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kripsi Azila\"/>
    </mc:Choice>
  </mc:AlternateContent>
  <xr:revisionPtr revIDLastSave="0" documentId="13_ncr:1_{83F9A6C8-3521-45B0-9542-E72E6E46AF52}" xr6:coauthVersionLast="47" xr6:coauthVersionMax="47" xr10:uidLastSave="{00000000-0000-0000-0000-000000000000}"/>
  <bookViews>
    <workbookView xWindow="-120" yWindow="-120" windowWidth="20730" windowHeight="11040" firstSheet="2" activeTab="8" xr2:uid="{00000000-000D-0000-FFFF-FFFF00000000}"/>
  </bookViews>
  <sheets>
    <sheet name="aWALAN" sheetId="1" r:id="rId1"/>
    <sheet name="hASIL sELEKSI SAMPEL" sheetId="2" r:id="rId2"/>
    <sheet name="1" sheetId="3" r:id="rId3"/>
    <sheet name="2" sheetId="4" r:id="rId4"/>
    <sheet name="3" sheetId="5" r:id="rId5"/>
    <sheet name="4" sheetId="6" r:id="rId6"/>
    <sheet name="sampel" sheetId="7" r:id="rId7"/>
    <sheet name="ROA" sheetId="8" r:id="rId8"/>
    <sheet name="GCG" sheetId="9" r:id="rId9"/>
    <sheet name="HRTA" sheetId="10" r:id="rId10"/>
    <sheet name="DER" sheetId="11" r:id="rId11"/>
    <sheet name="Tabulasi Iqbal" sheetId="12" r:id="rId12"/>
  </sheets>
  <calcPr calcId="191029"/>
</workbook>
</file>

<file path=xl/calcChain.xml><?xml version="1.0" encoding="utf-8"?>
<calcChain xmlns="http://schemas.openxmlformats.org/spreadsheetml/2006/main">
  <c r="Q6" i="11" l="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5" i="11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5" i="10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5" i="9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5" i="8"/>
  <c r="L27" i="11" l="1"/>
  <c r="K27" i="11"/>
  <c r="J27" i="11"/>
  <c r="I27" i="11"/>
  <c r="L10" i="11"/>
  <c r="K10" i="11"/>
  <c r="J10" i="11"/>
  <c r="I10" i="11"/>
  <c r="H27" i="11" l="1"/>
  <c r="G27" i="11"/>
  <c r="F27" i="11"/>
  <c r="E27" i="11"/>
  <c r="H10" i="11"/>
  <c r="G10" i="11"/>
  <c r="F10" i="11"/>
  <c r="E10" i="11"/>
  <c r="P43" i="11"/>
  <c r="O43" i="11"/>
  <c r="N43" i="11"/>
  <c r="M43" i="11"/>
  <c r="P42" i="11"/>
  <c r="O42" i="11"/>
  <c r="N42" i="11"/>
  <c r="M42" i="11"/>
  <c r="P41" i="11"/>
  <c r="O41" i="11"/>
  <c r="N41" i="11"/>
  <c r="M41" i="11"/>
  <c r="P40" i="11"/>
  <c r="O40" i="11"/>
  <c r="N40" i="11"/>
  <c r="M40" i="11"/>
  <c r="P39" i="11"/>
  <c r="O39" i="11"/>
  <c r="N39" i="11"/>
  <c r="M39" i="11"/>
  <c r="P38" i="11"/>
  <c r="O38" i="11"/>
  <c r="N38" i="11"/>
  <c r="M38" i="11"/>
  <c r="P37" i="11"/>
  <c r="O37" i="11"/>
  <c r="N37" i="11"/>
  <c r="M37" i="11"/>
  <c r="P36" i="11"/>
  <c r="O36" i="11"/>
  <c r="N36" i="11"/>
  <c r="M36" i="11"/>
  <c r="P35" i="11"/>
  <c r="O35" i="11"/>
  <c r="N35" i="11"/>
  <c r="M35" i="11"/>
  <c r="P34" i="11"/>
  <c r="O34" i="11"/>
  <c r="N34" i="11"/>
  <c r="M34" i="11"/>
  <c r="P33" i="11"/>
  <c r="O33" i="11"/>
  <c r="N33" i="11"/>
  <c r="M33" i="11"/>
  <c r="P32" i="11"/>
  <c r="O32" i="11"/>
  <c r="N32" i="11"/>
  <c r="M32" i="11"/>
  <c r="P31" i="11"/>
  <c r="O31" i="11"/>
  <c r="N31" i="11"/>
  <c r="M31" i="11"/>
  <c r="P30" i="11"/>
  <c r="O30" i="11"/>
  <c r="N30" i="11"/>
  <c r="M30" i="11"/>
  <c r="P29" i="11"/>
  <c r="O29" i="11"/>
  <c r="N29" i="11"/>
  <c r="M29" i="11"/>
  <c r="P28" i="11"/>
  <c r="O28" i="11"/>
  <c r="N28" i="11"/>
  <c r="M28" i="11"/>
  <c r="P27" i="11"/>
  <c r="O27" i="11"/>
  <c r="N27" i="11"/>
  <c r="M27" i="11"/>
  <c r="P26" i="11"/>
  <c r="O26" i="11"/>
  <c r="N26" i="11"/>
  <c r="M26" i="11"/>
  <c r="P25" i="11"/>
  <c r="O25" i="11"/>
  <c r="N25" i="11"/>
  <c r="M25" i="11"/>
  <c r="P24" i="11"/>
  <c r="O24" i="11"/>
  <c r="N24" i="11"/>
  <c r="M24" i="11"/>
  <c r="P23" i="11"/>
  <c r="O23" i="11"/>
  <c r="N23" i="11"/>
  <c r="M23" i="11"/>
  <c r="P22" i="11"/>
  <c r="O22" i="11"/>
  <c r="N22" i="11"/>
  <c r="M22" i="11"/>
  <c r="P21" i="11"/>
  <c r="O21" i="11"/>
  <c r="N21" i="11"/>
  <c r="M21" i="11"/>
  <c r="P20" i="11"/>
  <c r="O20" i="11"/>
  <c r="N20" i="11"/>
  <c r="M20" i="11"/>
  <c r="P19" i="11"/>
  <c r="O19" i="11"/>
  <c r="N19" i="11"/>
  <c r="M19" i="11"/>
  <c r="P18" i="11"/>
  <c r="O18" i="11"/>
  <c r="N18" i="11"/>
  <c r="M18" i="11"/>
  <c r="P17" i="11"/>
  <c r="O17" i="11"/>
  <c r="N17" i="11"/>
  <c r="M17" i="11"/>
  <c r="P16" i="11"/>
  <c r="O16" i="11"/>
  <c r="N16" i="11"/>
  <c r="M16" i="11"/>
  <c r="P15" i="11"/>
  <c r="O15" i="11"/>
  <c r="N15" i="11"/>
  <c r="M15" i="11"/>
  <c r="P14" i="11"/>
  <c r="O14" i="11"/>
  <c r="N14" i="11"/>
  <c r="M14" i="11"/>
  <c r="P13" i="11"/>
  <c r="O13" i="11"/>
  <c r="N13" i="11"/>
  <c r="M13" i="11"/>
  <c r="P12" i="11"/>
  <c r="O12" i="11"/>
  <c r="N12" i="11"/>
  <c r="M12" i="11"/>
  <c r="P11" i="11"/>
  <c r="O11" i="11"/>
  <c r="N11" i="11"/>
  <c r="M11" i="11"/>
  <c r="P10" i="11"/>
  <c r="O10" i="11"/>
  <c r="N10" i="11"/>
  <c r="M10" i="11"/>
  <c r="P9" i="11"/>
  <c r="O9" i="11"/>
  <c r="N9" i="11"/>
  <c r="M9" i="11"/>
  <c r="P8" i="11"/>
  <c r="O8" i="11"/>
  <c r="N8" i="11"/>
  <c r="M8" i="11"/>
  <c r="P7" i="11"/>
  <c r="O7" i="11"/>
  <c r="N7" i="11"/>
  <c r="M7" i="11"/>
  <c r="P6" i="11"/>
  <c r="O6" i="11"/>
  <c r="N6" i="11"/>
  <c r="M6" i="11"/>
  <c r="P5" i="11"/>
  <c r="O5" i="11"/>
  <c r="N5" i="11"/>
  <c r="M5" i="11"/>
  <c r="P43" i="10"/>
  <c r="O43" i="10"/>
  <c r="N43" i="10"/>
  <c r="M43" i="10"/>
  <c r="P42" i="10"/>
  <c r="O42" i="10"/>
  <c r="N42" i="10"/>
  <c r="M42" i="10"/>
  <c r="P41" i="10"/>
  <c r="O41" i="10"/>
  <c r="N41" i="10"/>
  <c r="M41" i="10"/>
  <c r="P40" i="10"/>
  <c r="O40" i="10"/>
  <c r="N40" i="10"/>
  <c r="M40" i="10"/>
  <c r="P39" i="10"/>
  <c r="O39" i="10"/>
  <c r="N39" i="10"/>
  <c r="M39" i="10"/>
  <c r="P38" i="10"/>
  <c r="O38" i="10"/>
  <c r="N38" i="10"/>
  <c r="M38" i="10"/>
  <c r="P37" i="10"/>
  <c r="O37" i="10"/>
  <c r="N37" i="10"/>
  <c r="M37" i="10"/>
  <c r="P36" i="10"/>
  <c r="O36" i="10"/>
  <c r="N36" i="10"/>
  <c r="M36" i="10"/>
  <c r="P35" i="10"/>
  <c r="O35" i="10"/>
  <c r="N35" i="10"/>
  <c r="M35" i="10"/>
  <c r="P34" i="10"/>
  <c r="O34" i="10"/>
  <c r="N34" i="10"/>
  <c r="M34" i="10"/>
  <c r="P33" i="10"/>
  <c r="O33" i="10"/>
  <c r="N33" i="10"/>
  <c r="M33" i="10"/>
  <c r="P32" i="10"/>
  <c r="O32" i="10"/>
  <c r="N32" i="10"/>
  <c r="M32" i="10"/>
  <c r="P31" i="10"/>
  <c r="O31" i="10"/>
  <c r="N31" i="10"/>
  <c r="M31" i="10"/>
  <c r="P30" i="10"/>
  <c r="O30" i="10"/>
  <c r="N30" i="10"/>
  <c r="M30" i="10"/>
  <c r="P29" i="10"/>
  <c r="O29" i="10"/>
  <c r="N29" i="10"/>
  <c r="M29" i="10"/>
  <c r="P28" i="10"/>
  <c r="O28" i="10"/>
  <c r="N28" i="10"/>
  <c r="M28" i="10"/>
  <c r="P27" i="10"/>
  <c r="O27" i="10"/>
  <c r="N27" i="10"/>
  <c r="M27" i="10"/>
  <c r="P26" i="10"/>
  <c r="O26" i="10"/>
  <c r="N26" i="10"/>
  <c r="M26" i="10"/>
  <c r="P25" i="10"/>
  <c r="O25" i="10"/>
  <c r="N25" i="10"/>
  <c r="M25" i="10"/>
  <c r="P24" i="10"/>
  <c r="O24" i="10"/>
  <c r="N24" i="10"/>
  <c r="M24" i="10"/>
  <c r="P23" i="10"/>
  <c r="O23" i="10"/>
  <c r="N23" i="10"/>
  <c r="M23" i="10"/>
  <c r="P22" i="10"/>
  <c r="O22" i="10"/>
  <c r="N22" i="10"/>
  <c r="M22" i="10"/>
  <c r="P21" i="10"/>
  <c r="O21" i="10"/>
  <c r="N21" i="10"/>
  <c r="M21" i="10"/>
  <c r="P20" i="10"/>
  <c r="O20" i="10"/>
  <c r="N20" i="10"/>
  <c r="M20" i="10"/>
  <c r="P19" i="10"/>
  <c r="O19" i="10"/>
  <c r="N19" i="10"/>
  <c r="M19" i="10"/>
  <c r="P18" i="10"/>
  <c r="O18" i="10"/>
  <c r="N18" i="10"/>
  <c r="M18" i="10"/>
  <c r="P17" i="10"/>
  <c r="O17" i="10"/>
  <c r="N17" i="10"/>
  <c r="M17" i="10"/>
  <c r="P16" i="10"/>
  <c r="O16" i="10"/>
  <c r="N16" i="10"/>
  <c r="M16" i="10"/>
  <c r="P15" i="10"/>
  <c r="O15" i="10"/>
  <c r="N15" i="10"/>
  <c r="M15" i="10"/>
  <c r="P14" i="10"/>
  <c r="O14" i="10"/>
  <c r="N14" i="10"/>
  <c r="M14" i="10"/>
  <c r="P13" i="10"/>
  <c r="O13" i="10"/>
  <c r="N13" i="10"/>
  <c r="M13" i="10"/>
  <c r="P12" i="10"/>
  <c r="O12" i="10"/>
  <c r="N12" i="10"/>
  <c r="M12" i="10"/>
  <c r="P11" i="10"/>
  <c r="O11" i="10"/>
  <c r="N11" i="10"/>
  <c r="M11" i="10"/>
  <c r="P10" i="10"/>
  <c r="O10" i="10"/>
  <c r="N10" i="10"/>
  <c r="M10" i="10"/>
  <c r="P9" i="10"/>
  <c r="O9" i="10"/>
  <c r="N9" i="10"/>
  <c r="M9" i="10"/>
  <c r="P8" i="10"/>
  <c r="O8" i="10"/>
  <c r="N8" i="10"/>
  <c r="M8" i="10"/>
  <c r="P7" i="10"/>
  <c r="O7" i="10"/>
  <c r="N7" i="10"/>
  <c r="M7" i="10"/>
  <c r="P6" i="10"/>
  <c r="O6" i="10"/>
  <c r="N6" i="10"/>
  <c r="M6" i="10"/>
  <c r="P5" i="10"/>
  <c r="O5" i="10"/>
  <c r="N5" i="10"/>
  <c r="M5" i="10"/>
  <c r="M6" i="9"/>
  <c r="N6" i="9"/>
  <c r="O6" i="9"/>
  <c r="P6" i="9"/>
  <c r="M7" i="9"/>
  <c r="N7" i="9"/>
  <c r="O7" i="9"/>
  <c r="P7" i="9"/>
  <c r="M8" i="9"/>
  <c r="N8" i="9"/>
  <c r="O8" i="9"/>
  <c r="P8" i="9"/>
  <c r="M9" i="9"/>
  <c r="N9" i="9"/>
  <c r="O9" i="9"/>
  <c r="P9" i="9"/>
  <c r="M10" i="9"/>
  <c r="N10" i="9"/>
  <c r="O10" i="9"/>
  <c r="P10" i="9"/>
  <c r="M11" i="9"/>
  <c r="N11" i="9"/>
  <c r="O11" i="9"/>
  <c r="P11" i="9"/>
  <c r="M12" i="9"/>
  <c r="N12" i="9"/>
  <c r="O12" i="9"/>
  <c r="P12" i="9"/>
  <c r="M13" i="9"/>
  <c r="N13" i="9"/>
  <c r="O13" i="9"/>
  <c r="P13" i="9"/>
  <c r="M14" i="9"/>
  <c r="N14" i="9"/>
  <c r="O14" i="9"/>
  <c r="P14" i="9"/>
  <c r="M15" i="9"/>
  <c r="N15" i="9"/>
  <c r="O15" i="9"/>
  <c r="P15" i="9"/>
  <c r="M16" i="9"/>
  <c r="N16" i="9"/>
  <c r="O16" i="9"/>
  <c r="P16" i="9"/>
  <c r="M17" i="9"/>
  <c r="N17" i="9"/>
  <c r="O17" i="9"/>
  <c r="P17" i="9"/>
  <c r="M18" i="9"/>
  <c r="N18" i="9"/>
  <c r="O18" i="9"/>
  <c r="P18" i="9"/>
  <c r="M19" i="9"/>
  <c r="N19" i="9"/>
  <c r="O19" i="9"/>
  <c r="P19" i="9"/>
  <c r="M20" i="9"/>
  <c r="N20" i="9"/>
  <c r="O20" i="9"/>
  <c r="P20" i="9"/>
  <c r="M21" i="9"/>
  <c r="N21" i="9"/>
  <c r="O21" i="9"/>
  <c r="P21" i="9"/>
  <c r="M22" i="9"/>
  <c r="N22" i="9"/>
  <c r="O22" i="9"/>
  <c r="P22" i="9"/>
  <c r="M23" i="9"/>
  <c r="N23" i="9"/>
  <c r="O23" i="9"/>
  <c r="P23" i="9"/>
  <c r="M24" i="9"/>
  <c r="N24" i="9"/>
  <c r="O24" i="9"/>
  <c r="P24" i="9"/>
  <c r="M25" i="9"/>
  <c r="N25" i="9"/>
  <c r="O25" i="9"/>
  <c r="P25" i="9"/>
  <c r="M26" i="9"/>
  <c r="N26" i="9"/>
  <c r="O26" i="9"/>
  <c r="P26" i="9"/>
  <c r="M27" i="9"/>
  <c r="N27" i="9"/>
  <c r="O27" i="9"/>
  <c r="P27" i="9"/>
  <c r="M28" i="9"/>
  <c r="N28" i="9"/>
  <c r="O28" i="9"/>
  <c r="P28" i="9"/>
  <c r="M29" i="9"/>
  <c r="N29" i="9"/>
  <c r="O29" i="9"/>
  <c r="P29" i="9"/>
  <c r="M30" i="9"/>
  <c r="N30" i="9"/>
  <c r="O30" i="9"/>
  <c r="P30" i="9"/>
  <c r="M31" i="9"/>
  <c r="N31" i="9"/>
  <c r="O31" i="9"/>
  <c r="P31" i="9"/>
  <c r="M32" i="9"/>
  <c r="N32" i="9"/>
  <c r="O32" i="9"/>
  <c r="P32" i="9"/>
  <c r="M33" i="9"/>
  <c r="N33" i="9"/>
  <c r="O33" i="9"/>
  <c r="P33" i="9"/>
  <c r="M34" i="9"/>
  <c r="N34" i="9"/>
  <c r="O34" i="9"/>
  <c r="P34" i="9"/>
  <c r="M35" i="9"/>
  <c r="N35" i="9"/>
  <c r="O35" i="9"/>
  <c r="P35" i="9"/>
  <c r="M36" i="9"/>
  <c r="N36" i="9"/>
  <c r="O36" i="9"/>
  <c r="P36" i="9"/>
  <c r="M37" i="9"/>
  <c r="N37" i="9"/>
  <c r="O37" i="9"/>
  <c r="P37" i="9"/>
  <c r="M38" i="9"/>
  <c r="N38" i="9"/>
  <c r="O38" i="9"/>
  <c r="P38" i="9"/>
  <c r="M39" i="9"/>
  <c r="N39" i="9"/>
  <c r="O39" i="9"/>
  <c r="P39" i="9"/>
  <c r="M40" i="9"/>
  <c r="N40" i="9"/>
  <c r="O40" i="9"/>
  <c r="P40" i="9"/>
  <c r="M41" i="9"/>
  <c r="N41" i="9"/>
  <c r="O41" i="9"/>
  <c r="P41" i="9"/>
  <c r="M42" i="9"/>
  <c r="N42" i="9"/>
  <c r="O42" i="9"/>
  <c r="P42" i="9"/>
  <c r="M43" i="9"/>
  <c r="N43" i="9"/>
  <c r="O43" i="9"/>
  <c r="P43" i="9"/>
  <c r="N5" i="9"/>
  <c r="O5" i="9"/>
  <c r="P5" i="9"/>
  <c r="M5" i="9"/>
  <c r="M6" i="8"/>
  <c r="N6" i="8"/>
  <c r="O6" i="8"/>
  <c r="P6" i="8"/>
  <c r="M7" i="8"/>
  <c r="N7" i="8"/>
  <c r="O7" i="8"/>
  <c r="P7" i="8"/>
  <c r="M8" i="8"/>
  <c r="N8" i="8"/>
  <c r="O8" i="8"/>
  <c r="P8" i="8"/>
  <c r="M9" i="8"/>
  <c r="N9" i="8"/>
  <c r="O9" i="8"/>
  <c r="P9" i="8"/>
  <c r="M10" i="8"/>
  <c r="N10" i="8"/>
  <c r="O10" i="8"/>
  <c r="P10" i="8"/>
  <c r="M11" i="8"/>
  <c r="N11" i="8"/>
  <c r="O11" i="8"/>
  <c r="P11" i="8"/>
  <c r="M12" i="8"/>
  <c r="N12" i="8"/>
  <c r="O12" i="8"/>
  <c r="P12" i="8"/>
  <c r="M13" i="8"/>
  <c r="N13" i="8"/>
  <c r="O13" i="8"/>
  <c r="P13" i="8"/>
  <c r="M14" i="8"/>
  <c r="N14" i="8"/>
  <c r="O14" i="8"/>
  <c r="P14" i="8"/>
  <c r="M15" i="8"/>
  <c r="N15" i="8"/>
  <c r="O15" i="8"/>
  <c r="P15" i="8"/>
  <c r="M16" i="8"/>
  <c r="N16" i="8"/>
  <c r="O16" i="8"/>
  <c r="P16" i="8"/>
  <c r="M17" i="8"/>
  <c r="N17" i="8"/>
  <c r="O17" i="8"/>
  <c r="P17" i="8"/>
  <c r="M18" i="8"/>
  <c r="N18" i="8"/>
  <c r="O18" i="8"/>
  <c r="P18" i="8"/>
  <c r="M19" i="8"/>
  <c r="N19" i="8"/>
  <c r="O19" i="8"/>
  <c r="P19" i="8"/>
  <c r="M20" i="8"/>
  <c r="N20" i="8"/>
  <c r="O20" i="8"/>
  <c r="P20" i="8"/>
  <c r="M21" i="8"/>
  <c r="N21" i="8"/>
  <c r="O21" i="8"/>
  <c r="P21" i="8"/>
  <c r="M22" i="8"/>
  <c r="N22" i="8"/>
  <c r="O22" i="8"/>
  <c r="P22" i="8"/>
  <c r="M23" i="8"/>
  <c r="N23" i="8"/>
  <c r="O23" i="8"/>
  <c r="P23" i="8"/>
  <c r="M24" i="8"/>
  <c r="N24" i="8"/>
  <c r="O24" i="8"/>
  <c r="P24" i="8"/>
  <c r="M25" i="8"/>
  <c r="N25" i="8"/>
  <c r="O25" i="8"/>
  <c r="P25" i="8"/>
  <c r="M26" i="8"/>
  <c r="N26" i="8"/>
  <c r="O26" i="8"/>
  <c r="P26" i="8"/>
  <c r="M27" i="8"/>
  <c r="N27" i="8"/>
  <c r="O27" i="8"/>
  <c r="P27" i="8"/>
  <c r="M28" i="8"/>
  <c r="N28" i="8"/>
  <c r="O28" i="8"/>
  <c r="P28" i="8"/>
  <c r="M29" i="8"/>
  <c r="N29" i="8"/>
  <c r="O29" i="8"/>
  <c r="P29" i="8"/>
  <c r="M30" i="8"/>
  <c r="N30" i="8"/>
  <c r="O30" i="8"/>
  <c r="P30" i="8"/>
  <c r="M31" i="8"/>
  <c r="N31" i="8"/>
  <c r="O31" i="8"/>
  <c r="P31" i="8"/>
  <c r="M32" i="8"/>
  <c r="N32" i="8"/>
  <c r="O32" i="8"/>
  <c r="P32" i="8"/>
  <c r="M33" i="8"/>
  <c r="N33" i="8"/>
  <c r="O33" i="8"/>
  <c r="P33" i="8"/>
  <c r="M34" i="8"/>
  <c r="N34" i="8"/>
  <c r="O34" i="8"/>
  <c r="P34" i="8"/>
  <c r="M35" i="8"/>
  <c r="N35" i="8"/>
  <c r="O35" i="8"/>
  <c r="P35" i="8"/>
  <c r="M36" i="8"/>
  <c r="N36" i="8"/>
  <c r="O36" i="8"/>
  <c r="P36" i="8"/>
  <c r="M37" i="8"/>
  <c r="N37" i="8"/>
  <c r="O37" i="8"/>
  <c r="P37" i="8"/>
  <c r="M38" i="8"/>
  <c r="N38" i="8"/>
  <c r="O38" i="8"/>
  <c r="P38" i="8"/>
  <c r="M39" i="8"/>
  <c r="N39" i="8"/>
  <c r="O39" i="8"/>
  <c r="P39" i="8"/>
  <c r="M40" i="8"/>
  <c r="N40" i="8"/>
  <c r="O40" i="8"/>
  <c r="P40" i="8"/>
  <c r="M41" i="8"/>
  <c r="N41" i="8"/>
  <c r="O41" i="8"/>
  <c r="P41" i="8"/>
  <c r="M42" i="8"/>
  <c r="N42" i="8"/>
  <c r="O42" i="8"/>
  <c r="P42" i="8"/>
  <c r="M43" i="8"/>
  <c r="N43" i="8"/>
  <c r="O43" i="8"/>
  <c r="P43" i="8"/>
  <c r="N5" i="8"/>
  <c r="O5" i="8"/>
  <c r="P5" i="8"/>
  <c r="M5" i="8"/>
  <c r="P49" i="6"/>
  <c r="O49" i="6"/>
  <c r="N49" i="6"/>
  <c r="M49" i="6"/>
  <c r="X94" i="5"/>
  <c r="W94" i="5"/>
  <c r="P12" i="5"/>
  <c r="O12" i="5"/>
  <c r="N12" i="5"/>
  <c r="M12" i="5"/>
  <c r="M25" i="4"/>
  <c r="X15" i="4"/>
  <c r="W15" i="4"/>
  <c r="T216" i="3"/>
  <c r="P216" i="3"/>
  <c r="P203" i="3"/>
  <c r="O203" i="3"/>
  <c r="T189" i="3"/>
  <c r="S189" i="3"/>
  <c r="M25" i="3"/>
  <c r="X15" i="3"/>
  <c r="W15" i="3"/>
  <c r="B11" i="2"/>
  <c r="B12" i="2" s="1"/>
  <c r="P173" i="1"/>
  <c r="P90" i="1"/>
  <c r="O90" i="1"/>
  <c r="M25" i="1"/>
  <c r="T15" i="1"/>
  <c r="S15" i="1"/>
</calcChain>
</file>

<file path=xl/sharedStrings.xml><?xml version="1.0" encoding="utf-8"?>
<sst xmlns="http://schemas.openxmlformats.org/spreadsheetml/2006/main" count="2439" uniqueCount="578">
  <si>
    <t>NO</t>
  </si>
  <si>
    <t>KODE</t>
  </si>
  <si>
    <t>EMITEN</t>
  </si>
  <si>
    <t>IPO</t>
  </si>
  <si>
    <t>TOTAL ASET</t>
  </si>
  <si>
    <t>LABA SETELAH PAJAK</t>
  </si>
  <si>
    <t>KEPEMILIKAN MANAJERIAL</t>
  </si>
  <si>
    <t>KEPEMILIKAN INSTITUSIONAL</t>
  </si>
  <si>
    <t>JUMLAH SAHAM BEREDAR</t>
  </si>
  <si>
    <t>INTP</t>
  </si>
  <si>
    <t>Indocement Tunggal Prakasa Tbk</t>
  </si>
  <si>
    <t>GTSI</t>
  </si>
  <si>
    <t>GTS Internasional Tbk</t>
  </si>
  <si>
    <t>SMBR</t>
  </si>
  <si>
    <t>Semen Baturaja Tbk</t>
  </si>
  <si>
    <t>SMCB</t>
  </si>
  <si>
    <t>Solusi Bangun Indonesia Tbk</t>
  </si>
  <si>
    <t>SMGR</t>
  </si>
  <si>
    <t>Semen Indonesia (Persero) Tbk</t>
  </si>
  <si>
    <t>WSBP</t>
  </si>
  <si>
    <t>Waskita Beton Precast Tbk</t>
  </si>
  <si>
    <t>WSKT</t>
  </si>
  <si>
    <t>Waskita Karya (Persero) Tbk</t>
  </si>
  <si>
    <t>WTON</t>
  </si>
  <si>
    <t>Wijaya Karya Beton Tbk</t>
  </si>
  <si>
    <t xml:space="preserve">BEBS* </t>
  </si>
  <si>
    <t>Berkah Beton Sadaya Tbk</t>
  </si>
  <si>
    <t>AMFG</t>
  </si>
  <si>
    <t>Asahimas Flat Glass Tbk</t>
  </si>
  <si>
    <t>ARNA</t>
  </si>
  <si>
    <t>Arwana Citramulia Tbk</t>
  </si>
  <si>
    <t>CAKK</t>
  </si>
  <si>
    <t>Cahayaputra Asa Keramik Tbk</t>
  </si>
  <si>
    <t>KIAS</t>
  </si>
  <si>
    <t>Keramika Indonesia Assosiasi Tbk</t>
  </si>
  <si>
    <t>MARK</t>
  </si>
  <si>
    <t>Mark Dynamics Indonesia Tbk</t>
  </si>
  <si>
    <t>MLIA</t>
  </si>
  <si>
    <t>Mulia Industrindo Tbk</t>
  </si>
  <si>
    <t>TOTO</t>
  </si>
  <si>
    <t>Surya Toto Indonesia Tbk</t>
  </si>
  <si>
    <t>ALKA</t>
  </si>
  <si>
    <t>Alakasa Industrindo Tbk</t>
  </si>
  <si>
    <t>ALMI</t>
  </si>
  <si>
    <t>Alumindo Light Metal Industry Tbk</t>
  </si>
  <si>
    <t>BAJA</t>
  </si>
  <si>
    <t>Saranacentral Bajatama Tbk</t>
  </si>
  <si>
    <t>BTON</t>
  </si>
  <si>
    <t>Betonjaya Manunggal Tbk</t>
  </si>
  <si>
    <t>CTBN</t>
  </si>
  <si>
    <t>Citra Tubindo Tbk</t>
  </si>
  <si>
    <t>GDST</t>
  </si>
  <si>
    <t>Gunawan Dianjaya Steel Tbk</t>
  </si>
  <si>
    <t>GGRP</t>
  </si>
  <si>
    <t>Gunung Raja Paksi Tbk </t>
  </si>
  <si>
    <t>INAI</t>
  </si>
  <si>
    <t>Indal Aluminium Industry Tbk</t>
  </si>
  <si>
    <t>ISSP</t>
  </si>
  <si>
    <t>Steel Pipe Industry of Indonesia Tbk</t>
  </si>
  <si>
    <t>JKSW</t>
  </si>
  <si>
    <t>Jakarta Kyoei Steel Works Tbk</t>
  </si>
  <si>
    <t>KKES</t>
  </si>
  <si>
    <t>Kusuma Kemindo Sentosa Tbk</t>
  </si>
  <si>
    <t>KRAS</t>
  </si>
  <si>
    <t>Krakatau Steel (Persero) Tbk</t>
  </si>
  <si>
    <t>LION</t>
  </si>
  <si>
    <t>Lion Metal Works Tbk</t>
  </si>
  <si>
    <t>LMSH</t>
  </si>
  <si>
    <t>Lionmesh Prima Tbk</t>
  </si>
  <si>
    <t>NIKL</t>
  </si>
  <si>
    <t>Pelat Timah Nusantara Tbk</t>
  </si>
  <si>
    <t>PICO</t>
  </si>
  <si>
    <t>Pelangi Indah Canindo Tbk</t>
  </si>
  <si>
    <t>PURE</t>
  </si>
  <si>
    <t>Trinitan Metals and Mineral Tbk IPO 9 Oktober 2019</t>
  </si>
  <si>
    <t>TBMS</t>
  </si>
  <si>
    <t>Tembaga Mulia Semanan Tbk</t>
  </si>
  <si>
    <t>AGII</t>
  </si>
  <si>
    <t>Aneka Gas Industri Tbk</t>
  </si>
  <si>
    <t>AVIA</t>
  </si>
  <si>
    <t>Avia Avian Tbk</t>
  </si>
  <si>
    <t>BRPT</t>
  </si>
  <si>
    <t>Barito Pasific Tbk</t>
  </si>
  <si>
    <t>CHEM</t>
  </si>
  <si>
    <t>Chemstar Indonesia Tbk</t>
  </si>
  <si>
    <t>8 Juli 2022</t>
  </si>
  <si>
    <t>DPNS</t>
  </si>
  <si>
    <t>Duta Pertiwi Nusantara Tbk</t>
  </si>
  <si>
    <t>EKAD</t>
  </si>
  <si>
    <t>Ekadharma International Tbk</t>
  </si>
  <si>
    <t>ETWA</t>
  </si>
  <si>
    <t>Eterindo Wahanatama Tbk</t>
  </si>
  <si>
    <t>INCI</t>
  </si>
  <si>
    <t>Intan Wijaya International Tbk</t>
  </si>
  <si>
    <t>KUAS</t>
  </si>
  <si>
    <t>Ace Oldfields Tbk</t>
  </si>
  <si>
    <t>LABA</t>
  </si>
  <si>
    <t>Ladangbaja Murni Tbk</t>
  </si>
  <si>
    <t>MOLI</t>
  </si>
  <si>
    <t>Madusari Murni Indah Tbk</t>
  </si>
  <si>
    <t>NPGF</t>
  </si>
  <si>
    <t>Nusa Palapa Gemilang Tbk</t>
  </si>
  <si>
    <t>OBMD</t>
  </si>
  <si>
    <t>OBM Drilchem Tbk</t>
  </si>
  <si>
    <t>SAMF</t>
  </si>
  <si>
    <t>Saraswanti Anugerah Makmur Tbk</t>
  </si>
  <si>
    <t>SBMA</t>
  </si>
  <si>
    <t>Surya Biru Murni Acetylene Tbk</t>
  </si>
  <si>
    <t>SRSN</t>
  </si>
  <si>
    <t>Indo Acitama Tbk</t>
  </si>
  <si>
    <t>TDPM</t>
  </si>
  <si>
    <t>Tridomain Performance Materials Tbk</t>
  </si>
  <si>
    <t>TPIA</t>
  </si>
  <si>
    <t>Chandra Asri Petrochemical</t>
  </si>
  <si>
    <t>UNIC</t>
  </si>
  <si>
    <t>Unggul Indah Cahaya Tbk</t>
  </si>
  <si>
    <t>AKPI</t>
  </si>
  <si>
    <t>Argha Karya Prima Industry Tbk</t>
  </si>
  <si>
    <t>APLI</t>
  </si>
  <si>
    <t>Asiaplast Industries Tbk</t>
  </si>
  <si>
    <t>BRNA</t>
  </si>
  <si>
    <t>Berlina Tbk</t>
  </si>
  <si>
    <t>EPAC</t>
  </si>
  <si>
    <t>Megalestari Epack Sentosaraya Tbk</t>
  </si>
  <si>
    <t>ESIP</t>
  </si>
  <si>
    <t>Sinergi Inti Plastindo Tbk IPO 14 November 2019</t>
  </si>
  <si>
    <t>FPNI</t>
  </si>
  <si>
    <t>Lotte Chemical Titan Tbk</t>
  </si>
  <si>
    <t>IGAR</t>
  </si>
  <si>
    <t>Champion Pacific Indonesia Tbk</t>
  </si>
  <si>
    <t>IMPC</t>
  </si>
  <si>
    <t>Impack Pratama Industri Tbk</t>
  </si>
  <si>
    <t>IPOL</t>
  </si>
  <si>
    <t>Indopoly Swakarsa Industry Tbk</t>
  </si>
  <si>
    <t>PBID</t>
  </si>
  <si>
    <t>Panca Budi Idaman Tbk</t>
  </si>
  <si>
    <t>PDPP</t>
  </si>
  <si>
    <t>Primadaya Plastisindo Tbk</t>
  </si>
  <si>
    <t>SMKL</t>
  </si>
  <si>
    <t>Satyamitra Kemas Lestari Tbk IPO 11 Juli 2019</t>
  </si>
  <si>
    <t>TALF</t>
  </si>
  <si>
    <t>Tunas Alfin Tbk</t>
  </si>
  <si>
    <t>TRST</t>
  </si>
  <si>
    <t>Trias Sentosa Tbk</t>
  </si>
  <si>
    <t>YPAS</t>
  </si>
  <si>
    <t>Yanaprima Hastapersada Tbk</t>
  </si>
  <si>
    <t>CPIN</t>
  </si>
  <si>
    <t>Charoen Pokphand Indonesia Tbk</t>
  </si>
  <si>
    <t>CPRO</t>
  </si>
  <si>
    <t>Central Proteina Prima Tbk</t>
  </si>
  <si>
    <t>DEWI</t>
  </si>
  <si>
    <t>Dewi Shri Farmindo Tb</t>
  </si>
  <si>
    <t>18 Juli 2022</t>
  </si>
  <si>
    <t>JPFA</t>
  </si>
  <si>
    <t>Japfa Comfeed Indonesia Tbk</t>
  </si>
  <si>
    <t>MAIN</t>
  </si>
  <si>
    <t>Malindo Feedmill Tbk</t>
  </si>
  <si>
    <t>SIPD</t>
  </si>
  <si>
    <t>Sierad Produce Tbk</t>
  </si>
  <si>
    <t>IFII</t>
  </si>
  <si>
    <t>Indonesia Fibreboard Industry Tbk IPO 10 Desember 2019</t>
  </si>
  <si>
    <t>SINI</t>
  </si>
  <si>
    <t>Singaraja Putra Tbk IPO 8 November 2019</t>
  </si>
  <si>
    <t>SULI</t>
  </si>
  <si>
    <t>SLJ Global Tbk</t>
  </si>
  <si>
    <t>TIRT</t>
  </si>
  <si>
    <t>Tirta Mahakam Resources Tbk</t>
  </si>
  <si>
    <t>ALDO</t>
  </si>
  <si>
    <t>Alkindo Naratama Tbk</t>
  </si>
  <si>
    <t>FASW</t>
  </si>
  <si>
    <t>Fajar Surya Wisesa Tbk</t>
  </si>
  <si>
    <t>INKP</t>
  </si>
  <si>
    <t>Indah Kiat Pulp &amp; Paper Tbk</t>
  </si>
  <si>
    <t>INRU</t>
  </si>
  <si>
    <t>Toba Pulp Lestari Tbk</t>
  </si>
  <si>
    <t>KBRI</t>
  </si>
  <si>
    <t>Kertas Basuki Rachmat Indonesia Tbk</t>
  </si>
  <si>
    <t>KDSI</t>
  </si>
  <si>
    <t>Kedawung Setia Industrial Tbk</t>
  </si>
  <si>
    <t>SPMA</t>
  </si>
  <si>
    <t>Suparma Tbk</t>
  </si>
  <si>
    <t>SWAT</t>
  </si>
  <si>
    <t>Sriwahana Adityakarta Tbk</t>
  </si>
  <si>
    <t>TKIM</t>
  </si>
  <si>
    <t>Pabrik Kertas Tjiwi Kimia Tbk</t>
  </si>
  <si>
    <t>DEPO</t>
  </si>
  <si>
    <t>Caturkarda Depo Bangunan Tbk</t>
  </si>
  <si>
    <t>INCF</t>
  </si>
  <si>
    <t>Indo Komoditi Korpora Tbk</t>
  </si>
  <si>
    <t>INOV</t>
  </si>
  <si>
    <t xml:space="preserve">Inocycle Technology Group Tbk </t>
  </si>
  <si>
    <t>KMTR</t>
  </si>
  <si>
    <t>Kirana Megatara Tbk</t>
  </si>
  <si>
    <t>AMIN</t>
  </si>
  <si>
    <t>Ateliers Mecaniques D'Indonesie Tbk</t>
  </si>
  <si>
    <t>ARKA</t>
  </si>
  <si>
    <t xml:space="preserve">Arkha Jayanti Persada Tbk </t>
  </si>
  <si>
    <t>GMFI</t>
  </si>
  <si>
    <t>Garuda Maintenance Facility Aero Asia Tbk</t>
  </si>
  <si>
    <t>GPSO</t>
  </si>
  <si>
    <t>PT Geoprima Solusi Tbk</t>
  </si>
  <si>
    <t>KPAL</t>
  </si>
  <si>
    <t>Steadfast Marine Tbk</t>
  </si>
  <si>
    <t>KRAH</t>
  </si>
  <si>
    <t>Grand Kartech Tbk</t>
  </si>
  <si>
    <t>NTBK</t>
  </si>
  <si>
    <t>PT Nusatama Berkah Tbk</t>
  </si>
  <si>
    <t>ASII</t>
  </si>
  <si>
    <t>Astra International Tbk</t>
  </si>
  <si>
    <t>AUTO</t>
  </si>
  <si>
    <t>Astra Otoparts Tbk</t>
  </si>
  <si>
    <t>BOLT</t>
  </si>
  <si>
    <t>Garuda Metalindo Tbk</t>
  </si>
  <si>
    <t>BRAM</t>
  </si>
  <si>
    <t>Indo Kordsa Tbk</t>
  </si>
  <si>
    <t>DRMA</t>
  </si>
  <si>
    <t>PT Dharma Polimetal Tbk</t>
  </si>
  <si>
    <t>GDYR</t>
  </si>
  <si>
    <t>Goodyear Indonesia Tbk</t>
  </si>
  <si>
    <t>GJTL</t>
  </si>
  <si>
    <t>Gajah Tunggal Tbk</t>
  </si>
  <si>
    <t>IMAS</t>
  </si>
  <si>
    <t>Indomobil Sukses Internasional Tbk</t>
  </si>
  <si>
    <t>INDS</t>
  </si>
  <si>
    <t>Indospring Tbk</t>
  </si>
  <si>
    <t>ISAP</t>
  </si>
  <si>
    <t>Isra Presisi Indonesia Tbk</t>
  </si>
  <si>
    <t>LPIN</t>
  </si>
  <si>
    <t>Multi Prima Sejahtera Tbk</t>
  </si>
  <si>
    <t>MASA</t>
  </si>
  <si>
    <t>Multistrada Arah Sarana Tbk</t>
  </si>
  <si>
    <t>NIPS</t>
  </si>
  <si>
    <t>Nipress Tbk</t>
  </si>
  <si>
    <t>PRAS</t>
  </si>
  <si>
    <t>Prima Alloy Steel Universal Tbk</t>
  </si>
  <si>
    <t>SMSM</t>
  </si>
  <si>
    <t>Selamat Sempurna Tbk</t>
  </si>
  <si>
    <t xml:space="preserve">ADMG </t>
  </si>
  <si>
    <t>Polychem Indonesia Tbk</t>
  </si>
  <si>
    <t>ARGO</t>
  </si>
  <si>
    <t>Argo Pantes Tbk</t>
  </si>
  <si>
    <t>BELL</t>
  </si>
  <si>
    <t>Trisula Textile Industries Tbk</t>
  </si>
  <si>
    <t>CNTX</t>
  </si>
  <si>
    <t>Century Textile Industry Tbk</t>
  </si>
  <si>
    <t>ERTX</t>
  </si>
  <si>
    <t>Eratex Djaja Tbk</t>
  </si>
  <si>
    <t>ESTI</t>
  </si>
  <si>
    <t>Ever Shine Tex Tbk</t>
  </si>
  <si>
    <t>HDTX</t>
  </si>
  <si>
    <t>Panasia Indo Resources Tbk</t>
  </si>
  <si>
    <t>INDR</t>
  </si>
  <si>
    <t>Indorama Synthetics Tbk</t>
  </si>
  <si>
    <t>MYTX</t>
  </si>
  <si>
    <t>Asia Pacific Investama Tbk</t>
  </si>
  <si>
    <t>PBRX</t>
  </si>
  <si>
    <t>Pan Brothers Tbk</t>
  </si>
  <si>
    <t>POLY</t>
  </si>
  <si>
    <t>Asia Pacific Fibers Tbk</t>
  </si>
  <si>
    <t>POLU</t>
  </si>
  <si>
    <t>Golden Flower Tbk IPO 26 Juni 2019</t>
  </si>
  <si>
    <t>RICY</t>
  </si>
  <si>
    <t>Ricky Putra Globalindo Tbk</t>
  </si>
  <si>
    <t>SBAT</t>
  </si>
  <si>
    <t>Sejahtera Bintang Abadi Textile</t>
  </si>
  <si>
    <t>SRIL</t>
  </si>
  <si>
    <t>Sri Rejeki Isman Tbk</t>
  </si>
  <si>
    <t>SSTM</t>
  </si>
  <si>
    <t>Sunson Textile Manufacture Tbk</t>
  </si>
  <si>
    <t>STAR</t>
  </si>
  <si>
    <t>Star Petrochem Tbk</t>
  </si>
  <si>
    <t>TFCO</t>
  </si>
  <si>
    <t>Tifico Fiber Indonesia Tbk</t>
  </si>
  <si>
    <t>TRIS</t>
  </si>
  <si>
    <t>Trisula International Tbk</t>
  </si>
  <si>
    <t>UCID</t>
  </si>
  <si>
    <t>Uni Charm Indonesia Tbk</t>
  </si>
  <si>
    <t>UNIT</t>
  </si>
  <si>
    <t>Nusantara Inti Corpora Tbk</t>
  </si>
  <si>
    <t>ZONE</t>
  </si>
  <si>
    <t>Mega Perintis Tbk</t>
  </si>
  <si>
    <t>BATA</t>
  </si>
  <si>
    <t>Sepatu Bata Tbk</t>
  </si>
  <si>
    <t>BIMA</t>
  </si>
  <si>
    <t>Primarindo Asia Infrastructure Tbk</t>
  </si>
  <si>
    <t>CCSI</t>
  </si>
  <si>
    <t>Communication Cable Systems Indonesia Tbk</t>
  </si>
  <si>
    <t>IKBI</t>
  </si>
  <si>
    <t>Sumi Indo Kabel Tbk</t>
  </si>
  <si>
    <t>JECC</t>
  </si>
  <si>
    <t>Jembo Cable Company Tbk</t>
  </si>
  <si>
    <t>KBLI</t>
  </si>
  <si>
    <t>KMI Wire &amp; Cable Tbk</t>
  </si>
  <si>
    <t>KBLM</t>
  </si>
  <si>
    <t>Kabelindo Murni Tbk</t>
  </si>
  <si>
    <t>SCCO</t>
  </si>
  <si>
    <t>Supreme Cable Manufacturing Corporation Tbk</t>
  </si>
  <si>
    <t>VOKS</t>
  </si>
  <si>
    <t>Voksel Electric Tbk</t>
  </si>
  <si>
    <t>PTSN</t>
  </si>
  <si>
    <t>Sat Nusapersada Tbk</t>
  </si>
  <si>
    <t>JSKY</t>
  </si>
  <si>
    <t>Sky Energy Indonesia Tbk</t>
  </si>
  <si>
    <t>SCNP</t>
  </si>
  <si>
    <t>Selaras Citra Nusantara Perkasa Tbk</t>
  </si>
  <si>
    <t>SLIS</t>
  </si>
  <si>
    <t>Gaya Abadi Sempurna Tbk IPO 7 Oktober 2019</t>
  </si>
  <si>
    <t>ADES</t>
  </si>
  <si>
    <t>Akasha Wira International Tbk</t>
  </si>
  <si>
    <t>AISA</t>
  </si>
  <si>
    <t>Tiga Pilar Sejahtera Food Tbk</t>
  </si>
  <si>
    <t>ALTO</t>
  </si>
  <si>
    <t>Tri Banyan Tirta Tbk</t>
  </si>
  <si>
    <t>BTEK</t>
  </si>
  <si>
    <t>Bumi Teknokultura Unggul Tbk</t>
  </si>
  <si>
    <t>BUDI</t>
  </si>
  <si>
    <t>Budi Starch &amp; Sweetener Tbk</t>
  </si>
  <si>
    <t>CAMP</t>
  </si>
  <si>
    <t>Campina Ice Cream Industry Tbk</t>
  </si>
  <si>
    <t>CEKA</t>
  </si>
  <si>
    <t>Cahaya Kalbar Tbk</t>
  </si>
  <si>
    <t>CLEO</t>
  </si>
  <si>
    <t>Sariguna Primatirta Tbk</t>
  </si>
  <si>
    <t>CMRY</t>
  </si>
  <si>
    <t>Cisarua Mountain Dairy Tbk</t>
  </si>
  <si>
    <t>COCO</t>
  </si>
  <si>
    <t>Wahana Interfood Nusantara Tbk IPO 20 Maret 2019</t>
  </si>
  <si>
    <t>CRAB</t>
  </si>
  <si>
    <t>Toba Surimi Industries Tbk </t>
  </si>
  <si>
    <t>DLTA</t>
  </si>
  <si>
    <t>Delta Djakarta Tbk</t>
  </si>
  <si>
    <t>DMND</t>
  </si>
  <si>
    <t>Diamond Food Indonesia Tbk</t>
  </si>
  <si>
    <t>ENZO</t>
  </si>
  <si>
    <t>Morenzo Abadi Perkasa Tbk</t>
  </si>
  <si>
    <t>FOOD</t>
  </si>
  <si>
    <t>Sentra Food Indonesia Tbk IPO 8 Januari 2019</t>
  </si>
  <si>
    <t>GOOD</t>
  </si>
  <si>
    <t>Garudafood Putra Putri Jaya Tbk</t>
  </si>
  <si>
    <t>HOKI</t>
  </si>
  <si>
    <t>Buyung Poetra Sembada Tbk</t>
  </si>
  <si>
    <t>IBOS</t>
  </si>
  <si>
    <t>PT Indo Boga Sukses Tbk</t>
  </si>
  <si>
    <t>ICBP</t>
  </si>
  <si>
    <t>Indofood CBP Sukses Makmur Tbk</t>
  </si>
  <si>
    <t>IIKP</t>
  </si>
  <si>
    <t>Inti Agri Resources Tbk</t>
  </si>
  <si>
    <t>IKAN</t>
  </si>
  <si>
    <t>Era Mandiri Cemerlang Tbk</t>
  </si>
  <si>
    <t>INDF</t>
  </si>
  <si>
    <t>Indofood Sukses Makmur Tbk</t>
  </si>
  <si>
    <t>IPPE</t>
  </si>
  <si>
    <t>Indo Pureco Pratama Tbk</t>
  </si>
  <si>
    <t>KEJU</t>
  </si>
  <si>
    <t>Mulia Boga Raya Tbk IPO 25 November 2019</t>
  </si>
  <si>
    <t>MGNA</t>
  </si>
  <si>
    <t>Magna Investama Mandiri Tbk</t>
  </si>
  <si>
    <t>MLBI</t>
  </si>
  <si>
    <t>Multi Bintang Indonesia Tbk</t>
  </si>
  <si>
    <t>MYOR</t>
  </si>
  <si>
    <t>Mayora Indah Tbk</t>
  </si>
  <si>
    <t>NASI</t>
  </si>
  <si>
    <t>Wahana Inti Makmur Tbk</t>
  </si>
  <si>
    <t>PANI</t>
  </si>
  <si>
    <t>Pratama Abadi Nusa Industri Tbk</t>
  </si>
  <si>
    <t>PCAR</t>
  </si>
  <si>
    <t>Prima Cakrawala Abadi Tbk</t>
  </si>
  <si>
    <t>PMMP</t>
  </si>
  <si>
    <t>Panca Mitra Multiperdana Tbk</t>
  </si>
  <si>
    <t>PSDN</t>
  </si>
  <si>
    <t>Prasidha Aneka Niaga Tbk</t>
  </si>
  <si>
    <t>PSGO</t>
  </si>
  <si>
    <t>Palma Serasih Tbk IPO 25 November 2019</t>
  </si>
  <si>
    <t>ROTI</t>
  </si>
  <si>
    <t>Nippon Indosari Corpindo Tbk</t>
  </si>
  <si>
    <t>SKBM</t>
  </si>
  <si>
    <t>Sekar Bumi Tbk</t>
  </si>
  <si>
    <t>SKLT</t>
  </si>
  <si>
    <t>Sekar Laut Tbk</t>
  </si>
  <si>
    <t>STTP</t>
  </si>
  <si>
    <t>Siantar Top Tbk</t>
  </si>
  <si>
    <t>TAYS</t>
  </si>
  <si>
    <t>Jaya Swarasa Agung Tbk</t>
  </si>
  <si>
    <t>TRGU</t>
  </si>
  <si>
    <t>Cerestar Indonesia Tbk</t>
  </si>
  <si>
    <t>ULTJ</t>
  </si>
  <si>
    <t>Ultra Jaya Milk Industry and Trading Company Tbk</t>
  </si>
  <si>
    <t>WMPP</t>
  </si>
  <si>
    <t>Widodo Makmur Perkasa Tbk</t>
  </si>
  <si>
    <t>WMUU</t>
  </si>
  <si>
    <t>Widodo Makmur Unggas Tbk</t>
  </si>
  <si>
    <t>GGRM</t>
  </si>
  <si>
    <t>Gudang Garam Tbk</t>
  </si>
  <si>
    <t>HMSP</t>
  </si>
  <si>
    <t>Hanjaya Mandala Sampoerna Tbk</t>
  </si>
  <si>
    <t>ITIC</t>
  </si>
  <si>
    <t>Indonesian Tobacco Tbk IPO 4 Juli 2019</t>
  </si>
  <si>
    <t>WIIM</t>
  </si>
  <si>
    <t>Wismilak Inti Makmur Tbk</t>
  </si>
  <si>
    <t>DVLA</t>
  </si>
  <si>
    <t>Darya Varia Laboratoria Tbk</t>
  </si>
  <si>
    <t>INAF</t>
  </si>
  <si>
    <t>Indofarma Tbk</t>
  </si>
  <si>
    <t>KAEF</t>
  </si>
  <si>
    <t>Kimia Farma Tbk</t>
  </si>
  <si>
    <t>KLBF</t>
  </si>
  <si>
    <t>Kalbe Farma Tbk</t>
  </si>
  <si>
    <t>MERK</t>
  </si>
  <si>
    <t>Merck Indonesia Tbk</t>
  </si>
  <si>
    <t>PEHA</t>
  </si>
  <si>
    <t>Phapros Tbk</t>
  </si>
  <si>
    <t>PYFA</t>
  </si>
  <si>
    <t>Pyridam Farma Tbk</t>
  </si>
  <si>
    <t>SCPI</t>
  </si>
  <si>
    <t>Merck Sharp Dohme Pharma Tbk</t>
  </si>
  <si>
    <t>SIDO</t>
  </si>
  <si>
    <t>Industri Jamu dan Farmasi Sido Tbk</t>
  </si>
  <si>
    <t>SOHO</t>
  </si>
  <si>
    <t>Soho Global Health Tbk</t>
  </si>
  <si>
    <t>TSPC</t>
  </si>
  <si>
    <t>Tempo Scan Pacific Tbk</t>
  </si>
  <si>
    <t>EURO</t>
  </si>
  <si>
    <t>Estee Gold Feet Tbk</t>
  </si>
  <si>
    <t xml:space="preserve">MDKI </t>
  </si>
  <si>
    <t>Emdeki Utama Tbk</t>
  </si>
  <si>
    <t>KINO</t>
  </si>
  <si>
    <t>Kino Indonesia Tbk</t>
  </si>
  <si>
    <t>KPAS</t>
  </si>
  <si>
    <t>Cottonindo Ariesta Tbk</t>
  </si>
  <si>
    <t>MBTO</t>
  </si>
  <si>
    <t>Martina Berto Tbk</t>
  </si>
  <si>
    <t>MRAT</t>
  </si>
  <si>
    <t>Mustika Ratu Tbk</t>
  </si>
  <si>
    <t>NANO</t>
  </si>
  <si>
    <t>PT Nanotech Indonesia Global Tbk</t>
  </si>
  <si>
    <t>TCID</t>
  </si>
  <si>
    <t>Mandom Indonesia Tbk</t>
  </si>
  <si>
    <t>UNVR</t>
  </si>
  <si>
    <t>Unilever Indonesia Tbk</t>
  </si>
  <si>
    <t>VICI</t>
  </si>
  <si>
    <t>Victoria Care Indonesia Tbk</t>
  </si>
  <si>
    <t>CBMF</t>
  </si>
  <si>
    <t>Cahaya Bintang Medan Tbk</t>
  </si>
  <si>
    <t>CINT</t>
  </si>
  <si>
    <t>Chitose International Tbk</t>
  </si>
  <si>
    <t xml:space="preserve">FLMC </t>
  </si>
  <si>
    <t>Falmaco Nonwoven Industri Tbk</t>
  </si>
  <si>
    <t>KICI</t>
  </si>
  <si>
    <t>Kedaung Indah Can Tbk</t>
  </si>
  <si>
    <t>LMPI</t>
  </si>
  <si>
    <t>Langgeng Makmur Industri Tbk</t>
  </si>
  <si>
    <t>SOFA</t>
  </si>
  <si>
    <t>Boston Furniture Industries</t>
  </si>
  <si>
    <t>OLIV</t>
  </si>
  <si>
    <t>Oscar Mitra Sukses Sejahtera </t>
  </si>
  <si>
    <t>WOOD</t>
  </si>
  <si>
    <t>Integra Indocabinet Tbk</t>
  </si>
  <si>
    <t>BIKE</t>
  </si>
  <si>
    <t>PT Sepeda Bersama Indonesia Tbk</t>
  </si>
  <si>
    <t>BOBA</t>
  </si>
  <si>
    <t>Formosa Ingredient Factory Tbk</t>
  </si>
  <si>
    <t>HRTA</t>
  </si>
  <si>
    <t>Hartadinata Abadi Tbk</t>
  </si>
  <si>
    <t>TOYS</t>
  </si>
  <si>
    <t>Sunindo Adipersada Tbk </t>
  </si>
  <si>
    <t>Sumber: https://wwweddyellycom/2022/08/daftar-perusahaan-manufaktur-tahun-2022html</t>
  </si>
  <si>
    <t>perusahaan menggunakan dolar</t>
  </si>
  <si>
    <t>perusahaan belum IPO / terdaftar</t>
  </si>
  <si>
    <t>tdk mempublikasikan lap keu</t>
  </si>
  <si>
    <t>rugi</t>
  </si>
  <si>
    <t>laporan keuangan perusahaan tidak berakhir di Desember</t>
  </si>
  <si>
    <t xml:space="preserve">Keterangan </t>
  </si>
  <si>
    <t>Jumlah</t>
  </si>
  <si>
    <t xml:space="preserve">Populasi: Perusahaan Manufaktur  yang terdaftar di BEI </t>
  </si>
  <si>
    <r>
      <t>Pengambilan sampel berdasarkan kriteria (</t>
    </r>
    <r>
      <rPr>
        <b/>
        <i/>
        <sz val="11"/>
        <color theme="1"/>
        <rFont val="Comic Sans MS"/>
        <family val="4"/>
      </rPr>
      <t>purposive sampling</t>
    </r>
    <r>
      <rPr>
        <b/>
        <sz val="11"/>
        <color theme="1"/>
        <rFont val="Comic Sans MS"/>
        <family val="4"/>
      </rPr>
      <t>):</t>
    </r>
  </si>
  <si>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Comic Sans MS"/>
        <family val="4"/>
      </rPr>
      <t>Perusahaan yang tidak terdaftar di BEI secara berturut-turut dari tahun 2019-2022</t>
    </r>
  </si>
  <si>
    <r>
      <t>2.</t>
    </r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Comic Sans MS"/>
        <family val="4"/>
      </rPr>
      <t>Perusahaan yang tidak melaporkan laporan keuangan periode tahun 2019-2022</t>
    </r>
  </si>
  <si>
    <t>3. Perusahaan tdk memiliki kepemilikan manajerial</t>
  </si>
  <si>
    <t>Sampel Penelitian</t>
  </si>
  <si>
    <t>Seleksi 1: Perusahaan terdaftar 2019-2022</t>
  </si>
  <si>
    <t>Perusahaan tidak terdaftar 2019-2022</t>
  </si>
  <si>
    <t>1125005660+666661000</t>
  </si>
  <si>
    <t>Seleksi 2: Perusahaan mempublikasikan laporan keuangan</t>
  </si>
  <si>
    <t>Seleksi 3: Perusahaan memiliki kepemilikan manajerial</t>
  </si>
  <si>
    <t>Perusahaan tidak  memiliki kepemilikan manajerial</t>
  </si>
  <si>
    <t>4. Perusahaan tidak mendapatkan laba</t>
  </si>
  <si>
    <t>Seleksi 4: Perusahaan mendapatkan laba</t>
  </si>
  <si>
    <t>Perusahaan tidak  mendapatkan laba</t>
  </si>
  <si>
    <t>Total Sampel (n x periode penelitian) (39  x 4 tahun)</t>
  </si>
  <si>
    <t>ROA</t>
  </si>
  <si>
    <t>KM</t>
  </si>
  <si>
    <t>ASET LANCAR</t>
  </si>
  <si>
    <t>HUTANG LANCAR</t>
  </si>
  <si>
    <t>CR</t>
  </si>
  <si>
    <t>TOTAL HUTANG</t>
  </si>
  <si>
    <t>TOTAL EKUITAS</t>
  </si>
  <si>
    <t>DER (X2)</t>
  </si>
  <si>
    <t>GCG (X1)</t>
  </si>
  <si>
    <t>ROA (Y)</t>
  </si>
  <si>
    <t>HRTA (Z)</t>
  </si>
  <si>
    <t>3.32</t>
  </si>
  <si>
    <t>669.32</t>
  </si>
  <si>
    <t>123.46</t>
  </si>
  <si>
    <t>160.46</t>
  </si>
  <si>
    <t>-33.55</t>
  </si>
  <si>
    <t>145.45</t>
  </si>
  <si>
    <t>386.62</t>
  </si>
  <si>
    <t>137.62</t>
  </si>
  <si>
    <t>35.97</t>
  </si>
  <si>
    <t>385.97</t>
  </si>
  <si>
    <t>283.62</t>
  </si>
  <si>
    <t>581.62</t>
  </si>
  <si>
    <t>46.51</t>
  </si>
  <si>
    <t>87.51</t>
  </si>
  <si>
    <t>217.40</t>
  </si>
  <si>
    <t>107.40</t>
  </si>
  <si>
    <t>198.12</t>
  </si>
  <si>
    <t>235.12</t>
  </si>
  <si>
    <t>212.67</t>
  </si>
  <si>
    <t>190.67</t>
  </si>
  <si>
    <t>5.80</t>
  </si>
  <si>
    <t>902.80</t>
  </si>
  <si>
    <t>97.07</t>
  </si>
  <si>
    <t>180.07</t>
  </si>
  <si>
    <t>7.57</t>
  </si>
  <si>
    <t>288.57</t>
  </si>
  <si>
    <t>39.86</t>
  </si>
  <si>
    <t>106.86</t>
  </si>
  <si>
    <t>16.91</t>
  </si>
  <si>
    <t>517.91</t>
  </si>
  <si>
    <t>40.40</t>
  </si>
  <si>
    <t>389.40</t>
  </si>
  <si>
    <t>45.60</t>
  </si>
  <si>
    <t>95.60</t>
  </si>
  <si>
    <t>37.39</t>
  </si>
  <si>
    <t>314.39</t>
  </si>
  <si>
    <t>38.37</t>
  </si>
  <si>
    <t>363.37</t>
  </si>
  <si>
    <t>2.54</t>
  </si>
  <si>
    <t>303.54</t>
  </si>
  <si>
    <t>23.61</t>
  </si>
  <si>
    <t>90.61</t>
  </si>
  <si>
    <t>8.53</t>
  </si>
  <si>
    <t>95.53</t>
  </si>
  <si>
    <t>284.10</t>
  </si>
  <si>
    <t>329.10</t>
  </si>
  <si>
    <t>11.50</t>
  </si>
  <si>
    <t>410.50</t>
  </si>
  <si>
    <t>342.16</t>
  </si>
  <si>
    <t>54.16</t>
  </si>
  <si>
    <t>185.18</t>
  </si>
  <si>
    <t>444.18</t>
  </si>
  <si>
    <t>31.56</t>
  </si>
  <si>
    <t>155.56</t>
  </si>
  <si>
    <t>3.16</t>
  </si>
  <si>
    <t>403.16</t>
  </si>
  <si>
    <t>103.40</t>
  </si>
  <si>
    <t>139.40</t>
  </si>
  <si>
    <t>95.59</t>
  </si>
  <si>
    <t>310.59</t>
  </si>
  <si>
    <t>26.04</t>
  </si>
  <si>
    <t>365.04</t>
  </si>
  <si>
    <t>5.30</t>
  </si>
  <si>
    <t>339.30</t>
  </si>
  <si>
    <t>-2.83</t>
  </si>
  <si>
    <t>86.17</t>
  </si>
  <si>
    <t>163.30</t>
  </si>
  <si>
    <t>153.30</t>
  </si>
  <si>
    <t>8.02</t>
  </si>
  <si>
    <t>198.02</t>
  </si>
  <si>
    <t>249.56</t>
  </si>
  <si>
    <t>148.56</t>
  </si>
  <si>
    <t>40.62</t>
  </si>
  <si>
    <t>598.62</t>
  </si>
  <si>
    <t>-.92</t>
  </si>
  <si>
    <t>-4.92</t>
  </si>
  <si>
    <t>1.45</t>
  </si>
  <si>
    <t>451.45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</si>
</sst>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[$-409]d\-mmm\-yy;@"/>
    <numFmt numFmtId="166" formatCode="#,##0.000"/>
    <numFmt numFmtId="167" formatCode="0.000"/>
    <numFmt numFmtId="168" formatCode="_-* #,##0.00_-;\-* #,##0.00_-;_-* &quot;-&quot;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</font>
    <font>
      <sz val="11"/>
      <color rgb="FF666666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name val="Arial"/>
      <family val="2"/>
    </font>
    <font>
      <sz val="11"/>
      <name val="Calibri"/>
      <family val="2"/>
    </font>
    <font>
      <sz val="11"/>
      <color rgb="FF3C3C3C"/>
      <name val="Segoe UI"/>
      <family val="2"/>
    </font>
    <font>
      <sz val="12"/>
      <color rgb="FF212529"/>
      <name val="Open Sans"/>
      <family val="2"/>
    </font>
    <font>
      <b/>
      <sz val="11"/>
      <color theme="1"/>
      <name val="Comic Sans MS"/>
      <family val="4"/>
    </font>
    <font>
      <b/>
      <i/>
      <sz val="11"/>
      <color theme="1"/>
      <name val="Comic Sans MS"/>
      <family val="4"/>
    </font>
    <font>
      <b/>
      <sz val="7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41" fontId="19" fillId="0" borderId="0" applyFont="0" applyFill="0" applyBorder="0" applyAlignment="0" applyProtection="0"/>
  </cellStyleXfs>
  <cellXfs count="9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vertical="top" wrapText="1"/>
    </xf>
    <xf numFmtId="165" fontId="0" fillId="0" borderId="1" xfId="0" applyNumberFormat="1" applyBorder="1" applyAlignment="1">
      <alignment horizontal="center"/>
    </xf>
    <xf numFmtId="3" fontId="2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0" fillId="0" borderId="1" xfId="0" applyNumberFormat="1" applyBorder="1"/>
    <xf numFmtId="3" fontId="4" fillId="0" borderId="1" xfId="0" applyNumberFormat="1" applyFont="1" applyBorder="1"/>
    <xf numFmtId="0" fontId="5" fillId="0" borderId="1" xfId="0" applyFont="1" applyBorder="1"/>
    <xf numFmtId="3" fontId="2" fillId="2" borderId="1" xfId="0" applyNumberFormat="1" applyFont="1" applyFill="1" applyBorder="1"/>
    <xf numFmtId="3" fontId="2" fillId="3" borderId="1" xfId="0" applyNumberFormat="1" applyFont="1" applyFill="1" applyBorder="1"/>
    <xf numFmtId="3" fontId="0" fillId="3" borderId="1" xfId="0" applyNumberFormat="1" applyFill="1" applyBorder="1"/>
    <xf numFmtId="3" fontId="6" fillId="0" borderId="1" xfId="0" applyNumberFormat="1" applyFont="1" applyBorder="1" applyAlignment="1">
      <alignment horizontal="right"/>
    </xf>
    <xf numFmtId="3" fontId="2" fillId="4" borderId="1" xfId="0" applyNumberFormat="1" applyFont="1" applyFill="1" applyBorder="1"/>
    <xf numFmtId="3" fontId="3" fillId="4" borderId="1" xfId="0" applyNumberFormat="1" applyFont="1" applyFill="1" applyBorder="1" applyAlignment="1">
      <alignment horizontal="right"/>
    </xf>
    <xf numFmtId="0" fontId="0" fillId="0" borderId="1" xfId="1" applyFont="1" applyBorder="1"/>
    <xf numFmtId="3" fontId="8" fillId="2" borderId="1" xfId="0" applyNumberFormat="1" applyFont="1" applyFill="1" applyBorder="1"/>
    <xf numFmtId="3" fontId="0" fillId="4" borderId="1" xfId="0" applyNumberFormat="1" applyFill="1" applyBorder="1"/>
    <xf numFmtId="3" fontId="6" fillId="4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3" fontId="8" fillId="5" borderId="1" xfId="0" applyNumberFormat="1" applyFont="1" applyFill="1" applyBorder="1"/>
    <xf numFmtId="3" fontId="8" fillId="0" borderId="1" xfId="0" applyNumberFormat="1" applyFont="1" applyBorder="1"/>
    <xf numFmtId="3" fontId="2" fillId="5" borderId="1" xfId="0" applyNumberFormat="1" applyFont="1" applyFill="1" applyBorder="1"/>
    <xf numFmtId="3" fontId="0" fillId="5" borderId="1" xfId="0" applyNumberFormat="1" applyFill="1" applyBorder="1"/>
    <xf numFmtId="3" fontId="4" fillId="5" borderId="1" xfId="0" applyNumberFormat="1" applyFont="1" applyFill="1" applyBorder="1"/>
    <xf numFmtId="3" fontId="0" fillId="2" borderId="1" xfId="0" applyNumberFormat="1" applyFill="1" applyBorder="1"/>
    <xf numFmtId="0" fontId="0" fillId="2" borderId="1" xfId="0" applyFill="1" applyBorder="1"/>
    <xf numFmtId="0" fontId="5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5" fontId="0" fillId="0" borderId="1" xfId="0" applyNumberFormat="1" applyBorder="1" applyAlignment="1">
      <alignment horizontal="left"/>
    </xf>
    <xf numFmtId="3" fontId="6" fillId="3" borderId="1" xfId="0" applyNumberFormat="1" applyFont="1" applyFill="1" applyBorder="1" applyAlignment="1">
      <alignment horizontal="right"/>
    </xf>
    <xf numFmtId="3" fontId="2" fillId="7" borderId="1" xfId="0" applyNumberFormat="1" applyFont="1" applyFill="1" applyBorder="1"/>
    <xf numFmtId="0" fontId="0" fillId="0" borderId="1" xfId="0" applyBorder="1"/>
    <xf numFmtId="0" fontId="10" fillId="0" borderId="1" xfId="0" applyFont="1" applyBorder="1"/>
    <xf numFmtId="3" fontId="4" fillId="7" borderId="1" xfId="0" applyNumberFormat="1" applyFont="1" applyFill="1" applyBorder="1"/>
    <xf numFmtId="3" fontId="0" fillId="7" borderId="1" xfId="0" applyNumberFormat="1" applyFill="1" applyBorder="1"/>
    <xf numFmtId="165" fontId="0" fillId="0" borderId="1" xfId="0" applyNumberFormat="1" applyBorder="1" applyAlignment="1">
      <alignment horizontal="right"/>
    </xf>
    <xf numFmtId="0" fontId="7" fillId="0" borderId="1" xfId="1" applyBorder="1"/>
    <xf numFmtId="15" fontId="11" fillId="0" borderId="1" xfId="0" applyNumberFormat="1" applyFont="1" applyBorder="1"/>
    <xf numFmtId="0" fontId="5" fillId="0" borderId="1" xfId="0" applyFont="1" applyBorder="1" applyAlignment="1">
      <alignment vertical="top" wrapText="1"/>
    </xf>
    <xf numFmtId="0" fontId="4" fillId="2" borderId="1" xfId="0" applyFont="1" applyFill="1" applyBorder="1"/>
    <xf numFmtId="0" fontId="0" fillId="5" borderId="1" xfId="0" applyFill="1" applyBorder="1"/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2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 vertical="center"/>
    </xf>
    <xf numFmtId="164" fontId="0" fillId="0" borderId="1" xfId="0" applyNumberFormat="1" applyBorder="1"/>
    <xf numFmtId="164" fontId="6" fillId="4" borderId="1" xfId="0" applyNumberFormat="1" applyFont="1" applyFill="1" applyBorder="1" applyAlignment="1">
      <alignment horizontal="right"/>
    </xf>
    <xf numFmtId="164" fontId="3" fillId="4" borderId="1" xfId="0" applyNumberFormat="1" applyFont="1" applyFill="1" applyBorder="1" applyAlignment="1">
      <alignment horizontal="right"/>
    </xf>
    <xf numFmtId="166" fontId="0" fillId="0" borderId="1" xfId="0" applyNumberFormat="1" applyBorder="1"/>
    <xf numFmtId="167" fontId="0" fillId="0" borderId="1" xfId="0" applyNumberFormat="1" applyBorder="1"/>
    <xf numFmtId="3" fontId="15" fillId="0" borderId="1" xfId="0" applyNumberFormat="1" applyFont="1" applyBorder="1"/>
    <xf numFmtId="3" fontId="0" fillId="0" borderId="9" xfId="0" applyNumberFormat="1" applyBorder="1" applyAlignment="1">
      <alignment vertical="top" wrapText="1"/>
    </xf>
    <xf numFmtId="3" fontId="0" fillId="0" borderId="0" xfId="0" applyNumberFormat="1"/>
    <xf numFmtId="3" fontId="2" fillId="0" borderId="2" xfId="0" applyNumberFormat="1" applyFont="1" applyBorder="1"/>
    <xf numFmtId="3" fontId="16" fillId="0" borderId="1" xfId="0" applyNumberFormat="1" applyFont="1" applyBorder="1" applyAlignment="1">
      <alignment horizontal="right"/>
    </xf>
    <xf numFmtId="3" fontId="0" fillId="0" borderId="1" xfId="0" applyNumberFormat="1" applyBorder="1" applyAlignment="1">
      <alignment vertical="center"/>
    </xf>
    <xf numFmtId="3" fontId="4" fillId="0" borderId="2" xfId="0" applyNumberFormat="1" applyFont="1" applyBorder="1"/>
    <xf numFmtId="3" fontId="17" fillId="0" borderId="1" xfId="0" applyNumberFormat="1" applyFont="1" applyBorder="1"/>
    <xf numFmtId="3" fontId="15" fillId="0" borderId="0" xfId="0" applyNumberFormat="1" applyFont="1"/>
    <xf numFmtId="3" fontId="17" fillId="3" borderId="1" xfId="0" applyNumberFormat="1" applyFont="1" applyFill="1" applyBorder="1"/>
    <xf numFmtId="3" fontId="18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0" fillId="0" borderId="0" xfId="0" applyAlignment="1">
      <alignment horizontal="left"/>
    </xf>
    <xf numFmtId="166" fontId="0" fillId="0" borderId="0" xfId="0" applyNumberFormat="1"/>
    <xf numFmtId="167" fontId="0" fillId="0" borderId="0" xfId="0" applyNumberFormat="1"/>
    <xf numFmtId="168" fontId="0" fillId="0" borderId="0" xfId="2" applyNumberFormat="1" applyFont="1" applyAlignment="1">
      <alignment horizontal="center"/>
    </xf>
    <xf numFmtId="168" fontId="0" fillId="0" borderId="1" xfId="2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8" fontId="20" fillId="0" borderId="1" xfId="2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8" fontId="21" fillId="0" borderId="0" xfId="2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168" fontId="0" fillId="0" borderId="1" xfId="2" applyNumberFormat="1" applyFont="1" applyBorder="1" applyAlignment="1">
      <alignment vertical="center"/>
    </xf>
  </cellXfs>
  <cellStyles count="3">
    <cellStyle name="Comma [0]" xfId="2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8"/>
  <sheetViews>
    <sheetView workbookViewId="0">
      <selection activeCell="Q2" sqref="Q1:T1048576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customWidth="1"/>
    <col min="4" max="4" width="14" customWidth="1"/>
    <col min="5" max="5" width="16" customWidth="1"/>
    <col min="6" max="9" width="18.140625" customWidth="1"/>
    <col min="10" max="12" width="17.140625" customWidth="1"/>
    <col min="13" max="20" width="14.425781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88" t="s">
        <v>4</v>
      </c>
      <c r="F1" s="89"/>
      <c r="G1" s="89"/>
      <c r="H1" s="90"/>
      <c r="I1" s="88" t="s">
        <v>5</v>
      </c>
      <c r="J1" s="89"/>
      <c r="K1" s="89"/>
      <c r="L1" s="90"/>
      <c r="M1" s="88" t="s">
        <v>6</v>
      </c>
      <c r="N1" s="89"/>
      <c r="O1" s="89"/>
      <c r="P1" s="90"/>
      <c r="Q1" s="88" t="s">
        <v>8</v>
      </c>
      <c r="R1" s="89"/>
      <c r="S1" s="89"/>
      <c r="T1" s="90"/>
    </row>
    <row r="2" spans="1:20" x14ac:dyDescent="0.25">
      <c r="A2" s="1"/>
      <c r="B2" s="1"/>
      <c r="C2" s="1"/>
      <c r="D2" s="1"/>
      <c r="E2" s="1">
        <v>2019</v>
      </c>
      <c r="F2" s="1">
        <v>2020</v>
      </c>
      <c r="G2" s="1">
        <v>2021</v>
      </c>
      <c r="H2" s="1">
        <v>2022</v>
      </c>
      <c r="I2" s="1">
        <v>2019</v>
      </c>
      <c r="J2" s="1">
        <v>2020</v>
      </c>
      <c r="K2" s="1">
        <v>2021</v>
      </c>
      <c r="L2" s="1">
        <v>2022</v>
      </c>
      <c r="M2" s="1">
        <v>2019</v>
      </c>
      <c r="N2" s="1">
        <v>2020</v>
      </c>
      <c r="O2" s="1">
        <v>2021</v>
      </c>
      <c r="P2" s="1">
        <v>20222</v>
      </c>
      <c r="Q2" s="1">
        <v>2019</v>
      </c>
      <c r="R2" s="1">
        <v>2020</v>
      </c>
      <c r="S2" s="1">
        <v>2021</v>
      </c>
      <c r="T2" s="1">
        <v>2022</v>
      </c>
    </row>
    <row r="3" spans="1:20" x14ac:dyDescent="0.25">
      <c r="A3" s="2">
        <v>1</v>
      </c>
      <c r="B3" s="2" t="s">
        <v>9</v>
      </c>
      <c r="C3" s="2" t="s">
        <v>10</v>
      </c>
      <c r="D3" s="3">
        <v>32847</v>
      </c>
      <c r="E3" s="4">
        <v>27707749000000</v>
      </c>
      <c r="F3" s="4">
        <v>27344672000000</v>
      </c>
      <c r="G3" s="4">
        <v>26136114000000</v>
      </c>
      <c r="H3" s="5">
        <v>25706169000000</v>
      </c>
      <c r="I3" s="4">
        <v>1835305000000</v>
      </c>
      <c r="J3" s="4">
        <v>1806337000000</v>
      </c>
      <c r="K3" s="6">
        <v>1788496000000</v>
      </c>
      <c r="L3" s="5">
        <v>1842434000000</v>
      </c>
      <c r="M3" s="6">
        <v>0</v>
      </c>
      <c r="N3" s="6">
        <v>0</v>
      </c>
      <c r="O3" s="6">
        <v>0</v>
      </c>
      <c r="P3" s="6">
        <v>0</v>
      </c>
      <c r="Q3" s="7">
        <v>3681231699</v>
      </c>
      <c r="R3" s="6">
        <v>3681231699</v>
      </c>
      <c r="S3" s="6">
        <v>3549811099</v>
      </c>
      <c r="T3" s="5">
        <v>3431073399</v>
      </c>
    </row>
    <row r="4" spans="1:20" x14ac:dyDescent="0.25">
      <c r="A4" s="2">
        <v>2</v>
      </c>
      <c r="B4" s="2" t="s">
        <v>11</v>
      </c>
      <c r="C4" s="8" t="s">
        <v>12</v>
      </c>
      <c r="D4" s="3">
        <v>44447</v>
      </c>
      <c r="E4" s="9"/>
      <c r="F4" s="9"/>
      <c r="G4" s="10">
        <v>128683397</v>
      </c>
      <c r="H4" s="10">
        <v>123802012</v>
      </c>
      <c r="I4" s="9"/>
      <c r="J4" s="9"/>
      <c r="K4" s="11">
        <v>-11914342</v>
      </c>
      <c r="L4" s="11">
        <v>5126255</v>
      </c>
      <c r="M4" s="9"/>
      <c r="N4" s="9"/>
      <c r="O4" s="6">
        <v>0</v>
      </c>
      <c r="P4" s="6">
        <v>0</v>
      </c>
      <c r="Q4" s="9"/>
      <c r="R4" s="9"/>
      <c r="S4" s="6">
        <v>15819142767</v>
      </c>
      <c r="T4" s="6">
        <v>15819142767</v>
      </c>
    </row>
    <row r="5" spans="1:20" x14ac:dyDescent="0.25">
      <c r="A5" s="2">
        <v>3</v>
      </c>
      <c r="B5" s="2" t="s">
        <v>13</v>
      </c>
      <c r="C5" s="2" t="s">
        <v>14</v>
      </c>
      <c r="D5" s="3">
        <v>41453</v>
      </c>
      <c r="E5" s="4">
        <v>5571270204000</v>
      </c>
      <c r="F5" s="4">
        <v>5737175560000</v>
      </c>
      <c r="G5" s="5">
        <v>5271953697000</v>
      </c>
      <c r="H5" s="5">
        <v>5211248525000</v>
      </c>
      <c r="I5" s="4">
        <v>30073855000</v>
      </c>
      <c r="J5" s="4">
        <v>10981673000</v>
      </c>
      <c r="K5" s="6">
        <v>51817305000</v>
      </c>
      <c r="L5" s="5">
        <v>94827889000</v>
      </c>
      <c r="M5" s="6">
        <v>0</v>
      </c>
      <c r="N5" s="6">
        <v>0</v>
      </c>
      <c r="O5" s="6">
        <v>127000</v>
      </c>
      <c r="P5" s="5">
        <v>28598</v>
      </c>
      <c r="Q5" s="7">
        <v>20067465664</v>
      </c>
      <c r="R5" s="6">
        <v>9932534336</v>
      </c>
      <c r="S5" s="6">
        <v>9932534336</v>
      </c>
      <c r="T5" s="5">
        <v>9932534336</v>
      </c>
    </row>
    <row r="6" spans="1:20" x14ac:dyDescent="0.25">
      <c r="A6" s="2">
        <v>4</v>
      </c>
      <c r="B6" s="2" t="s">
        <v>15</v>
      </c>
      <c r="C6" s="2" t="s">
        <v>16</v>
      </c>
      <c r="D6" s="3">
        <v>35713</v>
      </c>
      <c r="E6" s="4">
        <v>19567498000000</v>
      </c>
      <c r="F6" s="4">
        <v>20738125000000</v>
      </c>
      <c r="G6" s="5">
        <v>21491023000000</v>
      </c>
      <c r="H6" s="5">
        <v>21378510000000</v>
      </c>
      <c r="I6" s="4">
        <v>499052000000</v>
      </c>
      <c r="J6" s="4">
        <v>650988000000</v>
      </c>
      <c r="K6" s="6">
        <v>720933000000</v>
      </c>
      <c r="L6" s="5">
        <v>839276000000</v>
      </c>
      <c r="M6" s="6">
        <v>0</v>
      </c>
      <c r="N6" s="6">
        <v>0</v>
      </c>
      <c r="O6" s="6">
        <v>0</v>
      </c>
      <c r="P6" s="5">
        <v>0</v>
      </c>
      <c r="Q6" s="7">
        <v>7662900000</v>
      </c>
      <c r="R6" s="6">
        <v>7662900000</v>
      </c>
      <c r="S6" s="6">
        <v>9019381973</v>
      </c>
      <c r="T6" s="5">
        <v>9019381973</v>
      </c>
    </row>
    <row r="7" spans="1:20" x14ac:dyDescent="0.25">
      <c r="A7" s="2">
        <v>5</v>
      </c>
      <c r="B7" s="2" t="s">
        <v>17</v>
      </c>
      <c r="C7" s="2" t="s">
        <v>18</v>
      </c>
      <c r="D7" s="3">
        <v>33427</v>
      </c>
      <c r="E7" s="4">
        <v>79807067000000</v>
      </c>
      <c r="F7" s="4">
        <v>78006244000000</v>
      </c>
      <c r="G7" s="5">
        <v>81766327000000</v>
      </c>
      <c r="H7" s="5">
        <v>82960012000000</v>
      </c>
      <c r="I7" s="4">
        <v>2371233000000</v>
      </c>
      <c r="J7" s="4">
        <v>2674343000000</v>
      </c>
      <c r="K7" s="6">
        <v>2082347000000</v>
      </c>
      <c r="L7" s="12">
        <v>2499083000000</v>
      </c>
      <c r="M7" s="6">
        <v>0</v>
      </c>
      <c r="N7" s="6">
        <v>0</v>
      </c>
      <c r="O7" s="6">
        <v>93500</v>
      </c>
      <c r="P7" s="5">
        <v>98200</v>
      </c>
      <c r="Q7" s="6">
        <v>5931520000</v>
      </c>
      <c r="R7" s="6">
        <v>5931520000</v>
      </c>
      <c r="S7" s="6">
        <v>5931520000</v>
      </c>
      <c r="T7" s="6">
        <v>6751540089</v>
      </c>
    </row>
    <row r="8" spans="1:20" x14ac:dyDescent="0.25">
      <c r="A8" s="2">
        <v>6</v>
      </c>
      <c r="B8" s="2" t="s">
        <v>19</v>
      </c>
      <c r="C8" s="2" t="s">
        <v>20</v>
      </c>
      <c r="D8" s="3">
        <v>41737</v>
      </c>
      <c r="E8" s="4">
        <v>16149121684330</v>
      </c>
      <c r="F8" s="4">
        <v>10557550739243</v>
      </c>
      <c r="G8" s="5">
        <v>6882077282159</v>
      </c>
      <c r="H8" s="12">
        <v>5963657951878</v>
      </c>
      <c r="I8" s="4">
        <v>806148752926</v>
      </c>
      <c r="J8" s="13">
        <v>-4759958927543</v>
      </c>
      <c r="K8" s="14">
        <v>-1943362438396</v>
      </c>
      <c r="L8" s="12">
        <v>675769677491</v>
      </c>
      <c r="M8" s="6">
        <v>0</v>
      </c>
      <c r="N8" s="6">
        <v>0</v>
      </c>
      <c r="O8" s="6">
        <v>0</v>
      </c>
      <c r="P8" s="6">
        <v>0</v>
      </c>
      <c r="Q8" s="6">
        <v>26361157534</v>
      </c>
      <c r="R8" s="6">
        <v>26361157534</v>
      </c>
      <c r="S8" s="6">
        <v>26361157534</v>
      </c>
      <c r="T8" s="6">
        <v>26361157534</v>
      </c>
    </row>
    <row r="9" spans="1:20" x14ac:dyDescent="0.25">
      <c r="A9" s="2">
        <v>7</v>
      </c>
      <c r="B9" s="2" t="s">
        <v>21</v>
      </c>
      <c r="C9" s="8" t="s">
        <v>22</v>
      </c>
      <c r="D9" s="3">
        <v>41262</v>
      </c>
      <c r="E9" s="4">
        <v>122589259350571</v>
      </c>
      <c r="F9" s="4">
        <v>100767648407325</v>
      </c>
      <c r="G9" s="4">
        <v>103601611883340</v>
      </c>
      <c r="H9" s="4">
        <v>98232316628846</v>
      </c>
      <c r="I9" s="4">
        <v>1028898367891</v>
      </c>
      <c r="J9" s="13">
        <v>-9287793197812</v>
      </c>
      <c r="K9" s="13">
        <v>-1838733441975</v>
      </c>
      <c r="L9" s="4">
        <v>-1672733807060</v>
      </c>
      <c r="M9" s="6">
        <v>0</v>
      </c>
      <c r="N9" s="6">
        <v>0</v>
      </c>
      <c r="O9" s="6">
        <v>0</v>
      </c>
      <c r="P9" s="6">
        <v>0</v>
      </c>
      <c r="Q9" s="6">
        <v>13573902600</v>
      </c>
      <c r="R9" s="6">
        <v>13573951000</v>
      </c>
      <c r="S9" s="6">
        <v>26315886475</v>
      </c>
      <c r="T9" s="6">
        <v>28806807016</v>
      </c>
    </row>
    <row r="10" spans="1:20" x14ac:dyDescent="0.25">
      <c r="A10" s="2">
        <v>8</v>
      </c>
      <c r="B10" s="2" t="s">
        <v>23</v>
      </c>
      <c r="C10" s="2" t="s">
        <v>24</v>
      </c>
      <c r="D10" s="3">
        <v>42633</v>
      </c>
      <c r="E10" s="4">
        <v>10337895087207</v>
      </c>
      <c r="F10" s="4">
        <v>8509017299594</v>
      </c>
      <c r="G10" s="5">
        <v>9082511044439</v>
      </c>
      <c r="H10" s="12">
        <v>9447528704261</v>
      </c>
      <c r="I10" s="4">
        <v>510711733403</v>
      </c>
      <c r="J10" s="4">
        <v>123147079420</v>
      </c>
      <c r="K10" s="5">
        <v>81433957569</v>
      </c>
      <c r="L10" s="12">
        <v>171060047099</v>
      </c>
      <c r="M10" s="6">
        <v>3298000</v>
      </c>
      <c r="N10" s="6">
        <v>74578000</v>
      </c>
      <c r="O10" s="6">
        <v>61197600</v>
      </c>
      <c r="P10" s="12">
        <v>33541600</v>
      </c>
      <c r="Q10" s="6">
        <v>8715466600</v>
      </c>
      <c r="R10" s="6">
        <v>8715466600</v>
      </c>
      <c r="S10" s="6">
        <v>8715466600</v>
      </c>
      <c r="T10" s="6">
        <v>8715466600</v>
      </c>
    </row>
    <row r="11" spans="1:20" x14ac:dyDescent="0.25">
      <c r="A11" s="2">
        <v>9</v>
      </c>
      <c r="B11" s="15" t="s">
        <v>25</v>
      </c>
      <c r="C11" s="15" t="s">
        <v>26</v>
      </c>
      <c r="D11" s="3">
        <v>44265</v>
      </c>
      <c r="E11" s="16"/>
      <c r="F11" s="9"/>
      <c r="G11" s="5">
        <v>728297403605</v>
      </c>
      <c r="H11" s="12">
        <v>816796722522</v>
      </c>
      <c r="I11" s="9"/>
      <c r="J11" s="9"/>
      <c r="K11" s="12">
        <v>110071266044</v>
      </c>
      <c r="L11" s="12">
        <v>122919207172</v>
      </c>
      <c r="M11" s="16"/>
      <c r="N11" s="16"/>
      <c r="O11" s="6">
        <v>1024000000</v>
      </c>
      <c r="P11" s="5">
        <v>20952672470</v>
      </c>
      <c r="Q11" s="16"/>
      <c r="R11" s="16"/>
      <c r="S11" s="6">
        <v>9000000000</v>
      </c>
      <c r="T11" s="6">
        <v>45000000000</v>
      </c>
    </row>
    <row r="12" spans="1:20" x14ac:dyDescent="0.25">
      <c r="A12" s="2">
        <v>10</v>
      </c>
      <c r="B12" s="2" t="s">
        <v>27</v>
      </c>
      <c r="C12" s="2" t="s">
        <v>28</v>
      </c>
      <c r="D12" s="3">
        <v>35011</v>
      </c>
      <c r="E12" s="4">
        <v>8738055000000</v>
      </c>
      <c r="F12" s="4">
        <v>7961657000000</v>
      </c>
      <c r="G12" s="5">
        <v>7403476000000</v>
      </c>
      <c r="H12" s="12">
        <v>7466520000000</v>
      </c>
      <c r="I12" s="13">
        <v>-132223000000</v>
      </c>
      <c r="J12" s="13">
        <v>-430987000000</v>
      </c>
      <c r="K12" s="12">
        <v>318672000000</v>
      </c>
      <c r="L12" s="12">
        <v>437370000000</v>
      </c>
      <c r="M12" s="6">
        <v>0</v>
      </c>
      <c r="N12" s="6">
        <v>0</v>
      </c>
      <c r="O12" s="6">
        <v>0</v>
      </c>
      <c r="P12" s="6">
        <v>0</v>
      </c>
      <c r="Q12" s="7">
        <v>434000000</v>
      </c>
      <c r="R12" s="6">
        <v>434000000</v>
      </c>
      <c r="S12" s="6">
        <v>434000000</v>
      </c>
      <c r="T12" s="6">
        <v>434000000</v>
      </c>
    </row>
    <row r="13" spans="1:20" x14ac:dyDescent="0.25">
      <c r="A13" s="2">
        <v>11</v>
      </c>
      <c r="B13" s="2" t="s">
        <v>29</v>
      </c>
      <c r="C13" s="2" t="s">
        <v>30</v>
      </c>
      <c r="D13" s="3">
        <v>37089</v>
      </c>
      <c r="E13" s="4">
        <v>1799137069343</v>
      </c>
      <c r="F13" s="4">
        <v>1970340289520</v>
      </c>
      <c r="G13" s="5">
        <v>2243523072803</v>
      </c>
      <c r="H13" s="5">
        <v>2578868615545</v>
      </c>
      <c r="I13" s="4">
        <v>217675239509</v>
      </c>
      <c r="J13" s="4">
        <v>326241511507</v>
      </c>
      <c r="K13" s="12">
        <v>475983374390</v>
      </c>
      <c r="L13" s="5">
        <v>581557410601</v>
      </c>
      <c r="M13" s="6">
        <v>2740000000</v>
      </c>
      <c r="N13" s="6">
        <v>2740000000</v>
      </c>
      <c r="O13" s="6">
        <v>2739979400</v>
      </c>
      <c r="P13" s="6">
        <v>2739979400</v>
      </c>
      <c r="Q13" s="7">
        <v>7341430976</v>
      </c>
      <c r="R13" s="5">
        <v>7271198676</v>
      </c>
      <c r="S13" s="5">
        <v>7271198676</v>
      </c>
      <c r="T13" s="5">
        <v>7271198676</v>
      </c>
    </row>
    <row r="14" spans="1:20" x14ac:dyDescent="0.25">
      <c r="A14" s="2">
        <v>12</v>
      </c>
      <c r="B14" s="2" t="s">
        <v>31</v>
      </c>
      <c r="C14" s="2" t="s">
        <v>32</v>
      </c>
      <c r="D14" s="3">
        <v>43404</v>
      </c>
      <c r="E14" s="4">
        <v>329920473799</v>
      </c>
      <c r="F14" s="4">
        <v>354900568484</v>
      </c>
      <c r="G14" s="5">
        <v>441223941897</v>
      </c>
      <c r="H14" s="5">
        <v>447970072779</v>
      </c>
      <c r="I14" s="4">
        <v>2065725935</v>
      </c>
      <c r="J14" s="4">
        <v>144403412</v>
      </c>
      <c r="K14" s="5">
        <v>12299444152</v>
      </c>
      <c r="L14" s="5">
        <v>10551047972</v>
      </c>
      <c r="M14" s="6">
        <v>547100000</v>
      </c>
      <c r="N14" s="6">
        <v>547100000</v>
      </c>
      <c r="O14" s="6">
        <v>547100000</v>
      </c>
      <c r="P14" s="5">
        <v>0</v>
      </c>
      <c r="Q14" s="7">
        <v>1203300219</v>
      </c>
      <c r="R14" s="6">
        <v>1203300219</v>
      </c>
      <c r="S14" s="6">
        <v>1203300219</v>
      </c>
      <c r="T14" s="6">
        <v>1203300219</v>
      </c>
    </row>
    <row r="15" spans="1:20" x14ac:dyDescent="0.25">
      <c r="A15" s="2">
        <v>13</v>
      </c>
      <c r="B15" s="2" t="s">
        <v>33</v>
      </c>
      <c r="C15" s="2" t="s">
        <v>34</v>
      </c>
      <c r="D15" s="3">
        <v>34676</v>
      </c>
      <c r="E15" s="4">
        <v>1231680564971</v>
      </c>
      <c r="F15" s="4">
        <v>1021382709921</v>
      </c>
      <c r="G15" s="5">
        <v>1000024467440</v>
      </c>
      <c r="H15" s="5">
        <v>1065879552778</v>
      </c>
      <c r="I15" s="13">
        <v>-494426816904</v>
      </c>
      <c r="J15" s="17">
        <v>-51749994901</v>
      </c>
      <c r="K15" s="18">
        <v>-5554727386</v>
      </c>
      <c r="L15" s="5">
        <v>6553870572</v>
      </c>
      <c r="M15" s="6">
        <v>0</v>
      </c>
      <c r="N15" s="6">
        <v>0</v>
      </c>
      <c r="O15" s="6">
        <v>0</v>
      </c>
      <c r="P15" s="6">
        <v>0</v>
      </c>
      <c r="Q15" s="7">
        <v>13305799387</v>
      </c>
      <c r="R15" s="6">
        <v>13305799387</v>
      </c>
      <c r="S15" s="6">
        <f>14504100000+425000000</f>
        <v>14929100000</v>
      </c>
      <c r="T15" s="6">
        <f>14504100000+425000000</f>
        <v>14929100000</v>
      </c>
    </row>
    <row r="16" spans="1:20" x14ac:dyDescent="0.25">
      <c r="A16" s="2">
        <v>14</v>
      </c>
      <c r="B16" s="2" t="s">
        <v>35</v>
      </c>
      <c r="C16" s="2" t="s">
        <v>36</v>
      </c>
      <c r="D16" s="3">
        <v>42928</v>
      </c>
      <c r="E16" s="4">
        <v>441254067741</v>
      </c>
      <c r="F16" s="4">
        <v>719726855599</v>
      </c>
      <c r="G16" s="5">
        <v>1078458868349</v>
      </c>
      <c r="H16" s="5">
        <v>1005368365991</v>
      </c>
      <c r="I16" s="4">
        <v>88002544535</v>
      </c>
      <c r="J16" s="4">
        <v>144194690952</v>
      </c>
      <c r="K16" s="5">
        <v>392149133254</v>
      </c>
      <c r="L16" s="5">
        <v>243093147629</v>
      </c>
      <c r="M16" s="6">
        <v>100102055</v>
      </c>
      <c r="N16" s="6">
        <v>100102055</v>
      </c>
      <c r="O16" s="6">
        <v>100102055</v>
      </c>
      <c r="P16" s="5">
        <v>56032555</v>
      </c>
      <c r="Q16" s="7">
        <v>3800000310</v>
      </c>
      <c r="R16" s="6">
        <v>3800000310</v>
      </c>
      <c r="S16" s="6">
        <v>3800000310</v>
      </c>
      <c r="T16" s="5">
        <v>3800000310</v>
      </c>
    </row>
    <row r="17" spans="1:20" x14ac:dyDescent="0.25">
      <c r="A17" s="2">
        <v>15</v>
      </c>
      <c r="B17" s="2" t="s">
        <v>37</v>
      </c>
      <c r="C17" s="2" t="s">
        <v>38</v>
      </c>
      <c r="D17" s="3">
        <v>34351</v>
      </c>
      <c r="E17" s="4">
        <v>5758102626000</v>
      </c>
      <c r="F17" s="4">
        <v>5745215496000</v>
      </c>
      <c r="G17" s="5">
        <v>6121601356000</v>
      </c>
      <c r="H17" s="5">
        <v>6806945264000</v>
      </c>
      <c r="I17" s="4">
        <v>126773341000</v>
      </c>
      <c r="J17" s="4">
        <v>55089347000</v>
      </c>
      <c r="K17" s="5">
        <v>652406101000</v>
      </c>
      <c r="L17" s="5">
        <v>853707145000</v>
      </c>
      <c r="M17" s="6">
        <v>353200</v>
      </c>
      <c r="N17" s="6">
        <v>353200</v>
      </c>
      <c r="O17" s="6">
        <v>0</v>
      </c>
      <c r="P17" s="6">
        <v>0</v>
      </c>
      <c r="Q17" s="7">
        <v>1323000000</v>
      </c>
      <c r="R17" s="6">
        <v>1323000000</v>
      </c>
      <c r="S17" s="6">
        <v>1323000000</v>
      </c>
      <c r="T17" s="5">
        <v>6615000000</v>
      </c>
    </row>
    <row r="18" spans="1:20" x14ac:dyDescent="0.25">
      <c r="A18" s="2">
        <v>16</v>
      </c>
      <c r="B18" s="2" t="s">
        <v>39</v>
      </c>
      <c r="C18" s="2" t="s">
        <v>40</v>
      </c>
      <c r="D18" s="3">
        <v>33176</v>
      </c>
      <c r="E18" s="4">
        <v>2918467252139</v>
      </c>
      <c r="F18" s="4">
        <v>3107410113178</v>
      </c>
      <c r="G18" s="12">
        <v>3236330922409</v>
      </c>
      <c r="H18" s="5">
        <v>3304972191991</v>
      </c>
      <c r="I18" s="4">
        <v>140597500915</v>
      </c>
      <c r="J18" s="13">
        <v>-30689667468</v>
      </c>
      <c r="K18" s="5">
        <v>156736391742</v>
      </c>
      <c r="L18" s="5">
        <v>313410762339</v>
      </c>
      <c r="M18" s="6">
        <v>0</v>
      </c>
      <c r="N18" s="6">
        <v>0</v>
      </c>
      <c r="O18" s="6">
        <v>0</v>
      </c>
      <c r="P18" s="6">
        <v>0</v>
      </c>
      <c r="Q18" s="7">
        <v>10320000000</v>
      </c>
      <c r="R18" s="6">
        <v>10320000000</v>
      </c>
      <c r="S18" s="6">
        <v>10320000000</v>
      </c>
      <c r="T18" s="6">
        <v>10320000000</v>
      </c>
    </row>
    <row r="19" spans="1:20" x14ac:dyDescent="0.25">
      <c r="A19" s="2">
        <v>17</v>
      </c>
      <c r="B19" s="2" t="s">
        <v>41</v>
      </c>
      <c r="C19" s="2" t="s">
        <v>42</v>
      </c>
      <c r="D19" s="3">
        <v>33066</v>
      </c>
      <c r="E19" s="4">
        <v>604824614000</v>
      </c>
      <c r="F19" s="4">
        <v>418630902000</v>
      </c>
      <c r="G19" s="5">
        <v>499393053000</v>
      </c>
      <c r="H19" s="5">
        <v>638952801000</v>
      </c>
      <c r="I19" s="4">
        <v>7354721000</v>
      </c>
      <c r="J19" s="4">
        <v>6684414000</v>
      </c>
      <c r="K19" s="5">
        <v>17445033000</v>
      </c>
      <c r="L19" s="5">
        <v>48041219000</v>
      </c>
      <c r="M19" s="6">
        <v>0</v>
      </c>
      <c r="N19" s="6">
        <v>0</v>
      </c>
      <c r="O19" s="6">
        <v>0</v>
      </c>
      <c r="P19" s="6">
        <v>0</v>
      </c>
      <c r="Q19" s="7">
        <v>507665055</v>
      </c>
      <c r="R19" s="6">
        <v>507665055</v>
      </c>
      <c r="S19" s="6">
        <v>507665055</v>
      </c>
      <c r="T19" s="6">
        <v>507665055</v>
      </c>
    </row>
    <row r="20" spans="1:20" x14ac:dyDescent="0.25">
      <c r="A20" s="2">
        <v>18</v>
      </c>
      <c r="B20" s="2" t="s">
        <v>43</v>
      </c>
      <c r="C20" s="2" t="s">
        <v>44</v>
      </c>
      <c r="D20" s="3">
        <v>35432</v>
      </c>
      <c r="E20" s="10">
        <v>124138525</v>
      </c>
      <c r="F20" s="10">
        <v>101149121</v>
      </c>
      <c r="G20" s="19">
        <v>93809824</v>
      </c>
      <c r="H20" s="19">
        <v>73581360</v>
      </c>
      <c r="I20" s="13">
        <v>-22438088</v>
      </c>
      <c r="J20" s="13">
        <v>-18916626</v>
      </c>
      <c r="K20" s="19">
        <v>37329</v>
      </c>
      <c r="L20" s="18">
        <v>-3163350</v>
      </c>
      <c r="M20" s="6">
        <v>10259800</v>
      </c>
      <c r="N20" s="6">
        <v>10259800</v>
      </c>
      <c r="O20" s="5">
        <v>10480900</v>
      </c>
      <c r="P20" s="5">
        <v>10700400</v>
      </c>
      <c r="Q20" s="7">
        <v>616000000</v>
      </c>
      <c r="R20" s="6">
        <v>616000000</v>
      </c>
      <c r="S20" s="6">
        <v>3816000000</v>
      </c>
      <c r="T20" s="5">
        <v>3816000000</v>
      </c>
    </row>
    <row r="21" spans="1:20" x14ac:dyDescent="0.25">
      <c r="A21" s="2">
        <v>19</v>
      </c>
      <c r="B21" s="2" t="s">
        <v>45</v>
      </c>
      <c r="C21" s="2" t="s">
        <v>46</v>
      </c>
      <c r="D21" s="3">
        <v>40898</v>
      </c>
      <c r="E21" s="4">
        <v>836870774001</v>
      </c>
      <c r="F21" s="4">
        <v>760425479634</v>
      </c>
      <c r="G21" s="12">
        <v>725506645166</v>
      </c>
      <c r="H21" s="12">
        <v>731341359270</v>
      </c>
      <c r="I21" s="4">
        <v>1112983748</v>
      </c>
      <c r="J21" s="4">
        <v>55118520227</v>
      </c>
      <c r="K21" s="12">
        <v>88523639594</v>
      </c>
      <c r="L21" s="12">
        <v>-103341187716</v>
      </c>
      <c r="M21" s="6">
        <v>1400080000</v>
      </c>
      <c r="N21" s="6">
        <v>1400080000</v>
      </c>
      <c r="O21" s="6">
        <v>1400080000</v>
      </c>
      <c r="P21" s="6">
        <v>1400080000</v>
      </c>
      <c r="Q21" s="7">
        <v>1800000000</v>
      </c>
      <c r="R21" s="6">
        <v>1800000000</v>
      </c>
      <c r="S21" s="6">
        <v>1800000000</v>
      </c>
      <c r="T21" s="6">
        <v>1800000000</v>
      </c>
    </row>
    <row r="22" spans="1:20" x14ac:dyDescent="0.25">
      <c r="A22" s="2">
        <v>20</v>
      </c>
      <c r="B22" s="2" t="s">
        <v>47</v>
      </c>
      <c r="C22" s="2" t="s">
        <v>48</v>
      </c>
      <c r="D22" s="3">
        <v>37090</v>
      </c>
      <c r="E22" s="4">
        <v>230561123774</v>
      </c>
      <c r="F22" s="4">
        <v>234905016318</v>
      </c>
      <c r="G22" s="12">
        <v>270669540064</v>
      </c>
      <c r="H22" s="12">
        <v>344552996651</v>
      </c>
      <c r="I22" s="4">
        <v>1367612129</v>
      </c>
      <c r="J22" s="4">
        <v>4486083939</v>
      </c>
      <c r="K22" s="12">
        <v>9635958498</v>
      </c>
      <c r="L22" s="12">
        <v>39902398961</v>
      </c>
      <c r="M22" s="6">
        <v>680036000</v>
      </c>
      <c r="N22" s="6">
        <v>680036000</v>
      </c>
      <c r="O22" s="6">
        <v>688500000</v>
      </c>
      <c r="P22" s="6">
        <v>690540000</v>
      </c>
      <c r="Q22" s="7">
        <v>720000000</v>
      </c>
      <c r="R22" s="6">
        <v>720000000</v>
      </c>
      <c r="S22" s="6">
        <v>720000000</v>
      </c>
      <c r="T22" s="6">
        <v>720000000</v>
      </c>
    </row>
    <row r="23" spans="1:20" x14ac:dyDescent="0.25">
      <c r="A23" s="2">
        <v>21</v>
      </c>
      <c r="B23" s="2" t="s">
        <v>49</v>
      </c>
      <c r="C23" s="2" t="s">
        <v>50</v>
      </c>
      <c r="D23" s="3">
        <v>32840</v>
      </c>
      <c r="E23" s="10">
        <v>172321876</v>
      </c>
      <c r="F23" s="10">
        <v>130444698</v>
      </c>
      <c r="G23" s="19">
        <v>136819807</v>
      </c>
      <c r="H23" s="19">
        <v>133941143</v>
      </c>
      <c r="I23" s="10">
        <v>1645059</v>
      </c>
      <c r="J23" s="13">
        <v>-3057237</v>
      </c>
      <c r="K23" s="14">
        <v>-16017388</v>
      </c>
      <c r="L23" s="14">
        <v>-6647854</v>
      </c>
      <c r="M23" s="6">
        <v>0</v>
      </c>
      <c r="N23" s="6">
        <v>0</v>
      </c>
      <c r="O23" s="6">
        <v>0</v>
      </c>
      <c r="P23" s="6">
        <v>0</v>
      </c>
      <c r="Q23" s="7">
        <v>800371500</v>
      </c>
      <c r="R23" s="6">
        <v>800371500</v>
      </c>
      <c r="S23" s="6">
        <v>800371500</v>
      </c>
      <c r="T23" s="6">
        <v>800371500</v>
      </c>
    </row>
    <row r="24" spans="1:20" x14ac:dyDescent="0.25">
      <c r="A24" s="2">
        <v>22</v>
      </c>
      <c r="B24" s="2" t="s">
        <v>51</v>
      </c>
      <c r="C24" s="2" t="s">
        <v>52</v>
      </c>
      <c r="D24" s="3">
        <v>40170</v>
      </c>
      <c r="E24" s="4">
        <v>1758578169995</v>
      </c>
      <c r="F24" s="4">
        <v>1588136471649</v>
      </c>
      <c r="G24" s="12">
        <v>1583979016422</v>
      </c>
      <c r="H24" s="5">
        <v>2106446579086</v>
      </c>
      <c r="I24" s="4">
        <v>26807416721</v>
      </c>
      <c r="J24" s="13">
        <v>-77845328805</v>
      </c>
      <c r="K24" s="18">
        <v>-63711545268</v>
      </c>
      <c r="L24" s="5">
        <v>273673913875</v>
      </c>
      <c r="M24" s="6">
        <v>8036301522</v>
      </c>
      <c r="N24" s="6">
        <v>8036209022</v>
      </c>
      <c r="O24" s="6">
        <v>8036221022</v>
      </c>
      <c r="P24" s="5">
        <v>8048221022</v>
      </c>
      <c r="Q24" s="7">
        <v>9242500000</v>
      </c>
      <c r="R24" s="6">
        <v>9242500000</v>
      </c>
      <c r="S24" s="6">
        <v>9242500000</v>
      </c>
      <c r="T24" s="6">
        <v>9242500000</v>
      </c>
    </row>
    <row r="25" spans="1:20" x14ac:dyDescent="0.25">
      <c r="A25" s="2">
        <v>23</v>
      </c>
      <c r="B25" s="8" t="s">
        <v>53</v>
      </c>
      <c r="C25" s="8" t="s">
        <v>54</v>
      </c>
      <c r="D25" s="3">
        <v>43727</v>
      </c>
      <c r="E25" s="10">
        <v>1147017049</v>
      </c>
      <c r="F25" s="10">
        <v>1032641969</v>
      </c>
      <c r="G25" s="10">
        <v>1068331723</v>
      </c>
      <c r="H25" s="10">
        <v>1186322555</v>
      </c>
      <c r="I25" s="10">
        <v>18984471</v>
      </c>
      <c r="J25" s="13">
        <v>-8953542</v>
      </c>
      <c r="K25" s="10">
        <v>61896860</v>
      </c>
      <c r="L25" s="10">
        <v>58400098</v>
      </c>
      <c r="M25" s="6">
        <f>2345623000+2069685000+2023692000+976450200+919860000+919860000+20000</f>
        <v>9255190200</v>
      </c>
      <c r="N25" s="6"/>
      <c r="O25" s="6"/>
      <c r="P25" s="6"/>
      <c r="Q25" s="6">
        <v>12111376157</v>
      </c>
      <c r="R25" s="6">
        <v>12111376157</v>
      </c>
      <c r="S25" s="6">
        <v>12111376157</v>
      </c>
      <c r="T25" s="6">
        <v>12111376157</v>
      </c>
    </row>
    <row r="26" spans="1:20" x14ac:dyDescent="0.25">
      <c r="A26" s="2">
        <v>24</v>
      </c>
      <c r="B26" s="2" t="s">
        <v>55</v>
      </c>
      <c r="C26" s="2" t="s">
        <v>56</v>
      </c>
      <c r="D26" s="3">
        <v>34673</v>
      </c>
      <c r="E26" s="4">
        <v>1212894403676</v>
      </c>
      <c r="F26" s="4">
        <v>1395969637457</v>
      </c>
      <c r="G26" s="5">
        <v>1548832511319</v>
      </c>
      <c r="H26" s="5">
        <v>1554795974228</v>
      </c>
      <c r="I26" s="4">
        <v>33558115185</v>
      </c>
      <c r="J26" s="4">
        <v>3991581552</v>
      </c>
      <c r="K26" s="5">
        <v>4319665242</v>
      </c>
      <c r="L26" s="5">
        <v>-113952927004</v>
      </c>
      <c r="M26" s="6">
        <v>67532400</v>
      </c>
      <c r="N26" s="6">
        <v>67282400</v>
      </c>
      <c r="O26" s="6">
        <v>67282400</v>
      </c>
      <c r="P26" s="6">
        <v>67282400</v>
      </c>
      <c r="Q26" s="7">
        <v>633600000</v>
      </c>
      <c r="R26" s="6">
        <v>633600000</v>
      </c>
      <c r="S26" s="6">
        <v>633600000</v>
      </c>
      <c r="T26" s="6">
        <v>633600000</v>
      </c>
    </row>
    <row r="27" spans="1:20" x14ac:dyDescent="0.25">
      <c r="A27" s="2">
        <v>25</v>
      </c>
      <c r="B27" s="2" t="s">
        <v>57</v>
      </c>
      <c r="C27" s="2" t="s">
        <v>58</v>
      </c>
      <c r="D27" s="3">
        <v>41327</v>
      </c>
      <c r="E27" s="4">
        <v>6424507000000</v>
      </c>
      <c r="F27" s="4">
        <v>6076604000000</v>
      </c>
      <c r="G27" s="5">
        <v>7097322000000</v>
      </c>
      <c r="H27" s="5">
        <v>7405931000000</v>
      </c>
      <c r="I27" s="4">
        <v>185694000000</v>
      </c>
      <c r="J27" s="4">
        <v>175835000000</v>
      </c>
      <c r="K27" s="5">
        <v>486061000000</v>
      </c>
      <c r="L27" s="5">
        <v>305849000000</v>
      </c>
      <c r="M27" s="6">
        <v>0</v>
      </c>
      <c r="N27" s="6">
        <v>176629505</v>
      </c>
      <c r="O27" s="6">
        <v>156486755</v>
      </c>
      <c r="P27" s="5">
        <v>156486755</v>
      </c>
      <c r="Q27" s="7">
        <v>7185992035</v>
      </c>
      <c r="R27" s="6">
        <v>7185992035</v>
      </c>
      <c r="S27" s="6">
        <v>7185992035</v>
      </c>
      <c r="T27" s="6">
        <v>7185992035</v>
      </c>
    </row>
    <row r="28" spans="1:20" x14ac:dyDescent="0.25">
      <c r="A28" s="2">
        <v>26</v>
      </c>
      <c r="B28" s="2" t="s">
        <v>59</v>
      </c>
      <c r="C28" s="2" t="s">
        <v>60</v>
      </c>
      <c r="D28" s="3">
        <v>35648</v>
      </c>
      <c r="E28" s="4">
        <v>180627821366</v>
      </c>
      <c r="F28" s="6">
        <v>169294099302</v>
      </c>
      <c r="G28" s="12">
        <v>168201512628</v>
      </c>
      <c r="H28" s="12">
        <v>159342936263</v>
      </c>
      <c r="I28" s="13">
        <v>-1391297992</v>
      </c>
      <c r="J28" s="17">
        <v>-1067011759</v>
      </c>
      <c r="K28" s="18">
        <v>-53729224</v>
      </c>
      <c r="L28" s="12">
        <v>3190668366</v>
      </c>
      <c r="M28" s="6">
        <v>0</v>
      </c>
      <c r="N28" s="6">
        <v>0</v>
      </c>
      <c r="O28" s="6">
        <v>0</v>
      </c>
      <c r="P28" s="6">
        <v>0</v>
      </c>
      <c r="Q28" s="7">
        <v>150000000</v>
      </c>
      <c r="R28" s="6">
        <v>150000000</v>
      </c>
      <c r="S28" s="6">
        <v>150000000</v>
      </c>
      <c r="T28" s="6">
        <v>150000000</v>
      </c>
    </row>
    <row r="29" spans="1:20" x14ac:dyDescent="0.25">
      <c r="A29" s="2">
        <v>27</v>
      </c>
      <c r="B29" s="8" t="s">
        <v>61</v>
      </c>
      <c r="C29" s="8" t="s">
        <v>62</v>
      </c>
      <c r="D29" s="3">
        <v>44781</v>
      </c>
      <c r="E29" s="9"/>
      <c r="F29" s="9"/>
      <c r="G29" s="9"/>
      <c r="H29" s="4">
        <v>114434013523</v>
      </c>
      <c r="I29" s="9"/>
      <c r="J29" s="9"/>
      <c r="K29" s="9"/>
      <c r="L29" s="4">
        <v>6215556761</v>
      </c>
      <c r="M29" s="16"/>
      <c r="N29" s="16"/>
      <c r="O29" s="16"/>
      <c r="P29" s="5">
        <v>420000000</v>
      </c>
      <c r="Q29" s="9"/>
      <c r="R29" s="9"/>
      <c r="S29" s="9"/>
      <c r="T29" s="6">
        <v>1500000000</v>
      </c>
    </row>
    <row r="30" spans="1:20" x14ac:dyDescent="0.25">
      <c r="A30" s="2">
        <v>28</v>
      </c>
      <c r="B30" s="2" t="s">
        <v>63</v>
      </c>
      <c r="C30" s="2" t="s">
        <v>64</v>
      </c>
      <c r="D30" s="3">
        <v>40492</v>
      </c>
      <c r="E30" s="10">
        <v>3288037000</v>
      </c>
      <c r="F30" s="10">
        <v>3486349000</v>
      </c>
      <c r="G30" s="10">
        <v>3773676000</v>
      </c>
      <c r="H30" s="4">
        <v>3162434000</v>
      </c>
      <c r="I30" s="13">
        <v>-505390000</v>
      </c>
      <c r="J30" s="10">
        <v>22635000</v>
      </c>
      <c r="K30" s="10">
        <v>62133000</v>
      </c>
      <c r="L30" s="10">
        <v>22644000</v>
      </c>
      <c r="M30" s="6">
        <v>4909400</v>
      </c>
      <c r="N30" s="6">
        <v>219000</v>
      </c>
      <c r="O30" s="6">
        <v>6351100</v>
      </c>
      <c r="P30" s="6">
        <v>7041100</v>
      </c>
      <c r="Q30" s="7">
        <v>19346396900</v>
      </c>
      <c r="R30" s="6">
        <v>19346396900</v>
      </c>
      <c r="S30" s="6">
        <v>19346396900</v>
      </c>
      <c r="T30" s="6">
        <v>19346396900</v>
      </c>
    </row>
    <row r="31" spans="1:20" x14ac:dyDescent="0.25">
      <c r="A31" s="2">
        <v>29</v>
      </c>
      <c r="B31" s="2" t="s">
        <v>65</v>
      </c>
      <c r="C31" s="2" t="s">
        <v>66</v>
      </c>
      <c r="D31" s="3">
        <v>34201</v>
      </c>
      <c r="E31" s="4">
        <v>688017892312</v>
      </c>
      <c r="F31" s="4">
        <v>647829858922</v>
      </c>
      <c r="G31" s="5">
        <v>686806547986</v>
      </c>
      <c r="H31" s="5">
        <v>684497878481</v>
      </c>
      <c r="I31" s="4">
        <v>926463199</v>
      </c>
      <c r="J31" s="13">
        <v>-9571328569</v>
      </c>
      <c r="K31" s="18">
        <v>-8737689655</v>
      </c>
      <c r="L31" s="5">
        <v>2314362759</v>
      </c>
      <c r="M31" s="6">
        <v>1335000</v>
      </c>
      <c r="N31" s="6">
        <v>1335000</v>
      </c>
      <c r="O31" s="6">
        <v>1335000</v>
      </c>
      <c r="P31" s="5">
        <v>1335000</v>
      </c>
      <c r="Q31" s="7">
        <v>520160000</v>
      </c>
      <c r="R31" s="6">
        <v>520160000</v>
      </c>
      <c r="S31" s="6">
        <v>520160000</v>
      </c>
      <c r="T31" s="6">
        <v>520160000</v>
      </c>
    </row>
    <row r="32" spans="1:20" x14ac:dyDescent="0.25">
      <c r="A32" s="2">
        <v>30</v>
      </c>
      <c r="B32" s="2" t="s">
        <v>67</v>
      </c>
      <c r="C32" s="2" t="s">
        <v>68</v>
      </c>
      <c r="D32" s="3">
        <v>33028</v>
      </c>
      <c r="E32" s="4">
        <v>147090641453</v>
      </c>
      <c r="F32" s="4">
        <v>143486189959</v>
      </c>
      <c r="G32" s="5">
        <v>145459649889</v>
      </c>
      <c r="H32" s="5">
        <v>132398867747</v>
      </c>
      <c r="I32" s="13">
        <v>-18245567355</v>
      </c>
      <c r="J32" s="13">
        <v>-8068488692</v>
      </c>
      <c r="K32" s="5">
        <v>6514290108</v>
      </c>
      <c r="L32" s="5">
        <v>-4744549983</v>
      </c>
      <c r="M32" s="6">
        <v>19823000</v>
      </c>
      <c r="N32" s="6">
        <v>19823000</v>
      </c>
      <c r="O32" s="6">
        <v>19823000</v>
      </c>
      <c r="P32" s="5">
        <v>19823000</v>
      </c>
      <c r="Q32" s="7">
        <v>96000000</v>
      </c>
      <c r="R32" s="6">
        <v>96000000</v>
      </c>
      <c r="S32" s="6">
        <v>96000000</v>
      </c>
      <c r="T32" s="6">
        <v>96000000</v>
      </c>
    </row>
    <row r="33" spans="1:20" x14ac:dyDescent="0.25">
      <c r="A33" s="2">
        <v>31</v>
      </c>
      <c r="B33" s="2" t="s">
        <v>69</v>
      </c>
      <c r="C33" s="2" t="s">
        <v>70</v>
      </c>
      <c r="D33" s="3">
        <v>40161</v>
      </c>
      <c r="E33" s="10">
        <v>151688978</v>
      </c>
      <c r="F33" s="10">
        <v>131925108</v>
      </c>
      <c r="G33" s="19">
        <v>187753934</v>
      </c>
      <c r="H33" s="19">
        <v>196375128</v>
      </c>
      <c r="I33" s="10">
        <v>2680666</v>
      </c>
      <c r="J33" s="10">
        <v>2718077</v>
      </c>
      <c r="K33" s="19">
        <v>5862823</v>
      </c>
      <c r="L33" s="19">
        <v>7127218</v>
      </c>
      <c r="M33" s="6">
        <v>975400</v>
      </c>
      <c r="N33" s="6">
        <v>0</v>
      </c>
      <c r="O33" s="6">
        <v>0</v>
      </c>
      <c r="P33" s="6">
        <v>0</v>
      </c>
      <c r="Q33" s="7">
        <v>2523350000</v>
      </c>
      <c r="R33" s="6">
        <v>2523350000</v>
      </c>
      <c r="S33" s="6">
        <v>2523350000</v>
      </c>
      <c r="T33" s="6">
        <v>2523350000</v>
      </c>
    </row>
    <row r="34" spans="1:20" x14ac:dyDescent="0.25">
      <c r="A34" s="2">
        <v>32</v>
      </c>
      <c r="B34" s="2" t="s">
        <v>71</v>
      </c>
      <c r="C34" s="2" t="s">
        <v>72</v>
      </c>
      <c r="D34" s="3">
        <v>35331</v>
      </c>
      <c r="E34" s="4">
        <v>1128475286643</v>
      </c>
      <c r="F34" s="4">
        <v>1092811641343</v>
      </c>
      <c r="G34" s="5">
        <v>1073888124690</v>
      </c>
      <c r="H34" s="5">
        <v>1014888115857</v>
      </c>
      <c r="I34" s="4">
        <v>7487452045</v>
      </c>
      <c r="J34" s="13">
        <v>-64398773870</v>
      </c>
      <c r="K34" s="5">
        <v>8904521434</v>
      </c>
      <c r="L34" s="5">
        <v>-48356764285</v>
      </c>
      <c r="M34" s="6">
        <v>222500</v>
      </c>
      <c r="N34" s="6">
        <v>30731710</v>
      </c>
      <c r="O34" s="6">
        <v>30731710</v>
      </c>
      <c r="P34" s="5">
        <v>30731710</v>
      </c>
      <c r="Q34" s="7">
        <v>568375000</v>
      </c>
      <c r="R34" s="6">
        <v>568375000</v>
      </c>
      <c r="S34" s="6">
        <v>568375000</v>
      </c>
      <c r="T34" s="5">
        <v>568375000</v>
      </c>
    </row>
    <row r="35" spans="1:20" ht="30" x14ac:dyDescent="0.25">
      <c r="A35" s="2">
        <v>33</v>
      </c>
      <c r="B35" s="2" t="s">
        <v>73</v>
      </c>
      <c r="C35" s="2" t="s">
        <v>74</v>
      </c>
      <c r="D35" s="3">
        <v>43747</v>
      </c>
      <c r="E35" s="4">
        <v>834220445836</v>
      </c>
      <c r="F35" s="4">
        <v>695031401327</v>
      </c>
      <c r="G35" s="20"/>
      <c r="H35" s="20"/>
      <c r="I35" s="21">
        <v>27276484633</v>
      </c>
      <c r="J35" s="13">
        <v>-98747818285</v>
      </c>
      <c r="K35" s="22"/>
      <c r="L35" s="20"/>
      <c r="M35" s="6">
        <v>5760000</v>
      </c>
      <c r="N35" s="6">
        <v>0</v>
      </c>
      <c r="O35" s="23"/>
      <c r="P35" s="20"/>
      <c r="Q35" s="7">
        <v>1333333500</v>
      </c>
      <c r="R35" s="6">
        <v>1333333500</v>
      </c>
      <c r="S35" s="24"/>
      <c r="T35" s="20"/>
    </row>
    <row r="36" spans="1:20" x14ac:dyDescent="0.25">
      <c r="A36" s="2">
        <v>34</v>
      </c>
      <c r="B36" s="2" t="s">
        <v>75</v>
      </c>
      <c r="C36" s="2" t="s">
        <v>76</v>
      </c>
      <c r="D36" s="3">
        <v>34242</v>
      </c>
      <c r="E36" s="10">
        <v>153990491</v>
      </c>
      <c r="F36" s="10">
        <v>156833246</v>
      </c>
      <c r="G36" s="19">
        <v>147236098</v>
      </c>
      <c r="H36" s="19">
        <v>134891947</v>
      </c>
      <c r="I36" s="10">
        <v>5931052</v>
      </c>
      <c r="J36" s="10">
        <v>4504285</v>
      </c>
      <c r="K36" s="19">
        <v>6974835</v>
      </c>
      <c r="L36" s="5">
        <v>5225262</v>
      </c>
      <c r="M36" s="6">
        <v>200000</v>
      </c>
      <c r="N36" s="6">
        <v>200000</v>
      </c>
      <c r="O36" s="6">
        <v>0</v>
      </c>
      <c r="P36" s="6">
        <v>0</v>
      </c>
      <c r="Q36" s="7">
        <v>367340000</v>
      </c>
      <c r="R36" s="6">
        <v>367340000</v>
      </c>
      <c r="S36" s="6">
        <v>367340000</v>
      </c>
      <c r="T36" s="6">
        <v>367340000</v>
      </c>
    </row>
    <row r="37" spans="1:20" x14ac:dyDescent="0.25">
      <c r="A37" s="2">
        <v>35</v>
      </c>
      <c r="B37" s="2" t="s">
        <v>77</v>
      </c>
      <c r="C37" s="2" t="s">
        <v>78</v>
      </c>
      <c r="D37" s="3">
        <v>42641</v>
      </c>
      <c r="E37" s="4">
        <v>7020980000000</v>
      </c>
      <c r="F37" s="4">
        <v>7121458000000</v>
      </c>
      <c r="G37" s="5">
        <v>8164599000000</v>
      </c>
      <c r="H37" s="5">
        <v>8041989000000</v>
      </c>
      <c r="I37" s="4">
        <v>103431000000</v>
      </c>
      <c r="J37" s="4">
        <v>99862000000</v>
      </c>
      <c r="K37" s="5">
        <v>211485000000</v>
      </c>
      <c r="L37" s="5">
        <v>103896000000</v>
      </c>
      <c r="M37" s="6">
        <v>182297600</v>
      </c>
      <c r="N37" s="6">
        <v>191229100</v>
      </c>
      <c r="O37" s="6">
        <v>140705100</v>
      </c>
      <c r="P37" s="6">
        <v>121492700</v>
      </c>
      <c r="Q37" s="7">
        <v>3066660000</v>
      </c>
      <c r="R37" s="6">
        <v>3066660000</v>
      </c>
      <c r="S37" s="6">
        <v>3066660000</v>
      </c>
      <c r="T37" s="6">
        <v>3066660000</v>
      </c>
    </row>
    <row r="38" spans="1:20" x14ac:dyDescent="0.25">
      <c r="A38" s="2">
        <v>36</v>
      </c>
      <c r="B38" s="8" t="s">
        <v>79</v>
      </c>
      <c r="C38" s="8" t="s">
        <v>80</v>
      </c>
      <c r="D38" s="3">
        <v>44538</v>
      </c>
      <c r="E38" s="25"/>
      <c r="F38" s="25"/>
      <c r="G38" s="4">
        <v>10873760236580</v>
      </c>
      <c r="H38" s="4">
        <v>10792122000000</v>
      </c>
      <c r="I38" s="25"/>
      <c r="J38" s="25"/>
      <c r="K38" s="4">
        <v>1434551222696</v>
      </c>
      <c r="L38" s="4">
        <v>1400365000000</v>
      </c>
      <c r="M38" s="25"/>
      <c r="N38" s="25"/>
      <c r="O38" s="6">
        <v>3486320800</v>
      </c>
      <c r="P38" s="12">
        <v>3505023800</v>
      </c>
      <c r="Q38" s="25"/>
      <c r="R38" s="25"/>
      <c r="S38" s="6">
        <v>61953555600</v>
      </c>
      <c r="T38" s="6">
        <v>61953555600</v>
      </c>
    </row>
    <row r="39" spans="1:20" x14ac:dyDescent="0.25">
      <c r="A39" s="2">
        <v>37</v>
      </c>
      <c r="B39" s="2" t="s">
        <v>81</v>
      </c>
      <c r="C39" s="2" t="s">
        <v>82</v>
      </c>
      <c r="D39" s="3">
        <v>34243</v>
      </c>
      <c r="E39" s="10">
        <v>7182435000</v>
      </c>
      <c r="F39" s="10">
        <v>7683159000</v>
      </c>
      <c r="G39" s="19">
        <v>9241551000</v>
      </c>
      <c r="H39" s="19">
        <v>9248254000</v>
      </c>
      <c r="I39" s="10">
        <v>137380000</v>
      </c>
      <c r="J39" s="10">
        <v>141383000</v>
      </c>
      <c r="K39" s="19">
        <v>296007000</v>
      </c>
      <c r="L39" s="19">
        <v>3221000</v>
      </c>
      <c r="M39" s="6">
        <v>63934637865</v>
      </c>
      <c r="N39" s="6">
        <v>67406879300</v>
      </c>
      <c r="O39" s="6">
        <v>66416857800</v>
      </c>
      <c r="P39" s="5">
        <v>66703245552</v>
      </c>
      <c r="Q39" s="7">
        <v>89015998170</v>
      </c>
      <c r="R39" s="6">
        <v>93388796190</v>
      </c>
      <c r="S39" s="6">
        <v>93747018044</v>
      </c>
      <c r="T39" s="6">
        <v>93747018044</v>
      </c>
    </row>
    <row r="40" spans="1:20" x14ac:dyDescent="0.25">
      <c r="A40" s="2">
        <v>38</v>
      </c>
      <c r="B40" s="8" t="s">
        <v>83</v>
      </c>
      <c r="C40" s="8" t="s">
        <v>84</v>
      </c>
      <c r="D40" s="3" t="s">
        <v>85</v>
      </c>
      <c r="E40" s="25"/>
      <c r="F40" s="25"/>
      <c r="G40" s="25"/>
      <c r="H40" s="6">
        <v>137718996489</v>
      </c>
      <c r="I40" s="25"/>
      <c r="J40" s="25"/>
      <c r="K40" s="25"/>
      <c r="L40" s="6">
        <v>7016621357</v>
      </c>
      <c r="M40" s="16"/>
      <c r="N40" s="16"/>
      <c r="O40" s="16"/>
      <c r="P40" s="5">
        <v>36000000</v>
      </c>
      <c r="Q40" s="25"/>
      <c r="R40" s="25"/>
      <c r="S40" s="25"/>
      <c r="T40" s="6">
        <v>1700000000</v>
      </c>
    </row>
    <row r="41" spans="1:20" x14ac:dyDescent="0.25">
      <c r="A41" s="2">
        <v>39</v>
      </c>
      <c r="B41" s="2" t="s">
        <v>86</v>
      </c>
      <c r="C41" s="2" t="s">
        <v>87</v>
      </c>
      <c r="D41" s="3">
        <v>33154</v>
      </c>
      <c r="E41" s="4">
        <v>318141387900</v>
      </c>
      <c r="F41" s="4">
        <v>317310718779</v>
      </c>
      <c r="G41" s="5">
        <v>362242571405</v>
      </c>
      <c r="H41" s="5">
        <v>405675831614</v>
      </c>
      <c r="I41" s="4">
        <v>3937685121</v>
      </c>
      <c r="J41" s="4">
        <v>2400715154</v>
      </c>
      <c r="K41" s="5">
        <v>22723655893</v>
      </c>
      <c r="L41" s="5">
        <v>27428849986</v>
      </c>
      <c r="M41" s="6">
        <v>19555206</v>
      </c>
      <c r="N41" s="6">
        <v>19548897</v>
      </c>
      <c r="O41" s="6">
        <v>19548897</v>
      </c>
      <c r="P41" s="5">
        <v>19548897</v>
      </c>
      <c r="Q41" s="7">
        <v>331129952</v>
      </c>
      <c r="R41" s="6">
        <v>331129952</v>
      </c>
      <c r="S41" s="6">
        <v>331129952</v>
      </c>
      <c r="T41" s="5">
        <v>331129952</v>
      </c>
    </row>
    <row r="42" spans="1:20" x14ac:dyDescent="0.25">
      <c r="A42" s="2">
        <v>40</v>
      </c>
      <c r="B42" s="2" t="s">
        <v>88</v>
      </c>
      <c r="C42" s="2" t="s">
        <v>89</v>
      </c>
      <c r="D42" s="3">
        <v>33099</v>
      </c>
      <c r="E42" s="4">
        <v>968234349565</v>
      </c>
      <c r="F42" s="4">
        <v>1081979820386</v>
      </c>
      <c r="G42" s="5">
        <v>1165564745263</v>
      </c>
      <c r="H42" s="5">
        <v>1221291885832</v>
      </c>
      <c r="I42" s="4">
        <v>77402572552</v>
      </c>
      <c r="J42" s="4">
        <v>95929070814</v>
      </c>
      <c r="K42" s="5">
        <v>108490477354</v>
      </c>
      <c r="L42" s="5">
        <v>78079793270</v>
      </c>
      <c r="M42" s="6">
        <v>0</v>
      </c>
      <c r="N42" s="6">
        <v>0</v>
      </c>
      <c r="O42" s="6">
        <v>0</v>
      </c>
      <c r="P42" s="6">
        <v>0</v>
      </c>
      <c r="Q42" s="7">
        <v>698775000</v>
      </c>
      <c r="R42" s="6">
        <v>698775000</v>
      </c>
      <c r="S42" s="6">
        <v>698775000</v>
      </c>
      <c r="T42" s="5">
        <v>3493875000</v>
      </c>
    </row>
    <row r="43" spans="1:20" x14ac:dyDescent="0.25">
      <c r="A43" s="2">
        <v>41</v>
      </c>
      <c r="B43" s="2" t="s">
        <v>90</v>
      </c>
      <c r="C43" s="2" t="s">
        <v>91</v>
      </c>
      <c r="D43" s="3">
        <v>35566</v>
      </c>
      <c r="E43" s="4">
        <v>1123468024853</v>
      </c>
      <c r="F43" s="4">
        <v>1055671083056</v>
      </c>
      <c r="G43" s="4">
        <v>1053555048668</v>
      </c>
      <c r="H43" s="4">
        <v>895204452940</v>
      </c>
      <c r="I43" s="4">
        <v>-89756071206</v>
      </c>
      <c r="J43" s="13">
        <v>72652783063</v>
      </c>
      <c r="K43" s="13">
        <v>-124613363675</v>
      </c>
      <c r="L43" s="13">
        <v>-282774617043</v>
      </c>
      <c r="M43" s="6">
        <v>0</v>
      </c>
      <c r="N43" s="6">
        <v>0</v>
      </c>
      <c r="O43" s="6">
        <v>72750000</v>
      </c>
      <c r="P43" s="6">
        <v>72750000</v>
      </c>
      <c r="Q43" s="7">
        <v>968297000</v>
      </c>
      <c r="R43" s="7">
        <v>968297000</v>
      </c>
      <c r="S43" s="7">
        <v>4668671400</v>
      </c>
      <c r="T43" s="7">
        <v>4668671400</v>
      </c>
    </row>
    <row r="44" spans="1:20" x14ac:dyDescent="0.25">
      <c r="A44" s="2">
        <v>42</v>
      </c>
      <c r="B44" s="2" t="s">
        <v>92</v>
      </c>
      <c r="C44" s="2" t="s">
        <v>93</v>
      </c>
      <c r="D44" s="3">
        <v>33078</v>
      </c>
      <c r="E44" s="4">
        <v>405445049452</v>
      </c>
      <c r="F44" s="4">
        <v>444865800672</v>
      </c>
      <c r="G44" s="5">
        <v>510698600200</v>
      </c>
      <c r="H44" s="12">
        <v>496010534463</v>
      </c>
      <c r="I44" s="4">
        <v>13811736623</v>
      </c>
      <c r="J44" s="4">
        <v>30071380873</v>
      </c>
      <c r="K44" s="5">
        <v>11036924395</v>
      </c>
      <c r="L44" s="12">
        <v>24502371311</v>
      </c>
      <c r="M44" s="6">
        <v>96141373</v>
      </c>
      <c r="N44" s="6">
        <v>100831373</v>
      </c>
      <c r="O44" s="6">
        <v>100605307</v>
      </c>
      <c r="P44" s="12">
        <v>101306907</v>
      </c>
      <c r="Q44" s="7">
        <v>196121237</v>
      </c>
      <c r="R44" s="7">
        <v>196121237</v>
      </c>
      <c r="S44" s="7">
        <v>196121237</v>
      </c>
      <c r="T44" s="7">
        <v>196121237</v>
      </c>
    </row>
    <row r="45" spans="1:20" x14ac:dyDescent="0.25">
      <c r="A45" s="2">
        <v>43</v>
      </c>
      <c r="B45" s="8" t="s">
        <v>94</v>
      </c>
      <c r="C45" s="8" t="s">
        <v>95</v>
      </c>
      <c r="D45" s="3">
        <v>44494</v>
      </c>
      <c r="E45" s="25"/>
      <c r="F45" s="25"/>
      <c r="G45" s="4">
        <v>262419785855</v>
      </c>
      <c r="H45" s="4">
        <v>269542435102</v>
      </c>
      <c r="I45" s="25"/>
      <c r="J45" s="25"/>
      <c r="K45" s="4">
        <v>6178640735</v>
      </c>
      <c r="L45" s="4">
        <v>7864937767</v>
      </c>
      <c r="M45" s="26"/>
      <c r="N45" s="26"/>
      <c r="O45" s="6">
        <v>0</v>
      </c>
      <c r="P45" s="6">
        <v>0</v>
      </c>
      <c r="Q45" s="25"/>
      <c r="R45" s="25"/>
      <c r="S45" s="7">
        <v>1292570540</v>
      </c>
      <c r="T45" s="7">
        <v>1292808150</v>
      </c>
    </row>
    <row r="46" spans="1:20" x14ac:dyDescent="0.25">
      <c r="A46" s="2">
        <v>44</v>
      </c>
      <c r="B46" s="8" t="s">
        <v>96</v>
      </c>
      <c r="C46" s="27" t="s">
        <v>97</v>
      </c>
      <c r="D46" s="3">
        <v>44357</v>
      </c>
      <c r="E46" s="25"/>
      <c r="F46" s="25"/>
      <c r="G46" s="4">
        <v>67925616555</v>
      </c>
      <c r="H46" s="4">
        <v>66268642560</v>
      </c>
      <c r="I46" s="25"/>
      <c r="J46" s="25"/>
      <c r="K46" s="4">
        <v>19313034547</v>
      </c>
      <c r="L46" s="13">
        <v>-4544715678</v>
      </c>
      <c r="M46" s="16"/>
      <c r="N46" s="25"/>
      <c r="O46" s="7">
        <v>0</v>
      </c>
      <c r="P46" s="7">
        <v>0</v>
      </c>
      <c r="Q46" s="25"/>
      <c r="R46" s="25"/>
      <c r="S46" s="7">
        <v>1000000100</v>
      </c>
      <c r="T46" s="7">
        <v>1000000100</v>
      </c>
    </row>
    <row r="47" spans="1:20" x14ac:dyDescent="0.25">
      <c r="A47" s="2">
        <v>45</v>
      </c>
      <c r="B47" s="2" t="s">
        <v>98</v>
      </c>
      <c r="C47" s="2" t="s">
        <v>99</v>
      </c>
      <c r="D47" s="3">
        <v>43342</v>
      </c>
      <c r="E47" s="4">
        <v>1872712715000</v>
      </c>
      <c r="F47" s="4">
        <v>2279580714000</v>
      </c>
      <c r="G47" s="5">
        <v>2275216679000</v>
      </c>
      <c r="H47" s="5">
        <v>2182945756000</v>
      </c>
      <c r="I47" s="4">
        <v>60910956000</v>
      </c>
      <c r="J47" s="4">
        <v>79288256000</v>
      </c>
      <c r="K47" s="5">
        <v>38800766000</v>
      </c>
      <c r="L47" s="5">
        <v>11310348000</v>
      </c>
      <c r="M47" s="6">
        <v>1274650791</v>
      </c>
      <c r="N47" s="6">
        <v>1273978791</v>
      </c>
      <c r="O47" s="6">
        <v>1022061814</v>
      </c>
      <c r="P47" s="7">
        <v>986940681</v>
      </c>
      <c r="Q47" s="7">
        <v>2334888498</v>
      </c>
      <c r="R47" s="7">
        <v>2334888498</v>
      </c>
      <c r="S47" s="7">
        <v>2724036581</v>
      </c>
      <c r="T47" s="7">
        <v>2724036581</v>
      </c>
    </row>
    <row r="48" spans="1:20" x14ac:dyDescent="0.25">
      <c r="A48" s="2">
        <v>46</v>
      </c>
      <c r="B48" s="2" t="s">
        <v>100</v>
      </c>
      <c r="C48" s="15" t="s">
        <v>101</v>
      </c>
      <c r="D48" s="3">
        <v>44300</v>
      </c>
      <c r="E48" s="25"/>
      <c r="F48" s="25"/>
      <c r="G48" s="6">
        <v>398394808298</v>
      </c>
      <c r="H48" s="6">
        <v>367371751455</v>
      </c>
      <c r="I48" s="25"/>
      <c r="J48" s="25"/>
      <c r="K48" s="6">
        <v>4289449698</v>
      </c>
      <c r="L48" s="6">
        <v>-38588379498</v>
      </c>
      <c r="M48" s="16"/>
      <c r="N48" s="25"/>
      <c r="O48" s="6">
        <v>0</v>
      </c>
      <c r="P48" s="6">
        <v>0</v>
      </c>
      <c r="Q48" s="25"/>
      <c r="R48" s="25"/>
      <c r="S48" s="7">
        <v>3240235840</v>
      </c>
      <c r="T48" s="7">
        <v>3240235840</v>
      </c>
    </row>
    <row r="49" spans="1:20" x14ac:dyDescent="0.25">
      <c r="A49" s="2">
        <v>47</v>
      </c>
      <c r="B49" s="15" t="s">
        <v>102</v>
      </c>
      <c r="C49" s="15" t="s">
        <v>103</v>
      </c>
      <c r="D49" s="3">
        <v>44538</v>
      </c>
      <c r="E49" s="25"/>
      <c r="F49" s="25"/>
      <c r="G49" s="4">
        <v>101174568475</v>
      </c>
      <c r="H49" s="4">
        <v>130535594202</v>
      </c>
      <c r="I49" s="25"/>
      <c r="J49" s="25"/>
      <c r="K49" s="4">
        <v>4549443319</v>
      </c>
      <c r="L49" s="4">
        <v>7989380174</v>
      </c>
      <c r="M49" s="16"/>
      <c r="N49" s="25"/>
      <c r="O49" s="6">
        <v>6720</v>
      </c>
      <c r="P49" s="12">
        <v>138400000</v>
      </c>
      <c r="Q49" s="25"/>
      <c r="R49" s="25"/>
      <c r="S49" s="7">
        <v>550000000</v>
      </c>
      <c r="T49" s="7">
        <v>805992931</v>
      </c>
    </row>
    <row r="50" spans="1:20" x14ac:dyDescent="0.25">
      <c r="A50" s="2">
        <v>48</v>
      </c>
      <c r="B50" s="2" t="s">
        <v>104</v>
      </c>
      <c r="C50" s="2" t="s">
        <v>105</v>
      </c>
      <c r="D50" s="3">
        <v>43921</v>
      </c>
      <c r="E50" s="16"/>
      <c r="F50" s="4">
        <v>1342071492913</v>
      </c>
      <c r="G50" s="5">
        <v>1763123879245</v>
      </c>
      <c r="H50" s="5">
        <v>3097781579099</v>
      </c>
      <c r="I50" s="25"/>
      <c r="J50" s="4">
        <v>117865798906</v>
      </c>
      <c r="K50" s="5">
        <v>171146039488</v>
      </c>
      <c r="L50" s="5">
        <v>345992311458</v>
      </c>
      <c r="M50" s="26"/>
      <c r="N50" s="6">
        <v>543750000</v>
      </c>
      <c r="O50" s="6">
        <v>543750000</v>
      </c>
      <c r="P50" s="6">
        <v>543750000</v>
      </c>
      <c r="Q50" s="25"/>
      <c r="R50" s="7">
        <v>5125000000</v>
      </c>
      <c r="S50" s="7">
        <v>5125000000</v>
      </c>
      <c r="T50" s="7">
        <v>5125000000</v>
      </c>
    </row>
    <row r="51" spans="1:20" x14ac:dyDescent="0.25">
      <c r="A51" s="2">
        <v>49</v>
      </c>
      <c r="B51" s="15" t="s">
        <v>106</v>
      </c>
      <c r="C51" s="15" t="s">
        <v>107</v>
      </c>
      <c r="D51" s="3">
        <v>44447</v>
      </c>
      <c r="E51" s="25"/>
      <c r="F51" s="25"/>
      <c r="G51" s="4">
        <v>250618755797</v>
      </c>
      <c r="H51" s="4">
        <v>269606050340</v>
      </c>
      <c r="I51" s="25"/>
      <c r="J51" s="25"/>
      <c r="K51" s="4">
        <v>7413865660</v>
      </c>
      <c r="L51" s="4">
        <v>4484443369</v>
      </c>
      <c r="M51" s="16"/>
      <c r="N51" s="25"/>
      <c r="O51" s="6">
        <v>65000000</v>
      </c>
      <c r="P51" s="12">
        <v>65000000</v>
      </c>
      <c r="Q51" s="25"/>
      <c r="R51" s="25"/>
      <c r="S51" s="7">
        <v>928400000</v>
      </c>
      <c r="T51" s="7">
        <v>929926282</v>
      </c>
    </row>
    <row r="52" spans="1:20" x14ac:dyDescent="0.25">
      <c r="A52" s="2">
        <v>50</v>
      </c>
      <c r="B52" s="2" t="s">
        <v>108</v>
      </c>
      <c r="C52" s="2" t="s">
        <v>109</v>
      </c>
      <c r="D52" s="3">
        <v>33980</v>
      </c>
      <c r="E52" s="4">
        <v>779246858000</v>
      </c>
      <c r="F52" s="4">
        <v>906846895000</v>
      </c>
      <c r="G52" s="5">
        <v>860162908000</v>
      </c>
      <c r="H52" s="5">
        <v>876602301000</v>
      </c>
      <c r="I52" s="4">
        <v>42829128000</v>
      </c>
      <c r="J52" s="4">
        <v>44152245000</v>
      </c>
      <c r="K52" s="5">
        <v>26542985000</v>
      </c>
      <c r="L52" s="5">
        <v>33640328000</v>
      </c>
      <c r="M52" s="6">
        <v>3050642390</v>
      </c>
      <c r="N52" s="6">
        <v>3079559890</v>
      </c>
      <c r="O52" s="6">
        <v>3079559890</v>
      </c>
      <c r="P52" s="7">
        <v>2946227889</v>
      </c>
      <c r="Q52" s="7">
        <v>6020000000</v>
      </c>
      <c r="R52" s="7">
        <v>6020000000</v>
      </c>
      <c r="S52" s="7">
        <v>6020000000</v>
      </c>
      <c r="T52" s="7">
        <v>6020000000</v>
      </c>
    </row>
    <row r="53" spans="1:20" x14ac:dyDescent="0.25">
      <c r="A53" s="2">
        <v>51</v>
      </c>
      <c r="B53" s="8" t="s">
        <v>110</v>
      </c>
      <c r="C53" s="8" t="s">
        <v>111</v>
      </c>
      <c r="D53" s="3">
        <v>43199</v>
      </c>
      <c r="E53" s="19">
        <v>356285764</v>
      </c>
      <c r="F53" s="10">
        <v>349209327</v>
      </c>
      <c r="G53" s="10">
        <v>210575452</v>
      </c>
      <c r="H53" s="10">
        <v>146631100</v>
      </c>
      <c r="I53" s="19">
        <v>16052289</v>
      </c>
      <c r="J53" s="10">
        <v>-3454919</v>
      </c>
      <c r="K53" s="10">
        <v>-78616128</v>
      </c>
      <c r="L53" s="13">
        <v>-52497945</v>
      </c>
      <c r="M53" s="6">
        <v>0</v>
      </c>
      <c r="N53" s="6">
        <v>0</v>
      </c>
      <c r="O53" s="6">
        <v>0</v>
      </c>
      <c r="P53" s="6">
        <v>0</v>
      </c>
      <c r="Q53" s="5">
        <v>10485050500</v>
      </c>
      <c r="R53" s="5">
        <v>10485050500</v>
      </c>
      <c r="S53" s="5">
        <v>10485050500</v>
      </c>
      <c r="T53" s="5">
        <v>10485050500</v>
      </c>
    </row>
    <row r="54" spans="1:20" x14ac:dyDescent="0.25">
      <c r="A54" s="2">
        <v>52</v>
      </c>
      <c r="B54" s="2" t="s">
        <v>112</v>
      </c>
      <c r="C54" s="2" t="s">
        <v>113</v>
      </c>
      <c r="D54" s="3">
        <v>39594</v>
      </c>
      <c r="E54" s="10">
        <v>3451211000</v>
      </c>
      <c r="F54" s="10">
        <v>3593747000</v>
      </c>
      <c r="G54" s="19">
        <v>4993060000</v>
      </c>
      <c r="H54" s="19">
        <v>4929871000</v>
      </c>
      <c r="I54" s="10">
        <v>23647000</v>
      </c>
      <c r="J54" s="10">
        <v>51542000</v>
      </c>
      <c r="K54" s="19">
        <v>151869000</v>
      </c>
      <c r="L54" s="14">
        <v>-149399000</v>
      </c>
      <c r="M54" s="6">
        <v>2667092070</v>
      </c>
      <c r="N54" s="6">
        <v>2716465270</v>
      </c>
      <c r="O54" s="6">
        <v>1717623329</v>
      </c>
      <c r="P54" s="5">
        <v>6873070916</v>
      </c>
      <c r="Q54" s="7">
        <v>17833520260</v>
      </c>
      <c r="R54" s="7">
        <v>17833520260</v>
      </c>
      <c r="S54" s="7">
        <v>21627886273</v>
      </c>
      <c r="T54" s="5">
        <v>86511545092</v>
      </c>
    </row>
    <row r="55" spans="1:20" x14ac:dyDescent="0.25">
      <c r="A55" s="2">
        <v>53</v>
      </c>
      <c r="B55" s="2" t="s">
        <v>114</v>
      </c>
      <c r="C55" s="2" t="s">
        <v>115</v>
      </c>
      <c r="D55" s="3">
        <v>32818</v>
      </c>
      <c r="E55" s="10">
        <v>219757421</v>
      </c>
      <c r="F55" s="10">
        <v>242256371</v>
      </c>
      <c r="G55" s="10">
        <v>292723782</v>
      </c>
      <c r="H55" s="19">
        <v>317577675</v>
      </c>
      <c r="I55" s="10">
        <v>11388329</v>
      </c>
      <c r="J55" s="10">
        <v>27294821</v>
      </c>
      <c r="K55" s="10">
        <v>58052717</v>
      </c>
      <c r="L55" s="10">
        <v>37901615</v>
      </c>
      <c r="M55" s="6">
        <v>0</v>
      </c>
      <c r="N55" s="6">
        <v>0</v>
      </c>
      <c r="O55" s="6">
        <v>0</v>
      </c>
      <c r="P55" s="6">
        <v>0</v>
      </c>
      <c r="Q55" s="7">
        <v>383331363</v>
      </c>
      <c r="R55" s="7">
        <v>383331363</v>
      </c>
      <c r="S55" s="7">
        <v>383331363</v>
      </c>
      <c r="T55" s="7">
        <v>383331363</v>
      </c>
    </row>
    <row r="56" spans="1:20" x14ac:dyDescent="0.25">
      <c r="A56" s="2">
        <v>54</v>
      </c>
      <c r="B56" s="2" t="s">
        <v>116</v>
      </c>
      <c r="C56" s="2" t="s">
        <v>117</v>
      </c>
      <c r="D56" s="3">
        <v>33956</v>
      </c>
      <c r="E56" s="4">
        <v>2776775756000</v>
      </c>
      <c r="F56" s="4">
        <v>2644267716000</v>
      </c>
      <c r="G56" s="5">
        <v>3335740359000</v>
      </c>
      <c r="H56" s="5">
        <v>3590544764000</v>
      </c>
      <c r="I56" s="4">
        <v>54355268000</v>
      </c>
      <c r="J56" s="4">
        <v>66005547000</v>
      </c>
      <c r="K56" s="5">
        <v>147822236000</v>
      </c>
      <c r="L56" s="5">
        <v>211687105000</v>
      </c>
      <c r="M56" s="6">
        <v>31072621</v>
      </c>
      <c r="N56" s="6">
        <v>31072621</v>
      </c>
      <c r="O56" s="6">
        <v>31072621</v>
      </c>
      <c r="P56" s="6">
        <v>31072621</v>
      </c>
      <c r="Q56" s="7">
        <v>680000000</v>
      </c>
      <c r="R56" s="7">
        <v>612248000</v>
      </c>
      <c r="S56" s="7">
        <v>612248000</v>
      </c>
      <c r="T56" s="7">
        <v>612248000</v>
      </c>
    </row>
    <row r="57" spans="1:20" x14ac:dyDescent="0.25">
      <c r="A57" s="2">
        <v>55</v>
      </c>
      <c r="B57" s="2" t="s">
        <v>118</v>
      </c>
      <c r="C57" s="2" t="s">
        <v>119</v>
      </c>
      <c r="D57" s="3">
        <v>36647</v>
      </c>
      <c r="E57" s="4">
        <v>419264529448</v>
      </c>
      <c r="F57" s="6">
        <v>406440895710</v>
      </c>
      <c r="G57" s="12">
        <v>431280653664</v>
      </c>
      <c r="H57" s="5">
        <v>468541883266</v>
      </c>
      <c r="I57" s="4">
        <v>9588681370</v>
      </c>
      <c r="J57" s="17">
        <v>-6424025663</v>
      </c>
      <c r="K57" s="12">
        <v>23227293962</v>
      </c>
      <c r="L57" s="12">
        <v>46599136683</v>
      </c>
      <c r="M57" s="6">
        <v>388333748</v>
      </c>
      <c r="N57" s="6">
        <v>388333748</v>
      </c>
      <c r="O57" s="6">
        <v>388333748</v>
      </c>
      <c r="P57" s="6">
        <v>388333748</v>
      </c>
      <c r="Q57" s="7">
        <v>1362671400</v>
      </c>
      <c r="R57" s="7">
        <v>1362671400</v>
      </c>
      <c r="S57" s="7">
        <v>1362671400</v>
      </c>
      <c r="T57" s="7">
        <v>1362671400</v>
      </c>
    </row>
    <row r="58" spans="1:20" x14ac:dyDescent="0.25">
      <c r="A58" s="2">
        <v>56</v>
      </c>
      <c r="B58" s="2" t="s">
        <v>120</v>
      </c>
      <c r="C58" s="2" t="s">
        <v>121</v>
      </c>
      <c r="D58" s="3">
        <v>32818</v>
      </c>
      <c r="E58" s="4">
        <v>2263112918000</v>
      </c>
      <c r="F58" s="4">
        <v>1965718547000</v>
      </c>
      <c r="G58" s="5">
        <v>2020640257000</v>
      </c>
      <c r="H58" s="5">
        <v>1869959662000</v>
      </c>
      <c r="I58" s="13">
        <v>-163083992000</v>
      </c>
      <c r="J58" s="13">
        <v>-187053341000</v>
      </c>
      <c r="K58" s="14">
        <v>-193272827000</v>
      </c>
      <c r="L58" s="12">
        <v>-136403681000</v>
      </c>
      <c r="M58" s="6">
        <v>172347200</v>
      </c>
      <c r="N58" s="6">
        <v>172342300</v>
      </c>
      <c r="O58" s="6">
        <v>49774000</v>
      </c>
      <c r="P58" s="6">
        <v>49774000</v>
      </c>
      <c r="Q58" s="7">
        <v>979110000</v>
      </c>
      <c r="R58" s="7">
        <v>979110000</v>
      </c>
      <c r="S58" s="7">
        <v>979110000</v>
      </c>
      <c r="T58" s="7">
        <v>979110000</v>
      </c>
    </row>
    <row r="59" spans="1:20" x14ac:dyDescent="0.25">
      <c r="A59" s="2">
        <v>57</v>
      </c>
      <c r="B59" s="2" t="s">
        <v>122</v>
      </c>
      <c r="C59" s="2" t="s">
        <v>123</v>
      </c>
      <c r="D59" s="3">
        <v>44013</v>
      </c>
      <c r="E59" s="16"/>
      <c r="F59" s="4">
        <v>367448396337</v>
      </c>
      <c r="G59" s="5">
        <v>372241949890</v>
      </c>
      <c r="H59" s="12">
        <v>296272927272</v>
      </c>
      <c r="I59" s="16"/>
      <c r="J59" s="4">
        <v>2920126029</v>
      </c>
      <c r="K59" s="5">
        <v>1069895675</v>
      </c>
      <c r="L59" s="5">
        <v>-66107058046</v>
      </c>
      <c r="M59" s="25"/>
      <c r="N59" s="6">
        <v>2078813300</v>
      </c>
      <c r="O59" s="6">
        <v>1887193700</v>
      </c>
      <c r="P59" s="12">
        <v>1571959600</v>
      </c>
      <c r="Q59" s="25"/>
      <c r="R59" s="7">
        <v>3303400000</v>
      </c>
      <c r="S59" s="7">
        <v>3303400000</v>
      </c>
      <c r="T59" s="12">
        <v>3303400000</v>
      </c>
    </row>
    <row r="60" spans="1:20" x14ac:dyDescent="0.25">
      <c r="A60" s="2">
        <v>58</v>
      </c>
      <c r="B60" s="2" t="s">
        <v>124</v>
      </c>
      <c r="C60" s="2" t="s">
        <v>125</v>
      </c>
      <c r="D60" s="3">
        <v>43783</v>
      </c>
      <c r="E60" s="4">
        <v>75609342033</v>
      </c>
      <c r="F60" s="4">
        <v>77924121640</v>
      </c>
      <c r="G60" s="5">
        <v>84582663843</v>
      </c>
      <c r="H60" s="28">
        <v>98498235572</v>
      </c>
      <c r="I60" s="4">
        <v>1191566812</v>
      </c>
      <c r="J60" s="4">
        <v>1741619395</v>
      </c>
      <c r="K60" s="5">
        <v>611433199</v>
      </c>
      <c r="L60" s="5">
        <v>916698764</v>
      </c>
      <c r="M60" s="6">
        <v>95600000</v>
      </c>
      <c r="N60" s="6">
        <v>95600000</v>
      </c>
      <c r="O60" s="6">
        <v>70406000</v>
      </c>
      <c r="P60" s="28">
        <v>352581862</v>
      </c>
      <c r="Q60" s="7">
        <v>640000000</v>
      </c>
      <c r="R60" s="7">
        <v>640000005</v>
      </c>
      <c r="S60" s="7">
        <v>640347707</v>
      </c>
      <c r="T60" s="28">
        <v>1109937083</v>
      </c>
    </row>
    <row r="61" spans="1:20" x14ac:dyDescent="0.25">
      <c r="A61" s="2">
        <v>59</v>
      </c>
      <c r="B61" s="2" t="s">
        <v>126</v>
      </c>
      <c r="C61" s="2" t="s">
        <v>127</v>
      </c>
      <c r="D61" s="3">
        <v>37336</v>
      </c>
      <c r="E61" s="10">
        <v>165728000</v>
      </c>
      <c r="F61" s="10">
        <v>149377000</v>
      </c>
      <c r="G61" s="19">
        <v>183022000</v>
      </c>
      <c r="H61" s="12">
        <v>192224000</v>
      </c>
      <c r="I61" s="13">
        <v>-3286000</v>
      </c>
      <c r="J61" s="13">
        <v>-4945000</v>
      </c>
      <c r="K61" s="19">
        <v>9564000</v>
      </c>
      <c r="L61" s="5">
        <v>2896000</v>
      </c>
      <c r="M61" s="6">
        <v>0</v>
      </c>
      <c r="N61" s="6">
        <v>0</v>
      </c>
      <c r="O61" s="6">
        <v>0</v>
      </c>
      <c r="P61" s="6">
        <v>0</v>
      </c>
      <c r="Q61" s="7">
        <v>5566414000</v>
      </c>
      <c r="R61" s="7">
        <v>5566414000</v>
      </c>
      <c r="S61" s="7">
        <v>5566414000</v>
      </c>
      <c r="T61" s="7">
        <v>5566414000</v>
      </c>
    </row>
    <row r="62" spans="1:20" x14ac:dyDescent="0.25">
      <c r="A62" s="2">
        <v>60</v>
      </c>
      <c r="B62" s="2" t="s">
        <v>128</v>
      </c>
      <c r="C62" s="2" t="s">
        <v>129</v>
      </c>
      <c r="D62" s="3">
        <v>33182</v>
      </c>
      <c r="E62" s="4">
        <v>617594780669</v>
      </c>
      <c r="F62" s="4">
        <v>665863417235</v>
      </c>
      <c r="G62" s="5">
        <v>809371584010</v>
      </c>
      <c r="H62" s="5">
        <v>863638556466</v>
      </c>
      <c r="I62" s="4">
        <v>60836752751</v>
      </c>
      <c r="J62" s="4">
        <v>60770710445</v>
      </c>
      <c r="K62" s="5">
        <v>104034299846</v>
      </c>
      <c r="L62" s="5">
        <v>102314374301</v>
      </c>
      <c r="M62" s="6">
        <v>0</v>
      </c>
      <c r="N62" s="6">
        <v>0</v>
      </c>
      <c r="O62" s="6">
        <v>0</v>
      </c>
      <c r="P62" s="6">
        <v>0</v>
      </c>
      <c r="Q62" s="7">
        <v>972204500</v>
      </c>
      <c r="R62" s="7">
        <v>972204500</v>
      </c>
      <c r="S62" s="7">
        <v>972204500</v>
      </c>
      <c r="T62" s="7">
        <v>972204500</v>
      </c>
    </row>
    <row r="63" spans="1:20" x14ac:dyDescent="0.25">
      <c r="A63" s="2">
        <v>61</v>
      </c>
      <c r="B63" s="2" t="s">
        <v>130</v>
      </c>
      <c r="C63" s="2" t="s">
        <v>131</v>
      </c>
      <c r="D63" s="3">
        <v>41990</v>
      </c>
      <c r="E63" s="4">
        <v>2501132856219</v>
      </c>
      <c r="F63" s="4">
        <v>2697100062756</v>
      </c>
      <c r="G63" s="5">
        <v>1383431547987</v>
      </c>
      <c r="H63" s="12">
        <v>3435475875401</v>
      </c>
      <c r="I63" s="4">
        <v>93145200039</v>
      </c>
      <c r="J63" s="4">
        <v>115805324362</v>
      </c>
      <c r="K63" s="5">
        <v>206588977295</v>
      </c>
      <c r="L63" s="5">
        <v>312502049594</v>
      </c>
      <c r="M63" s="6">
        <v>81478000</v>
      </c>
      <c r="N63" s="6">
        <v>81478000</v>
      </c>
      <c r="O63" s="6">
        <v>81478000</v>
      </c>
      <c r="P63" s="12">
        <v>56478000</v>
      </c>
      <c r="Q63" s="7">
        <v>4833500000</v>
      </c>
      <c r="R63" s="7">
        <v>4833500000</v>
      </c>
      <c r="S63" s="7">
        <v>4833500000</v>
      </c>
      <c r="T63" s="12">
        <v>4933500000</v>
      </c>
    </row>
    <row r="64" spans="1:20" x14ac:dyDescent="0.25">
      <c r="A64" s="2">
        <v>62</v>
      </c>
      <c r="B64" s="29" t="s">
        <v>132</v>
      </c>
      <c r="C64" s="2" t="s">
        <v>133</v>
      </c>
      <c r="D64" s="3">
        <v>40368</v>
      </c>
      <c r="E64" s="10">
        <v>277540954</v>
      </c>
      <c r="F64" s="10">
        <v>280515335</v>
      </c>
      <c r="G64" s="19">
        <v>299122566</v>
      </c>
      <c r="H64" s="12">
        <v>280534499</v>
      </c>
      <c r="I64" s="10">
        <v>4510027</v>
      </c>
      <c r="J64" s="10">
        <v>8519433</v>
      </c>
      <c r="K64" s="19">
        <v>9499133</v>
      </c>
      <c r="L64" s="5">
        <v>3745327</v>
      </c>
      <c r="M64" s="6">
        <v>0</v>
      </c>
      <c r="N64" s="6">
        <v>0</v>
      </c>
      <c r="O64" s="6">
        <v>0</v>
      </c>
      <c r="P64" s="6">
        <v>0</v>
      </c>
      <c r="Q64" s="7">
        <v>6443379509</v>
      </c>
      <c r="R64" s="7">
        <v>6443379509</v>
      </c>
      <c r="S64" s="7">
        <v>6443379509</v>
      </c>
      <c r="T64" s="7">
        <v>6443379509</v>
      </c>
    </row>
    <row r="65" spans="1:20" x14ac:dyDescent="0.25">
      <c r="A65" s="2">
        <v>63</v>
      </c>
      <c r="B65" s="29" t="s">
        <v>134</v>
      </c>
      <c r="C65" s="2" t="s">
        <v>135</v>
      </c>
      <c r="D65" s="3">
        <v>43082</v>
      </c>
      <c r="E65" s="4">
        <v>2338919728000</v>
      </c>
      <c r="F65" s="4">
        <v>2421301079000</v>
      </c>
      <c r="G65" s="5">
        <v>2795959663000</v>
      </c>
      <c r="H65" s="5">
        <v>3040363137000</v>
      </c>
      <c r="I65" s="4">
        <v>223626619000</v>
      </c>
      <c r="J65" s="4">
        <v>373653845000</v>
      </c>
      <c r="K65" s="5">
        <v>416209347000</v>
      </c>
      <c r="L65" s="5">
        <v>354901190000</v>
      </c>
      <c r="M65" s="6">
        <v>220839700</v>
      </c>
      <c r="N65" s="6">
        <v>214993800</v>
      </c>
      <c r="O65" s="6">
        <v>214993800</v>
      </c>
      <c r="P65" s="6">
        <v>214993800</v>
      </c>
      <c r="Q65" s="7">
        <v>1875000000</v>
      </c>
      <c r="R65" s="7">
        <v>1875000000</v>
      </c>
      <c r="S65" s="7">
        <v>1875000000</v>
      </c>
      <c r="T65" s="7">
        <v>1875000000</v>
      </c>
    </row>
    <row r="66" spans="1:20" x14ac:dyDescent="0.25">
      <c r="A66" s="2">
        <v>64</v>
      </c>
      <c r="B66" s="29" t="s">
        <v>136</v>
      </c>
      <c r="C66" s="27" t="s">
        <v>137</v>
      </c>
      <c r="D66" s="3">
        <v>44874</v>
      </c>
      <c r="E66" s="25"/>
      <c r="F66" s="25"/>
      <c r="G66" s="25"/>
      <c r="H66" s="6">
        <v>453707374402</v>
      </c>
      <c r="I66" s="25"/>
      <c r="J66" s="25"/>
      <c r="K66" s="25"/>
      <c r="L66" s="6">
        <v>20594943805</v>
      </c>
      <c r="M66" s="16"/>
      <c r="N66" s="16"/>
      <c r="O66" s="16"/>
      <c r="P66" s="5">
        <v>2125000000</v>
      </c>
      <c r="Q66" s="25"/>
      <c r="R66" s="25"/>
      <c r="S66" s="25"/>
      <c r="T66" s="7">
        <v>2500000000</v>
      </c>
    </row>
    <row r="67" spans="1:20" x14ac:dyDescent="0.25">
      <c r="A67" s="2">
        <v>65</v>
      </c>
      <c r="B67" s="29" t="s">
        <v>138</v>
      </c>
      <c r="C67" s="2" t="s">
        <v>139</v>
      </c>
      <c r="D67" s="3">
        <v>43657</v>
      </c>
      <c r="E67" s="4">
        <v>1730202346562</v>
      </c>
      <c r="F67" s="4">
        <v>1672515743467</v>
      </c>
      <c r="G67" s="5">
        <v>1908641505907</v>
      </c>
      <c r="H67" s="5">
        <v>2024398917353</v>
      </c>
      <c r="I67" s="4">
        <v>20377371883</v>
      </c>
      <c r="J67" s="4">
        <v>37942386999</v>
      </c>
      <c r="K67" s="5">
        <v>106306881651</v>
      </c>
      <c r="L67" s="5">
        <v>77086661593</v>
      </c>
      <c r="M67" s="6">
        <v>53210500</v>
      </c>
      <c r="N67" s="5">
        <v>65263000</v>
      </c>
      <c r="O67" s="6">
        <v>146287700</v>
      </c>
      <c r="P67" s="6">
        <v>141984700</v>
      </c>
      <c r="Q67" s="7">
        <v>3400000000</v>
      </c>
      <c r="R67" s="6">
        <v>3400000005</v>
      </c>
      <c r="S67" s="6">
        <v>3401381246</v>
      </c>
      <c r="T67" s="6">
        <v>3418085290</v>
      </c>
    </row>
    <row r="68" spans="1:20" x14ac:dyDescent="0.25">
      <c r="A68" s="2">
        <v>66</v>
      </c>
      <c r="B68" s="29" t="s">
        <v>140</v>
      </c>
      <c r="C68" s="2" t="s">
        <v>141</v>
      </c>
      <c r="D68" s="3">
        <v>41640</v>
      </c>
      <c r="E68" s="4">
        <v>1329083050439</v>
      </c>
      <c r="F68" s="4">
        <v>1474472516166</v>
      </c>
      <c r="G68" s="5">
        <v>1569929936844</v>
      </c>
      <c r="H68" s="5">
        <v>1797280792145</v>
      </c>
      <c r="I68" s="4">
        <v>27456246966</v>
      </c>
      <c r="J68" s="4">
        <v>18488700221</v>
      </c>
      <c r="K68" s="5">
        <v>22437585810</v>
      </c>
      <c r="L68" s="5">
        <v>44313085815</v>
      </c>
      <c r="M68" s="6">
        <v>0</v>
      </c>
      <c r="N68" s="6">
        <v>0</v>
      </c>
      <c r="O68" s="6">
        <v>0</v>
      </c>
      <c r="P68" s="5">
        <v>83700</v>
      </c>
      <c r="Q68" s="7">
        <v>1353435000</v>
      </c>
      <c r="R68" s="7">
        <v>1353435000</v>
      </c>
      <c r="S68" s="7">
        <v>1353435000</v>
      </c>
      <c r="T68" s="5">
        <v>1353435000</v>
      </c>
    </row>
    <row r="69" spans="1:20" x14ac:dyDescent="0.25">
      <c r="A69" s="2">
        <v>67</v>
      </c>
      <c r="B69" s="29" t="s">
        <v>142</v>
      </c>
      <c r="C69" s="2" t="s">
        <v>143</v>
      </c>
      <c r="D69" s="3">
        <v>33056</v>
      </c>
      <c r="E69" s="4">
        <v>4349022887699</v>
      </c>
      <c r="F69" s="4">
        <v>4223302387771</v>
      </c>
      <c r="G69" s="5">
        <v>4628831951931</v>
      </c>
      <c r="H69" s="12">
        <v>5777073000000</v>
      </c>
      <c r="I69" s="4">
        <v>38911968283</v>
      </c>
      <c r="J69" s="4">
        <v>73277742422</v>
      </c>
      <c r="K69" s="5">
        <v>200975805947</v>
      </c>
      <c r="L69" s="12">
        <v>166414000000</v>
      </c>
      <c r="M69" s="6">
        <v>176023159</v>
      </c>
      <c r="N69" s="6">
        <v>176023159</v>
      </c>
      <c r="O69" s="6">
        <v>176023159</v>
      </c>
      <c r="P69" s="6">
        <v>245072957</v>
      </c>
      <c r="Q69" s="7">
        <v>2808000000</v>
      </c>
      <c r="R69" s="7">
        <v>2808000000</v>
      </c>
      <c r="S69" s="7">
        <v>2808000000</v>
      </c>
      <c r="T69" s="7">
        <v>2808000000</v>
      </c>
    </row>
    <row r="70" spans="1:20" x14ac:dyDescent="0.25">
      <c r="A70" s="2">
        <v>68</v>
      </c>
      <c r="B70" s="29" t="s">
        <v>144</v>
      </c>
      <c r="C70" s="2" t="s">
        <v>145</v>
      </c>
      <c r="D70" s="3">
        <v>39522</v>
      </c>
      <c r="E70" s="4">
        <v>278236534771</v>
      </c>
      <c r="F70" s="4">
        <v>275782172710</v>
      </c>
      <c r="G70" s="5">
        <v>258162529531</v>
      </c>
      <c r="H70" s="5">
        <v>290500335235</v>
      </c>
      <c r="I70" s="4">
        <v>3488737738</v>
      </c>
      <c r="J70" s="4">
        <v>8334858402</v>
      </c>
      <c r="K70" s="14">
        <v>-9484670499</v>
      </c>
      <c r="L70" s="14">
        <v>-1411679112</v>
      </c>
      <c r="M70" s="6">
        <v>2349500</v>
      </c>
      <c r="N70" s="6">
        <v>2349500</v>
      </c>
      <c r="O70" s="6">
        <v>2349500</v>
      </c>
      <c r="P70" s="6">
        <v>2349500</v>
      </c>
      <c r="Q70" s="7">
        <v>668000089</v>
      </c>
      <c r="R70" s="7">
        <v>668000089</v>
      </c>
      <c r="S70" s="7">
        <v>668000089</v>
      </c>
      <c r="T70" s="7">
        <v>668000089</v>
      </c>
    </row>
    <row r="71" spans="1:20" x14ac:dyDescent="0.25">
      <c r="A71" s="2">
        <v>69</v>
      </c>
      <c r="B71" s="29" t="s">
        <v>146</v>
      </c>
      <c r="C71" s="2" t="s">
        <v>147</v>
      </c>
      <c r="D71" s="3">
        <v>33315</v>
      </c>
      <c r="E71" s="4">
        <v>29109408000000</v>
      </c>
      <c r="F71" s="4">
        <v>31159291000000</v>
      </c>
      <c r="G71" s="12">
        <v>35446051000000</v>
      </c>
      <c r="H71" s="12">
        <v>39847545000000</v>
      </c>
      <c r="I71" s="4">
        <v>3642226000000</v>
      </c>
      <c r="J71" s="4">
        <v>3845833000000</v>
      </c>
      <c r="K71" s="12">
        <v>3619010000000</v>
      </c>
      <c r="L71" s="12">
        <v>2930357000000</v>
      </c>
      <c r="M71" s="6">
        <v>0</v>
      </c>
      <c r="N71" s="6">
        <v>0</v>
      </c>
      <c r="O71" s="6">
        <v>0</v>
      </c>
      <c r="P71" s="6">
        <v>0</v>
      </c>
      <c r="Q71" s="7">
        <v>16398000000</v>
      </c>
      <c r="R71" s="7">
        <v>16398000000</v>
      </c>
      <c r="S71" s="7">
        <v>16398000000</v>
      </c>
      <c r="T71" s="7">
        <v>16398000000</v>
      </c>
    </row>
    <row r="72" spans="1:20" x14ac:dyDescent="0.25">
      <c r="A72" s="2">
        <v>70</v>
      </c>
      <c r="B72" s="29" t="s">
        <v>148</v>
      </c>
      <c r="C72" s="2" t="s">
        <v>149</v>
      </c>
      <c r="D72" s="3">
        <v>32804</v>
      </c>
      <c r="E72" s="6">
        <v>6000259000000</v>
      </c>
      <c r="F72" s="4">
        <v>6326293000000</v>
      </c>
      <c r="G72" s="12">
        <v>6444438000000</v>
      </c>
      <c r="H72" s="12">
        <v>6833737000000</v>
      </c>
      <c r="I72" s="17">
        <v>-348863000000</v>
      </c>
      <c r="J72" s="4">
        <v>381422000000</v>
      </c>
      <c r="K72" s="12">
        <v>2209313000000</v>
      </c>
      <c r="L72" s="12">
        <v>373978000000</v>
      </c>
      <c r="M72" s="6">
        <v>3680500000</v>
      </c>
      <c r="N72" s="6">
        <v>3680500000</v>
      </c>
      <c r="O72" s="6">
        <v>500000</v>
      </c>
      <c r="P72" s="12">
        <v>11350200</v>
      </c>
      <c r="Q72" s="7">
        <v>59572382787</v>
      </c>
      <c r="R72" s="7">
        <v>59572382787</v>
      </c>
      <c r="S72" s="7">
        <v>59572382787</v>
      </c>
      <c r="T72" s="7">
        <v>59572382787</v>
      </c>
    </row>
    <row r="73" spans="1:20" x14ac:dyDescent="0.25">
      <c r="A73" s="2">
        <v>71</v>
      </c>
      <c r="B73" s="29" t="s">
        <v>150</v>
      </c>
      <c r="C73" s="8" t="s">
        <v>151</v>
      </c>
      <c r="D73" s="3" t="s">
        <v>152</v>
      </c>
      <c r="E73" s="25"/>
      <c r="F73" s="25"/>
      <c r="G73" s="25"/>
      <c r="H73" s="6">
        <v>158282188190</v>
      </c>
      <c r="I73" s="16"/>
      <c r="J73" s="25"/>
      <c r="K73" s="25"/>
      <c r="L73" s="6">
        <v>7629588664</v>
      </c>
      <c r="M73" s="16"/>
      <c r="N73" s="16"/>
      <c r="O73" s="16"/>
      <c r="P73" s="7">
        <v>1597000000</v>
      </c>
      <c r="Q73" s="25"/>
      <c r="R73" s="25"/>
      <c r="S73" s="25"/>
      <c r="T73" s="7">
        <v>2000000000</v>
      </c>
    </row>
    <row r="74" spans="1:20" x14ac:dyDescent="0.25">
      <c r="A74" s="2">
        <v>72</v>
      </c>
      <c r="B74" s="29" t="s">
        <v>153</v>
      </c>
      <c r="C74" s="2" t="s">
        <v>154</v>
      </c>
      <c r="D74" s="3">
        <v>38758</v>
      </c>
      <c r="E74" s="4">
        <v>26650895000000</v>
      </c>
      <c r="F74" s="4">
        <v>25951760000000</v>
      </c>
      <c r="G74" s="12">
        <v>28589656000000</v>
      </c>
      <c r="H74" s="12">
        <v>32690887000000</v>
      </c>
      <c r="I74" s="4">
        <v>1793914000000</v>
      </c>
      <c r="J74" s="4">
        <v>1221904000000</v>
      </c>
      <c r="K74" s="12">
        <v>2130896000000</v>
      </c>
      <c r="L74" s="5">
        <v>1490931000000</v>
      </c>
      <c r="M74" s="6">
        <v>0</v>
      </c>
      <c r="N74" s="6">
        <v>0</v>
      </c>
      <c r="O74" s="6">
        <v>0</v>
      </c>
      <c r="P74" s="6">
        <v>0</v>
      </c>
      <c r="Q74" s="7">
        <v>11726575201</v>
      </c>
      <c r="R74" s="7">
        <v>11726575201</v>
      </c>
      <c r="S74" s="7">
        <v>11726575201</v>
      </c>
      <c r="T74" s="5">
        <v>11726575201</v>
      </c>
    </row>
    <row r="75" spans="1:20" x14ac:dyDescent="0.25">
      <c r="A75" s="2">
        <v>73</v>
      </c>
      <c r="B75" s="29" t="s">
        <v>155</v>
      </c>
      <c r="C75" s="2" t="s">
        <v>156</v>
      </c>
      <c r="D75" s="3">
        <v>35426</v>
      </c>
      <c r="E75" s="4">
        <v>4648577041000</v>
      </c>
      <c r="F75" s="4">
        <v>4674206873000</v>
      </c>
      <c r="G75" s="5">
        <v>5436745210000</v>
      </c>
      <c r="H75" s="12">
        <v>5746998087000</v>
      </c>
      <c r="I75" s="4">
        <v>152425111000</v>
      </c>
      <c r="J75" s="13">
        <v>-38953042000</v>
      </c>
      <c r="K75" s="5">
        <v>60376485000</v>
      </c>
      <c r="L75" s="5">
        <v>26217657000</v>
      </c>
      <c r="M75" s="6">
        <v>0</v>
      </c>
      <c r="N75" s="6">
        <v>0</v>
      </c>
      <c r="O75" s="6">
        <v>0</v>
      </c>
      <c r="P75" s="6">
        <v>0</v>
      </c>
      <c r="Q75" s="7">
        <v>2238750000</v>
      </c>
      <c r="R75" s="7">
        <v>2238750000</v>
      </c>
      <c r="S75" s="7">
        <v>2238750000</v>
      </c>
      <c r="T75" s="6">
        <v>2238750000</v>
      </c>
    </row>
    <row r="76" spans="1:20" x14ac:dyDescent="0.25">
      <c r="A76" s="2">
        <v>74</v>
      </c>
      <c r="B76" s="2" t="s">
        <v>157</v>
      </c>
      <c r="C76" s="2" t="s">
        <v>158</v>
      </c>
      <c r="D76" s="3">
        <v>35426</v>
      </c>
      <c r="E76" s="4">
        <v>2470793000000</v>
      </c>
      <c r="F76" s="6">
        <v>2592850000000</v>
      </c>
      <c r="G76" s="5">
        <v>2787550000000</v>
      </c>
      <c r="H76" s="12">
        <v>3002424000000</v>
      </c>
      <c r="I76" s="4">
        <v>79776000000</v>
      </c>
      <c r="J76" s="6">
        <v>28266000000</v>
      </c>
      <c r="K76" s="14">
        <v>-11777000000</v>
      </c>
      <c r="L76" s="14">
        <v>-218103000000</v>
      </c>
      <c r="M76" s="6">
        <v>0</v>
      </c>
      <c r="N76" s="6">
        <v>0</v>
      </c>
      <c r="O76" s="6">
        <v>0</v>
      </c>
      <c r="P76" s="6">
        <v>0</v>
      </c>
      <c r="Q76" s="7">
        <v>1339102579</v>
      </c>
      <c r="R76" s="6">
        <v>1339102579</v>
      </c>
      <c r="S76" s="6">
        <v>1339102579</v>
      </c>
      <c r="T76" s="6">
        <v>1339102579</v>
      </c>
    </row>
    <row r="77" spans="1:20" ht="30" x14ac:dyDescent="0.25">
      <c r="A77" s="2">
        <v>75</v>
      </c>
      <c r="B77" s="2" t="s">
        <v>159</v>
      </c>
      <c r="C77" s="2" t="s">
        <v>160</v>
      </c>
      <c r="D77" s="3">
        <v>43809</v>
      </c>
      <c r="E77" s="4">
        <v>1101538734976</v>
      </c>
      <c r="F77" s="4">
        <v>1074238575525</v>
      </c>
      <c r="G77" s="5">
        <v>1158730182419</v>
      </c>
      <c r="H77" s="12">
        <v>1746807361866</v>
      </c>
      <c r="I77" s="4">
        <v>59266142810</v>
      </c>
      <c r="J77" s="4">
        <v>73585850462</v>
      </c>
      <c r="K77" s="5">
        <v>82349452240</v>
      </c>
      <c r="L77" s="5">
        <v>97118215205</v>
      </c>
      <c r="M77" s="6">
        <v>1200000000</v>
      </c>
      <c r="N77" s="6">
        <v>562600000</v>
      </c>
      <c r="O77" s="6">
        <v>562600000</v>
      </c>
      <c r="P77" s="6">
        <v>562600000</v>
      </c>
      <c r="Q77" s="7">
        <v>9412000000</v>
      </c>
      <c r="R77" s="7">
        <v>9412000000</v>
      </c>
      <c r="S77" s="6">
        <v>9412000000</v>
      </c>
      <c r="T77" s="6">
        <v>9412000000</v>
      </c>
    </row>
    <row r="78" spans="1:20" x14ac:dyDescent="0.25">
      <c r="A78" s="2">
        <v>76</v>
      </c>
      <c r="B78" s="2" t="s">
        <v>161</v>
      </c>
      <c r="C78" s="2" t="s">
        <v>162</v>
      </c>
      <c r="D78" s="3">
        <v>43695</v>
      </c>
      <c r="E78" s="4">
        <v>178542229812</v>
      </c>
      <c r="F78" s="4">
        <v>153676923198</v>
      </c>
      <c r="G78" s="5">
        <v>174987775320</v>
      </c>
      <c r="H78" s="12">
        <v>212080420622</v>
      </c>
      <c r="I78" s="4">
        <v>565070606</v>
      </c>
      <c r="J78" s="4">
        <v>2095172053</v>
      </c>
      <c r="K78" s="5">
        <v>8444661323</v>
      </c>
      <c r="L78" s="5">
        <v>10654021317</v>
      </c>
      <c r="M78" s="6">
        <v>275000000</v>
      </c>
      <c r="N78" s="6">
        <v>275000000</v>
      </c>
      <c r="O78" s="6">
        <v>275000000</v>
      </c>
      <c r="P78" s="6">
        <v>0</v>
      </c>
      <c r="Q78" s="7">
        <v>450000000</v>
      </c>
      <c r="R78" s="7">
        <v>464788259</v>
      </c>
      <c r="S78" s="6">
        <v>468300850</v>
      </c>
      <c r="T78" s="5">
        <v>481000000</v>
      </c>
    </row>
    <row r="79" spans="1:20" x14ac:dyDescent="0.25">
      <c r="A79" s="2">
        <v>77</v>
      </c>
      <c r="B79" s="2" t="s">
        <v>163</v>
      </c>
      <c r="C79" s="2" t="s">
        <v>164</v>
      </c>
      <c r="D79" s="3">
        <v>34414</v>
      </c>
      <c r="E79" s="10">
        <v>105039965</v>
      </c>
      <c r="F79" s="10">
        <v>85099322</v>
      </c>
      <c r="G79" s="19">
        <v>89708022</v>
      </c>
      <c r="H79" s="19">
        <v>61550680</v>
      </c>
      <c r="I79" s="13">
        <v>-9255126</v>
      </c>
      <c r="J79" s="13">
        <v>-21055729</v>
      </c>
      <c r="K79" s="19">
        <v>3619098</v>
      </c>
      <c r="L79" s="19">
        <v>37887425</v>
      </c>
      <c r="M79" s="6">
        <v>1294081682</v>
      </c>
      <c r="N79" s="6">
        <v>1249430682</v>
      </c>
      <c r="O79" s="6">
        <v>1024389982</v>
      </c>
      <c r="P79" s="5">
        <v>1024389982</v>
      </c>
      <c r="Q79" s="6">
        <v>3986916802</v>
      </c>
      <c r="R79" s="6">
        <v>3986916802</v>
      </c>
      <c r="S79" s="6">
        <v>3986916802</v>
      </c>
      <c r="T79" s="5">
        <v>4076916802</v>
      </c>
    </row>
    <row r="80" spans="1:20" x14ac:dyDescent="0.25">
      <c r="A80" s="2">
        <v>78</v>
      </c>
      <c r="B80" s="2" t="s">
        <v>165</v>
      </c>
      <c r="C80" s="2" t="s">
        <v>166</v>
      </c>
      <c r="D80" s="3">
        <v>36507</v>
      </c>
      <c r="E80" s="4">
        <v>895683018081</v>
      </c>
      <c r="F80" s="4">
        <v>394725543723</v>
      </c>
      <c r="G80" s="5">
        <v>282668964144</v>
      </c>
      <c r="H80" s="5">
        <v>252098033300</v>
      </c>
      <c r="I80" s="13">
        <v>-51742898055</v>
      </c>
      <c r="J80" s="13">
        <v>-414398439415</v>
      </c>
      <c r="K80" s="14">
        <v>-126517856201</v>
      </c>
      <c r="L80" s="14">
        <v>-86345480189</v>
      </c>
      <c r="M80" s="6">
        <v>0</v>
      </c>
      <c r="N80" s="6">
        <v>0</v>
      </c>
      <c r="O80" s="6">
        <v>0</v>
      </c>
      <c r="P80" s="6">
        <v>0</v>
      </c>
      <c r="Q80" s="6">
        <v>1011774750</v>
      </c>
      <c r="R80" s="6">
        <v>1011774750</v>
      </c>
      <c r="S80" s="6">
        <v>1011774750</v>
      </c>
      <c r="T80" s="5">
        <v>1011774750</v>
      </c>
    </row>
    <row r="81" spans="1:20" x14ac:dyDescent="0.25">
      <c r="A81" s="2">
        <v>79</v>
      </c>
      <c r="B81" s="2" t="s">
        <v>167</v>
      </c>
      <c r="C81" s="2" t="s">
        <v>168</v>
      </c>
      <c r="D81" s="3">
        <v>40736</v>
      </c>
      <c r="E81" s="4">
        <v>925114449507</v>
      </c>
      <c r="F81" s="4">
        <v>953551967212</v>
      </c>
      <c r="G81" s="5">
        <v>1210809442028</v>
      </c>
      <c r="H81" s="5">
        <v>1568806950187</v>
      </c>
      <c r="I81" s="4">
        <v>78421735355</v>
      </c>
      <c r="J81" s="4">
        <v>65331041553</v>
      </c>
      <c r="K81" s="5">
        <v>100771009640</v>
      </c>
      <c r="L81" s="28">
        <v>65764485236</v>
      </c>
      <c r="M81" s="6">
        <v>106159231</v>
      </c>
      <c r="N81" s="6">
        <v>106159231</v>
      </c>
      <c r="O81" s="6">
        <v>107159231</v>
      </c>
      <c r="P81" s="5">
        <v>101595582</v>
      </c>
      <c r="Q81" s="6">
        <v>1100000000</v>
      </c>
      <c r="R81" s="6">
        <v>1100000000</v>
      </c>
      <c r="S81" s="6">
        <v>1316856020</v>
      </c>
      <c r="T81" s="5">
        <v>1316856309</v>
      </c>
    </row>
    <row r="82" spans="1:20" x14ac:dyDescent="0.25">
      <c r="A82" s="2">
        <v>80</v>
      </c>
      <c r="B82" s="2" t="s">
        <v>169</v>
      </c>
      <c r="C82" s="2" t="s">
        <v>170</v>
      </c>
      <c r="D82" s="3">
        <v>34669</v>
      </c>
      <c r="E82" s="4">
        <v>10751992944302</v>
      </c>
      <c r="F82" s="6">
        <v>11513044288721</v>
      </c>
      <c r="G82" s="5">
        <v>13302224000000</v>
      </c>
      <c r="H82" s="5">
        <v>12877846000000</v>
      </c>
      <c r="I82" s="4">
        <v>968833390696</v>
      </c>
      <c r="J82" s="6">
        <v>353299343980</v>
      </c>
      <c r="K82" s="5">
        <v>617427000000</v>
      </c>
      <c r="L82" s="5">
        <v>119926000000</v>
      </c>
      <c r="M82" s="6">
        <v>0</v>
      </c>
      <c r="N82" s="6">
        <v>0</v>
      </c>
      <c r="O82" s="6">
        <v>0</v>
      </c>
      <c r="P82" s="6">
        <v>0</v>
      </c>
      <c r="Q82" s="6">
        <v>2477888787</v>
      </c>
      <c r="R82" s="6">
        <v>2477888787</v>
      </c>
      <c r="S82" s="6">
        <v>2477888787</v>
      </c>
      <c r="T82" s="6">
        <v>2477888787</v>
      </c>
    </row>
    <row r="83" spans="1:20" x14ac:dyDescent="0.25">
      <c r="A83" s="2">
        <v>81</v>
      </c>
      <c r="B83" s="2" t="s">
        <v>171</v>
      </c>
      <c r="C83" s="2" t="s">
        <v>172</v>
      </c>
      <c r="D83" s="3">
        <v>33070</v>
      </c>
      <c r="E83" s="10">
        <v>8502050000</v>
      </c>
      <c r="F83" s="11">
        <v>8496277000</v>
      </c>
      <c r="G83" s="30">
        <v>13302224</v>
      </c>
      <c r="H83" s="30">
        <v>9640721000</v>
      </c>
      <c r="I83" s="11">
        <v>294041000</v>
      </c>
      <c r="J83" s="6">
        <v>593101000</v>
      </c>
      <c r="K83" s="30">
        <v>527039000</v>
      </c>
      <c r="L83" s="30">
        <v>857462000</v>
      </c>
      <c r="M83" s="6">
        <v>0</v>
      </c>
      <c r="N83" s="6">
        <v>0</v>
      </c>
      <c r="O83" s="6">
        <v>0</v>
      </c>
      <c r="P83" s="6">
        <v>0</v>
      </c>
      <c r="Q83" s="6">
        <v>5470982941</v>
      </c>
      <c r="R83" s="6">
        <v>5470982941</v>
      </c>
      <c r="S83" s="6">
        <v>5470982941</v>
      </c>
      <c r="T83" s="6">
        <v>5470982941</v>
      </c>
    </row>
    <row r="84" spans="1:20" x14ac:dyDescent="0.25">
      <c r="A84" s="2">
        <v>82</v>
      </c>
      <c r="B84" s="2" t="s">
        <v>173</v>
      </c>
      <c r="C84" s="2" t="s">
        <v>174</v>
      </c>
      <c r="D84" s="3">
        <v>33042</v>
      </c>
      <c r="E84" s="10">
        <v>433447000</v>
      </c>
      <c r="F84" s="10">
        <v>429841000</v>
      </c>
      <c r="G84" s="19">
        <v>474684000</v>
      </c>
      <c r="H84" s="19">
        <v>467802000</v>
      </c>
      <c r="I84" s="13">
        <v>-19460000</v>
      </c>
      <c r="J84" s="10">
        <v>3749000</v>
      </c>
      <c r="K84" s="19">
        <v>618000</v>
      </c>
      <c r="L84" s="19">
        <v>-20489000</v>
      </c>
      <c r="M84" s="6">
        <v>0</v>
      </c>
      <c r="N84" s="6">
        <v>0</v>
      </c>
      <c r="O84" s="6">
        <v>0</v>
      </c>
      <c r="P84" s="6">
        <v>0</v>
      </c>
      <c r="Q84" s="6">
        <v>1388883283</v>
      </c>
      <c r="R84" s="6">
        <v>1388883283</v>
      </c>
      <c r="S84" s="6">
        <v>1388883283</v>
      </c>
      <c r="T84" s="6">
        <v>1388883283</v>
      </c>
    </row>
    <row r="85" spans="1:20" x14ac:dyDescent="0.25">
      <c r="A85" s="2">
        <v>83</v>
      </c>
      <c r="B85" s="2" t="s">
        <v>175</v>
      </c>
      <c r="C85" s="2" t="s">
        <v>176</v>
      </c>
      <c r="D85" s="3">
        <v>39640</v>
      </c>
      <c r="E85" s="22"/>
      <c r="F85" s="22"/>
      <c r="G85" s="22"/>
      <c r="H85" s="22"/>
      <c r="I85" s="22"/>
      <c r="J85" s="22"/>
      <c r="K85" s="22"/>
      <c r="L85" s="22"/>
      <c r="M85" s="23"/>
      <c r="N85" s="23"/>
      <c r="O85" s="24"/>
      <c r="P85" s="20"/>
      <c r="Q85" s="23"/>
      <c r="R85" s="23"/>
      <c r="S85" s="24"/>
      <c r="T85" s="20"/>
    </row>
    <row r="86" spans="1:20" x14ac:dyDescent="0.25">
      <c r="A86" s="2">
        <v>84</v>
      </c>
      <c r="B86" s="2" t="s">
        <v>177</v>
      </c>
      <c r="C86" s="2" t="s">
        <v>178</v>
      </c>
      <c r="D86" s="3">
        <v>35275</v>
      </c>
      <c r="E86" s="4">
        <v>1253650408375</v>
      </c>
      <c r="F86" s="4">
        <v>1245707236962</v>
      </c>
      <c r="G86" s="4">
        <v>1353868759222</v>
      </c>
      <c r="H86" s="4">
        <v>1289211450108</v>
      </c>
      <c r="I86" s="4">
        <v>64090903507</v>
      </c>
      <c r="J86" s="4">
        <v>60178290460</v>
      </c>
      <c r="K86" s="4">
        <v>69347927958</v>
      </c>
      <c r="L86" s="4">
        <v>76150458446</v>
      </c>
      <c r="M86" s="6">
        <v>22253200</v>
      </c>
      <c r="N86" s="6">
        <v>44598700</v>
      </c>
      <c r="O86" s="6">
        <v>44825200</v>
      </c>
      <c r="P86" s="6">
        <v>22572000</v>
      </c>
      <c r="Q86" s="7">
        <v>405000000</v>
      </c>
      <c r="R86" s="7">
        <v>405000000</v>
      </c>
      <c r="S86" s="7">
        <v>405000000</v>
      </c>
      <c r="T86" s="7">
        <v>405000000</v>
      </c>
    </row>
    <row r="87" spans="1:20" x14ac:dyDescent="0.25">
      <c r="A87" s="2">
        <v>85</v>
      </c>
      <c r="B87" s="2" t="s">
        <v>179</v>
      </c>
      <c r="C87" s="2" t="s">
        <v>180</v>
      </c>
      <c r="D87" s="3">
        <v>34654</v>
      </c>
      <c r="E87" s="4">
        <v>2372130750775</v>
      </c>
      <c r="F87" s="4">
        <v>2316065006133</v>
      </c>
      <c r="G87" s="5">
        <v>2746153295147</v>
      </c>
      <c r="H87" s="5">
        <v>3239231499990</v>
      </c>
      <c r="I87" s="4">
        <v>131005670940</v>
      </c>
      <c r="J87" s="4">
        <v>162524650713</v>
      </c>
      <c r="K87" s="5">
        <v>294325560054</v>
      </c>
      <c r="L87" s="5">
        <v>336138349494</v>
      </c>
      <c r="M87" s="6">
        <v>0</v>
      </c>
      <c r="N87" s="6">
        <v>0</v>
      </c>
      <c r="O87" s="6">
        <v>0</v>
      </c>
      <c r="P87" s="6">
        <v>0</v>
      </c>
      <c r="Q87" s="7">
        <v>2114570958</v>
      </c>
      <c r="R87" s="7">
        <v>2114570958</v>
      </c>
      <c r="S87" s="7">
        <v>2791233198</v>
      </c>
      <c r="T87" s="5">
        <v>3154092216</v>
      </c>
    </row>
    <row r="88" spans="1:20" x14ac:dyDescent="0.25">
      <c r="A88" s="2">
        <v>86</v>
      </c>
      <c r="B88" s="2" t="s">
        <v>181</v>
      </c>
      <c r="C88" s="2" t="s">
        <v>182</v>
      </c>
      <c r="D88" s="3">
        <v>43259</v>
      </c>
      <c r="E88" s="4">
        <v>605688084522</v>
      </c>
      <c r="F88" s="4">
        <v>640935546558</v>
      </c>
      <c r="G88" s="4">
        <v>684897530877</v>
      </c>
      <c r="H88" s="4">
        <v>658095214477</v>
      </c>
      <c r="I88" s="4">
        <v>3102078183</v>
      </c>
      <c r="J88" s="4">
        <v>2145671792</v>
      </c>
      <c r="K88" s="13">
        <v>-70292205107</v>
      </c>
      <c r="L88" s="13">
        <v>-58055548884</v>
      </c>
      <c r="M88" s="6">
        <v>0</v>
      </c>
      <c r="N88" s="6">
        <v>0</v>
      </c>
      <c r="O88" s="6">
        <v>0</v>
      </c>
      <c r="P88" s="6">
        <v>0</v>
      </c>
      <c r="Q88" s="7">
        <v>3019200000</v>
      </c>
      <c r="R88" s="7">
        <v>3019200000</v>
      </c>
      <c r="S88" s="7">
        <v>3019200000</v>
      </c>
      <c r="T88" s="7">
        <v>3019200000</v>
      </c>
    </row>
    <row r="89" spans="1:20" x14ac:dyDescent="0.25">
      <c r="A89" s="2">
        <v>87</v>
      </c>
      <c r="B89" s="2" t="s">
        <v>183</v>
      </c>
      <c r="C89" s="2" t="s">
        <v>184</v>
      </c>
      <c r="D89" s="3">
        <v>32966</v>
      </c>
      <c r="E89" s="10">
        <v>3062331000</v>
      </c>
      <c r="F89" s="11">
        <v>3073164000</v>
      </c>
      <c r="G89" s="30">
        <v>3161834000</v>
      </c>
      <c r="H89" s="30">
        <v>3545180000</v>
      </c>
      <c r="I89" s="10">
        <v>166516000</v>
      </c>
      <c r="J89" s="11">
        <v>148334000</v>
      </c>
      <c r="K89" s="30">
        <v>248362000</v>
      </c>
      <c r="L89" s="5">
        <v>463345000</v>
      </c>
      <c r="M89" s="6">
        <v>0</v>
      </c>
      <c r="N89" s="6">
        <v>0</v>
      </c>
      <c r="O89" s="6">
        <v>0</v>
      </c>
      <c r="P89" s="6">
        <v>0</v>
      </c>
      <c r="Q89" s="6">
        <v>3113223570</v>
      </c>
      <c r="R89" s="6">
        <v>3113223570</v>
      </c>
      <c r="S89" s="6">
        <v>3113223570</v>
      </c>
      <c r="T89" s="6">
        <v>3113223570</v>
      </c>
    </row>
    <row r="90" spans="1:20" x14ac:dyDescent="0.25">
      <c r="A90" s="2">
        <v>88</v>
      </c>
      <c r="B90" s="8" t="s">
        <v>185</v>
      </c>
      <c r="C90" s="27" t="s">
        <v>186</v>
      </c>
      <c r="D90" s="3">
        <v>44525</v>
      </c>
      <c r="E90" s="9"/>
      <c r="F90" s="9"/>
      <c r="G90" s="4">
        <v>1694857651727</v>
      </c>
      <c r="H90" s="4">
        <v>1780286958906</v>
      </c>
      <c r="I90" s="9"/>
      <c r="J90" s="9"/>
      <c r="K90" s="4">
        <v>88793766910</v>
      </c>
      <c r="L90" s="4">
        <v>103360172895</v>
      </c>
      <c r="M90" s="9"/>
      <c r="N90" s="9"/>
      <c r="O90" s="6">
        <f>1809340000+57660000</f>
        <v>1867000000</v>
      </c>
      <c r="P90" s="6">
        <f>1543739100+51378600</f>
        <v>1595117700</v>
      </c>
      <c r="Q90" s="9"/>
      <c r="R90" s="9"/>
      <c r="S90" s="6">
        <v>6790000000</v>
      </c>
      <c r="T90" s="6">
        <v>6790000000</v>
      </c>
    </row>
    <row r="91" spans="1:20" x14ac:dyDescent="0.25">
      <c r="A91" s="2">
        <v>89</v>
      </c>
      <c r="B91" s="2" t="s">
        <v>187</v>
      </c>
      <c r="C91" s="2" t="s">
        <v>188</v>
      </c>
      <c r="D91" s="3">
        <v>32860</v>
      </c>
      <c r="E91" s="4">
        <v>467727877054</v>
      </c>
      <c r="F91" s="4">
        <v>486076522777</v>
      </c>
      <c r="G91" s="5">
        <v>540054244827</v>
      </c>
      <c r="H91" s="5">
        <v>464408648410</v>
      </c>
      <c r="I91" s="13">
        <v>-4223774106</v>
      </c>
      <c r="J91" s="13">
        <v>-6805143468</v>
      </c>
      <c r="K91" s="5">
        <v>742939617</v>
      </c>
      <c r="L91" s="5">
        <v>-1192790627</v>
      </c>
      <c r="M91" s="6">
        <v>689626845</v>
      </c>
      <c r="N91" s="6">
        <v>767003745</v>
      </c>
      <c r="O91" s="6">
        <v>785275845</v>
      </c>
      <c r="P91" s="5">
        <v>224413900</v>
      </c>
      <c r="Q91" s="6">
        <v>1438370465</v>
      </c>
      <c r="R91" s="6">
        <v>1438370465</v>
      </c>
      <c r="S91" s="6">
        <v>1438370465</v>
      </c>
      <c r="T91" s="6">
        <v>1438370465</v>
      </c>
    </row>
    <row r="92" spans="1:20" x14ac:dyDescent="0.25">
      <c r="A92" s="2">
        <v>90</v>
      </c>
      <c r="B92" s="2" t="s">
        <v>189</v>
      </c>
      <c r="C92" s="2" t="s">
        <v>190</v>
      </c>
      <c r="D92" s="3">
        <v>43656</v>
      </c>
      <c r="E92" s="4">
        <v>691324273000</v>
      </c>
      <c r="F92" s="4">
        <v>796514753000</v>
      </c>
      <c r="G92" s="5">
        <v>890731798000</v>
      </c>
      <c r="H92" s="5">
        <v>999571977000</v>
      </c>
      <c r="I92" s="4">
        <v>22534439000</v>
      </c>
      <c r="J92" s="13">
        <v>-9234526000</v>
      </c>
      <c r="K92" s="5">
        <v>27322803000</v>
      </c>
      <c r="L92" s="5">
        <v>-36392146000</v>
      </c>
      <c r="M92" s="6">
        <v>203200000</v>
      </c>
      <c r="N92" s="6">
        <v>203200000</v>
      </c>
      <c r="O92" s="6">
        <v>203200000</v>
      </c>
      <c r="P92" s="5">
        <v>203200000</v>
      </c>
      <c r="Q92" s="6">
        <v>1808221900</v>
      </c>
      <c r="R92" s="6">
        <v>1808221900</v>
      </c>
      <c r="S92" s="6">
        <v>1808221900</v>
      </c>
      <c r="T92" s="5">
        <v>1808221900</v>
      </c>
    </row>
    <row r="93" spans="1:20" x14ac:dyDescent="0.25">
      <c r="A93" s="2">
        <v>91</v>
      </c>
      <c r="B93" s="2" t="s">
        <v>191</v>
      </c>
      <c r="C93" s="2" t="s">
        <v>192</v>
      </c>
      <c r="D93" s="3">
        <v>42905</v>
      </c>
      <c r="E93" s="4">
        <v>4084828309213</v>
      </c>
      <c r="F93" s="4">
        <v>5127760608990</v>
      </c>
      <c r="G93" s="5">
        <v>5575135591236</v>
      </c>
      <c r="H93" s="5">
        <v>4798796482352</v>
      </c>
      <c r="I93" s="4">
        <v>14671516876</v>
      </c>
      <c r="J93" s="4">
        <v>197498349769</v>
      </c>
      <c r="K93" s="5">
        <v>81527139693</v>
      </c>
      <c r="L93" s="5">
        <v>-29659917082</v>
      </c>
      <c r="M93" s="6">
        <v>0</v>
      </c>
      <c r="N93" s="6">
        <v>0</v>
      </c>
      <c r="O93" s="6">
        <v>0</v>
      </c>
      <c r="P93" s="6">
        <v>0</v>
      </c>
      <c r="Q93" s="7">
        <v>8215366379</v>
      </c>
      <c r="R93" s="7">
        <v>8215366379</v>
      </c>
      <c r="S93" s="6">
        <v>8215366379</v>
      </c>
      <c r="T93" s="7">
        <v>8215366379</v>
      </c>
    </row>
    <row r="94" spans="1:20" x14ac:dyDescent="0.25">
      <c r="A94" s="2">
        <v>92</v>
      </c>
      <c r="B94" s="2" t="s">
        <v>193</v>
      </c>
      <c r="C94" s="2" t="s">
        <v>194</v>
      </c>
      <c r="D94" s="3">
        <v>42348</v>
      </c>
      <c r="E94" s="31">
        <v>420680923158</v>
      </c>
      <c r="F94" s="4">
        <v>350375482319</v>
      </c>
      <c r="G94" s="22"/>
      <c r="H94" s="22"/>
      <c r="I94" s="4">
        <v>10231229929</v>
      </c>
      <c r="J94" s="13">
        <v>-57108102152</v>
      </c>
      <c r="K94" s="22"/>
      <c r="L94" s="22"/>
      <c r="M94" s="6">
        <v>226800000</v>
      </c>
      <c r="N94" s="6">
        <v>226800000</v>
      </c>
      <c r="O94" s="20"/>
      <c r="P94" s="20"/>
      <c r="Q94" s="6">
        <v>1080000000</v>
      </c>
      <c r="R94" s="6">
        <v>1080000000</v>
      </c>
      <c r="S94" s="20"/>
      <c r="T94" s="20"/>
    </row>
    <row r="95" spans="1:20" x14ac:dyDescent="0.25">
      <c r="A95" s="2">
        <v>93</v>
      </c>
      <c r="B95" s="2" t="s">
        <v>195</v>
      </c>
      <c r="C95" s="2" t="s">
        <v>196</v>
      </c>
      <c r="D95" s="3">
        <v>43656</v>
      </c>
      <c r="E95" s="4">
        <v>468807357015</v>
      </c>
      <c r="F95" s="4">
        <v>451600083080</v>
      </c>
      <c r="G95" s="5">
        <v>463343986900</v>
      </c>
      <c r="H95" s="5">
        <v>480584345100</v>
      </c>
      <c r="I95" s="4">
        <v>2224435972</v>
      </c>
      <c r="J95" s="13">
        <v>-30599621894</v>
      </c>
      <c r="K95" s="5">
        <v>3442039458</v>
      </c>
      <c r="L95" s="5">
        <v>6110063988</v>
      </c>
      <c r="M95" s="6">
        <v>1250000</v>
      </c>
      <c r="N95" s="6">
        <v>1250000</v>
      </c>
      <c r="O95" s="6">
        <v>1250000</v>
      </c>
      <c r="P95" s="6">
        <v>1250000</v>
      </c>
      <c r="Q95" s="6">
        <v>2000000000</v>
      </c>
      <c r="R95" s="6">
        <v>2000000000</v>
      </c>
      <c r="S95" s="6">
        <v>2000000000</v>
      </c>
      <c r="T95" s="6">
        <v>2000000000</v>
      </c>
    </row>
    <row r="96" spans="1:20" x14ac:dyDescent="0.25">
      <c r="A96" s="2">
        <v>94</v>
      </c>
      <c r="B96" s="2" t="s">
        <v>197</v>
      </c>
      <c r="C96" s="2" t="s">
        <v>198</v>
      </c>
      <c r="D96" s="3">
        <v>43018</v>
      </c>
      <c r="E96" s="10">
        <v>756390458</v>
      </c>
      <c r="F96" s="10">
        <v>520855088</v>
      </c>
      <c r="G96" s="19">
        <v>397415973</v>
      </c>
      <c r="H96" s="19">
        <v>390658710</v>
      </c>
      <c r="I96" s="13">
        <v>-54013803</v>
      </c>
      <c r="J96" s="13">
        <v>-328760804</v>
      </c>
      <c r="K96" s="14">
        <v>-127351803</v>
      </c>
      <c r="L96" s="19">
        <v>3628331</v>
      </c>
      <c r="M96" s="6">
        <v>0</v>
      </c>
      <c r="N96" s="6">
        <v>0</v>
      </c>
      <c r="O96" s="7">
        <v>0</v>
      </c>
      <c r="P96" s="7">
        <v>0</v>
      </c>
      <c r="Q96" s="7">
        <v>28233511500</v>
      </c>
      <c r="R96" s="7">
        <v>28233511500</v>
      </c>
      <c r="S96" s="7">
        <v>28233511500</v>
      </c>
      <c r="T96" s="7">
        <v>28233511500</v>
      </c>
    </row>
    <row r="97" spans="1:20" ht="16.5" x14ac:dyDescent="0.3">
      <c r="A97" s="2">
        <v>95</v>
      </c>
      <c r="B97" s="2" t="s">
        <v>199</v>
      </c>
      <c r="C97" s="33" t="s">
        <v>200</v>
      </c>
      <c r="D97" s="3">
        <v>44445</v>
      </c>
      <c r="E97" s="25"/>
      <c r="F97" s="25"/>
      <c r="G97" s="6">
        <v>63233820863</v>
      </c>
      <c r="H97" s="6">
        <v>61117189903</v>
      </c>
      <c r="I97" s="25"/>
      <c r="J97" s="25"/>
      <c r="K97" s="17">
        <v>-3809870417</v>
      </c>
      <c r="L97" s="6">
        <v>90315762</v>
      </c>
      <c r="M97" s="16"/>
      <c r="N97" s="25"/>
      <c r="O97" s="6">
        <v>0</v>
      </c>
      <c r="P97" s="6">
        <v>0</v>
      </c>
      <c r="Q97" s="25"/>
      <c r="R97" s="25"/>
      <c r="S97" s="6">
        <v>666666600</v>
      </c>
      <c r="T97" s="6">
        <v>666741103</v>
      </c>
    </row>
    <row r="98" spans="1:20" x14ac:dyDescent="0.25">
      <c r="A98" s="2">
        <v>96</v>
      </c>
      <c r="B98" s="2" t="s">
        <v>201</v>
      </c>
      <c r="C98" s="2" t="s">
        <v>202</v>
      </c>
      <c r="D98" s="3">
        <v>43259</v>
      </c>
      <c r="E98" s="4">
        <v>756289935459</v>
      </c>
      <c r="F98" s="22"/>
      <c r="G98" s="22"/>
      <c r="H98" s="22"/>
      <c r="I98" s="13">
        <v>-3149481211</v>
      </c>
      <c r="J98" s="22"/>
      <c r="K98" s="22"/>
      <c r="L98" s="22"/>
      <c r="M98" s="6">
        <v>0</v>
      </c>
      <c r="N98" s="24"/>
      <c r="O98" s="24"/>
      <c r="P98" s="20"/>
      <c r="Q98" s="7">
        <v>1069009400</v>
      </c>
      <c r="R98" s="24"/>
      <c r="S98" s="24"/>
      <c r="T98" s="20"/>
    </row>
    <row r="99" spans="1:20" x14ac:dyDescent="0.25">
      <c r="A99" s="2">
        <v>97</v>
      </c>
      <c r="B99" s="2" t="s">
        <v>203</v>
      </c>
      <c r="C99" s="2" t="s">
        <v>204</v>
      </c>
      <c r="D99" s="3">
        <v>41586</v>
      </c>
      <c r="E99" s="22"/>
      <c r="F99" s="22"/>
      <c r="G99" s="22"/>
      <c r="H99" s="22"/>
      <c r="I99" s="22"/>
      <c r="J99" s="22"/>
      <c r="K99" s="22"/>
      <c r="L99" s="22"/>
      <c r="M99" s="24"/>
      <c r="N99" s="24"/>
      <c r="O99" s="24"/>
      <c r="P99" s="20"/>
      <c r="Q99" s="24"/>
      <c r="R99" s="24"/>
      <c r="S99" s="24"/>
      <c r="T99" s="20"/>
    </row>
    <row r="100" spans="1:20" ht="16.5" x14ac:dyDescent="0.3">
      <c r="A100" s="2">
        <v>98</v>
      </c>
      <c r="B100" s="2" t="s">
        <v>205</v>
      </c>
      <c r="C100" s="33" t="s">
        <v>206</v>
      </c>
      <c r="D100" s="3">
        <v>44601</v>
      </c>
      <c r="E100" s="25"/>
      <c r="F100" s="25"/>
      <c r="G100" s="25"/>
      <c r="H100" s="6">
        <v>153065918623</v>
      </c>
      <c r="I100" s="25"/>
      <c r="J100" s="25"/>
      <c r="K100" s="25"/>
      <c r="L100" s="6">
        <v>1700240049</v>
      </c>
      <c r="M100" s="16"/>
      <c r="N100" s="16"/>
      <c r="O100" s="16"/>
      <c r="P100" s="5">
        <v>600000000</v>
      </c>
      <c r="Q100" s="25"/>
      <c r="R100" s="25"/>
      <c r="S100" s="25"/>
      <c r="T100" s="6">
        <v>2700027708</v>
      </c>
    </row>
    <row r="101" spans="1:20" x14ac:dyDescent="0.25">
      <c r="A101" s="2">
        <v>99</v>
      </c>
      <c r="B101" s="2" t="s">
        <v>207</v>
      </c>
      <c r="C101" s="2" t="s">
        <v>208</v>
      </c>
      <c r="D101" s="3">
        <v>32967</v>
      </c>
      <c r="E101" s="4">
        <v>351958000000000</v>
      </c>
      <c r="F101" s="6">
        <v>338203000000000</v>
      </c>
      <c r="G101" s="5">
        <v>367311000000000</v>
      </c>
      <c r="H101" s="5">
        <v>413297000000000</v>
      </c>
      <c r="I101" s="4">
        <v>26621000000000</v>
      </c>
      <c r="J101" s="6">
        <v>18571000000000</v>
      </c>
      <c r="K101" s="5">
        <v>25586000000000</v>
      </c>
      <c r="L101" s="5">
        <v>40420000000000</v>
      </c>
      <c r="M101" s="6">
        <v>24524900</v>
      </c>
      <c r="N101" s="6">
        <v>23523900</v>
      </c>
      <c r="O101" s="6">
        <v>12695600</v>
      </c>
      <c r="P101" s="6">
        <v>12695600</v>
      </c>
      <c r="Q101" s="6">
        <v>40483553140</v>
      </c>
      <c r="R101" s="6">
        <v>40483553140</v>
      </c>
      <c r="S101" s="6">
        <v>40483553140</v>
      </c>
      <c r="T101" s="6">
        <v>40483553140</v>
      </c>
    </row>
    <row r="102" spans="1:20" x14ac:dyDescent="0.25">
      <c r="A102" s="2">
        <v>100</v>
      </c>
      <c r="B102" s="2" t="s">
        <v>209</v>
      </c>
      <c r="C102" s="2" t="s">
        <v>210</v>
      </c>
      <c r="D102" s="3">
        <v>35961</v>
      </c>
      <c r="E102" s="4">
        <v>16015709000000</v>
      </c>
      <c r="F102" s="4">
        <v>15180094000000</v>
      </c>
      <c r="G102" s="5">
        <v>16947148000000</v>
      </c>
      <c r="H102" s="12">
        <v>18521261000000</v>
      </c>
      <c r="I102" s="4">
        <v>816971000000</v>
      </c>
      <c r="J102" s="13">
        <v>-37864000000</v>
      </c>
      <c r="K102" s="5">
        <v>634931000000</v>
      </c>
      <c r="L102" s="12">
        <v>1474280000000</v>
      </c>
      <c r="M102" s="6">
        <v>0</v>
      </c>
      <c r="N102" s="6">
        <v>0</v>
      </c>
      <c r="O102" s="6">
        <v>0</v>
      </c>
      <c r="P102" s="6">
        <v>0</v>
      </c>
      <c r="Q102" s="6">
        <v>4819733000</v>
      </c>
      <c r="R102" s="6">
        <v>4819733000</v>
      </c>
      <c r="S102" s="6">
        <v>4819733000</v>
      </c>
      <c r="T102" s="6">
        <v>4819733000</v>
      </c>
    </row>
    <row r="103" spans="1:20" x14ac:dyDescent="0.25">
      <c r="A103" s="2">
        <v>101</v>
      </c>
      <c r="B103" s="2" t="s">
        <v>211</v>
      </c>
      <c r="C103" s="2" t="s">
        <v>212</v>
      </c>
      <c r="D103" s="3">
        <v>42192</v>
      </c>
      <c r="E103" s="4">
        <v>1265912330625</v>
      </c>
      <c r="F103" s="4">
        <v>1119076870425</v>
      </c>
      <c r="G103" s="5">
        <v>1368411097483</v>
      </c>
      <c r="H103" s="5">
        <v>1405279687983</v>
      </c>
      <c r="I103" s="4">
        <v>51492605525</v>
      </c>
      <c r="J103" s="13">
        <v>-57388292245</v>
      </c>
      <c r="K103" s="5">
        <v>82749100903</v>
      </c>
      <c r="L103" s="5">
        <v>57466752275</v>
      </c>
      <c r="M103" s="6">
        <v>525000000</v>
      </c>
      <c r="N103" s="6">
        <v>525000000</v>
      </c>
      <c r="O103" s="6">
        <v>525000000</v>
      </c>
      <c r="P103" s="6">
        <v>525000000</v>
      </c>
      <c r="Q103" s="6">
        <v>2343750000</v>
      </c>
      <c r="R103" s="6">
        <v>2343750000</v>
      </c>
      <c r="S103" s="6">
        <v>2343750000</v>
      </c>
      <c r="T103" s="6">
        <v>2343750000</v>
      </c>
    </row>
    <row r="104" spans="1:20" x14ac:dyDescent="0.25">
      <c r="A104" s="2">
        <v>102</v>
      </c>
      <c r="B104" s="2" t="s">
        <v>213</v>
      </c>
      <c r="C104" s="2" t="s">
        <v>214</v>
      </c>
      <c r="D104" s="3">
        <v>33121</v>
      </c>
      <c r="E104" s="10">
        <v>279484828</v>
      </c>
      <c r="F104" s="11">
        <v>263740526</v>
      </c>
      <c r="G104" s="30">
        <v>289992314</v>
      </c>
      <c r="H104" s="30">
        <v>290896966</v>
      </c>
      <c r="I104" s="10">
        <v>14582693</v>
      </c>
      <c r="J104" s="17">
        <v>-4045417</v>
      </c>
      <c r="K104" s="30">
        <v>26438801</v>
      </c>
      <c r="L104" s="30">
        <v>34919701</v>
      </c>
      <c r="M104" s="6">
        <v>129934471</v>
      </c>
      <c r="N104" s="6">
        <v>129934471</v>
      </c>
      <c r="O104" s="6">
        <v>129934471</v>
      </c>
      <c r="P104" s="12">
        <v>132746271</v>
      </c>
      <c r="Q104" s="6">
        <v>450000000</v>
      </c>
      <c r="R104" s="6">
        <v>450000000</v>
      </c>
      <c r="S104" s="6">
        <v>450000000</v>
      </c>
      <c r="T104" s="6">
        <v>450000000</v>
      </c>
    </row>
    <row r="105" spans="1:20" ht="16.5" x14ac:dyDescent="0.3">
      <c r="A105" s="2">
        <v>103</v>
      </c>
      <c r="B105" s="2" t="s">
        <v>215</v>
      </c>
      <c r="C105" s="33" t="s">
        <v>216</v>
      </c>
      <c r="D105" s="3">
        <v>44550</v>
      </c>
      <c r="E105" s="25"/>
      <c r="F105" s="25"/>
      <c r="G105" s="6">
        <v>2536928133488</v>
      </c>
      <c r="H105" s="6">
        <v>2682993618242</v>
      </c>
      <c r="I105" s="25"/>
      <c r="J105" s="25"/>
      <c r="K105" s="6">
        <v>305382393152</v>
      </c>
      <c r="L105" s="6">
        <v>396869834810</v>
      </c>
      <c r="M105" s="16"/>
      <c r="N105" s="25"/>
      <c r="O105" s="6">
        <v>1126100000</v>
      </c>
      <c r="P105" s="6">
        <v>810600000</v>
      </c>
      <c r="Q105" s="16"/>
      <c r="R105" s="26"/>
      <c r="S105" s="6">
        <v>4705882300</v>
      </c>
      <c r="T105" s="6">
        <v>4705882300</v>
      </c>
    </row>
    <row r="106" spans="1:20" x14ac:dyDescent="0.25">
      <c r="A106" s="2">
        <v>104</v>
      </c>
      <c r="B106" s="2" t="s">
        <v>217</v>
      </c>
      <c r="C106" s="2" t="s">
        <v>218</v>
      </c>
      <c r="D106" s="3">
        <v>29556</v>
      </c>
      <c r="E106" s="10">
        <v>120360141</v>
      </c>
      <c r="F106" s="10">
        <v>116510444</v>
      </c>
      <c r="G106" s="19">
        <v>119934604</v>
      </c>
      <c r="H106" s="19">
        <v>124391220</v>
      </c>
      <c r="I106" s="13">
        <v>-1196792</v>
      </c>
      <c r="J106" s="13">
        <v>-7111272</v>
      </c>
      <c r="K106" s="19">
        <v>2434023</v>
      </c>
      <c r="L106" s="19">
        <v>-3114914</v>
      </c>
      <c r="M106" s="6">
        <v>0</v>
      </c>
      <c r="N106" s="6">
        <v>0</v>
      </c>
      <c r="O106" s="6">
        <v>0</v>
      </c>
      <c r="P106" s="6">
        <v>0</v>
      </c>
      <c r="Q106" s="11">
        <v>410000000</v>
      </c>
      <c r="R106" s="11">
        <v>410000000</v>
      </c>
      <c r="S106" s="11">
        <v>410000000</v>
      </c>
      <c r="T106" s="11">
        <v>410000000</v>
      </c>
    </row>
    <row r="107" spans="1:20" x14ac:dyDescent="0.25">
      <c r="A107" s="2">
        <v>105</v>
      </c>
      <c r="B107" s="2" t="s">
        <v>219</v>
      </c>
      <c r="C107" s="2" t="s">
        <v>220</v>
      </c>
      <c r="D107" s="3">
        <v>33001</v>
      </c>
      <c r="E107" s="4">
        <v>18856075000000</v>
      </c>
      <c r="F107" s="4">
        <v>17781660000000</v>
      </c>
      <c r="G107" s="5">
        <v>18400697000000</v>
      </c>
      <c r="H107" s="5">
        <v>19016012000000</v>
      </c>
      <c r="I107" s="4">
        <v>269107000000</v>
      </c>
      <c r="J107" s="4">
        <v>318914000000</v>
      </c>
      <c r="K107" s="5">
        <v>74027000000</v>
      </c>
      <c r="L107" s="5">
        <v>-190572000000</v>
      </c>
      <c r="M107" s="6">
        <v>39219800</v>
      </c>
      <c r="N107" s="6">
        <v>35138700</v>
      </c>
      <c r="O107" s="6">
        <v>213151100</v>
      </c>
      <c r="P107" s="5">
        <v>200661920</v>
      </c>
      <c r="Q107" s="6">
        <v>3484800000</v>
      </c>
      <c r="R107" s="6">
        <v>3484800000</v>
      </c>
      <c r="S107" s="6">
        <v>3484800000</v>
      </c>
      <c r="T107" s="5">
        <v>3484408600</v>
      </c>
    </row>
    <row r="108" spans="1:20" x14ac:dyDescent="0.25">
      <c r="A108" s="2">
        <v>106</v>
      </c>
      <c r="B108" s="2" t="s">
        <v>221</v>
      </c>
      <c r="C108" s="2" t="s">
        <v>222</v>
      </c>
      <c r="D108" s="3">
        <v>34227</v>
      </c>
      <c r="E108" s="4">
        <v>44697971458665</v>
      </c>
      <c r="F108" s="6">
        <v>48408700495082</v>
      </c>
      <c r="G108" s="12">
        <v>51023608000000</v>
      </c>
      <c r="H108" s="5">
        <v>57445068000000</v>
      </c>
      <c r="I108" s="4">
        <v>121769771786</v>
      </c>
      <c r="J108" s="17">
        <v>-675710445502</v>
      </c>
      <c r="K108" s="18">
        <v>-255340000000</v>
      </c>
      <c r="L108" s="5">
        <v>562551000000</v>
      </c>
      <c r="M108" s="6">
        <v>0</v>
      </c>
      <c r="N108" s="6">
        <v>0</v>
      </c>
      <c r="O108" s="6">
        <v>0</v>
      </c>
      <c r="P108" s="6">
        <v>0</v>
      </c>
      <c r="Q108" s="6">
        <v>2765278412</v>
      </c>
      <c r="R108" s="6">
        <v>3994291039</v>
      </c>
      <c r="S108" s="6">
        <v>3994291039</v>
      </c>
      <c r="T108" s="6">
        <v>3994291039</v>
      </c>
    </row>
    <row r="109" spans="1:20" x14ac:dyDescent="0.25">
      <c r="A109" s="2">
        <v>107</v>
      </c>
      <c r="B109" s="2" t="s">
        <v>223</v>
      </c>
      <c r="C109" s="2" t="s">
        <v>224</v>
      </c>
      <c r="D109" s="3">
        <v>33095</v>
      </c>
      <c r="E109" s="4">
        <v>2834422741208</v>
      </c>
      <c r="F109" s="4">
        <v>2826260084696</v>
      </c>
      <c r="G109" s="5">
        <v>3538818568392</v>
      </c>
      <c r="H109" s="5">
        <v>3882465049707</v>
      </c>
      <c r="I109" s="4">
        <v>101465560351</v>
      </c>
      <c r="J109" s="4">
        <v>58751009229</v>
      </c>
      <c r="K109" s="5">
        <v>180680527603</v>
      </c>
      <c r="L109" s="5">
        <v>228542263599</v>
      </c>
      <c r="M109" s="6">
        <v>2683334</v>
      </c>
      <c r="N109" s="6">
        <v>2683334</v>
      </c>
      <c r="O109" s="6">
        <v>2699584</v>
      </c>
      <c r="P109" s="6">
        <v>2699784</v>
      </c>
      <c r="Q109" s="6">
        <v>656249710</v>
      </c>
      <c r="R109" s="6">
        <v>656249710</v>
      </c>
      <c r="S109" s="6">
        <v>656249710</v>
      </c>
      <c r="T109" s="6">
        <v>656249710</v>
      </c>
    </row>
    <row r="110" spans="1:20" x14ac:dyDescent="0.25">
      <c r="A110" s="2">
        <v>108</v>
      </c>
      <c r="B110" s="8" t="s">
        <v>225</v>
      </c>
      <c r="C110" s="8" t="s">
        <v>226</v>
      </c>
      <c r="D110" s="3">
        <v>44904</v>
      </c>
      <c r="E110" s="25"/>
      <c r="F110" s="25"/>
      <c r="G110" s="25"/>
      <c r="H110" s="4">
        <v>196020966862</v>
      </c>
      <c r="I110" s="25"/>
      <c r="J110" s="25"/>
      <c r="K110" s="25"/>
      <c r="L110" s="4">
        <v>1457739530</v>
      </c>
      <c r="M110" s="16"/>
      <c r="N110" s="16"/>
      <c r="O110" s="16"/>
      <c r="P110" s="5">
        <v>25200000</v>
      </c>
      <c r="Q110" s="16"/>
      <c r="R110" s="16"/>
      <c r="S110" s="16"/>
      <c r="T110" s="5">
        <v>4020000000</v>
      </c>
    </row>
    <row r="111" spans="1:20" x14ac:dyDescent="0.25">
      <c r="A111" s="2">
        <v>109</v>
      </c>
      <c r="B111" s="2" t="s">
        <v>227</v>
      </c>
      <c r="C111" s="2" t="s">
        <v>228</v>
      </c>
      <c r="D111" s="3">
        <v>32909</v>
      </c>
      <c r="E111" s="4">
        <v>324916202729</v>
      </c>
      <c r="F111" s="4">
        <v>337792393010</v>
      </c>
      <c r="G111" s="5">
        <v>310880071852</v>
      </c>
      <c r="H111" s="5">
        <v>337442939231</v>
      </c>
      <c r="I111" s="4">
        <v>29918519921</v>
      </c>
      <c r="J111" s="4">
        <v>6732478855</v>
      </c>
      <c r="K111" s="5">
        <v>23408672795</v>
      </c>
      <c r="L111" s="5">
        <v>26673231906</v>
      </c>
      <c r="M111" s="6">
        <v>0</v>
      </c>
      <c r="N111" s="6">
        <v>0</v>
      </c>
      <c r="O111" s="6">
        <v>0</v>
      </c>
      <c r="P111" s="6">
        <v>0</v>
      </c>
      <c r="Q111" s="6">
        <v>425000000</v>
      </c>
      <c r="R111" s="6">
        <v>425000000</v>
      </c>
      <c r="S111" s="6">
        <v>425000000</v>
      </c>
      <c r="T111" s="6">
        <v>425000000</v>
      </c>
    </row>
    <row r="112" spans="1:20" x14ac:dyDescent="0.25">
      <c r="A112" s="2">
        <v>110</v>
      </c>
      <c r="B112" s="2" t="s">
        <v>229</v>
      </c>
      <c r="C112" s="2" t="s">
        <v>230</v>
      </c>
      <c r="D112" s="3">
        <v>38512</v>
      </c>
      <c r="E112" s="10">
        <v>451103384</v>
      </c>
      <c r="F112" s="10">
        <v>447155090</v>
      </c>
      <c r="G112" s="19">
        <v>522383562</v>
      </c>
      <c r="H112" s="19">
        <v>462933465</v>
      </c>
      <c r="I112" s="13">
        <v>-11188992</v>
      </c>
      <c r="J112" s="10">
        <v>33160574</v>
      </c>
      <c r="K112" s="19">
        <v>50302117</v>
      </c>
      <c r="L112" s="19">
        <v>52912831</v>
      </c>
      <c r="M112" s="6">
        <v>0</v>
      </c>
      <c r="N112" s="6">
        <v>0</v>
      </c>
      <c r="O112" s="6">
        <v>0</v>
      </c>
      <c r="P112" s="6">
        <v>0</v>
      </c>
      <c r="Q112" s="6">
        <v>9182946945</v>
      </c>
      <c r="R112" s="6">
        <v>9182946945</v>
      </c>
      <c r="S112" s="6">
        <v>9182946945</v>
      </c>
      <c r="T112" s="6">
        <v>9182946945</v>
      </c>
    </row>
    <row r="113" spans="1:20" x14ac:dyDescent="0.25">
      <c r="A113" s="2">
        <v>111</v>
      </c>
      <c r="B113" s="2" t="s">
        <v>231</v>
      </c>
      <c r="C113" s="2" t="s">
        <v>232</v>
      </c>
      <c r="D113" s="3">
        <v>33443</v>
      </c>
      <c r="E113" s="22"/>
      <c r="F113" s="22"/>
      <c r="G113" s="22"/>
      <c r="H113" s="22"/>
      <c r="I113" s="22"/>
      <c r="J113" s="22"/>
      <c r="K113" s="22"/>
      <c r="L113" s="22"/>
      <c r="M113" s="24"/>
      <c r="N113" s="24"/>
      <c r="O113" s="24"/>
      <c r="P113" s="20"/>
      <c r="Q113" s="23"/>
      <c r="R113" s="23"/>
      <c r="S113" s="24"/>
      <c r="T113" s="20"/>
    </row>
    <row r="114" spans="1:20" x14ac:dyDescent="0.25">
      <c r="A114" s="2">
        <v>112</v>
      </c>
      <c r="B114" s="2" t="s">
        <v>233</v>
      </c>
      <c r="C114" s="2" t="s">
        <v>234</v>
      </c>
      <c r="D114" s="3">
        <v>33066</v>
      </c>
      <c r="E114" s="4">
        <v>1657127269798</v>
      </c>
      <c r="F114" s="4">
        <v>1668922580521</v>
      </c>
      <c r="G114" s="4">
        <v>1637794655748</v>
      </c>
      <c r="H114" s="4">
        <v>1576913211157</v>
      </c>
      <c r="I114" s="13">
        <v>-43624116829</v>
      </c>
      <c r="J114" s="13">
        <v>-4948479351</v>
      </c>
      <c r="K114" s="13">
        <v>-710084072</v>
      </c>
      <c r="L114" s="13">
        <v>-90614186434</v>
      </c>
      <c r="M114" s="6">
        <v>34745900</v>
      </c>
      <c r="N114" s="6">
        <v>34745900</v>
      </c>
      <c r="O114" s="6">
        <v>34745900</v>
      </c>
      <c r="P114" s="6">
        <v>34745900</v>
      </c>
      <c r="Q114" s="6">
        <v>701043478</v>
      </c>
      <c r="R114" s="6">
        <v>701043478</v>
      </c>
      <c r="S114" s="6">
        <v>701043478</v>
      </c>
      <c r="T114" s="6">
        <v>701043478</v>
      </c>
    </row>
    <row r="115" spans="1:20" x14ac:dyDescent="0.25">
      <c r="A115" s="2">
        <v>113</v>
      </c>
      <c r="B115" s="2" t="s">
        <v>235</v>
      </c>
      <c r="C115" s="2" t="s">
        <v>236</v>
      </c>
      <c r="D115" s="3">
        <v>35317</v>
      </c>
      <c r="E115" s="4">
        <v>3106981000000</v>
      </c>
      <c r="F115" s="4">
        <v>3375526000000</v>
      </c>
      <c r="G115" s="12">
        <v>3868862000000</v>
      </c>
      <c r="H115" s="12">
        <v>4379577000000</v>
      </c>
      <c r="I115" s="4">
        <v>638676000000</v>
      </c>
      <c r="J115" s="4">
        <v>539116000000</v>
      </c>
      <c r="K115" s="12">
        <v>728263000000</v>
      </c>
      <c r="L115" s="12">
        <v>935944000000</v>
      </c>
      <c r="M115" s="6">
        <v>459569652</v>
      </c>
      <c r="N115" s="6">
        <v>459569652</v>
      </c>
      <c r="O115" s="6">
        <v>459569652</v>
      </c>
      <c r="P115" s="12">
        <v>459569652</v>
      </c>
      <c r="Q115" s="6">
        <v>5758675440</v>
      </c>
      <c r="R115" s="6">
        <v>5758675440</v>
      </c>
      <c r="S115" s="6">
        <v>5758675440</v>
      </c>
      <c r="T115" s="6">
        <v>5758675440</v>
      </c>
    </row>
    <row r="116" spans="1:20" x14ac:dyDescent="0.25">
      <c r="A116" s="2">
        <v>114</v>
      </c>
      <c r="B116" s="15" t="s">
        <v>237</v>
      </c>
      <c r="C116" s="15" t="s">
        <v>238</v>
      </c>
      <c r="D116" s="3">
        <v>34262</v>
      </c>
      <c r="E116" s="10">
        <v>255228195</v>
      </c>
      <c r="F116" s="10">
        <v>205764168</v>
      </c>
      <c r="G116" s="10">
        <v>203791105</v>
      </c>
      <c r="H116" s="10">
        <v>172000176</v>
      </c>
      <c r="I116" s="13">
        <v>-29590834</v>
      </c>
      <c r="J116" s="13">
        <v>-38676045</v>
      </c>
      <c r="K116" s="10">
        <v>355873</v>
      </c>
      <c r="L116" s="13">
        <v>-26746256</v>
      </c>
      <c r="M116" s="6">
        <v>0</v>
      </c>
      <c r="N116" s="6"/>
      <c r="O116" s="6"/>
      <c r="P116" s="6"/>
      <c r="Q116" s="6">
        <v>3889179559</v>
      </c>
      <c r="R116" s="6">
        <v>3889179559</v>
      </c>
      <c r="S116" s="6">
        <v>3889179559</v>
      </c>
      <c r="T116" s="6">
        <v>3889179559</v>
      </c>
    </row>
    <row r="117" spans="1:20" x14ac:dyDescent="0.25">
      <c r="A117" s="2">
        <v>115</v>
      </c>
      <c r="B117" s="2" t="s">
        <v>239</v>
      </c>
      <c r="C117" s="2" t="s">
        <v>240</v>
      </c>
      <c r="D117" s="3">
        <v>33245</v>
      </c>
      <c r="E117" s="10">
        <v>85032904</v>
      </c>
      <c r="F117" s="10">
        <v>80185206</v>
      </c>
      <c r="G117" s="12">
        <v>1122379949306</v>
      </c>
      <c r="H117" s="12">
        <v>1129483925972</v>
      </c>
      <c r="I117" s="13">
        <v>-7277027</v>
      </c>
      <c r="J117" s="13">
        <v>-5110016</v>
      </c>
      <c r="K117" s="14">
        <v>-32071101375</v>
      </c>
      <c r="L117" s="14">
        <v>-97329335486</v>
      </c>
      <c r="M117" s="6">
        <v>0</v>
      </c>
      <c r="N117" s="6">
        <v>0</v>
      </c>
      <c r="O117" s="6">
        <v>0</v>
      </c>
      <c r="P117" s="6">
        <v>0</v>
      </c>
      <c r="Q117" s="6">
        <v>335557450</v>
      </c>
      <c r="R117" s="6">
        <v>335557450</v>
      </c>
      <c r="S117" s="6">
        <v>335557450</v>
      </c>
      <c r="T117" s="6">
        <v>335557450</v>
      </c>
    </row>
    <row r="118" spans="1:20" x14ac:dyDescent="0.25">
      <c r="A118" s="2">
        <v>116</v>
      </c>
      <c r="B118" s="2" t="s">
        <v>241</v>
      </c>
      <c r="C118" s="2" t="s">
        <v>242</v>
      </c>
      <c r="D118" s="3">
        <v>43017</v>
      </c>
      <c r="E118" s="4">
        <v>590884444113</v>
      </c>
      <c r="F118" s="4">
        <v>554235931111</v>
      </c>
      <c r="G118" s="12">
        <v>524473606697</v>
      </c>
      <c r="H118" s="12">
        <v>525780962665</v>
      </c>
      <c r="I118" s="13">
        <v>23213651840</v>
      </c>
      <c r="J118" s="13">
        <v>-16558668514</v>
      </c>
      <c r="K118" s="12">
        <v>4172725902</v>
      </c>
      <c r="L118" s="12">
        <v>4462174046</v>
      </c>
      <c r="M118" s="6">
        <v>0</v>
      </c>
      <c r="N118" s="6">
        <v>0</v>
      </c>
      <c r="O118" s="6">
        <v>100000</v>
      </c>
      <c r="P118" s="6">
        <v>0</v>
      </c>
      <c r="Q118" s="7">
        <v>1450000000</v>
      </c>
      <c r="R118" s="6">
        <v>7250000000</v>
      </c>
      <c r="S118" s="6">
        <v>7250000000</v>
      </c>
      <c r="T118" s="6">
        <v>7250000000</v>
      </c>
    </row>
    <row r="119" spans="1:20" x14ac:dyDescent="0.25">
      <c r="A119" s="2">
        <v>117</v>
      </c>
      <c r="B119" s="2" t="s">
        <v>243</v>
      </c>
      <c r="C119" s="2" t="s">
        <v>244</v>
      </c>
      <c r="D119" s="3">
        <v>28997</v>
      </c>
      <c r="E119" s="31"/>
      <c r="F119" s="31"/>
      <c r="G119" s="31"/>
      <c r="H119" s="20"/>
      <c r="I119" s="31"/>
      <c r="J119" s="31"/>
      <c r="K119" s="31"/>
      <c r="L119" s="20"/>
      <c r="M119" s="34"/>
      <c r="N119" s="22"/>
      <c r="O119" s="24"/>
      <c r="P119" s="20"/>
      <c r="Q119" s="35"/>
      <c r="R119" s="22"/>
      <c r="S119" s="24"/>
      <c r="T119" s="20"/>
    </row>
    <row r="120" spans="1:20" x14ac:dyDescent="0.25">
      <c r="A120" s="2">
        <v>118</v>
      </c>
      <c r="B120" s="2" t="s">
        <v>245</v>
      </c>
      <c r="C120" s="2" t="s">
        <v>246</v>
      </c>
      <c r="D120" s="3">
        <v>33106</v>
      </c>
      <c r="E120" s="10">
        <v>71422968</v>
      </c>
      <c r="F120" s="10">
        <v>68564658</v>
      </c>
      <c r="G120" s="19">
        <v>72697937</v>
      </c>
      <c r="H120" s="19">
        <v>78716650</v>
      </c>
      <c r="I120" s="10">
        <v>841583</v>
      </c>
      <c r="J120" s="13">
        <v>-970496</v>
      </c>
      <c r="K120" s="19">
        <v>1583643</v>
      </c>
      <c r="L120" s="19">
        <v>3916193</v>
      </c>
      <c r="M120" s="6">
        <v>0</v>
      </c>
      <c r="N120" s="6">
        <v>0</v>
      </c>
      <c r="O120" s="6">
        <v>0</v>
      </c>
      <c r="P120" s="6">
        <v>0</v>
      </c>
      <c r="Q120" s="6">
        <v>1286539792</v>
      </c>
      <c r="R120" s="6">
        <v>1286539792</v>
      </c>
      <c r="S120" s="6">
        <v>1286539792</v>
      </c>
      <c r="T120" s="5">
        <v>1286539792</v>
      </c>
    </row>
    <row r="121" spans="1:20" x14ac:dyDescent="0.25">
      <c r="A121" s="2">
        <v>119</v>
      </c>
      <c r="B121" s="2" t="s">
        <v>247</v>
      </c>
      <c r="C121" s="2" t="s">
        <v>248</v>
      </c>
      <c r="D121" s="3">
        <v>33890</v>
      </c>
      <c r="E121" s="10">
        <v>61112029</v>
      </c>
      <c r="F121" s="11">
        <v>54473395</v>
      </c>
      <c r="G121" s="30">
        <v>51213443</v>
      </c>
      <c r="H121" s="19">
        <v>48194418</v>
      </c>
      <c r="I121" s="13">
        <v>-2792947</v>
      </c>
      <c r="J121" s="17">
        <v>-577944</v>
      </c>
      <c r="K121" s="30">
        <v>1612542</v>
      </c>
      <c r="L121" s="19">
        <v>66319</v>
      </c>
      <c r="M121" s="6">
        <v>0</v>
      </c>
      <c r="N121" s="6">
        <v>0</v>
      </c>
      <c r="O121" s="6">
        <v>0</v>
      </c>
      <c r="P121" s="6">
        <v>0</v>
      </c>
      <c r="Q121" s="6">
        <v>2015208720</v>
      </c>
      <c r="R121" s="6">
        <v>2015208720</v>
      </c>
      <c r="S121" s="6">
        <v>2015208720</v>
      </c>
      <c r="T121" s="6">
        <v>2015208720</v>
      </c>
    </row>
    <row r="122" spans="1:20" x14ac:dyDescent="0.25">
      <c r="A122" s="2">
        <v>120</v>
      </c>
      <c r="B122" s="2" t="s">
        <v>249</v>
      </c>
      <c r="C122" s="2" t="s">
        <v>250</v>
      </c>
      <c r="D122" s="3">
        <v>33030</v>
      </c>
      <c r="E122" s="4">
        <v>423791061000</v>
      </c>
      <c r="F122" s="4">
        <v>384116199000</v>
      </c>
      <c r="G122" s="5">
        <v>346377425000</v>
      </c>
      <c r="H122" s="5">
        <v>265693432000</v>
      </c>
      <c r="I122" s="13">
        <v>-65673323000</v>
      </c>
      <c r="J122" s="13">
        <v>-47969988000</v>
      </c>
      <c r="K122" s="13">
        <v>-41970335000</v>
      </c>
      <c r="L122" s="13">
        <v>-57362444000</v>
      </c>
      <c r="M122" s="6">
        <v>103876100</v>
      </c>
      <c r="N122" s="6">
        <v>103876100</v>
      </c>
      <c r="O122" s="6">
        <v>103876100</v>
      </c>
      <c r="P122" s="6">
        <v>103876100</v>
      </c>
      <c r="Q122" s="6">
        <v>3601462800</v>
      </c>
      <c r="R122" s="6">
        <v>3601462800</v>
      </c>
      <c r="S122" s="6">
        <v>3601462800</v>
      </c>
      <c r="T122" s="6">
        <v>3601462800</v>
      </c>
    </row>
    <row r="123" spans="1:20" x14ac:dyDescent="0.25">
      <c r="A123" s="2">
        <v>121</v>
      </c>
      <c r="B123" s="2" t="s">
        <v>251</v>
      </c>
      <c r="C123" s="2" t="s">
        <v>252</v>
      </c>
      <c r="D123" s="3">
        <v>33088</v>
      </c>
      <c r="E123" s="10">
        <v>753558270</v>
      </c>
      <c r="F123" s="11">
        <v>763855590</v>
      </c>
      <c r="G123" s="30">
        <v>905497694</v>
      </c>
      <c r="H123" s="30">
        <v>869800216</v>
      </c>
      <c r="I123" s="10">
        <v>38111238</v>
      </c>
      <c r="J123" s="11">
        <v>6231992</v>
      </c>
      <c r="K123" s="30">
        <v>84568285</v>
      </c>
      <c r="L123" s="30">
        <v>42534663</v>
      </c>
      <c r="M123" s="6">
        <v>0</v>
      </c>
      <c r="N123" s="6">
        <v>0</v>
      </c>
      <c r="O123" s="6">
        <v>0</v>
      </c>
      <c r="P123" s="6">
        <v>0</v>
      </c>
      <c r="Q123" s="6">
        <v>654351707</v>
      </c>
      <c r="R123" s="6">
        <v>654351707</v>
      </c>
      <c r="S123" s="6">
        <v>654351707</v>
      </c>
      <c r="T123" s="6">
        <v>654351707</v>
      </c>
    </row>
    <row r="124" spans="1:20" x14ac:dyDescent="0.25">
      <c r="A124" s="2">
        <v>122</v>
      </c>
      <c r="B124" s="2" t="s">
        <v>253</v>
      </c>
      <c r="C124" s="2" t="s">
        <v>254</v>
      </c>
      <c r="D124" s="3">
        <v>32791</v>
      </c>
      <c r="E124" s="4">
        <v>3686259000000</v>
      </c>
      <c r="F124" s="4">
        <v>3884567000000</v>
      </c>
      <c r="G124" s="5">
        <v>3744934000000</v>
      </c>
      <c r="H124" s="5">
        <v>3959904000000</v>
      </c>
      <c r="I124" s="13">
        <v>-241027000000</v>
      </c>
      <c r="J124" s="13">
        <v>-114827000000</v>
      </c>
      <c r="K124" s="14">
        <v>-139616000000</v>
      </c>
      <c r="L124" s="14">
        <v>-21393000000</v>
      </c>
      <c r="M124" s="6">
        <v>0</v>
      </c>
      <c r="N124" s="6">
        <v>0</v>
      </c>
      <c r="O124" s="6">
        <v>0</v>
      </c>
      <c r="P124" s="6">
        <v>0</v>
      </c>
      <c r="Q124" s="6">
        <v>7747281949</v>
      </c>
      <c r="R124" s="6">
        <v>7747281949</v>
      </c>
      <c r="S124" s="6">
        <v>7747281949</v>
      </c>
      <c r="T124" s="6">
        <v>7747281949</v>
      </c>
    </row>
    <row r="125" spans="1:20" x14ac:dyDescent="0.25">
      <c r="A125" s="2">
        <v>123</v>
      </c>
      <c r="B125" s="2" t="s">
        <v>255</v>
      </c>
      <c r="C125" s="2" t="s">
        <v>256</v>
      </c>
      <c r="D125" s="3">
        <v>33162</v>
      </c>
      <c r="E125" s="10">
        <v>658393892</v>
      </c>
      <c r="F125" s="10">
        <v>693123729</v>
      </c>
      <c r="G125" s="19">
        <v>696625283</v>
      </c>
      <c r="H125" s="19">
        <v>724645099</v>
      </c>
      <c r="I125" s="10">
        <v>17050942</v>
      </c>
      <c r="J125" s="10">
        <v>19367114</v>
      </c>
      <c r="K125" s="19">
        <v>15403762</v>
      </c>
      <c r="L125" s="19">
        <v>2336379</v>
      </c>
      <c r="M125" s="6">
        <v>0</v>
      </c>
      <c r="N125" s="6">
        <v>0</v>
      </c>
      <c r="O125" s="6">
        <v>0</v>
      </c>
      <c r="P125" s="6">
        <v>0</v>
      </c>
      <c r="Q125" s="6">
        <v>6478295611</v>
      </c>
      <c r="R125" s="6">
        <v>6478295611</v>
      </c>
      <c r="S125" s="6">
        <v>6478295611</v>
      </c>
      <c r="T125" s="5">
        <v>6478295611</v>
      </c>
    </row>
    <row r="126" spans="1:20" x14ac:dyDescent="0.25">
      <c r="A126" s="2">
        <v>124</v>
      </c>
      <c r="B126" s="2" t="s">
        <v>257</v>
      </c>
      <c r="C126" s="2" t="s">
        <v>258</v>
      </c>
      <c r="D126" s="3">
        <v>33309</v>
      </c>
      <c r="E126" s="10">
        <v>242051545</v>
      </c>
      <c r="F126" s="11">
        <v>231030116</v>
      </c>
      <c r="G126" s="30">
        <v>238206780</v>
      </c>
      <c r="H126" s="30">
        <v>228076478</v>
      </c>
      <c r="I126" s="13">
        <v>-11914906</v>
      </c>
      <c r="J126" s="17">
        <v>-20549350</v>
      </c>
      <c r="K126" s="30">
        <v>3424161</v>
      </c>
      <c r="L126" s="30">
        <v>12313779</v>
      </c>
      <c r="M126" s="6">
        <v>0</v>
      </c>
      <c r="N126" s="6">
        <v>0</v>
      </c>
      <c r="O126" s="6">
        <v>0</v>
      </c>
      <c r="P126" s="6">
        <v>0</v>
      </c>
      <c r="Q126" s="6">
        <v>2495753347</v>
      </c>
      <c r="R126" s="6">
        <v>2495753347</v>
      </c>
      <c r="S126" s="6">
        <v>2495753347</v>
      </c>
      <c r="T126" s="6">
        <v>2495753347</v>
      </c>
    </row>
    <row r="127" spans="1:20" x14ac:dyDescent="0.25">
      <c r="A127" s="2">
        <v>125</v>
      </c>
      <c r="B127" s="2" t="s">
        <v>259</v>
      </c>
      <c r="C127" s="2" t="s">
        <v>260</v>
      </c>
      <c r="D127" s="3">
        <v>43642</v>
      </c>
      <c r="E127" s="4">
        <v>343523377441</v>
      </c>
      <c r="F127" s="4">
        <v>281999247242</v>
      </c>
      <c r="G127" s="4">
        <v>203215129901</v>
      </c>
      <c r="H127" s="4">
        <v>209337963370</v>
      </c>
      <c r="I127" s="13">
        <v>8991475073</v>
      </c>
      <c r="J127" s="13">
        <v>-6104429450</v>
      </c>
      <c r="K127" s="13">
        <v>-51502558124</v>
      </c>
      <c r="L127" s="13">
        <v>-6264038341</v>
      </c>
      <c r="M127" s="6">
        <v>40000</v>
      </c>
      <c r="N127" s="6">
        <v>40000</v>
      </c>
      <c r="O127" s="24"/>
      <c r="P127" s="6">
        <v>40000</v>
      </c>
      <c r="Q127" s="7">
        <v>750000000</v>
      </c>
      <c r="R127" s="7">
        <v>750000000</v>
      </c>
      <c r="S127" s="7">
        <v>750000000</v>
      </c>
      <c r="T127" s="7">
        <v>750000000</v>
      </c>
    </row>
    <row r="128" spans="1:20" x14ac:dyDescent="0.25">
      <c r="A128" s="2">
        <v>126</v>
      </c>
      <c r="B128" s="2" t="s">
        <v>261</v>
      </c>
      <c r="C128" s="2" t="s">
        <v>262</v>
      </c>
      <c r="D128" s="3">
        <v>35817</v>
      </c>
      <c r="E128" s="4">
        <v>1619854736252</v>
      </c>
      <c r="F128" s="4">
        <v>1736897169061</v>
      </c>
      <c r="G128" s="5">
        <v>1694313967553</v>
      </c>
      <c r="H128" s="5">
        <v>1639882069759</v>
      </c>
      <c r="I128" s="4">
        <v>17219044542</v>
      </c>
      <c r="J128" s="13">
        <v>-77578476383</v>
      </c>
      <c r="K128" s="14">
        <v>-66098078641</v>
      </c>
      <c r="L128" s="5">
        <v>-69375798083</v>
      </c>
      <c r="M128" s="6">
        <v>0</v>
      </c>
      <c r="N128" s="6">
        <v>0</v>
      </c>
      <c r="O128" s="6">
        <v>0</v>
      </c>
      <c r="P128" s="6">
        <v>0</v>
      </c>
      <c r="Q128" s="6">
        <v>641717510</v>
      </c>
      <c r="R128" s="6">
        <v>641717510</v>
      </c>
      <c r="S128" s="6">
        <v>641717510</v>
      </c>
      <c r="T128" s="6">
        <v>641717510</v>
      </c>
    </row>
    <row r="129" spans="1:20" x14ac:dyDescent="0.25">
      <c r="A129" s="2">
        <v>127</v>
      </c>
      <c r="B129" s="2" t="s">
        <v>263</v>
      </c>
      <c r="C129" s="2" t="s">
        <v>264</v>
      </c>
      <c r="D129" s="3">
        <v>43929</v>
      </c>
      <c r="E129" s="25"/>
      <c r="F129" s="4">
        <v>561334457682</v>
      </c>
      <c r="G129" s="5">
        <v>694230223329</v>
      </c>
      <c r="H129" s="5">
        <v>657657257402</v>
      </c>
      <c r="I129" s="25"/>
      <c r="J129" s="13">
        <v>-5887199392</v>
      </c>
      <c r="K129" s="14">
        <v>-47002475250</v>
      </c>
      <c r="L129" s="5">
        <v>-87623413194</v>
      </c>
      <c r="M129" s="16"/>
      <c r="N129" s="6">
        <v>1616807100</v>
      </c>
      <c r="O129" s="6">
        <v>0</v>
      </c>
      <c r="P129" s="5">
        <v>1638911899</v>
      </c>
      <c r="Q129" s="16"/>
      <c r="R129" s="6">
        <v>2125166005</v>
      </c>
      <c r="S129" s="6">
        <v>4752933207</v>
      </c>
      <c r="T129" s="5">
        <v>4752982378</v>
      </c>
    </row>
    <row r="130" spans="1:20" x14ac:dyDescent="0.25">
      <c r="A130" s="2">
        <v>128</v>
      </c>
      <c r="B130" s="2" t="s">
        <v>265</v>
      </c>
      <c r="C130" s="2" t="s">
        <v>266</v>
      </c>
      <c r="D130" s="3">
        <v>41442</v>
      </c>
      <c r="E130" s="10">
        <v>1559251755</v>
      </c>
      <c r="F130" s="10">
        <v>1851988840</v>
      </c>
      <c r="G130" s="10">
        <v>1234193246</v>
      </c>
      <c r="H130" s="10">
        <v>764552039</v>
      </c>
      <c r="I130" s="10">
        <v>87652548</v>
      </c>
      <c r="J130" s="10">
        <v>85325108</v>
      </c>
      <c r="K130" s="13">
        <v>-1074402760</v>
      </c>
      <c r="L130" s="13">
        <v>-395563161</v>
      </c>
      <c r="M130" s="6">
        <v>220601768</v>
      </c>
      <c r="N130" s="6">
        <v>220601768</v>
      </c>
      <c r="O130" s="6">
        <v>220601768</v>
      </c>
      <c r="P130" s="6">
        <v>220601768</v>
      </c>
      <c r="Q130" s="6">
        <v>20452176844</v>
      </c>
      <c r="R130" s="6">
        <v>20452176844</v>
      </c>
      <c r="S130" s="6">
        <v>20452176844</v>
      </c>
      <c r="T130" s="6">
        <v>20452176844</v>
      </c>
    </row>
    <row r="131" spans="1:20" x14ac:dyDescent="0.25">
      <c r="A131" s="2">
        <v>129</v>
      </c>
      <c r="B131" s="2" t="s">
        <v>267</v>
      </c>
      <c r="C131" s="2" t="s">
        <v>268</v>
      </c>
      <c r="D131" s="3">
        <v>35662</v>
      </c>
      <c r="E131" s="4">
        <v>514765731890</v>
      </c>
      <c r="F131" s="4">
        <v>482065294095</v>
      </c>
      <c r="G131" s="4">
        <v>471128491654</v>
      </c>
      <c r="H131" s="4">
        <v>442106656917</v>
      </c>
      <c r="I131" s="13">
        <v>-16266732177</v>
      </c>
      <c r="J131" s="13">
        <v>-15354377443</v>
      </c>
      <c r="K131" s="4">
        <v>56749821815</v>
      </c>
      <c r="L131" s="4">
        <v>-6044861775</v>
      </c>
      <c r="M131" s="6">
        <v>436293265</v>
      </c>
      <c r="N131" s="6">
        <v>414511265</v>
      </c>
      <c r="O131" s="6">
        <v>488828265</v>
      </c>
      <c r="P131" s="6">
        <v>488828265</v>
      </c>
      <c r="Q131" s="6">
        <v>1170909181</v>
      </c>
      <c r="R131" s="6">
        <v>1170909181</v>
      </c>
      <c r="S131" s="6">
        <v>1170909181</v>
      </c>
      <c r="T131" s="6">
        <v>1170909181</v>
      </c>
    </row>
    <row r="132" spans="1:20" x14ac:dyDescent="0.25">
      <c r="A132" s="2">
        <v>130</v>
      </c>
      <c r="B132" s="2" t="s">
        <v>269</v>
      </c>
      <c r="C132" s="2" t="s">
        <v>270</v>
      </c>
      <c r="D132" s="3">
        <v>40737</v>
      </c>
      <c r="E132" s="4">
        <v>579813156839</v>
      </c>
      <c r="F132" s="4">
        <v>497557497473</v>
      </c>
      <c r="G132" s="12">
        <v>508447134690</v>
      </c>
      <c r="H132" s="12">
        <v>509387241941</v>
      </c>
      <c r="I132" s="4">
        <v>1951111404</v>
      </c>
      <c r="J132" s="4">
        <v>5808171411</v>
      </c>
      <c r="K132" s="12">
        <v>10513086262</v>
      </c>
      <c r="L132" s="12">
        <v>1749860911</v>
      </c>
      <c r="M132" s="6">
        <v>0</v>
      </c>
      <c r="N132" s="6">
        <v>0</v>
      </c>
      <c r="O132" s="6">
        <v>0</v>
      </c>
      <c r="P132" s="6">
        <v>0</v>
      </c>
      <c r="Q132" s="6">
        <v>4800000602</v>
      </c>
      <c r="R132" s="6">
        <v>4800000602</v>
      </c>
      <c r="S132" s="6">
        <v>4800000602</v>
      </c>
      <c r="T132" s="6">
        <v>4800000602</v>
      </c>
    </row>
    <row r="133" spans="1:20" x14ac:dyDescent="0.25">
      <c r="A133" s="2">
        <v>131</v>
      </c>
      <c r="B133" s="2" t="s">
        <v>271</v>
      </c>
      <c r="C133" s="2" t="s">
        <v>272</v>
      </c>
      <c r="D133" s="3">
        <v>29277</v>
      </c>
      <c r="E133" s="10">
        <v>313569276</v>
      </c>
      <c r="F133" s="11">
        <v>317722871</v>
      </c>
      <c r="G133" s="30">
        <v>334578949</v>
      </c>
      <c r="H133" s="19">
        <v>334102307</v>
      </c>
      <c r="I133" s="13">
        <v>-5258349</v>
      </c>
      <c r="J133" s="17">
        <v>-857539</v>
      </c>
      <c r="K133" s="19">
        <v>13557986</v>
      </c>
      <c r="L133" s="19">
        <v>3415772</v>
      </c>
      <c r="M133" s="6">
        <v>1092221360</v>
      </c>
      <c r="N133" s="6">
        <v>1092221360</v>
      </c>
      <c r="O133" s="6">
        <v>1092619358</v>
      </c>
      <c r="P133" s="6">
        <v>1092619358</v>
      </c>
      <c r="Q133" s="6">
        <v>4823076400</v>
      </c>
      <c r="R133" s="6">
        <v>4823076400</v>
      </c>
      <c r="S133" s="6">
        <v>4823076400</v>
      </c>
      <c r="T133" s="6">
        <v>4823076400</v>
      </c>
    </row>
    <row r="134" spans="1:20" x14ac:dyDescent="0.25">
      <c r="A134" s="2">
        <v>132</v>
      </c>
      <c r="B134" s="2" t="s">
        <v>273</v>
      </c>
      <c r="C134" s="2" t="s">
        <v>274</v>
      </c>
      <c r="D134" s="3">
        <v>41088</v>
      </c>
      <c r="E134" s="4">
        <v>1147246311331</v>
      </c>
      <c r="F134" s="4">
        <v>1068940700530</v>
      </c>
      <c r="G134" s="12">
        <v>1060742742644</v>
      </c>
      <c r="H134" s="12">
        <v>1177807599498</v>
      </c>
      <c r="I134" s="4">
        <v>41484677098</v>
      </c>
      <c r="J134" s="13">
        <v>-3987303838</v>
      </c>
      <c r="K134" s="12">
        <v>18024581177</v>
      </c>
      <c r="L134" s="12">
        <v>64521509302</v>
      </c>
      <c r="M134" s="6">
        <v>7538400</v>
      </c>
      <c r="N134" s="6">
        <v>7541400</v>
      </c>
      <c r="O134" s="6">
        <v>7315000</v>
      </c>
      <c r="P134" s="6">
        <v>0</v>
      </c>
      <c r="Q134" s="6">
        <v>3141443806</v>
      </c>
      <c r="R134" s="6">
        <v>3141443806</v>
      </c>
      <c r="S134" s="7">
        <v>3141443806</v>
      </c>
      <c r="T134" s="12">
        <v>3141443831</v>
      </c>
    </row>
    <row r="135" spans="1:20" x14ac:dyDescent="0.25">
      <c r="A135" s="2">
        <v>133</v>
      </c>
      <c r="B135" s="2" t="s">
        <v>275</v>
      </c>
      <c r="C135" s="2" t="s">
        <v>276</v>
      </c>
      <c r="D135" s="3">
        <v>43819</v>
      </c>
      <c r="E135" s="4">
        <v>8316053000000</v>
      </c>
      <c r="F135" s="4">
        <v>7644451000000</v>
      </c>
      <c r="G135" s="12">
        <v>7777887000000</v>
      </c>
      <c r="H135" s="12">
        <v>8382538000000</v>
      </c>
      <c r="I135" s="4">
        <v>398704000000</v>
      </c>
      <c r="J135" s="4">
        <v>311682000000</v>
      </c>
      <c r="K135" s="12">
        <v>480060000000</v>
      </c>
      <c r="L135" s="12">
        <v>313648000000</v>
      </c>
      <c r="M135" s="6">
        <v>0</v>
      </c>
      <c r="N135" s="6">
        <v>0</v>
      </c>
      <c r="O135" s="6">
        <v>0</v>
      </c>
      <c r="P135" s="6">
        <v>0</v>
      </c>
      <c r="Q135" s="7">
        <v>4156572300</v>
      </c>
      <c r="R135" s="7">
        <v>4156572300</v>
      </c>
      <c r="S135" s="7">
        <v>4156572300</v>
      </c>
      <c r="T135" s="12">
        <v>4156572300</v>
      </c>
    </row>
    <row r="136" spans="1:20" x14ac:dyDescent="0.25">
      <c r="A136" s="2">
        <v>134</v>
      </c>
      <c r="B136" s="2" t="s">
        <v>277</v>
      </c>
      <c r="C136" s="2" t="s">
        <v>278</v>
      </c>
      <c r="D136" s="3">
        <v>37364</v>
      </c>
      <c r="E136" s="4">
        <v>111713375000000</v>
      </c>
      <c r="F136" s="22"/>
      <c r="G136" s="22"/>
      <c r="H136" s="22"/>
      <c r="I136" s="4">
        <v>11134641000000</v>
      </c>
      <c r="J136" s="22"/>
      <c r="K136" s="22"/>
      <c r="L136" s="22"/>
      <c r="M136" s="6">
        <v>4059015</v>
      </c>
      <c r="N136" s="20"/>
      <c r="O136" s="20"/>
      <c r="P136" s="20"/>
      <c r="Q136" s="6">
        <v>3730135136</v>
      </c>
      <c r="R136" s="20"/>
      <c r="S136" s="20"/>
      <c r="T136" s="20"/>
    </row>
    <row r="137" spans="1:20" x14ac:dyDescent="0.25">
      <c r="A137" s="2">
        <v>135</v>
      </c>
      <c r="B137" s="2" t="s">
        <v>279</v>
      </c>
      <c r="C137" s="2" t="s">
        <v>280</v>
      </c>
      <c r="D137" s="3">
        <v>43446</v>
      </c>
      <c r="E137" s="4">
        <v>538644833986</v>
      </c>
      <c r="F137" s="4">
        <v>563628549785</v>
      </c>
      <c r="G137" s="5">
        <v>562739101102</v>
      </c>
      <c r="H137" s="5">
        <v>651781230958</v>
      </c>
      <c r="I137" s="4">
        <v>51222668919</v>
      </c>
      <c r="J137" s="13">
        <v>-37620281385</v>
      </c>
      <c r="K137" s="5">
        <v>30781262235</v>
      </c>
      <c r="L137" s="5">
        <v>72940513980</v>
      </c>
      <c r="M137" s="6">
        <v>544210000</v>
      </c>
      <c r="N137" s="6">
        <v>519935000</v>
      </c>
      <c r="O137" s="6">
        <v>519935000</v>
      </c>
      <c r="P137" s="6">
        <v>519935000</v>
      </c>
      <c r="Q137" s="7">
        <v>870171478</v>
      </c>
      <c r="R137" s="7">
        <v>870171478</v>
      </c>
      <c r="S137" s="7">
        <v>870171478</v>
      </c>
      <c r="T137" s="7">
        <v>870171478</v>
      </c>
    </row>
    <row r="138" spans="1:20" x14ac:dyDescent="0.25">
      <c r="A138" s="2">
        <v>136</v>
      </c>
      <c r="B138" s="2" t="s">
        <v>281</v>
      </c>
      <c r="C138" s="2" t="s">
        <v>282</v>
      </c>
      <c r="D138" s="3">
        <v>30034</v>
      </c>
      <c r="E138" s="4">
        <v>863146554000</v>
      </c>
      <c r="F138" s="4">
        <v>775324937000</v>
      </c>
      <c r="G138" s="5">
        <v>652742235000</v>
      </c>
      <c r="H138" s="5">
        <v>724073958000</v>
      </c>
      <c r="I138" s="4">
        <v>23441338000</v>
      </c>
      <c r="J138" s="13">
        <v>-177761030000</v>
      </c>
      <c r="K138" s="14">
        <v>-51233663000</v>
      </c>
      <c r="L138" s="14">
        <v>-106123023000</v>
      </c>
      <c r="M138" s="6">
        <v>0</v>
      </c>
      <c r="N138" s="6">
        <v>0</v>
      </c>
      <c r="O138" s="6">
        <v>0</v>
      </c>
      <c r="P138" s="6">
        <v>0</v>
      </c>
      <c r="Q138" s="6">
        <v>1300000000</v>
      </c>
      <c r="R138" s="6">
        <v>1300000000</v>
      </c>
      <c r="S138" s="6">
        <v>1300000000</v>
      </c>
      <c r="T138" s="6">
        <v>1300000000</v>
      </c>
    </row>
    <row r="139" spans="1:20" x14ac:dyDescent="0.25">
      <c r="A139" s="2">
        <v>137</v>
      </c>
      <c r="B139" s="2" t="s">
        <v>283</v>
      </c>
      <c r="C139" s="2" t="s">
        <v>284</v>
      </c>
      <c r="D139" s="3">
        <v>34576</v>
      </c>
      <c r="E139" s="4">
        <v>246536771775</v>
      </c>
      <c r="F139" s="4">
        <v>223781482859</v>
      </c>
      <c r="G139" s="5">
        <v>218663866293</v>
      </c>
      <c r="H139" s="5">
        <v>310462822260</v>
      </c>
      <c r="I139" s="4">
        <v>3048600900</v>
      </c>
      <c r="J139" s="13">
        <v>-31519632982</v>
      </c>
      <c r="K139" s="14">
        <v>-20265774760</v>
      </c>
      <c r="L139" s="5">
        <v>-2369378400</v>
      </c>
      <c r="M139" s="6">
        <v>0</v>
      </c>
      <c r="N139" s="6">
        <v>0</v>
      </c>
      <c r="O139" s="6">
        <v>0</v>
      </c>
      <c r="P139" s="6">
        <v>0</v>
      </c>
      <c r="Q139" s="6">
        <v>608175716</v>
      </c>
      <c r="R139" s="6">
        <v>608175716</v>
      </c>
      <c r="S139" s="6">
        <v>608175716</v>
      </c>
      <c r="T139" s="6">
        <v>608175716</v>
      </c>
    </row>
    <row r="140" spans="1:20" x14ac:dyDescent="0.25">
      <c r="A140" s="2">
        <v>138</v>
      </c>
      <c r="B140" s="2" t="s">
        <v>285</v>
      </c>
      <c r="C140" s="2" t="s">
        <v>286</v>
      </c>
      <c r="D140" s="3">
        <v>43634</v>
      </c>
      <c r="E140" s="4">
        <v>451906621000</v>
      </c>
      <c r="F140" s="4">
        <v>500778546000</v>
      </c>
      <c r="G140" s="5">
        <v>523443664000</v>
      </c>
      <c r="H140" s="5">
        <v>795180378000</v>
      </c>
      <c r="I140" s="4">
        <v>55521996000</v>
      </c>
      <c r="J140" s="4">
        <v>28523152000</v>
      </c>
      <c r="K140" s="5">
        <v>38733792000</v>
      </c>
      <c r="L140" s="5">
        <v>50129821000</v>
      </c>
      <c r="M140" s="6">
        <v>0</v>
      </c>
      <c r="N140" s="6">
        <v>203866432</v>
      </c>
      <c r="O140" s="6">
        <v>244639718</v>
      </c>
      <c r="P140" s="5">
        <v>354980918</v>
      </c>
      <c r="Q140" s="7">
        <v>1000000000</v>
      </c>
      <c r="R140" s="7">
        <v>1000000000</v>
      </c>
      <c r="S140" s="7">
        <v>1199999998</v>
      </c>
      <c r="T140" s="7">
        <v>1199999998</v>
      </c>
    </row>
    <row r="141" spans="1:20" x14ac:dyDescent="0.25">
      <c r="A141" s="2">
        <v>139</v>
      </c>
      <c r="B141" s="2" t="s">
        <v>287</v>
      </c>
      <c r="C141" s="2" t="s">
        <v>288</v>
      </c>
      <c r="D141" s="3">
        <v>33259</v>
      </c>
      <c r="E141" s="31">
        <v>91730054</v>
      </c>
      <c r="F141" s="31">
        <v>94808906</v>
      </c>
      <c r="G141" s="22"/>
      <c r="H141" s="20"/>
      <c r="I141" s="31">
        <v>2346766</v>
      </c>
      <c r="J141" s="13">
        <v>-1299041</v>
      </c>
      <c r="K141" s="22"/>
      <c r="L141" s="20"/>
      <c r="M141" s="6">
        <v>1164000</v>
      </c>
      <c r="N141" s="6">
        <v>1164000</v>
      </c>
      <c r="O141" s="24"/>
      <c r="P141" s="20"/>
      <c r="Q141" s="6">
        <v>1224000000</v>
      </c>
      <c r="R141" s="6">
        <v>1224000000</v>
      </c>
      <c r="S141" s="24"/>
      <c r="T141" s="20"/>
    </row>
    <row r="142" spans="1:20" x14ac:dyDescent="0.25">
      <c r="A142" s="2">
        <v>140</v>
      </c>
      <c r="B142" s="2" t="s">
        <v>289</v>
      </c>
      <c r="C142" s="2" t="s">
        <v>290</v>
      </c>
      <c r="D142" s="3">
        <v>33926</v>
      </c>
      <c r="E142" s="4">
        <v>1888753850000</v>
      </c>
      <c r="F142" s="4">
        <v>1513949141000</v>
      </c>
      <c r="G142" s="5">
        <v>1736977382000</v>
      </c>
      <c r="H142" s="5">
        <v>2199797641000</v>
      </c>
      <c r="I142" s="4">
        <v>102517868000</v>
      </c>
      <c r="J142" s="4">
        <v>11924112000</v>
      </c>
      <c r="K142" s="14">
        <v>-47179855000</v>
      </c>
      <c r="L142" s="5">
        <v>57625088000</v>
      </c>
      <c r="M142" s="6">
        <v>0</v>
      </c>
      <c r="N142" s="6">
        <v>0</v>
      </c>
      <c r="O142" s="6">
        <v>0</v>
      </c>
      <c r="P142" s="6">
        <v>0</v>
      </c>
      <c r="Q142" s="6">
        <v>151200000</v>
      </c>
      <c r="R142" s="6">
        <v>151200000</v>
      </c>
      <c r="S142" s="6">
        <v>151200000</v>
      </c>
      <c r="T142" s="6">
        <v>151200000</v>
      </c>
    </row>
    <row r="143" spans="1:20" x14ac:dyDescent="0.25">
      <c r="A143" s="2">
        <v>141</v>
      </c>
      <c r="B143" s="2" t="s">
        <v>291</v>
      </c>
      <c r="C143" s="2" t="s">
        <v>292</v>
      </c>
      <c r="D143" s="3">
        <v>33791</v>
      </c>
      <c r="E143" s="4">
        <v>3556474711037</v>
      </c>
      <c r="F143" s="4">
        <v>3009724379484</v>
      </c>
      <c r="G143" s="5">
        <v>2725242711423</v>
      </c>
      <c r="H143" s="5">
        <v>2797005026270</v>
      </c>
      <c r="I143" s="4">
        <v>394950161188</v>
      </c>
      <c r="J143" s="13">
        <v>-73694555905</v>
      </c>
      <c r="K143" s="5">
        <v>93371439103</v>
      </c>
      <c r="L143" s="5">
        <v>59961666687</v>
      </c>
      <c r="M143" s="6">
        <v>0</v>
      </c>
      <c r="N143" s="6">
        <v>0</v>
      </c>
      <c r="O143" s="6">
        <v>0</v>
      </c>
      <c r="P143" s="6">
        <v>0</v>
      </c>
      <c r="Q143" s="6">
        <v>4007235107</v>
      </c>
      <c r="R143" s="6">
        <v>4007235107</v>
      </c>
      <c r="S143" s="6">
        <v>4007235107</v>
      </c>
      <c r="T143" s="6">
        <v>4007235107</v>
      </c>
    </row>
    <row r="144" spans="1:20" x14ac:dyDescent="0.25">
      <c r="A144" s="2">
        <v>142</v>
      </c>
      <c r="B144" s="2" t="s">
        <v>293</v>
      </c>
      <c r="C144" s="2" t="s">
        <v>294</v>
      </c>
      <c r="D144" s="3">
        <v>33604</v>
      </c>
      <c r="E144" s="4">
        <v>1284437358420</v>
      </c>
      <c r="F144" s="4">
        <v>1026762882496</v>
      </c>
      <c r="G144" s="5">
        <v>1497181021456</v>
      </c>
      <c r="H144" s="5">
        <v>1508596356369</v>
      </c>
      <c r="I144" s="4">
        <v>38648269147</v>
      </c>
      <c r="J144" s="4">
        <v>6563771460</v>
      </c>
      <c r="K144" s="14">
        <v>-12999702678</v>
      </c>
      <c r="L144" s="5">
        <v>30497463746</v>
      </c>
      <c r="M144" s="6">
        <v>100000000</v>
      </c>
      <c r="N144" s="6">
        <v>380000000</v>
      </c>
      <c r="O144" s="6">
        <v>0</v>
      </c>
      <c r="P144" s="6">
        <v>0</v>
      </c>
      <c r="Q144" s="6">
        <v>1120000000</v>
      </c>
      <c r="R144" s="6">
        <v>1120000000</v>
      </c>
      <c r="S144" s="6">
        <v>1120000000</v>
      </c>
      <c r="T144" s="6">
        <v>1120000000</v>
      </c>
    </row>
    <row r="145" spans="1:20" x14ac:dyDescent="0.25">
      <c r="A145" s="2">
        <v>143</v>
      </c>
      <c r="B145" s="2" t="s">
        <v>295</v>
      </c>
      <c r="C145" s="2" t="s">
        <v>296</v>
      </c>
      <c r="D145" s="3">
        <v>30152</v>
      </c>
      <c r="E145" s="4">
        <v>4400655628146</v>
      </c>
      <c r="F145" s="4">
        <v>3743659818718</v>
      </c>
      <c r="G145" s="5">
        <v>4698864127234</v>
      </c>
      <c r="H145" s="5">
        <v>5128133329237</v>
      </c>
      <c r="I145" s="4">
        <v>303593922331</v>
      </c>
      <c r="J145" s="4">
        <v>238152486485</v>
      </c>
      <c r="K145" s="5">
        <v>140694706122</v>
      </c>
      <c r="L145" s="5">
        <v>106708261439</v>
      </c>
      <c r="M145" s="6">
        <v>0</v>
      </c>
      <c r="N145" s="6">
        <v>0</v>
      </c>
      <c r="O145" s="6">
        <v>0</v>
      </c>
      <c r="P145" s="6">
        <v>0</v>
      </c>
      <c r="Q145" s="6">
        <v>205583400</v>
      </c>
      <c r="R145" s="6">
        <v>205583400</v>
      </c>
      <c r="S145" s="6">
        <v>205583400</v>
      </c>
      <c r="T145" s="6">
        <v>205583400</v>
      </c>
    </row>
    <row r="146" spans="1:20" x14ac:dyDescent="0.25">
      <c r="A146" s="2">
        <v>144</v>
      </c>
      <c r="B146" s="2" t="s">
        <v>297</v>
      </c>
      <c r="C146" s="2" t="s">
        <v>298</v>
      </c>
      <c r="D146" s="3">
        <v>33227</v>
      </c>
      <c r="E146" s="4">
        <v>3027942155357</v>
      </c>
      <c r="F146" s="4">
        <v>2915635059892</v>
      </c>
      <c r="G146" s="5">
        <v>2893167569270</v>
      </c>
      <c r="H146" s="5">
        <v>2665946796991</v>
      </c>
      <c r="I146" s="4">
        <v>208249125401</v>
      </c>
      <c r="J146" s="4">
        <v>2783763185</v>
      </c>
      <c r="K146" s="14">
        <v>-210822267539</v>
      </c>
      <c r="L146" s="14">
        <v>-191040268841</v>
      </c>
      <c r="M146" s="6">
        <v>579650498</v>
      </c>
      <c r="N146" s="6">
        <v>329331640</v>
      </c>
      <c r="O146" s="6">
        <v>329331640</v>
      </c>
      <c r="P146" s="6">
        <v>329331640</v>
      </c>
      <c r="Q146" s="6">
        <v>4155602595</v>
      </c>
      <c r="R146" s="6">
        <v>4155602595</v>
      </c>
      <c r="S146" s="6">
        <v>4155602595</v>
      </c>
      <c r="T146" s="6">
        <v>4155602595</v>
      </c>
    </row>
    <row r="147" spans="1:20" x14ac:dyDescent="0.25">
      <c r="A147" s="2">
        <v>145</v>
      </c>
      <c r="B147" s="2" t="s">
        <v>299</v>
      </c>
      <c r="C147" s="2" t="s">
        <v>300</v>
      </c>
      <c r="D147" s="3">
        <v>39394</v>
      </c>
      <c r="E147" s="10">
        <v>161249768</v>
      </c>
      <c r="F147" s="10">
        <v>129626970</v>
      </c>
      <c r="G147" s="19">
        <v>173199932</v>
      </c>
      <c r="H147" s="19">
        <v>147616234</v>
      </c>
      <c r="I147" s="10">
        <v>901196</v>
      </c>
      <c r="J147" s="10">
        <v>4834180</v>
      </c>
      <c r="K147" s="19">
        <v>5820485</v>
      </c>
      <c r="L147" s="19">
        <v>9925108</v>
      </c>
      <c r="M147" s="6">
        <v>3720180000</v>
      </c>
      <c r="N147" s="6">
        <v>3720180000</v>
      </c>
      <c r="O147" s="6">
        <v>3720180000</v>
      </c>
      <c r="P147" s="6">
        <v>3720180000</v>
      </c>
      <c r="Q147" s="6">
        <v>5314344000</v>
      </c>
      <c r="R147" s="6">
        <v>5314344000</v>
      </c>
      <c r="S147" s="6">
        <v>5314344000</v>
      </c>
      <c r="T147" s="6">
        <v>5314344000</v>
      </c>
    </row>
    <row r="148" spans="1:20" x14ac:dyDescent="0.25">
      <c r="A148" s="2">
        <v>146</v>
      </c>
      <c r="B148" s="2" t="s">
        <v>301</v>
      </c>
      <c r="C148" s="2" t="s">
        <v>302</v>
      </c>
      <c r="D148" s="3">
        <v>43187</v>
      </c>
      <c r="E148" s="4">
        <v>542056619997</v>
      </c>
      <c r="F148" s="6">
        <v>495492401031</v>
      </c>
      <c r="G148" s="23"/>
      <c r="H148" s="23"/>
      <c r="I148" s="4">
        <v>17348754579</v>
      </c>
      <c r="J148" s="6">
        <v>6975576464</v>
      </c>
      <c r="K148" s="23"/>
      <c r="L148" s="23"/>
      <c r="M148" s="6">
        <v>5000</v>
      </c>
      <c r="N148" s="6">
        <v>0</v>
      </c>
      <c r="O148" s="23"/>
      <c r="P148" s="20"/>
      <c r="Q148" s="7">
        <v>2032540000</v>
      </c>
      <c r="R148" s="7">
        <v>2032540000</v>
      </c>
      <c r="S148" s="23"/>
      <c r="T148" s="20"/>
    </row>
    <row r="149" spans="1:20" x14ac:dyDescent="0.25">
      <c r="A149" s="2">
        <v>147</v>
      </c>
      <c r="B149" s="2" t="s">
        <v>303</v>
      </c>
      <c r="C149" s="2" t="s">
        <v>304</v>
      </c>
      <c r="D149" s="3">
        <v>44081</v>
      </c>
      <c r="E149" s="16"/>
      <c r="F149" s="6">
        <v>465425972956</v>
      </c>
      <c r="G149" s="5">
        <v>535415794488</v>
      </c>
      <c r="H149" s="12">
        <v>482237445446</v>
      </c>
      <c r="I149" s="16"/>
      <c r="J149" s="17">
        <v>-18968687903</v>
      </c>
      <c r="K149" s="18">
        <v>-7161193244</v>
      </c>
      <c r="L149" s="18">
        <v>-5152294743</v>
      </c>
      <c r="M149" s="16"/>
      <c r="N149" s="6">
        <v>83333336</v>
      </c>
      <c r="O149" s="6">
        <v>208333340</v>
      </c>
      <c r="P149" s="12">
        <v>208333340</v>
      </c>
      <c r="Q149" s="16"/>
      <c r="R149" s="6">
        <v>2500000000</v>
      </c>
      <c r="S149" s="6">
        <v>2500000000</v>
      </c>
      <c r="T149" s="12">
        <v>2500000000</v>
      </c>
    </row>
    <row r="150" spans="1:20" x14ac:dyDescent="0.25">
      <c r="A150" s="2">
        <v>148</v>
      </c>
      <c r="B150" s="2" t="s">
        <v>305</v>
      </c>
      <c r="C150" s="2" t="s">
        <v>306</v>
      </c>
      <c r="D150" s="3">
        <v>43745</v>
      </c>
      <c r="E150" s="4">
        <v>345998452997</v>
      </c>
      <c r="F150" s="6">
        <v>383601312705</v>
      </c>
      <c r="G150" s="5">
        <v>395546064266</v>
      </c>
      <c r="H150" s="5">
        <v>446032517908</v>
      </c>
      <c r="I150" s="4">
        <v>29514868296</v>
      </c>
      <c r="J150" s="6">
        <v>26496991950</v>
      </c>
      <c r="K150" s="5">
        <v>25245714649</v>
      </c>
      <c r="L150" s="5">
        <v>42340305141</v>
      </c>
      <c r="M150" s="6">
        <v>75000000</v>
      </c>
      <c r="N150" s="6">
        <v>75000000</v>
      </c>
      <c r="O150" s="6">
        <v>75000000</v>
      </c>
      <c r="P150" s="6">
        <v>75000000</v>
      </c>
      <c r="Q150" s="7">
        <v>2000000000</v>
      </c>
      <c r="R150" s="7">
        <v>2000000000</v>
      </c>
      <c r="S150" s="7">
        <v>2000000000</v>
      </c>
      <c r="T150" s="7">
        <v>2000000000</v>
      </c>
    </row>
    <row r="151" spans="1:20" x14ac:dyDescent="0.25">
      <c r="A151" s="2">
        <v>149</v>
      </c>
      <c r="B151" s="2" t="s">
        <v>307</v>
      </c>
      <c r="C151" s="2" t="s">
        <v>308</v>
      </c>
      <c r="D151" s="36">
        <v>34498</v>
      </c>
      <c r="E151" s="4">
        <v>822375000000</v>
      </c>
      <c r="F151" s="6">
        <v>958791000000</v>
      </c>
      <c r="G151" s="5">
        <v>1304108000000</v>
      </c>
      <c r="H151" s="5">
        <v>1645582000000</v>
      </c>
      <c r="I151" s="4">
        <v>83885000000</v>
      </c>
      <c r="J151" s="6">
        <v>135789000000</v>
      </c>
      <c r="K151" s="5">
        <v>265758000000</v>
      </c>
      <c r="L151" s="5">
        <v>364972000000</v>
      </c>
      <c r="M151" s="6">
        <v>0</v>
      </c>
      <c r="N151" s="6">
        <v>0</v>
      </c>
      <c r="O151" s="6">
        <v>0</v>
      </c>
      <c r="P151" s="6">
        <v>0</v>
      </c>
      <c r="Q151" s="7">
        <v>589896800</v>
      </c>
      <c r="R151" s="6">
        <v>589896800</v>
      </c>
      <c r="S151" s="6">
        <v>589896800</v>
      </c>
      <c r="T151" s="6">
        <v>589896800</v>
      </c>
    </row>
    <row r="152" spans="1:20" x14ac:dyDescent="0.25">
      <c r="A152" s="2">
        <v>150</v>
      </c>
      <c r="B152" s="2" t="s">
        <v>309</v>
      </c>
      <c r="C152" s="2" t="s">
        <v>310</v>
      </c>
      <c r="D152" s="3">
        <v>35622</v>
      </c>
      <c r="E152" s="4">
        <v>1868966000000</v>
      </c>
      <c r="F152" s="4">
        <v>2011557000000</v>
      </c>
      <c r="G152" s="5">
        <v>1761634000000</v>
      </c>
      <c r="H152" s="5">
        <v>1826350000000</v>
      </c>
      <c r="I152" s="4">
        <v>1134776000000</v>
      </c>
      <c r="J152" s="4">
        <v>1204972000000</v>
      </c>
      <c r="K152" s="5">
        <v>5762000000</v>
      </c>
      <c r="L152" s="5">
        <v>-62359000000</v>
      </c>
      <c r="M152" s="6">
        <v>300000</v>
      </c>
      <c r="N152" s="6">
        <v>0</v>
      </c>
      <c r="O152" s="6">
        <v>0</v>
      </c>
      <c r="P152" s="6">
        <v>0</v>
      </c>
      <c r="Q152" s="6">
        <v>3218600000</v>
      </c>
      <c r="R152" s="6">
        <v>9311800000</v>
      </c>
      <c r="S152" s="6">
        <v>9311800000</v>
      </c>
      <c r="T152" s="6">
        <v>9311800000</v>
      </c>
    </row>
    <row r="153" spans="1:20" x14ac:dyDescent="0.25">
      <c r="A153" s="2">
        <v>151</v>
      </c>
      <c r="B153" s="2" t="s">
        <v>311</v>
      </c>
      <c r="C153" s="2" t="s">
        <v>312</v>
      </c>
      <c r="D153" s="3">
        <v>41100</v>
      </c>
      <c r="E153" s="4">
        <v>1103450087164</v>
      </c>
      <c r="F153" s="4">
        <v>1105874415256</v>
      </c>
      <c r="G153" s="5">
        <v>1089208965375</v>
      </c>
      <c r="H153" s="5">
        <v>1023323308935</v>
      </c>
      <c r="I153" s="13">
        <v>-7383289239</v>
      </c>
      <c r="J153" s="13">
        <v>-10506939189</v>
      </c>
      <c r="K153" s="14">
        <v>-8932197718</v>
      </c>
      <c r="L153" s="14">
        <v>-16129026748</v>
      </c>
      <c r="M153" s="6">
        <v>49000000</v>
      </c>
      <c r="N153" s="6">
        <v>49000000</v>
      </c>
      <c r="O153" s="6">
        <v>49000000</v>
      </c>
      <c r="P153" s="6">
        <v>49000000</v>
      </c>
      <c r="Q153" s="6">
        <v>2191870558</v>
      </c>
      <c r="R153" s="6">
        <v>2191870558</v>
      </c>
      <c r="S153" s="6">
        <v>2191870558</v>
      </c>
      <c r="T153" s="6">
        <v>2191870558</v>
      </c>
    </row>
    <row r="154" spans="1:20" x14ac:dyDescent="0.25">
      <c r="A154" s="2">
        <v>152</v>
      </c>
      <c r="B154" s="2" t="s">
        <v>313</v>
      </c>
      <c r="C154" s="2" t="s">
        <v>314</v>
      </c>
      <c r="D154" s="3">
        <v>38121</v>
      </c>
      <c r="E154" s="4">
        <v>4975248130342</v>
      </c>
      <c r="F154" s="4">
        <v>4223727970626</v>
      </c>
      <c r="G154" s="5">
        <v>4173043810054</v>
      </c>
      <c r="H154" s="5">
        <v>4142039803861</v>
      </c>
      <c r="I154" s="13">
        <v>-83843800594</v>
      </c>
      <c r="J154" s="13">
        <v>-509507890912</v>
      </c>
      <c r="K154" s="14">
        <v>-106511989327</v>
      </c>
      <c r="L154" s="14">
        <v>-133469253051</v>
      </c>
      <c r="M154" s="6">
        <v>0</v>
      </c>
      <c r="N154" s="6">
        <v>459728120</v>
      </c>
      <c r="O154" s="6">
        <v>459728120</v>
      </c>
      <c r="P154" s="6">
        <v>0</v>
      </c>
      <c r="Q154" s="6">
        <v>46277496376</v>
      </c>
      <c r="R154" s="6">
        <v>46277496376</v>
      </c>
      <c r="S154" s="6">
        <v>46277496376</v>
      </c>
      <c r="T154" s="6">
        <v>46277496376</v>
      </c>
    </row>
    <row r="155" spans="1:20" x14ac:dyDescent="0.25">
      <c r="A155" s="2">
        <v>153</v>
      </c>
      <c r="B155" s="2" t="s">
        <v>315</v>
      </c>
      <c r="C155" s="37" t="s">
        <v>316</v>
      </c>
      <c r="D155" s="3">
        <v>34827</v>
      </c>
      <c r="E155" s="4">
        <v>2999767000000</v>
      </c>
      <c r="F155" s="4">
        <v>2963007000000</v>
      </c>
      <c r="G155" s="12">
        <v>2993218000000</v>
      </c>
      <c r="H155" s="12">
        <v>3173651000000</v>
      </c>
      <c r="I155" s="4">
        <v>64021000000</v>
      </c>
      <c r="J155" s="4">
        <v>67093000000</v>
      </c>
      <c r="K155" s="12">
        <v>91723000000</v>
      </c>
      <c r="L155" s="12">
        <v>93065000000</v>
      </c>
      <c r="M155" s="6">
        <v>0</v>
      </c>
      <c r="N155" s="6">
        <v>0</v>
      </c>
      <c r="O155" s="6">
        <v>0</v>
      </c>
      <c r="P155" s="6">
        <v>0</v>
      </c>
      <c r="Q155" s="7">
        <v>4498997362</v>
      </c>
      <c r="R155" s="7">
        <v>4498997362</v>
      </c>
      <c r="S155" s="7">
        <v>4498997362</v>
      </c>
      <c r="T155" s="7">
        <v>4498997362</v>
      </c>
    </row>
    <row r="156" spans="1:20" x14ac:dyDescent="0.25">
      <c r="A156" s="2">
        <v>154</v>
      </c>
      <c r="B156" s="2" t="s">
        <v>317</v>
      </c>
      <c r="C156" s="2" t="s">
        <v>318</v>
      </c>
      <c r="D156" s="3">
        <v>43088</v>
      </c>
      <c r="E156" s="4">
        <v>1057529235986</v>
      </c>
      <c r="F156" s="4">
        <v>1086873666641</v>
      </c>
      <c r="G156" s="5">
        <v>1146235578463</v>
      </c>
      <c r="H156" s="5">
        <v>1074777460412</v>
      </c>
      <c r="I156" s="4">
        <v>76758829457</v>
      </c>
      <c r="J156" s="4">
        <v>44045828312</v>
      </c>
      <c r="K156" s="5">
        <v>99278807290</v>
      </c>
      <c r="L156" s="5">
        <v>121257336904</v>
      </c>
      <c r="M156" s="6">
        <v>5000000000</v>
      </c>
      <c r="N156" s="6">
        <v>5000000000</v>
      </c>
      <c r="O156" s="6">
        <v>5000000000</v>
      </c>
      <c r="P156" s="6">
        <v>5000000000</v>
      </c>
      <c r="Q156" s="7">
        <v>5885000000</v>
      </c>
      <c r="R156" s="7">
        <v>5885000000</v>
      </c>
      <c r="S156" s="7">
        <v>5885000000</v>
      </c>
      <c r="T156" s="7">
        <v>5885000000</v>
      </c>
    </row>
    <row r="157" spans="1:20" x14ac:dyDescent="0.25">
      <c r="A157" s="2">
        <v>155</v>
      </c>
      <c r="B157" s="2" t="s">
        <v>319</v>
      </c>
      <c r="C157" s="2" t="s">
        <v>320</v>
      </c>
      <c r="D157" s="3">
        <v>35255</v>
      </c>
      <c r="E157" s="4">
        <v>1393079542074</v>
      </c>
      <c r="F157" s="4">
        <v>1566673828068</v>
      </c>
      <c r="G157" s="5">
        <v>1697387196209</v>
      </c>
      <c r="H157" s="5">
        <v>1718287453575</v>
      </c>
      <c r="I157" s="4">
        <v>215459200242</v>
      </c>
      <c r="J157" s="4">
        <v>181812593992</v>
      </c>
      <c r="K157" s="5">
        <v>187066990085</v>
      </c>
      <c r="L157" s="5">
        <v>220704543072</v>
      </c>
      <c r="M157" s="6">
        <v>0</v>
      </c>
      <c r="N157" s="6">
        <v>0</v>
      </c>
      <c r="O157" s="6">
        <v>1182</v>
      </c>
      <c r="P157" s="5">
        <v>250000</v>
      </c>
      <c r="Q157" s="6">
        <v>595000000</v>
      </c>
      <c r="R157" s="6">
        <v>595000000</v>
      </c>
      <c r="S157" s="6">
        <v>595000000</v>
      </c>
      <c r="T157" s="5">
        <v>595000000</v>
      </c>
    </row>
    <row r="158" spans="1:20" x14ac:dyDescent="0.25">
      <c r="A158" s="2">
        <v>156</v>
      </c>
      <c r="B158" s="2" t="s">
        <v>321</v>
      </c>
      <c r="C158" s="2" t="s">
        <v>322</v>
      </c>
      <c r="D158" s="3">
        <v>42860</v>
      </c>
      <c r="E158" s="4">
        <v>1245144303719</v>
      </c>
      <c r="F158" s="4">
        <v>1310940121622</v>
      </c>
      <c r="G158" s="5">
        <v>1348181576913</v>
      </c>
      <c r="H158" s="5">
        <v>1693523611414</v>
      </c>
      <c r="I158" s="4">
        <v>130756461708</v>
      </c>
      <c r="J158" s="4">
        <v>132772234495</v>
      </c>
      <c r="K158" s="5">
        <v>180711667020</v>
      </c>
      <c r="L158" s="5">
        <v>195598848689</v>
      </c>
      <c r="M158" s="6">
        <v>0</v>
      </c>
      <c r="N158" s="6">
        <v>0</v>
      </c>
      <c r="O158" s="6">
        <v>0</v>
      </c>
      <c r="P158" s="6">
        <v>0</v>
      </c>
      <c r="Q158" s="7">
        <v>12000000000</v>
      </c>
      <c r="R158" s="7">
        <v>12000000000</v>
      </c>
      <c r="S158" s="7">
        <v>12000000000</v>
      </c>
      <c r="T158" s="5">
        <v>12000000000</v>
      </c>
    </row>
    <row r="159" spans="1:20" x14ac:dyDescent="0.25">
      <c r="A159" s="2">
        <v>157</v>
      </c>
      <c r="B159" s="8" t="s">
        <v>323</v>
      </c>
      <c r="C159" s="8" t="s">
        <v>324</v>
      </c>
      <c r="D159" s="3">
        <v>44536</v>
      </c>
      <c r="E159" s="25"/>
      <c r="F159" s="25"/>
      <c r="G159" s="12">
        <v>5603779000000</v>
      </c>
      <c r="H159" s="12">
        <v>6223251000000</v>
      </c>
      <c r="I159" s="25"/>
      <c r="J159" s="25"/>
      <c r="K159" s="12">
        <v>790229000000</v>
      </c>
      <c r="L159" s="12">
        <v>1060582000000</v>
      </c>
      <c r="M159" s="16"/>
      <c r="N159" s="25"/>
      <c r="O159" s="6">
        <v>6407256000</v>
      </c>
      <c r="P159" s="12">
        <v>6070432000</v>
      </c>
      <c r="Q159" s="16"/>
      <c r="R159" s="25"/>
      <c r="S159" s="6">
        <v>7934683000</v>
      </c>
      <c r="T159" s="12">
        <v>7934683000</v>
      </c>
    </row>
    <row r="160" spans="1:20" ht="30" x14ac:dyDescent="0.25">
      <c r="A160" s="2">
        <v>158</v>
      </c>
      <c r="B160" s="2" t="s">
        <v>325</v>
      </c>
      <c r="C160" s="2" t="s">
        <v>326</v>
      </c>
      <c r="D160" s="3">
        <v>43544</v>
      </c>
      <c r="E160" s="4">
        <v>250442587742</v>
      </c>
      <c r="F160" s="4">
        <v>263754414443</v>
      </c>
      <c r="G160" s="5">
        <v>370684311428</v>
      </c>
      <c r="H160" s="5">
        <v>485054412584</v>
      </c>
      <c r="I160" s="4">
        <v>317815177000</v>
      </c>
      <c r="J160" s="4">
        <v>2738128648</v>
      </c>
      <c r="K160" s="5">
        <v>8532631708</v>
      </c>
      <c r="L160" s="5">
        <v>6620432696</v>
      </c>
      <c r="M160" s="6">
        <v>0</v>
      </c>
      <c r="N160" s="6">
        <v>0</v>
      </c>
      <c r="O160" s="6">
        <v>0</v>
      </c>
      <c r="P160" s="6">
        <v>0</v>
      </c>
      <c r="Q160" s="7">
        <v>560242105</v>
      </c>
      <c r="R160" s="7">
        <v>560284938</v>
      </c>
      <c r="S160" s="7">
        <v>889863981</v>
      </c>
      <c r="T160" s="5">
        <v>889863981</v>
      </c>
    </row>
    <row r="161" spans="1:20" ht="18" x14ac:dyDescent="0.35">
      <c r="A161" s="2">
        <v>159</v>
      </c>
      <c r="B161" s="8" t="s">
        <v>327</v>
      </c>
      <c r="C161" s="8" t="s">
        <v>328</v>
      </c>
      <c r="D161" s="38">
        <v>44783</v>
      </c>
      <c r="E161" s="25"/>
      <c r="F161" s="25"/>
      <c r="G161" s="25"/>
      <c r="H161" s="6">
        <v>316483653347</v>
      </c>
      <c r="I161" s="25"/>
      <c r="J161" s="25"/>
      <c r="K161" s="25"/>
      <c r="L161" s="6">
        <v>10397731280</v>
      </c>
      <c r="M161" s="16"/>
      <c r="N161" s="16"/>
      <c r="O161" s="16"/>
      <c r="P161" s="5">
        <v>1560000000</v>
      </c>
      <c r="Q161" s="25"/>
      <c r="R161" s="25"/>
      <c r="S161" s="25"/>
      <c r="T161" s="5">
        <v>1950000000</v>
      </c>
    </row>
    <row r="162" spans="1:20" x14ac:dyDescent="0.25">
      <c r="A162" s="2">
        <v>160</v>
      </c>
      <c r="B162" s="2" t="s">
        <v>329</v>
      </c>
      <c r="C162" s="2" t="s">
        <v>330</v>
      </c>
      <c r="D162" s="3">
        <v>30724</v>
      </c>
      <c r="E162" s="4">
        <v>1425983722000</v>
      </c>
      <c r="F162" s="4">
        <v>1225580913000</v>
      </c>
      <c r="G162" s="4">
        <v>1308722065000</v>
      </c>
      <c r="H162" s="4">
        <v>1307186367000</v>
      </c>
      <c r="I162" s="4">
        <v>317815177000</v>
      </c>
      <c r="J162" s="4">
        <v>123465762000</v>
      </c>
      <c r="K162" s="4">
        <v>187992998000</v>
      </c>
      <c r="L162" s="4">
        <v>230065807000</v>
      </c>
      <c r="M162" s="6">
        <v>0</v>
      </c>
      <c r="N162" s="6">
        <v>0</v>
      </c>
      <c r="O162" s="6">
        <v>0</v>
      </c>
      <c r="P162" s="6">
        <v>0</v>
      </c>
      <c r="Q162" s="6">
        <v>800659050</v>
      </c>
      <c r="R162" s="6">
        <v>800659050</v>
      </c>
      <c r="S162" s="7">
        <v>800659050</v>
      </c>
      <c r="T162" s="7">
        <v>800659050</v>
      </c>
    </row>
    <row r="163" spans="1:20" x14ac:dyDescent="0.25">
      <c r="A163" s="2">
        <v>161</v>
      </c>
      <c r="B163" s="2" t="s">
        <v>331</v>
      </c>
      <c r="C163" s="2" t="s">
        <v>332</v>
      </c>
      <c r="D163" s="3">
        <v>43852</v>
      </c>
      <c r="E163" s="25"/>
      <c r="F163" s="6">
        <v>5680638000000</v>
      </c>
      <c r="G163" s="5">
        <v>6297287000000</v>
      </c>
      <c r="H163" s="5">
        <v>6878297000000</v>
      </c>
      <c r="I163" s="25"/>
      <c r="J163" s="6">
        <v>205589000000</v>
      </c>
      <c r="K163" s="5">
        <v>351470000000</v>
      </c>
      <c r="L163" s="5">
        <v>382105000000</v>
      </c>
      <c r="M163" s="16"/>
      <c r="N163" s="6">
        <v>7475634036</v>
      </c>
      <c r="O163" s="6">
        <v>7475634036</v>
      </c>
      <c r="P163" s="6">
        <v>7475634036</v>
      </c>
      <c r="Q163" s="16"/>
      <c r="R163" s="7">
        <v>9468359000</v>
      </c>
      <c r="S163" s="7">
        <v>9468359000</v>
      </c>
      <c r="T163" s="7">
        <v>9468359000</v>
      </c>
    </row>
    <row r="164" spans="1:20" x14ac:dyDescent="0.25">
      <c r="A164" s="2">
        <v>162</v>
      </c>
      <c r="B164" s="2" t="s">
        <v>333</v>
      </c>
      <c r="C164" s="2" t="s">
        <v>334</v>
      </c>
      <c r="D164" s="3">
        <v>44088</v>
      </c>
      <c r="E164" s="25"/>
      <c r="F164" s="4">
        <v>271189553490</v>
      </c>
      <c r="G164" s="4">
        <v>294416024814</v>
      </c>
      <c r="H164" s="4">
        <v>313331422003</v>
      </c>
      <c r="I164" s="25"/>
      <c r="J164" s="4">
        <v>1196922419</v>
      </c>
      <c r="K164" s="4">
        <v>10191676313</v>
      </c>
      <c r="L164" s="4">
        <v>2144541371</v>
      </c>
      <c r="M164" s="16"/>
      <c r="N164" s="6">
        <v>12800000</v>
      </c>
      <c r="O164" s="6">
        <v>12800000</v>
      </c>
      <c r="P164" s="6">
        <v>16300000</v>
      </c>
      <c r="Q164" s="16"/>
      <c r="R164" s="7">
        <v>2162543000</v>
      </c>
      <c r="S164" s="7">
        <v>2162543000</v>
      </c>
      <c r="T164" s="7">
        <v>2162543000</v>
      </c>
    </row>
    <row r="165" spans="1:20" x14ac:dyDescent="0.25">
      <c r="A165" s="2">
        <v>163</v>
      </c>
      <c r="B165" s="2" t="s">
        <v>335</v>
      </c>
      <c r="C165" s="2" t="s">
        <v>336</v>
      </c>
      <c r="D165" s="3">
        <v>43473</v>
      </c>
      <c r="E165" s="4">
        <v>118586648946</v>
      </c>
      <c r="F165" s="4">
        <v>113192236191</v>
      </c>
      <c r="G165" s="5">
        <v>106495352963</v>
      </c>
      <c r="H165" s="5">
        <v>102297196494</v>
      </c>
      <c r="I165" s="4">
        <v>1827667171</v>
      </c>
      <c r="J165" s="13">
        <v>-17398564059</v>
      </c>
      <c r="K165" s="14">
        <v>-14658771261</v>
      </c>
      <c r="L165" s="5">
        <v>-22068477089</v>
      </c>
      <c r="M165" s="6">
        <v>1000</v>
      </c>
      <c r="N165" s="6">
        <v>1000</v>
      </c>
      <c r="O165" s="6">
        <v>1000</v>
      </c>
      <c r="P165" s="6">
        <v>1000</v>
      </c>
      <c r="Q165" s="7">
        <v>650000000</v>
      </c>
      <c r="R165" s="7">
        <v>650000000</v>
      </c>
      <c r="S165" s="7">
        <v>650000000</v>
      </c>
      <c r="T165" s="7">
        <v>650000000</v>
      </c>
    </row>
    <row r="166" spans="1:20" x14ac:dyDescent="0.25">
      <c r="A166" s="2">
        <v>164</v>
      </c>
      <c r="B166" s="2" t="s">
        <v>337</v>
      </c>
      <c r="C166" s="2" t="s">
        <v>338</v>
      </c>
      <c r="D166" s="3">
        <v>43383</v>
      </c>
      <c r="E166" s="4">
        <v>5063067672414</v>
      </c>
      <c r="F166" s="6">
        <v>6570969641033</v>
      </c>
      <c r="G166" s="12">
        <v>6766602280143</v>
      </c>
      <c r="H166" s="12">
        <v>7327371934290</v>
      </c>
      <c r="I166" s="4">
        <v>435766359480</v>
      </c>
      <c r="J166" s="6">
        <v>245103761907</v>
      </c>
      <c r="K166" s="5">
        <v>492637672186</v>
      </c>
      <c r="L166" s="5">
        <v>521714035585</v>
      </c>
      <c r="M166" s="6">
        <v>4104265001</v>
      </c>
      <c r="N166" s="6">
        <v>4114051901</v>
      </c>
      <c r="O166" s="6">
        <v>17130155605</v>
      </c>
      <c r="P166" s="12">
        <v>13094014291</v>
      </c>
      <c r="Q166" s="7">
        <v>7379580291</v>
      </c>
      <c r="R166" s="7">
        <v>7379580291</v>
      </c>
      <c r="S166" s="7">
        <v>36897901455</v>
      </c>
      <c r="T166" s="12">
        <v>36897901455</v>
      </c>
    </row>
    <row r="167" spans="1:20" x14ac:dyDescent="0.25">
      <c r="A167" s="2">
        <v>165</v>
      </c>
      <c r="B167" s="2" t="s">
        <v>339</v>
      </c>
      <c r="C167" s="2" t="s">
        <v>340</v>
      </c>
      <c r="D167" s="3">
        <v>42908</v>
      </c>
      <c r="E167" s="4">
        <v>848676035300</v>
      </c>
      <c r="F167" s="4">
        <v>906924214166</v>
      </c>
      <c r="G167" s="5">
        <v>987563580363</v>
      </c>
      <c r="H167" s="5">
        <v>811603660216</v>
      </c>
      <c r="I167" s="4">
        <v>103723133972</v>
      </c>
      <c r="J167" s="4">
        <v>38038419405</v>
      </c>
      <c r="K167" s="5">
        <v>11844682161</v>
      </c>
      <c r="L167" s="5">
        <v>90572477</v>
      </c>
      <c r="M167" s="6">
        <v>82860330</v>
      </c>
      <c r="N167" s="6">
        <v>82960330</v>
      </c>
      <c r="O167" s="6">
        <v>333841320</v>
      </c>
      <c r="P167" s="12">
        <v>336266320</v>
      </c>
      <c r="Q167" s="7">
        <v>2378405500</v>
      </c>
      <c r="R167" s="7">
        <v>2419438170</v>
      </c>
      <c r="S167" s="7">
        <v>9677752680</v>
      </c>
      <c r="T167" s="12">
        <v>9677752680</v>
      </c>
    </row>
    <row r="168" spans="1:20" ht="16.5" x14ac:dyDescent="0.3">
      <c r="A168" s="2">
        <v>166</v>
      </c>
      <c r="B168" s="2" t="s">
        <v>341</v>
      </c>
      <c r="C168" s="33" t="s">
        <v>342</v>
      </c>
      <c r="D168" s="3">
        <v>44676</v>
      </c>
      <c r="E168" s="25"/>
      <c r="F168" s="25"/>
      <c r="G168" s="25"/>
      <c r="H168" s="6">
        <v>368303424177</v>
      </c>
      <c r="I168" s="25"/>
      <c r="J168" s="25"/>
      <c r="K168" s="25"/>
      <c r="L168" s="6">
        <v>7175353546</v>
      </c>
      <c r="M168" s="16"/>
      <c r="N168" s="25"/>
      <c r="O168" s="25"/>
      <c r="P168" s="12">
        <v>0</v>
      </c>
      <c r="Q168" s="25"/>
      <c r="R168" s="25"/>
      <c r="S168" s="25"/>
      <c r="T168" s="12">
        <v>8036817278</v>
      </c>
    </row>
    <row r="169" spans="1:20" x14ac:dyDescent="0.25">
      <c r="A169" s="2">
        <v>167</v>
      </c>
      <c r="B169" s="2" t="s">
        <v>343</v>
      </c>
      <c r="C169" s="2" t="s">
        <v>344</v>
      </c>
      <c r="D169" s="3">
        <v>40458</v>
      </c>
      <c r="E169" s="4">
        <v>38709314000000</v>
      </c>
      <c r="F169" s="6">
        <v>103588325000000</v>
      </c>
      <c r="G169" s="5">
        <v>118015311000000</v>
      </c>
      <c r="H169" s="5">
        <v>115305536000000</v>
      </c>
      <c r="I169" s="4">
        <v>5360029000000</v>
      </c>
      <c r="J169" s="6">
        <v>7418574000000</v>
      </c>
      <c r="K169" s="5">
        <v>7911943000000</v>
      </c>
      <c r="L169" s="5">
        <v>5722194000000</v>
      </c>
      <c r="M169" s="6">
        <v>0</v>
      </c>
      <c r="N169" s="6">
        <v>0</v>
      </c>
      <c r="O169" s="6">
        <v>0</v>
      </c>
      <c r="P169" s="6">
        <v>0</v>
      </c>
      <c r="Q169" s="6">
        <v>11661908000</v>
      </c>
      <c r="R169" s="6">
        <v>11661908000</v>
      </c>
      <c r="S169" s="6">
        <v>11661908000</v>
      </c>
      <c r="T169" s="6">
        <v>11661908000</v>
      </c>
    </row>
    <row r="170" spans="1:20" x14ac:dyDescent="0.25">
      <c r="A170" s="2">
        <v>168</v>
      </c>
      <c r="B170" s="39" t="s">
        <v>345</v>
      </c>
      <c r="C170" s="8" t="s">
        <v>346</v>
      </c>
      <c r="D170" s="3">
        <v>37543</v>
      </c>
      <c r="E170" s="4">
        <v>384481206140</v>
      </c>
      <c r="F170" s="6">
        <v>343139482249</v>
      </c>
      <c r="G170" s="5">
        <v>299295229177</v>
      </c>
      <c r="H170" s="5">
        <v>251669253000</v>
      </c>
      <c r="I170" s="4">
        <v>85544158340</v>
      </c>
      <c r="J170" s="17">
        <v>-41519336887</v>
      </c>
      <c r="K170" s="5">
        <v>-43537325070</v>
      </c>
      <c r="L170" s="5">
        <v>-47999640044</v>
      </c>
      <c r="M170" s="6">
        <v>0</v>
      </c>
      <c r="N170" s="6">
        <v>0</v>
      </c>
      <c r="O170" s="6">
        <v>0</v>
      </c>
      <c r="P170" s="6">
        <v>0</v>
      </c>
      <c r="Q170" s="6">
        <v>33600000000</v>
      </c>
      <c r="R170" s="6">
        <v>33600000000</v>
      </c>
      <c r="S170" s="6">
        <v>33600000000</v>
      </c>
      <c r="T170" s="6">
        <v>33600000000</v>
      </c>
    </row>
    <row r="171" spans="1:20" x14ac:dyDescent="0.25">
      <c r="A171" s="2">
        <v>169</v>
      </c>
      <c r="B171" s="2" t="s">
        <v>347</v>
      </c>
      <c r="C171" s="2" t="s">
        <v>348</v>
      </c>
      <c r="D171" s="3">
        <v>43873</v>
      </c>
      <c r="E171" s="25"/>
      <c r="F171" s="6">
        <v>132538615751</v>
      </c>
      <c r="G171" s="12">
        <v>129081871589</v>
      </c>
      <c r="H171" s="12">
        <v>125635186707</v>
      </c>
      <c r="I171" s="16"/>
      <c r="J171" s="17">
        <v>-1087117567</v>
      </c>
      <c r="K171" s="12">
        <v>1599675921</v>
      </c>
      <c r="L171" s="12">
        <v>2035931112</v>
      </c>
      <c r="M171" s="16"/>
      <c r="N171" s="6">
        <v>220640000</v>
      </c>
      <c r="O171" s="6">
        <v>220640000</v>
      </c>
      <c r="P171" s="6">
        <v>220640000</v>
      </c>
      <c r="Q171" s="16"/>
      <c r="R171" s="7">
        <v>833333000</v>
      </c>
      <c r="S171" s="7">
        <v>833333000</v>
      </c>
      <c r="T171" s="7">
        <v>833333000</v>
      </c>
    </row>
    <row r="172" spans="1:20" x14ac:dyDescent="0.25">
      <c r="A172" s="2">
        <v>170</v>
      </c>
      <c r="B172" s="2" t="s">
        <v>349</v>
      </c>
      <c r="C172" s="2" t="s">
        <v>350</v>
      </c>
      <c r="D172" s="3">
        <v>34529</v>
      </c>
      <c r="E172" s="4">
        <v>96198559000000</v>
      </c>
      <c r="F172" s="6">
        <v>163136516000000</v>
      </c>
      <c r="G172" s="5">
        <v>179271840000000</v>
      </c>
      <c r="H172" s="5">
        <v>180433300000000</v>
      </c>
      <c r="I172" s="4">
        <v>5902729000000</v>
      </c>
      <c r="J172" s="6">
        <v>8752066000000</v>
      </c>
      <c r="K172" s="5">
        <v>11229695000000</v>
      </c>
      <c r="L172" s="5">
        <v>9192569000000</v>
      </c>
      <c r="M172" s="6">
        <v>1380020</v>
      </c>
      <c r="N172" s="6">
        <v>1380020</v>
      </c>
      <c r="O172" s="6">
        <v>1380020</v>
      </c>
      <c r="P172" s="6">
        <v>1380020</v>
      </c>
      <c r="Q172" s="6">
        <v>8780426500</v>
      </c>
      <c r="R172" s="6">
        <v>8780426500</v>
      </c>
      <c r="S172" s="6">
        <v>8780426500</v>
      </c>
      <c r="T172" s="6">
        <v>8780426500</v>
      </c>
    </row>
    <row r="173" spans="1:20" x14ac:dyDescent="0.25">
      <c r="A173" s="2">
        <v>171</v>
      </c>
      <c r="B173" s="8" t="s">
        <v>351</v>
      </c>
      <c r="C173" s="8" t="s">
        <v>352</v>
      </c>
      <c r="D173" s="3">
        <v>44539</v>
      </c>
      <c r="E173" s="25"/>
      <c r="F173" s="25"/>
      <c r="G173" s="6">
        <v>284301347000</v>
      </c>
      <c r="H173" s="6">
        <v>290584130000</v>
      </c>
      <c r="I173" s="25"/>
      <c r="J173" s="25"/>
      <c r="K173" s="6">
        <v>2915091000</v>
      </c>
      <c r="L173" s="6">
        <v>3564619000</v>
      </c>
      <c r="M173" s="16"/>
      <c r="N173" s="16"/>
      <c r="O173" s="16"/>
      <c r="P173" s="6">
        <f>(40000000*3)+12000000</f>
        <v>132000000</v>
      </c>
      <c r="Q173" s="16"/>
      <c r="R173" s="16"/>
      <c r="S173" s="16"/>
      <c r="T173" s="6">
        <v>4600000000</v>
      </c>
    </row>
    <row r="174" spans="1:20" x14ac:dyDescent="0.25">
      <c r="A174" s="2">
        <v>172</v>
      </c>
      <c r="B174" s="2" t="s">
        <v>353</v>
      </c>
      <c r="C174" s="2" t="s">
        <v>354</v>
      </c>
      <c r="D174" s="3">
        <v>43794</v>
      </c>
      <c r="E174" s="4">
        <v>666313386673</v>
      </c>
      <c r="F174" s="4">
        <v>674806910037</v>
      </c>
      <c r="G174" s="5">
        <v>767726284113</v>
      </c>
      <c r="H174" s="5">
        <v>860100358989</v>
      </c>
      <c r="I174" s="4">
        <v>98047666143</v>
      </c>
      <c r="J174" s="4">
        <v>121000016429</v>
      </c>
      <c r="K174" s="5">
        <v>144700268968</v>
      </c>
      <c r="L174" s="5">
        <v>117370750383</v>
      </c>
      <c r="M174" s="6">
        <v>1200000000</v>
      </c>
      <c r="N174" s="6">
        <v>375000000</v>
      </c>
      <c r="O174" s="6">
        <v>271875000</v>
      </c>
      <c r="P174" s="5">
        <v>4801900</v>
      </c>
      <c r="Q174" s="7">
        <v>1500000000</v>
      </c>
      <c r="R174" s="7">
        <v>1500000000</v>
      </c>
      <c r="S174" s="7">
        <v>1500000000</v>
      </c>
      <c r="T174" s="5">
        <v>1500000000</v>
      </c>
    </row>
    <row r="175" spans="1:20" x14ac:dyDescent="0.25">
      <c r="A175" s="2">
        <v>173</v>
      </c>
      <c r="B175" s="2" t="s">
        <v>355</v>
      </c>
      <c r="C175" s="2" t="s">
        <v>356</v>
      </c>
      <c r="D175" s="3">
        <v>41828</v>
      </c>
      <c r="E175" s="4">
        <v>88838496383</v>
      </c>
      <c r="F175" s="4">
        <v>6805984418</v>
      </c>
      <c r="G175" s="5">
        <v>139772224977</v>
      </c>
      <c r="H175" s="5">
        <v>136631700935</v>
      </c>
      <c r="I175" s="13">
        <v>-121648352901</v>
      </c>
      <c r="J175" s="4">
        <v>56505757661</v>
      </c>
      <c r="K175" s="5">
        <v>-25934090712</v>
      </c>
      <c r="L175" s="18">
        <v>-11779760852</v>
      </c>
      <c r="M175" s="6">
        <v>0</v>
      </c>
      <c r="N175" s="6">
        <v>0</v>
      </c>
      <c r="O175" s="6">
        <v>0</v>
      </c>
      <c r="P175" s="6">
        <v>0</v>
      </c>
      <c r="Q175" s="6">
        <v>1003080977</v>
      </c>
      <c r="R175" s="6">
        <v>1003080977</v>
      </c>
      <c r="S175" s="6">
        <v>1003080977</v>
      </c>
      <c r="T175" s="6">
        <v>3410475322</v>
      </c>
    </row>
    <row r="176" spans="1:20" x14ac:dyDescent="0.25">
      <c r="A176" s="2">
        <v>174</v>
      </c>
      <c r="B176" s="2" t="s">
        <v>357</v>
      </c>
      <c r="C176" s="2" t="s">
        <v>358</v>
      </c>
      <c r="D176" s="3">
        <v>34351</v>
      </c>
      <c r="E176" s="4">
        <v>2896950000000</v>
      </c>
      <c r="F176" s="6">
        <v>2907425000000</v>
      </c>
      <c r="G176" s="12">
        <v>2922017000000</v>
      </c>
      <c r="H176" s="12">
        <v>3374502000000</v>
      </c>
      <c r="I176" s="4">
        <v>1206059000000</v>
      </c>
      <c r="J176" s="6">
        <v>285617000000</v>
      </c>
      <c r="K176" s="12">
        <v>665850000000</v>
      </c>
      <c r="L176" s="12">
        <v>924906000000</v>
      </c>
      <c r="M176" s="6">
        <v>0</v>
      </c>
      <c r="N176" s="6">
        <v>0</v>
      </c>
      <c r="O176" s="6">
        <v>0</v>
      </c>
      <c r="P176" s="6">
        <v>0</v>
      </c>
      <c r="Q176" s="6">
        <v>2107000000</v>
      </c>
      <c r="R176" s="6">
        <v>2107000000</v>
      </c>
      <c r="S176" s="6">
        <v>2107000000</v>
      </c>
      <c r="T176" s="12">
        <v>2107000000</v>
      </c>
    </row>
    <row r="177" spans="1:20" x14ac:dyDescent="0.25">
      <c r="A177" s="2">
        <v>175</v>
      </c>
      <c r="B177" s="2" t="s">
        <v>359</v>
      </c>
      <c r="C177" s="2" t="s">
        <v>360</v>
      </c>
      <c r="D177" s="3">
        <v>33058</v>
      </c>
      <c r="E177" s="4">
        <v>19037918806473</v>
      </c>
      <c r="F177" s="4">
        <v>19777500514550</v>
      </c>
      <c r="G177" s="5">
        <v>19917653265528</v>
      </c>
      <c r="H177" s="5">
        <v>22276160695411</v>
      </c>
      <c r="I177" s="4">
        <v>2051404206764</v>
      </c>
      <c r="J177" s="4">
        <v>2098168514645</v>
      </c>
      <c r="K177" s="12">
        <v>1211052647953</v>
      </c>
      <c r="L177" s="5">
        <v>1970064538149</v>
      </c>
      <c r="M177" s="6">
        <v>5638834400</v>
      </c>
      <c r="N177" s="6">
        <v>5638834400</v>
      </c>
      <c r="O177" s="6">
        <v>5643777700</v>
      </c>
      <c r="P177" s="6">
        <v>5643777700</v>
      </c>
      <c r="Q177" s="6">
        <v>22358699725</v>
      </c>
      <c r="R177" s="6">
        <v>22358699725</v>
      </c>
      <c r="S177" s="6">
        <v>22358699725</v>
      </c>
      <c r="T177" s="6">
        <v>22358699725</v>
      </c>
    </row>
    <row r="178" spans="1:20" x14ac:dyDescent="0.25">
      <c r="A178" s="2">
        <v>176</v>
      </c>
      <c r="B178" s="37" t="s">
        <v>361</v>
      </c>
      <c r="C178" s="37" t="s">
        <v>362</v>
      </c>
      <c r="D178" s="3">
        <v>44543</v>
      </c>
      <c r="E178" s="25"/>
      <c r="F178" s="25"/>
      <c r="G178" s="5">
        <v>67761107871</v>
      </c>
      <c r="H178" s="5">
        <v>70220263356</v>
      </c>
      <c r="I178" s="25"/>
      <c r="J178" s="25"/>
      <c r="K178" s="6">
        <v>532665673</v>
      </c>
      <c r="L178" s="4">
        <v>1032151378</v>
      </c>
      <c r="M178" s="16"/>
      <c r="N178" s="25"/>
      <c r="O178" s="6">
        <v>1016000</v>
      </c>
      <c r="P178" s="6">
        <v>1016000</v>
      </c>
      <c r="Q178" s="25"/>
      <c r="R178" s="25"/>
      <c r="S178" s="25"/>
      <c r="T178" s="6">
        <v>807400000</v>
      </c>
    </row>
    <row r="179" spans="1:20" x14ac:dyDescent="0.25">
      <c r="A179" s="2">
        <v>177</v>
      </c>
      <c r="B179" s="2" t="s">
        <v>363</v>
      </c>
      <c r="C179" s="2" t="s">
        <v>364</v>
      </c>
      <c r="D179" s="3">
        <v>43361</v>
      </c>
      <c r="E179" s="4">
        <v>119708955785</v>
      </c>
      <c r="F179" s="4">
        <v>112591210595</v>
      </c>
      <c r="G179" s="4">
        <v>13296259876000</v>
      </c>
      <c r="H179" s="4">
        <v>15938444031000</v>
      </c>
      <c r="I179" s="13">
        <v>-727591568</v>
      </c>
      <c r="J179" s="13">
        <v>-539926618</v>
      </c>
      <c r="K179" s="4">
        <v>1680076000</v>
      </c>
      <c r="L179" s="4">
        <v>288311135000</v>
      </c>
      <c r="M179" s="6">
        <v>260000000</v>
      </c>
      <c r="N179" s="6">
        <v>260000000</v>
      </c>
      <c r="O179" s="6">
        <v>0</v>
      </c>
      <c r="P179" s="6">
        <v>0</v>
      </c>
      <c r="Q179" s="7">
        <v>410000000</v>
      </c>
      <c r="R179" s="7">
        <v>410000000</v>
      </c>
      <c r="S179" s="7">
        <v>410000000</v>
      </c>
      <c r="T179" s="12">
        <v>13530000000</v>
      </c>
    </row>
    <row r="180" spans="1:20" x14ac:dyDescent="0.25">
      <c r="A180" s="2">
        <v>178</v>
      </c>
      <c r="B180" s="2" t="s">
        <v>365</v>
      </c>
      <c r="C180" s="2" t="s">
        <v>366</v>
      </c>
      <c r="D180" s="3">
        <v>43098</v>
      </c>
      <c r="E180" s="4">
        <v>124735506556</v>
      </c>
      <c r="F180" s="4">
        <v>103351122210</v>
      </c>
      <c r="G180" s="4">
        <v>100382982900</v>
      </c>
      <c r="H180" s="4">
        <v>102809758188</v>
      </c>
      <c r="I180" s="13">
        <v>-10257599104</v>
      </c>
      <c r="J180" s="13">
        <v>-15957991606</v>
      </c>
      <c r="K180" s="4">
        <v>1278943528</v>
      </c>
      <c r="L180" s="4">
        <v>4932754628</v>
      </c>
      <c r="M180" s="6">
        <v>0</v>
      </c>
      <c r="N180" s="6">
        <v>0</v>
      </c>
      <c r="O180" s="6">
        <v>0</v>
      </c>
      <c r="P180" s="6">
        <v>0</v>
      </c>
      <c r="Q180" s="7">
        <v>1166666700</v>
      </c>
      <c r="R180" s="7">
        <v>1166666700</v>
      </c>
      <c r="S180" s="7">
        <v>1166666700</v>
      </c>
      <c r="T180" s="7">
        <v>1166666700</v>
      </c>
    </row>
    <row r="181" spans="1:20" ht="28.5" x14ac:dyDescent="0.25">
      <c r="A181" s="2">
        <v>179</v>
      </c>
      <c r="B181" s="39" t="s">
        <v>367</v>
      </c>
      <c r="C181" s="8" t="s">
        <v>368</v>
      </c>
      <c r="D181" s="3">
        <v>44183</v>
      </c>
      <c r="E181" s="16"/>
      <c r="F181" s="10">
        <v>248134573</v>
      </c>
      <c r="G181" s="19">
        <v>268577438</v>
      </c>
      <c r="H181" s="19">
        <v>297508053</v>
      </c>
      <c r="I181" s="16"/>
      <c r="J181" s="10">
        <v>10249473</v>
      </c>
      <c r="K181" s="19">
        <v>9294368</v>
      </c>
      <c r="L181" s="19">
        <v>7543323</v>
      </c>
      <c r="M181" s="16"/>
      <c r="N181" s="6">
        <v>800000000</v>
      </c>
      <c r="O181" s="6">
        <v>800000000</v>
      </c>
      <c r="P181" s="6">
        <v>800000000</v>
      </c>
      <c r="Q181" s="16"/>
      <c r="R181" s="7">
        <v>2353000000</v>
      </c>
      <c r="S181" s="7">
        <v>2353000000</v>
      </c>
      <c r="T181" s="7">
        <v>2353000000</v>
      </c>
    </row>
    <row r="182" spans="1:20" x14ac:dyDescent="0.25">
      <c r="A182" s="2">
        <v>180</v>
      </c>
      <c r="B182" s="2" t="s">
        <v>369</v>
      </c>
      <c r="C182" s="2" t="s">
        <v>370</v>
      </c>
      <c r="D182" s="3">
        <v>34625</v>
      </c>
      <c r="E182" s="4">
        <v>763492320252</v>
      </c>
      <c r="F182" s="4">
        <v>765375539783</v>
      </c>
      <c r="G182" s="5">
        <v>707396790275</v>
      </c>
      <c r="H182" s="5">
        <v>705620167464</v>
      </c>
      <c r="I182" s="13">
        <v>-25762573884</v>
      </c>
      <c r="J182" s="13">
        <v>-52304824027</v>
      </c>
      <c r="K182" s="14">
        <v>-82495584993</v>
      </c>
      <c r="L182" s="14">
        <v>-25834965122</v>
      </c>
      <c r="M182" s="6">
        <v>404296455</v>
      </c>
      <c r="N182" s="6">
        <v>404296455</v>
      </c>
      <c r="O182" s="6">
        <v>404296455</v>
      </c>
      <c r="P182" s="6">
        <v>391746455</v>
      </c>
      <c r="Q182" s="6">
        <v>1440000000</v>
      </c>
      <c r="R182" s="6">
        <v>1440000000</v>
      </c>
      <c r="S182" s="6">
        <v>1440000000</v>
      </c>
      <c r="T182" s="6">
        <v>1440000000</v>
      </c>
    </row>
    <row r="183" spans="1:20" x14ac:dyDescent="0.25">
      <c r="A183" s="2">
        <v>181</v>
      </c>
      <c r="B183" s="2" t="s">
        <v>371</v>
      </c>
      <c r="C183" s="2" t="s">
        <v>372</v>
      </c>
      <c r="D183" s="3">
        <v>43794</v>
      </c>
      <c r="E183" s="4">
        <v>3255607109573</v>
      </c>
      <c r="F183" s="4">
        <v>3401723398441</v>
      </c>
      <c r="G183" s="5">
        <v>3731907652769</v>
      </c>
      <c r="H183" s="5">
        <v>4140857067187</v>
      </c>
      <c r="I183" s="13">
        <v>-160987619452</v>
      </c>
      <c r="J183" s="4">
        <v>26500634368</v>
      </c>
      <c r="K183" s="5">
        <v>213841959820</v>
      </c>
      <c r="L183" s="5">
        <v>257682130697</v>
      </c>
      <c r="M183" s="6">
        <v>1600000000</v>
      </c>
      <c r="N183" s="6">
        <v>1600000000</v>
      </c>
      <c r="O183" s="6">
        <v>1600000000</v>
      </c>
      <c r="P183" s="6">
        <v>1600000000</v>
      </c>
      <c r="Q183" s="7">
        <v>18850000000</v>
      </c>
      <c r="R183" s="7">
        <v>18850000000</v>
      </c>
      <c r="S183" s="7">
        <v>18850000000</v>
      </c>
      <c r="T183" s="7">
        <v>18850000000</v>
      </c>
    </row>
    <row r="184" spans="1:20" x14ac:dyDescent="0.25">
      <c r="A184" s="2">
        <v>182</v>
      </c>
      <c r="B184" s="2" t="s">
        <v>373</v>
      </c>
      <c r="C184" s="2" t="s">
        <v>374</v>
      </c>
      <c r="D184" s="3">
        <v>40357</v>
      </c>
      <c r="E184" s="4">
        <v>4682083844951</v>
      </c>
      <c r="F184" s="6">
        <v>4452166671985</v>
      </c>
      <c r="G184" s="12">
        <v>4191284422677</v>
      </c>
      <c r="H184" s="12">
        <v>4130321616083</v>
      </c>
      <c r="I184" s="4">
        <v>236518557420</v>
      </c>
      <c r="J184" s="6">
        <v>168610282478</v>
      </c>
      <c r="K184" s="12">
        <v>283602993676</v>
      </c>
      <c r="L184" s="5">
        <v>432247722254</v>
      </c>
      <c r="M184" s="6">
        <v>0</v>
      </c>
      <c r="N184" s="6">
        <v>0</v>
      </c>
      <c r="O184" s="6">
        <v>0</v>
      </c>
      <c r="P184" s="6">
        <v>0</v>
      </c>
      <c r="Q184" s="6">
        <v>6186488888</v>
      </c>
      <c r="R184" s="6">
        <v>6186488888</v>
      </c>
      <c r="S184" s="7">
        <v>6186488888</v>
      </c>
      <c r="T184" s="7">
        <v>6186488888</v>
      </c>
    </row>
    <row r="185" spans="1:20" x14ac:dyDescent="0.25">
      <c r="A185" s="2">
        <v>183</v>
      </c>
      <c r="B185" s="2" t="s">
        <v>375</v>
      </c>
      <c r="C185" s="2" t="s">
        <v>376</v>
      </c>
      <c r="D185" s="3">
        <v>41180</v>
      </c>
      <c r="E185" s="4">
        <v>1820383352811</v>
      </c>
      <c r="F185" s="4">
        <v>1768660546754</v>
      </c>
      <c r="G185" s="5">
        <v>1970428120056</v>
      </c>
      <c r="H185" s="5">
        <v>2042199577083</v>
      </c>
      <c r="I185" s="4">
        <v>957169058</v>
      </c>
      <c r="J185" s="4">
        <v>5415741808</v>
      </c>
      <c r="K185" s="5">
        <v>29707421605</v>
      </c>
      <c r="L185" s="5">
        <v>86635603936</v>
      </c>
      <c r="M185" s="6">
        <v>38304991</v>
      </c>
      <c r="N185" s="6">
        <v>38304991</v>
      </c>
      <c r="O185" s="6">
        <v>38304991</v>
      </c>
      <c r="P185" s="5">
        <v>39624185</v>
      </c>
      <c r="Q185" s="6">
        <v>1726003217</v>
      </c>
      <c r="R185" s="6">
        <v>1726003217</v>
      </c>
      <c r="S185" s="7">
        <v>1726003217</v>
      </c>
      <c r="T185" s="5">
        <v>1730103217</v>
      </c>
    </row>
    <row r="186" spans="1:20" x14ac:dyDescent="0.25">
      <c r="A186" s="2">
        <v>184</v>
      </c>
      <c r="B186" s="2" t="s">
        <v>377</v>
      </c>
      <c r="C186" s="2" t="s">
        <v>378</v>
      </c>
      <c r="D186" s="3">
        <v>34220</v>
      </c>
      <c r="E186" s="4">
        <v>790845543826</v>
      </c>
      <c r="F186" s="4">
        <v>773863042440</v>
      </c>
      <c r="G186" s="12">
        <v>889125250792</v>
      </c>
      <c r="H186" s="12">
        <v>1033289474829</v>
      </c>
      <c r="I186" s="4">
        <v>44943627900</v>
      </c>
      <c r="J186" s="4">
        <v>42520246722</v>
      </c>
      <c r="K186" s="12">
        <v>84524160228</v>
      </c>
      <c r="L186" s="12">
        <v>74865302076</v>
      </c>
      <c r="M186" s="6">
        <v>5687044</v>
      </c>
      <c r="N186" s="12">
        <v>5687044</v>
      </c>
      <c r="O186" s="12">
        <v>5817044</v>
      </c>
      <c r="P186" s="12">
        <v>3588266</v>
      </c>
      <c r="Q186" s="6">
        <v>690740500</v>
      </c>
      <c r="R186" s="12">
        <v>690740500</v>
      </c>
      <c r="S186" s="6">
        <v>690740500</v>
      </c>
      <c r="T186" s="6">
        <v>690740500</v>
      </c>
    </row>
    <row r="187" spans="1:20" x14ac:dyDescent="0.25">
      <c r="A187" s="2">
        <v>185</v>
      </c>
      <c r="B187" s="2" t="s">
        <v>379</v>
      </c>
      <c r="C187" s="2" t="s">
        <v>380</v>
      </c>
      <c r="D187" s="3">
        <v>35415</v>
      </c>
      <c r="E187" s="4">
        <v>2881563083954</v>
      </c>
      <c r="F187" s="4">
        <v>3448995059882</v>
      </c>
      <c r="G187" s="4">
        <v>3919243683748</v>
      </c>
      <c r="H187" s="4">
        <v>4590737849889</v>
      </c>
      <c r="I187" s="4">
        <v>482590522840</v>
      </c>
      <c r="J187" s="4">
        <v>628628879549</v>
      </c>
      <c r="K187" s="4">
        <v>617573766863</v>
      </c>
      <c r="L187" s="4">
        <v>624524005786</v>
      </c>
      <c r="M187" s="6">
        <v>42744400</v>
      </c>
      <c r="N187" s="6">
        <v>42744400</v>
      </c>
      <c r="O187" s="6">
        <v>42744400</v>
      </c>
      <c r="P187" s="6">
        <v>3588266</v>
      </c>
      <c r="Q187" s="6">
        <v>1310000000</v>
      </c>
      <c r="R187" s="6">
        <v>1310000000</v>
      </c>
      <c r="S187" s="6">
        <v>1310000000</v>
      </c>
      <c r="T187" s="6">
        <v>1310000000</v>
      </c>
    </row>
    <row r="188" spans="1:20" x14ac:dyDescent="0.25">
      <c r="A188" s="2">
        <v>186</v>
      </c>
      <c r="B188" s="37" t="s">
        <v>381</v>
      </c>
      <c r="C188" s="37" t="s">
        <v>382</v>
      </c>
      <c r="D188" s="3">
        <v>44536</v>
      </c>
      <c r="E188" s="25"/>
      <c r="F188" s="25"/>
      <c r="G188" s="4">
        <v>377422657739</v>
      </c>
      <c r="H188" s="4">
        <v>407707959296</v>
      </c>
      <c r="I188" s="25"/>
      <c r="J188" s="25"/>
      <c r="K188" s="6">
        <v>4911439431</v>
      </c>
      <c r="L188" s="6">
        <v>7732743618</v>
      </c>
      <c r="M188" s="16"/>
      <c r="N188" s="25"/>
      <c r="O188" s="6">
        <v>858620000</v>
      </c>
      <c r="P188" s="7">
        <v>858620000</v>
      </c>
      <c r="Q188" s="25"/>
      <c r="R188" s="25"/>
      <c r="S188" s="6">
        <v>1098920000</v>
      </c>
      <c r="T188" s="6">
        <v>1098920000</v>
      </c>
    </row>
    <row r="189" spans="1:20" x14ac:dyDescent="0.25">
      <c r="A189" s="2">
        <v>187</v>
      </c>
      <c r="B189" s="8" t="s">
        <v>383</v>
      </c>
      <c r="C189" s="8" t="s">
        <v>384</v>
      </c>
      <c r="D189" s="3" t="s">
        <v>85</v>
      </c>
      <c r="E189" s="25"/>
      <c r="F189" s="9"/>
      <c r="G189" s="9"/>
      <c r="H189" s="4">
        <v>3527440735311</v>
      </c>
      <c r="I189" s="25"/>
      <c r="J189" s="9"/>
      <c r="K189" s="9"/>
      <c r="L189" s="4">
        <v>49687918287</v>
      </c>
      <c r="M189" s="16"/>
      <c r="N189" s="16"/>
      <c r="O189" s="16"/>
      <c r="P189" s="5">
        <v>30000</v>
      </c>
      <c r="Q189" s="25"/>
      <c r="R189" s="25"/>
      <c r="S189" s="25"/>
      <c r="T189" s="6">
        <v>7945412700</v>
      </c>
    </row>
    <row r="190" spans="1:20" x14ac:dyDescent="0.25">
      <c r="A190" s="2">
        <v>188</v>
      </c>
      <c r="B190" s="2" t="s">
        <v>385</v>
      </c>
      <c r="C190" s="2" t="s">
        <v>386</v>
      </c>
      <c r="D190" s="3">
        <v>33056</v>
      </c>
      <c r="E190" s="4">
        <v>6608422000000</v>
      </c>
      <c r="F190" s="6">
        <v>8754116000000</v>
      </c>
      <c r="G190" s="12">
        <v>7406856000000</v>
      </c>
      <c r="H190" s="5">
        <v>7376375000000</v>
      </c>
      <c r="I190" s="4">
        <v>1035865000000</v>
      </c>
      <c r="J190" s="6">
        <v>1109666000000</v>
      </c>
      <c r="K190" s="12">
        <v>1276793000000</v>
      </c>
      <c r="L190" s="5">
        <v>965486000000</v>
      </c>
      <c r="M190" s="6">
        <v>4160913460</v>
      </c>
      <c r="N190" s="6">
        <v>5565634360</v>
      </c>
      <c r="O190" s="6">
        <v>5598964960</v>
      </c>
      <c r="P190" s="5">
        <v>5632527360</v>
      </c>
      <c r="Q190" s="6">
        <v>11553528000</v>
      </c>
      <c r="R190" s="6">
        <v>11553528000</v>
      </c>
      <c r="S190" s="6">
        <v>11553528000</v>
      </c>
      <c r="T190" s="6">
        <v>11553528000</v>
      </c>
    </row>
    <row r="191" spans="1:20" x14ac:dyDescent="0.25">
      <c r="A191" s="2">
        <v>189</v>
      </c>
      <c r="B191" s="37" t="s">
        <v>387</v>
      </c>
      <c r="C191" s="37" t="s">
        <v>388</v>
      </c>
      <c r="D191" s="3">
        <v>44536</v>
      </c>
      <c r="E191" s="25"/>
      <c r="F191" s="25"/>
      <c r="G191" s="6">
        <v>5656783727367</v>
      </c>
      <c r="H191" s="6">
        <v>6070418948982</v>
      </c>
      <c r="I191" s="25"/>
      <c r="J191" s="25"/>
      <c r="K191" s="6">
        <v>301834684569</v>
      </c>
      <c r="L191" s="13">
        <v>-317071200358</v>
      </c>
      <c r="M191" s="16"/>
      <c r="N191" s="25"/>
      <c r="O191" s="6">
        <v>25000000000</v>
      </c>
      <c r="P191" s="6">
        <v>25000000000</v>
      </c>
      <c r="Q191" s="25"/>
      <c r="R191" s="25"/>
      <c r="S191" s="6">
        <v>29419000000</v>
      </c>
      <c r="T191" s="6">
        <v>29419000000</v>
      </c>
    </row>
    <row r="192" spans="1:20" x14ac:dyDescent="0.25">
      <c r="A192" s="2">
        <v>190</v>
      </c>
      <c r="B192" s="37" t="s">
        <v>389</v>
      </c>
      <c r="C192" s="37" t="s">
        <v>390</v>
      </c>
      <c r="D192" s="3">
        <v>44229</v>
      </c>
      <c r="E192" s="25"/>
      <c r="F192" s="25"/>
      <c r="G192" s="12">
        <v>2313131077756</v>
      </c>
      <c r="H192" s="12">
        <v>2710571959100</v>
      </c>
      <c r="I192" s="25"/>
      <c r="J192" s="25"/>
      <c r="K192" s="12">
        <v>209828001383</v>
      </c>
      <c r="L192" s="14">
        <v>-9631554707</v>
      </c>
      <c r="M192" s="16"/>
      <c r="N192" s="25"/>
      <c r="O192" s="6">
        <v>1100000000</v>
      </c>
      <c r="P192" s="6">
        <v>1100000000</v>
      </c>
      <c r="Q192" s="16"/>
      <c r="R192" s="40"/>
      <c r="S192" s="6">
        <v>11000000000</v>
      </c>
      <c r="T192" s="6">
        <v>11000000000</v>
      </c>
    </row>
    <row r="193" spans="1:20" x14ac:dyDescent="0.25">
      <c r="A193" s="2">
        <v>191</v>
      </c>
      <c r="B193" s="2" t="s">
        <v>391</v>
      </c>
      <c r="C193" s="2" t="s">
        <v>392</v>
      </c>
      <c r="D193" s="3">
        <v>33112</v>
      </c>
      <c r="E193" s="4">
        <v>78647274000000</v>
      </c>
      <c r="F193" s="4">
        <v>78191409000000</v>
      </c>
      <c r="G193" s="5">
        <v>89964369000000</v>
      </c>
      <c r="H193" s="5">
        <v>88562617000000</v>
      </c>
      <c r="I193" s="4">
        <v>10880704000000</v>
      </c>
      <c r="J193" s="4">
        <v>7647729000000</v>
      </c>
      <c r="K193" s="5">
        <v>5605321000000</v>
      </c>
      <c r="L193" s="5">
        <v>2779742000000</v>
      </c>
      <c r="M193" s="6">
        <v>12946930</v>
      </c>
      <c r="N193" s="6">
        <v>12946930</v>
      </c>
      <c r="O193" s="6">
        <v>12946930</v>
      </c>
      <c r="P193" s="6">
        <v>12946930</v>
      </c>
      <c r="Q193" s="6">
        <v>1924088000</v>
      </c>
      <c r="R193" s="6">
        <v>1924088000</v>
      </c>
      <c r="S193" s="6">
        <v>1924088000</v>
      </c>
      <c r="T193" s="6">
        <v>1924088000</v>
      </c>
    </row>
    <row r="194" spans="1:20" x14ac:dyDescent="0.25">
      <c r="A194" s="2">
        <v>192</v>
      </c>
      <c r="B194" s="2" t="s">
        <v>393</v>
      </c>
      <c r="C194" s="2" t="s">
        <v>394</v>
      </c>
      <c r="D194" s="3">
        <v>33100</v>
      </c>
      <c r="E194" s="4">
        <v>50902806000000</v>
      </c>
      <c r="F194" s="6">
        <v>49674030000000</v>
      </c>
      <c r="G194" s="12">
        <v>53090428000000</v>
      </c>
      <c r="H194" s="12">
        <v>54786992000000</v>
      </c>
      <c r="I194" s="4">
        <v>13721513000000</v>
      </c>
      <c r="J194" s="6">
        <v>8581378000000</v>
      </c>
      <c r="K194" s="12">
        <v>7137097000000</v>
      </c>
      <c r="L194" s="12">
        <v>6323744000000</v>
      </c>
      <c r="M194" s="6">
        <v>0</v>
      </c>
      <c r="N194" s="6">
        <v>0</v>
      </c>
      <c r="O194" s="6">
        <v>0</v>
      </c>
      <c r="P194" s="6">
        <v>0</v>
      </c>
      <c r="Q194" s="6">
        <v>116318076900</v>
      </c>
      <c r="R194" s="6">
        <v>116318076900</v>
      </c>
      <c r="S194" s="7">
        <v>116318076900</v>
      </c>
      <c r="T194" s="12">
        <v>116318076900</v>
      </c>
    </row>
    <row r="195" spans="1:20" x14ac:dyDescent="0.25">
      <c r="A195" s="2">
        <v>193</v>
      </c>
      <c r="B195" s="2" t="s">
        <v>395</v>
      </c>
      <c r="C195" s="2" t="s">
        <v>396</v>
      </c>
      <c r="D195" s="3">
        <v>43650</v>
      </c>
      <c r="E195" s="4">
        <v>447811735070</v>
      </c>
      <c r="F195" s="4">
        <v>505077168839</v>
      </c>
      <c r="G195" s="5">
        <v>526704173504</v>
      </c>
      <c r="H195" s="5">
        <v>553207312282</v>
      </c>
      <c r="I195" s="13">
        <v>-7000145820</v>
      </c>
      <c r="J195" s="4">
        <v>6120040212</v>
      </c>
      <c r="K195" s="5">
        <v>18368616642</v>
      </c>
      <c r="L195" s="5">
        <v>23952323176</v>
      </c>
      <c r="M195" s="6">
        <v>600660000</v>
      </c>
      <c r="N195" s="6">
        <v>600660000</v>
      </c>
      <c r="O195" s="6">
        <v>600660000</v>
      </c>
      <c r="P195" s="6">
        <v>600660000</v>
      </c>
      <c r="Q195" s="7">
        <v>940720000</v>
      </c>
      <c r="R195" s="7">
        <v>940720000</v>
      </c>
      <c r="S195" s="7">
        <v>940720000</v>
      </c>
      <c r="T195" s="7">
        <v>940720000</v>
      </c>
    </row>
    <row r="196" spans="1:20" x14ac:dyDescent="0.25">
      <c r="A196" s="2">
        <v>194</v>
      </c>
      <c r="B196" s="2" t="s">
        <v>397</v>
      </c>
      <c r="C196" s="2" t="s">
        <v>398</v>
      </c>
      <c r="D196" s="3">
        <v>41261</v>
      </c>
      <c r="E196" s="4">
        <v>1299521608556</v>
      </c>
      <c r="F196" s="4">
        <v>1614442007528</v>
      </c>
      <c r="G196" s="5">
        <v>1891169731202</v>
      </c>
      <c r="H196" s="5">
        <v>2168793843296</v>
      </c>
      <c r="I196" s="4">
        <v>27328091481</v>
      </c>
      <c r="J196" s="4">
        <v>172506562986</v>
      </c>
      <c r="K196" s="5">
        <v>176877010231</v>
      </c>
      <c r="L196" s="5">
        <v>249644129079</v>
      </c>
      <c r="M196" s="6">
        <v>1299935117</v>
      </c>
      <c r="N196" s="6">
        <v>1317335117</v>
      </c>
      <c r="O196" s="6">
        <v>1325986517</v>
      </c>
      <c r="P196" s="5">
        <v>1325986517</v>
      </c>
      <c r="Q196" s="6">
        <v>2099873760</v>
      </c>
      <c r="R196" s="6">
        <v>2099873760</v>
      </c>
      <c r="S196" s="7">
        <v>2099873760</v>
      </c>
      <c r="T196" s="5">
        <v>2099873760</v>
      </c>
    </row>
    <row r="197" spans="1:20" x14ac:dyDescent="0.25">
      <c r="A197" s="2">
        <v>195</v>
      </c>
      <c r="B197" s="2" t="s">
        <v>399</v>
      </c>
      <c r="C197" s="2" t="s">
        <v>400</v>
      </c>
      <c r="D197" s="3">
        <v>34649</v>
      </c>
      <c r="E197" s="4">
        <v>1829960714000</v>
      </c>
      <c r="F197" s="6">
        <v>1986711872000</v>
      </c>
      <c r="G197" s="5">
        <v>2082911322000</v>
      </c>
      <c r="H197" s="5">
        <v>2009139485000</v>
      </c>
      <c r="I197" s="4">
        <v>221783249000</v>
      </c>
      <c r="J197" s="6">
        <v>162072984000</v>
      </c>
      <c r="K197" s="5">
        <v>146505337000</v>
      </c>
      <c r="L197" s="5">
        <v>149375011000</v>
      </c>
      <c r="M197" s="6">
        <v>0</v>
      </c>
      <c r="N197" s="6">
        <v>0</v>
      </c>
      <c r="O197" s="6">
        <v>0</v>
      </c>
      <c r="P197" s="6">
        <v>0</v>
      </c>
      <c r="Q197" s="6">
        <v>1120000000</v>
      </c>
      <c r="R197" s="6">
        <v>1120000000</v>
      </c>
      <c r="S197" s="7">
        <v>1120000000</v>
      </c>
      <c r="T197" s="5">
        <v>1120000000</v>
      </c>
    </row>
    <row r="198" spans="1:20" x14ac:dyDescent="0.25">
      <c r="A198" s="2">
        <v>196</v>
      </c>
      <c r="B198" s="2" t="s">
        <v>401</v>
      </c>
      <c r="C198" s="2" t="s">
        <v>402</v>
      </c>
      <c r="D198" s="3">
        <v>36998</v>
      </c>
      <c r="E198" s="4">
        <v>1383935194386</v>
      </c>
      <c r="F198" s="4">
        <v>1713334658849</v>
      </c>
      <c r="G198" s="5">
        <v>2011879396142</v>
      </c>
      <c r="H198" s="5">
        <v>1534000446508</v>
      </c>
      <c r="I198" s="4">
        <v>7961966026</v>
      </c>
      <c r="J198" s="4">
        <v>30020709</v>
      </c>
      <c r="K198" s="14">
        <v>-37571241226</v>
      </c>
      <c r="L198" s="14">
        <v>-428487671595</v>
      </c>
      <c r="M198" s="6">
        <v>0</v>
      </c>
      <c r="N198" s="6">
        <v>0</v>
      </c>
      <c r="O198" s="6">
        <v>0</v>
      </c>
      <c r="P198" s="6">
        <v>0</v>
      </c>
      <c r="Q198" s="6">
        <v>3099267500</v>
      </c>
      <c r="R198" s="6">
        <v>3099267500</v>
      </c>
      <c r="S198" s="7">
        <v>3099267500</v>
      </c>
      <c r="T198" s="7">
        <v>3099267500</v>
      </c>
    </row>
    <row r="199" spans="1:20" x14ac:dyDescent="0.25">
      <c r="A199" s="2">
        <v>197</v>
      </c>
      <c r="B199" s="2" t="s">
        <v>403</v>
      </c>
      <c r="C199" s="2" t="s">
        <v>404</v>
      </c>
      <c r="D199" s="3">
        <v>37076</v>
      </c>
      <c r="E199" s="4">
        <v>18352877132000</v>
      </c>
      <c r="F199" s="4">
        <v>17562816674000</v>
      </c>
      <c r="G199" s="5">
        <v>17760195040000</v>
      </c>
      <c r="H199" s="5">
        <v>20353992893000</v>
      </c>
      <c r="I199" s="4">
        <v>15890439000</v>
      </c>
      <c r="J199" s="4">
        <v>20425756000</v>
      </c>
      <c r="K199" s="5">
        <v>289888789000</v>
      </c>
      <c r="L199" s="14">
        <v>-109782957000</v>
      </c>
      <c r="M199" s="6">
        <v>0</v>
      </c>
      <c r="N199" s="6">
        <v>0</v>
      </c>
      <c r="O199" s="6">
        <v>0</v>
      </c>
      <c r="P199" s="6">
        <v>0</v>
      </c>
      <c r="Q199" s="6">
        <v>5554000000</v>
      </c>
      <c r="R199" s="6">
        <v>5554000000</v>
      </c>
      <c r="S199" s="6">
        <v>5554000000</v>
      </c>
      <c r="T199" s="6">
        <v>5554000000</v>
      </c>
    </row>
    <row r="200" spans="1:20" x14ac:dyDescent="0.25">
      <c r="A200" s="2">
        <v>198</v>
      </c>
      <c r="B200" s="2" t="s">
        <v>405</v>
      </c>
      <c r="C200" s="2" t="s">
        <v>406</v>
      </c>
      <c r="D200" s="3">
        <v>33449</v>
      </c>
      <c r="E200" s="4">
        <v>20264726862584</v>
      </c>
      <c r="F200" s="6">
        <v>22564300317374</v>
      </c>
      <c r="G200" s="5">
        <v>25666635156271</v>
      </c>
      <c r="H200" s="5">
        <v>27241313025674</v>
      </c>
      <c r="I200" s="4">
        <v>2537601823645</v>
      </c>
      <c r="J200" s="6">
        <v>2799622515814</v>
      </c>
      <c r="K200" s="5">
        <v>3232007683281</v>
      </c>
      <c r="L200" s="5">
        <v>3450083412291</v>
      </c>
      <c r="M200" s="6">
        <v>0</v>
      </c>
      <c r="N200" s="6">
        <v>0</v>
      </c>
      <c r="O200" s="6">
        <v>0</v>
      </c>
      <c r="P200" s="6">
        <v>0</v>
      </c>
      <c r="Q200" s="6">
        <v>46875122110</v>
      </c>
      <c r="R200" s="6">
        <v>46875122110</v>
      </c>
      <c r="S200" s="6">
        <v>46875122110</v>
      </c>
      <c r="T200" s="6">
        <v>46875122110</v>
      </c>
    </row>
    <row r="201" spans="1:20" x14ac:dyDescent="0.25">
      <c r="A201" s="2">
        <v>199</v>
      </c>
      <c r="B201" s="2" t="s">
        <v>407</v>
      </c>
      <c r="C201" s="2" t="s">
        <v>408</v>
      </c>
      <c r="D201" s="3">
        <v>29790</v>
      </c>
      <c r="E201" s="4">
        <v>901060986000</v>
      </c>
      <c r="F201" s="6">
        <v>929901046000</v>
      </c>
      <c r="G201" s="5">
        <v>1026266866000</v>
      </c>
      <c r="H201" s="5">
        <v>1037647240000</v>
      </c>
      <c r="I201" s="4">
        <v>78256797000</v>
      </c>
      <c r="J201" s="6">
        <v>71902263000</v>
      </c>
      <c r="K201" s="5">
        <v>131660834000</v>
      </c>
      <c r="L201" s="5">
        <v>179837759000</v>
      </c>
      <c r="M201" s="6">
        <v>0</v>
      </c>
      <c r="N201" s="6">
        <v>0</v>
      </c>
      <c r="O201" s="6">
        <v>0</v>
      </c>
      <c r="P201" s="6">
        <v>0</v>
      </c>
      <c r="Q201" s="6">
        <v>448000000</v>
      </c>
      <c r="R201" s="6">
        <v>448000000</v>
      </c>
      <c r="S201" s="6">
        <v>448000000</v>
      </c>
      <c r="T201" s="6">
        <v>448000000</v>
      </c>
    </row>
    <row r="202" spans="1:20" x14ac:dyDescent="0.25">
      <c r="A202" s="2">
        <v>200</v>
      </c>
      <c r="B202" s="2" t="s">
        <v>409</v>
      </c>
      <c r="C202" s="2" t="s">
        <v>410</v>
      </c>
      <c r="D202" s="3">
        <v>43460</v>
      </c>
      <c r="E202" s="4">
        <v>2096719180000</v>
      </c>
      <c r="F202" s="4">
        <v>1915989375000</v>
      </c>
      <c r="G202" s="5">
        <v>1838539299000</v>
      </c>
      <c r="H202" s="5">
        <v>1806280965000</v>
      </c>
      <c r="I202" s="4">
        <v>102310124000</v>
      </c>
      <c r="J202" s="4">
        <v>48665149000</v>
      </c>
      <c r="K202" s="5">
        <v>11296951000</v>
      </c>
      <c r="L202" s="5">
        <v>27395254000</v>
      </c>
      <c r="M202" s="6">
        <v>77613800</v>
      </c>
      <c r="N202" s="6">
        <v>77533750</v>
      </c>
      <c r="O202" s="6">
        <v>76493550</v>
      </c>
      <c r="P202" s="5">
        <v>84647050</v>
      </c>
      <c r="Q202" s="7">
        <v>840000000</v>
      </c>
      <c r="R202" s="6">
        <v>840000000</v>
      </c>
      <c r="S202" s="6">
        <v>840000000</v>
      </c>
      <c r="T202" s="6">
        <v>840000000</v>
      </c>
    </row>
    <row r="203" spans="1:20" x14ac:dyDescent="0.25">
      <c r="A203" s="2">
        <v>201</v>
      </c>
      <c r="B203" s="2" t="s">
        <v>411</v>
      </c>
      <c r="C203" s="2" t="s">
        <v>412</v>
      </c>
      <c r="D203" s="3">
        <v>37180</v>
      </c>
      <c r="E203" s="4">
        <v>190786208250</v>
      </c>
      <c r="F203" s="6">
        <v>228575380866</v>
      </c>
      <c r="G203" s="12">
        <v>806221575272</v>
      </c>
      <c r="H203" s="12">
        <v>1520568653644</v>
      </c>
      <c r="I203" s="4">
        <v>9342718039</v>
      </c>
      <c r="J203" s="6">
        <v>22104364267</v>
      </c>
      <c r="K203" s="12">
        <v>5478952440</v>
      </c>
      <c r="L203" s="12">
        <v>275472011358</v>
      </c>
      <c r="M203" s="6">
        <v>160289311</v>
      </c>
      <c r="N203" s="6">
        <v>0</v>
      </c>
      <c r="O203" s="6">
        <v>0</v>
      </c>
      <c r="P203" s="6">
        <v>0</v>
      </c>
      <c r="Q203" s="7">
        <v>535080000</v>
      </c>
      <c r="R203" s="6">
        <v>535080000</v>
      </c>
      <c r="S203" s="6">
        <v>535080000</v>
      </c>
      <c r="T203" s="6">
        <v>535080000</v>
      </c>
    </row>
    <row r="204" spans="1:20" x14ac:dyDescent="0.25">
      <c r="A204" s="2">
        <v>202</v>
      </c>
      <c r="B204" s="2" t="s">
        <v>413</v>
      </c>
      <c r="C204" s="2" t="s">
        <v>414</v>
      </c>
      <c r="D204" s="3">
        <v>33032</v>
      </c>
      <c r="E204" s="4">
        <v>1417704185000</v>
      </c>
      <c r="F204" s="4">
        <v>1598281523000</v>
      </c>
      <c r="G204" s="12">
        <v>1212160543000</v>
      </c>
      <c r="H204" s="12">
        <v>1361427269000</v>
      </c>
      <c r="I204" s="4">
        <v>112652526000</v>
      </c>
      <c r="J204" s="4">
        <v>218362874000</v>
      </c>
      <c r="K204" s="12">
        <v>118691582000</v>
      </c>
      <c r="L204" s="12">
        <v>174782102000</v>
      </c>
      <c r="M204" s="6">
        <v>0</v>
      </c>
      <c r="N204" s="6">
        <v>0</v>
      </c>
      <c r="O204" s="6">
        <v>0</v>
      </c>
      <c r="P204" s="6">
        <v>0</v>
      </c>
      <c r="Q204" s="7">
        <v>3600000</v>
      </c>
      <c r="R204" s="6">
        <v>3600000</v>
      </c>
      <c r="S204" s="6">
        <v>3600000</v>
      </c>
      <c r="T204" s="6">
        <v>3600000</v>
      </c>
    </row>
    <row r="205" spans="1:20" x14ac:dyDescent="0.25">
      <c r="A205" s="2">
        <v>203</v>
      </c>
      <c r="B205" s="2" t="s">
        <v>415</v>
      </c>
      <c r="C205" s="2" t="s">
        <v>416</v>
      </c>
      <c r="D205" s="3">
        <v>41626</v>
      </c>
      <c r="E205" s="4">
        <v>3529557000000</v>
      </c>
      <c r="F205" s="4">
        <v>3849516000000</v>
      </c>
      <c r="G205" s="12">
        <v>4068970000000</v>
      </c>
      <c r="H205" s="12">
        <v>4081442000000</v>
      </c>
      <c r="I205" s="4">
        <v>807689000000</v>
      </c>
      <c r="J205" s="4">
        <v>934016000000</v>
      </c>
      <c r="K205" s="12">
        <v>1260898000000</v>
      </c>
      <c r="L205" s="12">
        <v>1104714000000</v>
      </c>
      <c r="M205" s="6">
        <v>0</v>
      </c>
      <c r="N205" s="6">
        <v>0</v>
      </c>
      <c r="O205" s="6">
        <v>3170618</v>
      </c>
      <c r="P205" s="6">
        <v>4450018</v>
      </c>
      <c r="Q205" s="7">
        <v>15000000000</v>
      </c>
      <c r="R205" s="6">
        <v>30000000000</v>
      </c>
      <c r="S205" s="6">
        <v>30000000000</v>
      </c>
      <c r="T205" s="6">
        <v>30000000000</v>
      </c>
    </row>
    <row r="206" spans="1:20" ht="28.5" x14ac:dyDescent="0.25">
      <c r="A206" s="2">
        <v>204</v>
      </c>
      <c r="B206" s="39" t="s">
        <v>417</v>
      </c>
      <c r="C206" s="8" t="s">
        <v>418</v>
      </c>
      <c r="D206" s="3">
        <v>44081</v>
      </c>
      <c r="E206" s="25"/>
      <c r="F206" s="6">
        <v>4180243000000</v>
      </c>
      <c r="G206" s="12">
        <v>4021919000000</v>
      </c>
      <c r="H206" s="12">
        <v>4474599000000</v>
      </c>
      <c r="I206" s="25"/>
      <c r="J206" s="6">
        <v>172200000000</v>
      </c>
      <c r="K206" s="12">
        <v>551091000000</v>
      </c>
      <c r="L206" s="12">
        <v>357015000000</v>
      </c>
      <c r="M206" s="25"/>
      <c r="N206" s="6">
        <v>749170539</v>
      </c>
      <c r="O206" s="6">
        <v>228797234</v>
      </c>
      <c r="P206" s="12">
        <v>11398617</v>
      </c>
      <c r="Q206" s="9"/>
      <c r="R206" s="6">
        <v>1269168239</v>
      </c>
      <c r="S206" s="6">
        <v>1269168239</v>
      </c>
      <c r="T206" s="6">
        <v>1269168239</v>
      </c>
    </row>
    <row r="207" spans="1:20" x14ac:dyDescent="0.25">
      <c r="A207" s="2">
        <v>205</v>
      </c>
      <c r="B207" s="2" t="s">
        <v>419</v>
      </c>
      <c r="C207" s="2" t="s">
        <v>420</v>
      </c>
      <c r="D207" s="3">
        <v>34351</v>
      </c>
      <c r="E207" s="4">
        <v>8372769580743</v>
      </c>
      <c r="F207" s="4">
        <v>9104657533366</v>
      </c>
      <c r="G207" s="12">
        <v>9644326662784</v>
      </c>
      <c r="H207" s="12">
        <v>11328974079150</v>
      </c>
      <c r="I207" s="4">
        <v>595154912874</v>
      </c>
      <c r="J207" s="4">
        <v>834369751682</v>
      </c>
      <c r="K207" s="12">
        <v>877817637643</v>
      </c>
      <c r="L207" s="12">
        <v>1037527882044</v>
      </c>
      <c r="M207" s="6">
        <v>0</v>
      </c>
      <c r="N207" s="6">
        <v>0</v>
      </c>
      <c r="O207" s="6">
        <v>0</v>
      </c>
      <c r="P207" s="6">
        <v>0</v>
      </c>
      <c r="Q207" s="7">
        <v>4500000000</v>
      </c>
      <c r="R207" s="6">
        <v>4500000000</v>
      </c>
      <c r="S207" s="6">
        <v>4509864300</v>
      </c>
      <c r="T207" s="6">
        <v>4509864300</v>
      </c>
    </row>
    <row r="208" spans="1:20" x14ac:dyDescent="0.25">
      <c r="A208" s="2">
        <v>206</v>
      </c>
      <c r="B208" s="8" t="s">
        <v>421</v>
      </c>
      <c r="C208" s="8" t="s">
        <v>422</v>
      </c>
      <c r="D208" s="3">
        <v>44781</v>
      </c>
      <c r="E208" s="9"/>
      <c r="F208" s="9"/>
      <c r="G208" s="9"/>
      <c r="H208" s="4">
        <v>60613787000</v>
      </c>
      <c r="I208" s="9"/>
      <c r="J208" s="9"/>
      <c r="K208" s="9"/>
      <c r="L208" s="4">
        <v>5881498000</v>
      </c>
      <c r="M208" s="16"/>
      <c r="N208" s="16"/>
      <c r="O208" s="16"/>
      <c r="P208" s="12">
        <v>10493</v>
      </c>
      <c r="Q208" s="25"/>
      <c r="R208" s="25"/>
      <c r="S208" s="25"/>
      <c r="T208" s="6">
        <v>2500000000</v>
      </c>
    </row>
    <row r="209" spans="1:20" x14ac:dyDescent="0.25">
      <c r="A209" s="2">
        <v>207</v>
      </c>
      <c r="B209" s="15" t="s">
        <v>79</v>
      </c>
      <c r="C209" s="15" t="s">
        <v>80</v>
      </c>
      <c r="D209" s="3">
        <v>44538</v>
      </c>
      <c r="E209" s="9"/>
      <c r="F209" s="25"/>
      <c r="G209" s="6">
        <v>10873760236580</v>
      </c>
      <c r="H209" s="6">
        <v>10792122000000</v>
      </c>
      <c r="I209" s="9"/>
      <c r="J209" s="25"/>
      <c r="K209" s="6">
        <v>1434551222696</v>
      </c>
      <c r="L209" s="6">
        <v>1400365000000</v>
      </c>
      <c r="M209" s="25"/>
      <c r="N209" s="25"/>
      <c r="O209" s="6">
        <v>3486320800</v>
      </c>
      <c r="P209" s="12">
        <v>3505023800</v>
      </c>
      <c r="Q209" s="25"/>
      <c r="R209" s="25"/>
      <c r="S209" s="6">
        <v>61953555600</v>
      </c>
      <c r="T209" s="6">
        <v>61953555600</v>
      </c>
    </row>
    <row r="210" spans="1:20" x14ac:dyDescent="0.25">
      <c r="A210" s="2">
        <v>208</v>
      </c>
      <c r="B210" s="15" t="s">
        <v>423</v>
      </c>
      <c r="C210" s="15" t="s">
        <v>424</v>
      </c>
      <c r="D210" s="3">
        <v>43003</v>
      </c>
      <c r="E210" s="4">
        <v>923795000000</v>
      </c>
      <c r="F210" s="4">
        <v>973684000000</v>
      </c>
      <c r="G210" s="5">
        <v>985400000000</v>
      </c>
      <c r="H210" s="5">
        <v>1045929000000</v>
      </c>
      <c r="I210" s="4">
        <v>923795000000</v>
      </c>
      <c r="J210" s="4">
        <v>40085000000</v>
      </c>
      <c r="K210" s="5">
        <v>38851000000</v>
      </c>
      <c r="L210" s="5">
        <v>38417000000</v>
      </c>
      <c r="M210" s="6">
        <v>319082681</v>
      </c>
      <c r="N210" s="6">
        <v>303206681</v>
      </c>
      <c r="O210" s="6">
        <v>246375001</v>
      </c>
      <c r="P210" s="6">
        <v>246375001</v>
      </c>
      <c r="Q210" s="7">
        <v>2530150002</v>
      </c>
      <c r="R210" s="7">
        <v>2530150002</v>
      </c>
      <c r="S210" s="7">
        <v>2530150002</v>
      </c>
      <c r="T210" s="7">
        <v>2530150002</v>
      </c>
    </row>
    <row r="211" spans="1:20" x14ac:dyDescent="0.25">
      <c r="A211" s="2">
        <v>209</v>
      </c>
      <c r="B211" s="2" t="s">
        <v>425</v>
      </c>
      <c r="C211" s="2" t="s">
        <v>426</v>
      </c>
      <c r="D211" s="3">
        <v>42349</v>
      </c>
      <c r="E211" s="4">
        <v>4695764958883</v>
      </c>
      <c r="F211" s="4">
        <v>5255359155031</v>
      </c>
      <c r="G211" s="5">
        <v>5346062152770</v>
      </c>
      <c r="H211" s="5">
        <v>4676372045095</v>
      </c>
      <c r="I211" s="4">
        <v>515603339649</v>
      </c>
      <c r="J211" s="4">
        <v>113665219638</v>
      </c>
      <c r="K211" s="5">
        <v>97819911970</v>
      </c>
      <c r="L211" s="14">
        <v>-950288973938</v>
      </c>
      <c r="M211" s="6">
        <v>142541000</v>
      </c>
      <c r="N211" s="6">
        <v>178441300</v>
      </c>
      <c r="O211" s="6">
        <v>179984400</v>
      </c>
      <c r="P211" s="6">
        <v>180184400</v>
      </c>
      <c r="Q211" s="7">
        <v>1428571500</v>
      </c>
      <c r="R211" s="6">
        <v>1428571500</v>
      </c>
      <c r="S211" s="6">
        <v>1428571500</v>
      </c>
      <c r="T211" s="6">
        <v>1378818900</v>
      </c>
    </row>
    <row r="212" spans="1:20" x14ac:dyDescent="0.25">
      <c r="A212" s="2">
        <v>210</v>
      </c>
      <c r="B212" s="2" t="s">
        <v>427</v>
      </c>
      <c r="C212" s="2" t="s">
        <v>428</v>
      </c>
      <c r="D212" s="3">
        <v>43378</v>
      </c>
      <c r="E212" s="4">
        <v>255330406694</v>
      </c>
      <c r="F212" s="4">
        <v>254725484771</v>
      </c>
      <c r="G212" s="22"/>
      <c r="H212" s="22"/>
      <c r="I212" s="4">
        <v>556268538</v>
      </c>
      <c r="J212" s="13">
        <v>-4925365603</v>
      </c>
      <c r="K212" s="22"/>
      <c r="L212" s="22"/>
      <c r="M212" s="6">
        <v>500000100</v>
      </c>
      <c r="N212" s="6">
        <v>500000000</v>
      </c>
      <c r="O212" s="41"/>
      <c r="P212" s="20"/>
      <c r="Q212" s="7">
        <v>768042882</v>
      </c>
      <c r="R212" s="7">
        <v>768042882</v>
      </c>
      <c r="S212" s="24"/>
      <c r="T212" s="20"/>
    </row>
    <row r="213" spans="1:20" x14ac:dyDescent="0.25">
      <c r="A213" s="2">
        <v>211</v>
      </c>
      <c r="B213" s="2" t="s">
        <v>429</v>
      </c>
      <c r="C213" s="2" t="s">
        <v>430</v>
      </c>
      <c r="D213" s="3">
        <v>40556</v>
      </c>
      <c r="E213" s="4">
        <v>591063928037</v>
      </c>
      <c r="F213" s="4">
        <v>982882686217</v>
      </c>
      <c r="G213" s="5">
        <v>713520658807</v>
      </c>
      <c r="H213" s="5">
        <v>721703608823</v>
      </c>
      <c r="I213" s="13">
        <v>-66945894110</v>
      </c>
      <c r="J213" s="13">
        <v>-203214931752</v>
      </c>
      <c r="K213" s="14">
        <v>-149735541904</v>
      </c>
      <c r="L213" s="14">
        <v>-42426805953</v>
      </c>
      <c r="M213" s="6">
        <v>884500</v>
      </c>
      <c r="N213" s="6">
        <v>884500</v>
      </c>
      <c r="O213" s="6">
        <v>489500</v>
      </c>
      <c r="P213" s="6">
        <v>489500</v>
      </c>
      <c r="Q213" s="7">
        <v>1070000000</v>
      </c>
      <c r="R213" s="6">
        <v>1070000000</v>
      </c>
      <c r="S213" s="6">
        <v>1070000000</v>
      </c>
      <c r="T213" s="6">
        <v>1070000000</v>
      </c>
    </row>
    <row r="214" spans="1:20" x14ac:dyDescent="0.25">
      <c r="A214" s="2">
        <v>212</v>
      </c>
      <c r="B214" s="2" t="s">
        <v>431</v>
      </c>
      <c r="C214" s="2" t="s">
        <v>432</v>
      </c>
      <c r="D214" s="3">
        <v>34907</v>
      </c>
      <c r="E214" s="4">
        <v>532762947995</v>
      </c>
      <c r="F214" s="4">
        <v>559795937451</v>
      </c>
      <c r="G214" s="4">
        <v>578260975588</v>
      </c>
      <c r="H214" s="4">
        <v>694780597799</v>
      </c>
      <c r="I214" s="4">
        <v>131836668</v>
      </c>
      <c r="J214" s="13">
        <v>-6766719891</v>
      </c>
      <c r="K214" s="4">
        <v>357509551</v>
      </c>
      <c r="L214" s="4">
        <v>67812034137</v>
      </c>
      <c r="M214" s="6">
        <v>0</v>
      </c>
      <c r="N214" s="6">
        <v>0</v>
      </c>
      <c r="O214" s="6">
        <v>21400000</v>
      </c>
      <c r="P214" s="6">
        <v>25680000</v>
      </c>
      <c r="Q214" s="7">
        <v>428000000</v>
      </c>
      <c r="R214" s="6">
        <v>428000000</v>
      </c>
      <c r="S214" s="6">
        <v>428000000</v>
      </c>
      <c r="T214" s="6">
        <v>428000000</v>
      </c>
    </row>
    <row r="215" spans="1:20" x14ac:dyDescent="0.25">
      <c r="A215" s="2">
        <v>213</v>
      </c>
      <c r="B215" s="2" t="s">
        <v>433</v>
      </c>
      <c r="C215" s="2" t="s">
        <v>434</v>
      </c>
      <c r="D215" s="3">
        <v>44630</v>
      </c>
      <c r="E215" s="25"/>
      <c r="F215" s="25"/>
      <c r="G215" s="25"/>
      <c r="H215" s="6">
        <v>177769224634</v>
      </c>
      <c r="I215" s="25"/>
      <c r="J215" s="25"/>
      <c r="K215" s="25"/>
      <c r="L215" s="6">
        <v>1740384582</v>
      </c>
      <c r="M215" s="16"/>
      <c r="N215" s="16"/>
      <c r="O215" s="16"/>
      <c r="P215" s="12">
        <v>56764400</v>
      </c>
      <c r="Q215" s="16"/>
      <c r="R215" s="16"/>
      <c r="S215" s="16"/>
      <c r="T215" s="21">
        <v>4285102352</v>
      </c>
    </row>
    <row r="216" spans="1:20" x14ac:dyDescent="0.25">
      <c r="A216" s="2">
        <v>214</v>
      </c>
      <c r="B216" s="2" t="s">
        <v>435</v>
      </c>
      <c r="C216" s="2" t="s">
        <v>436</v>
      </c>
      <c r="D216" s="3">
        <v>34235</v>
      </c>
      <c r="E216" s="4">
        <v>2551192620939</v>
      </c>
      <c r="F216" s="4">
        <v>2314790056002</v>
      </c>
      <c r="G216" s="5">
        <v>2300804864960</v>
      </c>
      <c r="H216" s="12">
        <v>2380657918106</v>
      </c>
      <c r="I216" s="4">
        <v>145149344561</v>
      </c>
      <c r="J216" s="13">
        <v>-54776587213</v>
      </c>
      <c r="K216" s="14">
        <v>-76507618777</v>
      </c>
      <c r="L216" s="12">
        <v>18109470352</v>
      </c>
      <c r="M216" s="6">
        <v>253004</v>
      </c>
      <c r="N216" s="6">
        <v>273004</v>
      </c>
      <c r="O216" s="6">
        <v>273004</v>
      </c>
      <c r="P216" s="6">
        <v>273004</v>
      </c>
      <c r="Q216" s="7">
        <v>201066667</v>
      </c>
      <c r="R216" s="6">
        <v>201066667</v>
      </c>
      <c r="S216" s="6">
        <v>201066667</v>
      </c>
      <c r="T216" s="6">
        <v>201066667</v>
      </c>
    </row>
    <row r="217" spans="1:20" x14ac:dyDescent="0.25">
      <c r="A217" s="2">
        <v>215</v>
      </c>
      <c r="B217" s="2" t="s">
        <v>437</v>
      </c>
      <c r="C217" s="2" t="s">
        <v>438</v>
      </c>
      <c r="D217" s="3">
        <v>29962</v>
      </c>
      <c r="E217" s="4">
        <v>20649371000000</v>
      </c>
      <c r="F217" s="6">
        <v>20534632000000</v>
      </c>
      <c r="G217" s="12">
        <v>19068532000000</v>
      </c>
      <c r="H217" s="12">
        <v>18318114000000</v>
      </c>
      <c r="I217" s="4">
        <v>7392837000000</v>
      </c>
      <c r="J217" s="6">
        <v>7163536000000</v>
      </c>
      <c r="K217" s="12">
        <v>5758148000000</v>
      </c>
      <c r="L217" s="12">
        <v>5364761000000</v>
      </c>
      <c r="M217" s="6">
        <v>0</v>
      </c>
      <c r="N217" s="6">
        <v>0</v>
      </c>
      <c r="O217" s="6">
        <v>0</v>
      </c>
      <c r="P217" s="6">
        <v>0</v>
      </c>
      <c r="Q217" s="7">
        <v>7630000000</v>
      </c>
      <c r="R217" s="6">
        <v>38150000000</v>
      </c>
      <c r="S217" s="6">
        <v>38150000000</v>
      </c>
      <c r="T217" s="6">
        <v>38150000000</v>
      </c>
    </row>
    <row r="218" spans="1:20" x14ac:dyDescent="0.25">
      <c r="A218" s="2">
        <v>216</v>
      </c>
      <c r="B218" s="2" t="s">
        <v>439</v>
      </c>
      <c r="C218" s="2" t="s">
        <v>440</v>
      </c>
      <c r="D218" s="3">
        <v>44182</v>
      </c>
      <c r="E218" s="25"/>
      <c r="F218" s="6">
        <v>959769030280</v>
      </c>
      <c r="G218" s="12">
        <v>997797006411</v>
      </c>
      <c r="H218" s="12">
        <v>1150904222886</v>
      </c>
      <c r="I218" s="16"/>
      <c r="J218" s="6">
        <v>148365915585</v>
      </c>
      <c r="K218" s="12">
        <v>177275878389</v>
      </c>
      <c r="L218" s="12">
        <v>97639053688</v>
      </c>
      <c r="M218" s="16"/>
      <c r="N218" s="6">
        <v>1620000</v>
      </c>
      <c r="O218" s="6">
        <v>1635500</v>
      </c>
      <c r="P218" s="6">
        <v>1635500</v>
      </c>
      <c r="Q218" s="16"/>
      <c r="R218" s="6">
        <v>5698380000</v>
      </c>
      <c r="S218" s="6">
        <v>5698380000</v>
      </c>
      <c r="T218" s="6">
        <v>5698380000</v>
      </c>
    </row>
    <row r="219" spans="1:20" x14ac:dyDescent="0.25">
      <c r="A219" s="2">
        <v>217</v>
      </c>
      <c r="B219" s="2" t="s">
        <v>441</v>
      </c>
      <c r="C219" s="2" t="s">
        <v>442</v>
      </c>
      <c r="D219" s="3">
        <v>43930</v>
      </c>
      <c r="E219" s="25"/>
      <c r="F219" s="4">
        <v>344228909175</v>
      </c>
      <c r="G219" s="12">
        <v>354869039524</v>
      </c>
      <c r="H219" s="12">
        <v>365809492326</v>
      </c>
      <c r="I219" s="16"/>
      <c r="J219" s="4">
        <v>5286152369</v>
      </c>
      <c r="K219" s="12">
        <v>1470491082</v>
      </c>
      <c r="L219" s="18">
        <v>-1587435109</v>
      </c>
      <c r="M219" s="16"/>
      <c r="N219" s="6">
        <v>0</v>
      </c>
      <c r="O219" s="6">
        <v>0</v>
      </c>
      <c r="P219" s="6">
        <v>0</v>
      </c>
      <c r="Q219" s="16"/>
      <c r="R219" s="6">
        <v>1500000000</v>
      </c>
      <c r="S219" s="6">
        <v>1500000000</v>
      </c>
      <c r="T219" s="6">
        <v>1425000000</v>
      </c>
    </row>
    <row r="220" spans="1:20" x14ac:dyDescent="0.25">
      <c r="A220" s="2">
        <v>218</v>
      </c>
      <c r="B220" s="2" t="s">
        <v>443</v>
      </c>
      <c r="C220" s="2" t="s">
        <v>444</v>
      </c>
      <c r="D220" s="3">
        <v>41817</v>
      </c>
      <c r="E220" s="4">
        <v>521493784876</v>
      </c>
      <c r="F220" s="4">
        <v>498020612974</v>
      </c>
      <c r="G220" s="5">
        <v>492697209711</v>
      </c>
      <c r="H220" s="5">
        <v>492056440058</v>
      </c>
      <c r="I220" s="4">
        <v>7221065916</v>
      </c>
      <c r="J220" s="4">
        <v>249076655</v>
      </c>
      <c r="K220" s="18">
        <v>-98210943293</v>
      </c>
      <c r="L220" s="18">
        <v>-7529603579</v>
      </c>
      <c r="M220" s="6">
        <v>3500000</v>
      </c>
      <c r="N220" s="6">
        <v>3500000</v>
      </c>
      <c r="O220" s="6">
        <v>3500000</v>
      </c>
      <c r="P220" s="6">
        <v>3500000</v>
      </c>
      <c r="Q220" s="6">
        <v>787864800</v>
      </c>
      <c r="R220" s="6">
        <v>774614800</v>
      </c>
      <c r="S220" s="6">
        <v>774614800</v>
      </c>
      <c r="T220" s="6">
        <v>774414800</v>
      </c>
    </row>
    <row r="221" spans="1:20" x14ac:dyDescent="0.25">
      <c r="A221" s="2">
        <v>219</v>
      </c>
      <c r="B221" s="2" t="s">
        <v>445</v>
      </c>
      <c r="C221" s="2" t="s">
        <v>446</v>
      </c>
      <c r="D221" s="3">
        <v>44385</v>
      </c>
      <c r="E221" s="25"/>
      <c r="F221" s="25"/>
      <c r="G221" s="22"/>
      <c r="H221" s="22"/>
      <c r="I221" s="25"/>
      <c r="J221" s="25"/>
      <c r="K221" s="22"/>
      <c r="L221" s="22"/>
      <c r="M221" s="16"/>
      <c r="N221" s="16"/>
      <c r="O221" s="20"/>
      <c r="P221" s="20"/>
      <c r="Q221" s="16"/>
      <c r="R221" s="16"/>
      <c r="S221" s="20"/>
      <c r="T221" s="20"/>
    </row>
    <row r="222" spans="1:20" x14ac:dyDescent="0.25">
      <c r="A222" s="2">
        <v>220</v>
      </c>
      <c r="B222" s="2" t="s">
        <v>447</v>
      </c>
      <c r="C222" s="2" t="s">
        <v>448</v>
      </c>
      <c r="D222" s="3">
        <v>34270</v>
      </c>
      <c r="E222" s="4">
        <v>152818996760</v>
      </c>
      <c r="F222" s="4">
        <v>157023139112</v>
      </c>
      <c r="G222" s="5">
        <v>185698138869</v>
      </c>
      <c r="H222" s="5">
        <v>181667554919</v>
      </c>
      <c r="I222" s="13">
        <v>-3172619509</v>
      </c>
      <c r="J222" s="13">
        <v>-10658558</v>
      </c>
      <c r="K222" s="5">
        <v>21701439355</v>
      </c>
      <c r="L222" s="5">
        <v>431268042</v>
      </c>
      <c r="M222" s="6">
        <v>626160</v>
      </c>
      <c r="N222" s="6">
        <v>626160</v>
      </c>
      <c r="O222" s="6">
        <v>626160</v>
      </c>
      <c r="P222" s="6">
        <v>626160</v>
      </c>
      <c r="Q222" s="7">
        <v>276000000</v>
      </c>
      <c r="R222" s="6">
        <v>276000000</v>
      </c>
      <c r="S222" s="6">
        <v>276000000</v>
      </c>
      <c r="T222" s="6">
        <v>276000000</v>
      </c>
    </row>
    <row r="223" spans="1:20" x14ac:dyDescent="0.25">
      <c r="A223" s="2">
        <v>221</v>
      </c>
      <c r="B223" s="2" t="s">
        <v>449</v>
      </c>
      <c r="C223" s="2" t="s">
        <v>450</v>
      </c>
      <c r="D223" s="3">
        <v>34624</v>
      </c>
      <c r="E223" s="4">
        <v>737642257697</v>
      </c>
      <c r="F223" s="4">
        <v>698252022979</v>
      </c>
      <c r="G223" s="12">
        <v>704070618412</v>
      </c>
      <c r="H223" s="12">
        <v>694287670534</v>
      </c>
      <c r="I223" s="13">
        <v>-41669593909</v>
      </c>
      <c r="J223" s="13">
        <v>-41331271519</v>
      </c>
      <c r="K223" s="14">
        <v>-14362302768</v>
      </c>
      <c r="L223" s="12">
        <v>-24611113410</v>
      </c>
      <c r="M223" s="6">
        <v>688574515</v>
      </c>
      <c r="N223" s="6">
        <v>688574515</v>
      </c>
      <c r="O223" s="6">
        <v>688574515</v>
      </c>
      <c r="P223" s="6">
        <v>688574515</v>
      </c>
      <c r="Q223" s="7">
        <v>1008517669</v>
      </c>
      <c r="R223" s="6">
        <v>1008517669</v>
      </c>
      <c r="S223" s="6">
        <v>1008517669</v>
      </c>
      <c r="T223" s="6">
        <v>1008517669</v>
      </c>
    </row>
    <row r="224" spans="1:20" x14ac:dyDescent="0.25">
      <c r="A224" s="2">
        <v>222</v>
      </c>
      <c r="B224" s="2" t="s">
        <v>451</v>
      </c>
      <c r="C224" s="2" t="s">
        <v>452</v>
      </c>
      <c r="D224" s="3">
        <v>44019</v>
      </c>
      <c r="E224" s="25"/>
      <c r="F224" s="4">
        <v>68265043218</v>
      </c>
      <c r="G224" s="12">
        <v>64101498956</v>
      </c>
      <c r="H224" s="12">
        <v>62050290153</v>
      </c>
      <c r="I224" s="16"/>
      <c r="J224" s="4">
        <v>207154739</v>
      </c>
      <c r="K224" s="14">
        <v>-3282844781</v>
      </c>
      <c r="L224" s="12">
        <v>1142467374</v>
      </c>
      <c r="M224" s="25"/>
      <c r="N224" s="6">
        <v>1564164600</v>
      </c>
      <c r="O224" s="6">
        <v>1334526800</v>
      </c>
      <c r="P224" s="6">
        <v>1266373500</v>
      </c>
      <c r="Q224" s="25"/>
      <c r="R224" s="6">
        <v>1650000000</v>
      </c>
      <c r="S224" s="6">
        <v>1653574499</v>
      </c>
      <c r="T224" s="6">
        <v>1653574499</v>
      </c>
    </row>
    <row r="225" spans="1:20" x14ac:dyDescent="0.25">
      <c r="A225" s="2">
        <v>223</v>
      </c>
      <c r="B225" s="8" t="s">
        <v>453</v>
      </c>
      <c r="C225" s="27" t="s">
        <v>454</v>
      </c>
      <c r="D225" s="3">
        <v>44698</v>
      </c>
      <c r="E225" s="25"/>
      <c r="F225" s="25"/>
      <c r="G225" s="25"/>
      <c r="H225" s="6">
        <v>69981050378</v>
      </c>
      <c r="I225" s="16"/>
      <c r="J225" s="25"/>
      <c r="K225" s="25"/>
      <c r="L225" s="6">
        <v>745107046</v>
      </c>
      <c r="M225" s="16"/>
      <c r="N225" s="16"/>
      <c r="O225" s="16"/>
      <c r="P225" s="6">
        <v>1500000000</v>
      </c>
      <c r="Q225" s="16"/>
      <c r="R225" s="16"/>
      <c r="S225" s="16"/>
      <c r="T225" s="6">
        <v>1900010788</v>
      </c>
    </row>
    <row r="226" spans="1:20" ht="30" x14ac:dyDescent="0.25">
      <c r="A226" s="2">
        <v>224</v>
      </c>
      <c r="B226" s="2" t="s">
        <v>455</v>
      </c>
      <c r="C226" s="2" t="s">
        <v>456</v>
      </c>
      <c r="D226" s="3">
        <v>42907</v>
      </c>
      <c r="E226" s="4">
        <v>5518890225060</v>
      </c>
      <c r="F226" s="4">
        <v>5949006786510</v>
      </c>
      <c r="G226" s="12">
        <v>6801034778630</v>
      </c>
      <c r="H226" s="12">
        <v>6956345266754</v>
      </c>
      <c r="I226" s="4">
        <v>218064313042</v>
      </c>
      <c r="J226" s="4">
        <v>314373402229</v>
      </c>
      <c r="K226" s="12">
        <v>535295612635</v>
      </c>
      <c r="L226" s="12">
        <v>177124125126</v>
      </c>
      <c r="M226" s="6">
        <v>317700</v>
      </c>
      <c r="N226" s="6">
        <v>546300</v>
      </c>
      <c r="O226" s="6">
        <v>0</v>
      </c>
      <c r="P226" s="6">
        <v>75000000</v>
      </c>
      <c r="Q226" s="7">
        <v>6306250000</v>
      </c>
      <c r="R226" s="6">
        <v>6306250000</v>
      </c>
      <c r="S226" s="6">
        <v>6362500000</v>
      </c>
      <c r="T226" s="6">
        <v>6437500000</v>
      </c>
    </row>
    <row r="227" spans="1:20" ht="16.5" x14ac:dyDescent="0.3">
      <c r="A227" s="2">
        <v>225</v>
      </c>
      <c r="B227" s="32" t="s">
        <v>457</v>
      </c>
      <c r="C227" s="33" t="s">
        <v>458</v>
      </c>
      <c r="D227" s="3">
        <v>44641</v>
      </c>
      <c r="E227" s="25"/>
      <c r="F227" s="25"/>
      <c r="G227" s="25"/>
      <c r="H227" s="5">
        <v>148576181120</v>
      </c>
      <c r="I227" s="16"/>
      <c r="J227" s="25"/>
      <c r="K227" s="25"/>
      <c r="L227" s="5">
        <v>21219772265</v>
      </c>
      <c r="M227" s="16"/>
      <c r="N227" s="25"/>
      <c r="O227" s="25"/>
      <c r="P227" s="5">
        <v>970000000</v>
      </c>
      <c r="Q227" s="16"/>
      <c r="R227" s="26"/>
      <c r="S227" s="26"/>
      <c r="T227" s="6">
        <v>1293351809</v>
      </c>
    </row>
    <row r="228" spans="1:20" x14ac:dyDescent="0.25">
      <c r="A228" s="2">
        <v>226</v>
      </c>
      <c r="B228" s="37" t="s">
        <v>459</v>
      </c>
      <c r="C228" s="37" t="s">
        <v>460</v>
      </c>
      <c r="D228" s="3">
        <v>44501</v>
      </c>
      <c r="E228" s="25"/>
      <c r="F228" s="25"/>
      <c r="G228" s="5">
        <v>147435386311</v>
      </c>
      <c r="H228" s="5">
        <v>164088907388</v>
      </c>
      <c r="I228" s="16"/>
      <c r="J228" s="25"/>
      <c r="K228" s="5">
        <v>17466099848</v>
      </c>
      <c r="L228" s="5">
        <v>10738669242</v>
      </c>
      <c r="M228" s="16"/>
      <c r="N228" s="25"/>
      <c r="O228" s="6">
        <v>434975000</v>
      </c>
      <c r="P228" s="5">
        <v>435149700</v>
      </c>
      <c r="Q228" s="16"/>
      <c r="R228" s="25"/>
      <c r="S228" s="6">
        <v>1155750000</v>
      </c>
      <c r="T228" s="5">
        <v>1155750000</v>
      </c>
    </row>
    <row r="229" spans="1:20" x14ac:dyDescent="0.25">
      <c r="A229" s="2">
        <v>227</v>
      </c>
      <c r="B229" s="2" t="s">
        <v>461</v>
      </c>
      <c r="C229" s="2" t="s">
        <v>462</v>
      </c>
      <c r="D229" s="3">
        <v>42907</v>
      </c>
      <c r="E229" s="4">
        <v>2311190054987</v>
      </c>
      <c r="F229" s="4">
        <v>2830686417461</v>
      </c>
      <c r="G229" s="12">
        <v>3478074220547</v>
      </c>
      <c r="H229" s="12">
        <v>3849086552639</v>
      </c>
      <c r="I229" s="4">
        <v>149990636633</v>
      </c>
      <c r="J229" s="4">
        <v>170679197734</v>
      </c>
      <c r="K229" s="12">
        <v>194432397219</v>
      </c>
      <c r="L229" s="12">
        <v>254127589783</v>
      </c>
      <c r="M229" s="6">
        <v>19320300</v>
      </c>
      <c r="N229" s="6">
        <v>19320300</v>
      </c>
      <c r="O229" s="6">
        <v>20552200</v>
      </c>
      <c r="P229" s="6">
        <v>20552200</v>
      </c>
      <c r="Q229" s="7">
        <v>4605262400</v>
      </c>
      <c r="R229" s="6">
        <v>4605262400</v>
      </c>
      <c r="S229" s="6">
        <v>4605262400</v>
      </c>
      <c r="T229" s="6">
        <v>4605262400</v>
      </c>
    </row>
    <row r="230" spans="1:20" x14ac:dyDescent="0.25">
      <c r="A230" s="2">
        <v>228</v>
      </c>
      <c r="B230" s="2" t="s">
        <v>463</v>
      </c>
      <c r="C230" s="2" t="s">
        <v>464</v>
      </c>
      <c r="D230" s="3">
        <v>44049</v>
      </c>
      <c r="E230" s="25"/>
      <c r="F230" s="4">
        <v>372174373231</v>
      </c>
      <c r="G230" s="12">
        <v>366362122741</v>
      </c>
      <c r="H230" s="12">
        <v>362962760531</v>
      </c>
      <c r="I230" s="16"/>
      <c r="J230" s="4">
        <v>419605009</v>
      </c>
      <c r="K230" s="14">
        <v>-13194253649</v>
      </c>
      <c r="L230" s="12">
        <v>1883385977</v>
      </c>
      <c r="M230" s="16"/>
      <c r="N230" s="12">
        <v>235101532</v>
      </c>
      <c r="O230" s="12">
        <v>572566441</v>
      </c>
      <c r="P230" s="6">
        <v>572566441</v>
      </c>
      <c r="Q230" s="16"/>
      <c r="R230" s="6">
        <v>1435000000</v>
      </c>
      <c r="S230" s="6">
        <v>1435000000</v>
      </c>
      <c r="T230" s="6">
        <v>1435000712</v>
      </c>
    </row>
    <row r="232" spans="1:20" x14ac:dyDescent="0.25">
      <c r="A232" t="s">
        <v>465</v>
      </c>
    </row>
    <row r="234" spans="1:20" x14ac:dyDescent="0.25">
      <c r="A234" s="42"/>
      <c r="B234" s="43" t="s">
        <v>466</v>
      </c>
    </row>
    <row r="235" spans="1:20" x14ac:dyDescent="0.25">
      <c r="A235" s="44"/>
      <c r="B235" s="43" t="s">
        <v>467</v>
      </c>
    </row>
    <row r="236" spans="1:20" x14ac:dyDescent="0.25">
      <c r="A236" s="45"/>
      <c r="B236" s="43" t="s">
        <v>468</v>
      </c>
    </row>
    <row r="237" spans="1:20" x14ac:dyDescent="0.25">
      <c r="A237" s="46"/>
      <c r="B237" s="43" t="s">
        <v>469</v>
      </c>
    </row>
    <row r="238" spans="1:20" x14ac:dyDescent="0.25">
      <c r="A238" s="47"/>
      <c r="B238" s="43" t="s">
        <v>470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16" sqref="A16"/>
    </sheetView>
  </sheetViews>
  <sheetFormatPr defaultRowHeight="15" x14ac:dyDescent="0.25"/>
  <cols>
    <col min="1" max="1" width="67.85546875" customWidth="1"/>
  </cols>
  <sheetData>
    <row r="2" spans="1:2" ht="15.75" thickBot="1" x14ac:dyDescent="0.3"/>
    <row r="3" spans="1:2" ht="18.75" thickBot="1" x14ac:dyDescent="0.3">
      <c r="A3" s="48" t="s">
        <v>471</v>
      </c>
      <c r="B3" s="49" t="s">
        <v>472</v>
      </c>
    </row>
    <row r="4" spans="1:2" ht="18.75" thickBot="1" x14ac:dyDescent="0.3">
      <c r="A4" s="50" t="s">
        <v>473</v>
      </c>
      <c r="B4" s="51">
        <v>228</v>
      </c>
    </row>
    <row r="5" spans="1:2" ht="38.25" thickBot="1" x14ac:dyDescent="0.3">
      <c r="A5" s="50" t="s">
        <v>474</v>
      </c>
      <c r="B5" s="51"/>
    </row>
    <row r="6" spans="1:2" ht="36.75" thickBot="1" x14ac:dyDescent="0.3">
      <c r="A6" s="50" t="s">
        <v>475</v>
      </c>
      <c r="B6" s="51">
        <v>-46</v>
      </c>
    </row>
    <row r="7" spans="1:2" ht="36.75" thickBot="1" x14ac:dyDescent="0.3">
      <c r="A7" s="50" t="s">
        <v>476</v>
      </c>
      <c r="B7" s="51">
        <v>-11</v>
      </c>
    </row>
    <row r="8" spans="1:2" ht="18.75" thickBot="1" x14ac:dyDescent="0.3">
      <c r="A8" s="50" t="s">
        <v>477</v>
      </c>
      <c r="B8" s="51">
        <v>-92</v>
      </c>
    </row>
    <row r="9" spans="1:2" ht="18.75" thickBot="1" x14ac:dyDescent="0.3">
      <c r="A9" s="50" t="s">
        <v>485</v>
      </c>
      <c r="B9" s="51">
        <v>-40</v>
      </c>
    </row>
    <row r="10" spans="1:2" ht="18.75" thickBot="1" x14ac:dyDescent="0.3">
      <c r="A10" s="50"/>
      <c r="B10" s="51"/>
    </row>
    <row r="11" spans="1:2" ht="18.75" thickBot="1" x14ac:dyDescent="0.3">
      <c r="A11" s="50" t="s">
        <v>478</v>
      </c>
      <c r="B11" s="51">
        <f>SUM(B4:B10)</f>
        <v>39</v>
      </c>
    </row>
    <row r="12" spans="1:2" ht="18.75" thickBot="1" x14ac:dyDescent="0.3">
      <c r="A12" s="50" t="s">
        <v>488</v>
      </c>
      <c r="B12" s="51">
        <f>B11*4</f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34"/>
  <sheetViews>
    <sheetView workbookViewId="0">
      <selection activeCell="C16" sqref="C16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customWidth="1"/>
    <col min="4" max="4" width="14" customWidth="1"/>
    <col min="5" max="5" width="16" customWidth="1"/>
    <col min="6" max="9" width="18.140625" customWidth="1"/>
    <col min="10" max="12" width="17.140625" customWidth="1"/>
    <col min="13" max="24" width="14.42578125" customWidth="1"/>
  </cols>
  <sheetData>
    <row r="1" spans="1:24" x14ac:dyDescent="0.25">
      <c r="A1" t="s">
        <v>479</v>
      </c>
    </row>
    <row r="3" spans="1:24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4</v>
      </c>
      <c r="F3" s="89"/>
      <c r="G3" s="89"/>
      <c r="H3" s="90"/>
      <c r="I3" s="88" t="s">
        <v>5</v>
      </c>
      <c r="J3" s="89"/>
      <c r="K3" s="89"/>
      <c r="L3" s="90"/>
      <c r="M3" s="88" t="s">
        <v>6</v>
      </c>
      <c r="N3" s="89"/>
      <c r="O3" s="89"/>
      <c r="P3" s="90"/>
      <c r="Q3" s="88" t="s">
        <v>7</v>
      </c>
      <c r="R3" s="89"/>
      <c r="S3" s="89"/>
      <c r="T3" s="90"/>
      <c r="U3" s="88" t="s">
        <v>8</v>
      </c>
      <c r="V3" s="89"/>
      <c r="W3" s="89"/>
      <c r="X3" s="90"/>
    </row>
    <row r="4" spans="1:24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20222</v>
      </c>
      <c r="Q4" s="1">
        <v>2019</v>
      </c>
      <c r="R4" s="1">
        <v>2020</v>
      </c>
      <c r="S4" s="1">
        <v>2021</v>
      </c>
      <c r="T4" s="1">
        <v>20222</v>
      </c>
      <c r="U4" s="1">
        <v>2019</v>
      </c>
      <c r="V4" s="1">
        <v>2020</v>
      </c>
      <c r="W4" s="1">
        <v>2021</v>
      </c>
      <c r="X4" s="1">
        <v>2022</v>
      </c>
    </row>
    <row r="5" spans="1:24" x14ac:dyDescent="0.25">
      <c r="A5" s="2">
        <v>1</v>
      </c>
      <c r="B5" s="2" t="s">
        <v>9</v>
      </c>
      <c r="C5" s="2" t="s">
        <v>10</v>
      </c>
      <c r="D5" s="3">
        <v>32847</v>
      </c>
      <c r="E5" s="4">
        <v>27707749000000</v>
      </c>
      <c r="F5" s="4">
        <v>27344672000000</v>
      </c>
      <c r="G5" s="4">
        <v>26136114000000</v>
      </c>
      <c r="H5" s="5">
        <v>25706169000000</v>
      </c>
      <c r="I5" s="4">
        <v>1835305000000</v>
      </c>
      <c r="J5" s="4">
        <v>1806337000000</v>
      </c>
      <c r="K5" s="6">
        <v>1788496000000</v>
      </c>
      <c r="L5" s="5">
        <v>1842434000000</v>
      </c>
      <c r="M5" s="6">
        <v>0</v>
      </c>
      <c r="N5" s="6">
        <v>0</v>
      </c>
      <c r="O5" s="6">
        <v>0</v>
      </c>
      <c r="P5" s="6">
        <v>0</v>
      </c>
      <c r="Q5" s="6">
        <v>1877480863</v>
      </c>
      <c r="R5" s="6">
        <v>1877480863</v>
      </c>
      <c r="S5" s="6">
        <v>1877480863</v>
      </c>
      <c r="T5" s="5">
        <v>1877480863</v>
      </c>
      <c r="U5" s="7">
        <v>3681231699</v>
      </c>
      <c r="V5" s="6">
        <v>3681231699</v>
      </c>
      <c r="W5" s="6">
        <v>3549811099</v>
      </c>
      <c r="X5" s="5">
        <v>3431073399</v>
      </c>
    </row>
    <row r="6" spans="1:24" x14ac:dyDescent="0.25">
      <c r="A6" s="2">
        <v>2</v>
      </c>
      <c r="B6" s="2" t="s">
        <v>13</v>
      </c>
      <c r="C6" s="2" t="s">
        <v>14</v>
      </c>
      <c r="D6" s="3">
        <v>41453</v>
      </c>
      <c r="E6" s="4">
        <v>5571270204000</v>
      </c>
      <c r="F6" s="4">
        <v>5737175560000</v>
      </c>
      <c r="G6" s="5">
        <v>5271953697000</v>
      </c>
      <c r="H6" s="5">
        <v>5211248525000</v>
      </c>
      <c r="I6" s="4">
        <v>30073855000</v>
      </c>
      <c r="J6" s="4">
        <v>10981673000</v>
      </c>
      <c r="K6" s="6">
        <v>51817305000</v>
      </c>
      <c r="L6" s="5">
        <v>94827889000</v>
      </c>
      <c r="M6" s="6">
        <v>0</v>
      </c>
      <c r="N6" s="6">
        <v>0</v>
      </c>
      <c r="O6" s="6">
        <v>127000</v>
      </c>
      <c r="P6" s="5">
        <v>28598</v>
      </c>
      <c r="Q6" s="6">
        <v>0</v>
      </c>
      <c r="R6" s="6">
        <v>913172000</v>
      </c>
      <c r="S6" s="6">
        <v>913172000</v>
      </c>
      <c r="T6" s="5">
        <v>8284084299</v>
      </c>
      <c r="U6" s="7">
        <v>20067465664</v>
      </c>
      <c r="V6" s="6">
        <v>9932534336</v>
      </c>
      <c r="W6" s="6">
        <v>9932534336</v>
      </c>
      <c r="X6" s="5">
        <v>9932534336</v>
      </c>
    </row>
    <row r="7" spans="1:24" x14ac:dyDescent="0.25">
      <c r="A7" s="2">
        <v>3</v>
      </c>
      <c r="B7" s="2" t="s">
        <v>15</v>
      </c>
      <c r="C7" s="2" t="s">
        <v>16</v>
      </c>
      <c r="D7" s="3">
        <v>35713</v>
      </c>
      <c r="E7" s="4">
        <v>19567498000000</v>
      </c>
      <c r="F7" s="4">
        <v>20738125000000</v>
      </c>
      <c r="G7" s="5">
        <v>21491023000000</v>
      </c>
      <c r="H7" s="5">
        <v>21378510000000</v>
      </c>
      <c r="I7" s="4">
        <v>499052000000</v>
      </c>
      <c r="J7" s="4">
        <v>650988000000</v>
      </c>
      <c r="K7" s="6">
        <v>720933000000</v>
      </c>
      <c r="L7" s="5">
        <v>839276000000</v>
      </c>
      <c r="M7" s="6">
        <v>0</v>
      </c>
      <c r="N7" s="6">
        <v>0</v>
      </c>
      <c r="O7" s="6">
        <v>0</v>
      </c>
      <c r="P7" s="5">
        <v>0</v>
      </c>
      <c r="Q7" s="6">
        <v>7533148888</v>
      </c>
      <c r="R7" s="6">
        <v>7533148888</v>
      </c>
      <c r="S7" s="6">
        <v>8889548179</v>
      </c>
      <c r="T7" s="5">
        <v>8890928179</v>
      </c>
      <c r="U7" s="7">
        <v>7662900000</v>
      </c>
      <c r="V7" s="6">
        <v>7662900000</v>
      </c>
      <c r="W7" s="6">
        <v>9019381973</v>
      </c>
      <c r="X7" s="5">
        <v>9019381973</v>
      </c>
    </row>
    <row r="8" spans="1:24" x14ac:dyDescent="0.25">
      <c r="A8" s="2">
        <v>4</v>
      </c>
      <c r="B8" s="2" t="s">
        <v>17</v>
      </c>
      <c r="C8" s="2" t="s">
        <v>18</v>
      </c>
      <c r="D8" s="3">
        <v>33427</v>
      </c>
      <c r="E8" s="4">
        <v>79807067000000</v>
      </c>
      <c r="F8" s="4">
        <v>78006244000000</v>
      </c>
      <c r="G8" s="5">
        <v>81766327000000</v>
      </c>
      <c r="H8" s="5">
        <v>82960012000000</v>
      </c>
      <c r="I8" s="4">
        <v>2371233000000</v>
      </c>
      <c r="J8" s="4">
        <v>2674343000000</v>
      </c>
      <c r="K8" s="6">
        <v>2082347000000</v>
      </c>
      <c r="L8" s="12">
        <v>2499083000000</v>
      </c>
      <c r="M8" s="6">
        <v>0</v>
      </c>
      <c r="N8" s="6">
        <v>0</v>
      </c>
      <c r="O8" s="6">
        <v>93500</v>
      </c>
      <c r="P8" s="5">
        <v>98200</v>
      </c>
      <c r="Q8" s="6">
        <v>0</v>
      </c>
      <c r="R8" s="6">
        <v>0</v>
      </c>
      <c r="S8" s="6">
        <v>0</v>
      </c>
      <c r="T8" s="6">
        <v>0</v>
      </c>
      <c r="U8" s="6">
        <v>5931520000</v>
      </c>
      <c r="V8" s="6">
        <v>5931520000</v>
      </c>
      <c r="W8" s="6">
        <v>5931520000</v>
      </c>
      <c r="X8" s="6">
        <v>6751540089</v>
      </c>
    </row>
    <row r="9" spans="1:24" x14ac:dyDescent="0.25">
      <c r="A9" s="2">
        <v>5</v>
      </c>
      <c r="B9" s="2" t="s">
        <v>19</v>
      </c>
      <c r="C9" s="2" t="s">
        <v>20</v>
      </c>
      <c r="D9" s="3">
        <v>41737</v>
      </c>
      <c r="E9" s="4">
        <v>16149121684330</v>
      </c>
      <c r="F9" s="4">
        <v>10557550739243</v>
      </c>
      <c r="G9" s="5">
        <v>6882077282159</v>
      </c>
      <c r="H9" s="12">
        <v>5963657951878</v>
      </c>
      <c r="I9" s="4">
        <v>806148752926</v>
      </c>
      <c r="J9" s="13">
        <v>-4759958927543</v>
      </c>
      <c r="K9" s="14">
        <v>-1943362438396</v>
      </c>
      <c r="L9" s="12">
        <v>675769677491</v>
      </c>
      <c r="M9" s="6">
        <v>0</v>
      </c>
      <c r="N9" s="6">
        <v>0</v>
      </c>
      <c r="O9" s="6">
        <v>0</v>
      </c>
      <c r="P9" s="6">
        <v>0</v>
      </c>
      <c r="Q9" s="6">
        <v>15816694534</v>
      </c>
      <c r="R9" s="6">
        <v>15816694534</v>
      </c>
      <c r="S9" s="6">
        <v>15816694534</v>
      </c>
      <c r="T9" s="6">
        <v>15816694534</v>
      </c>
      <c r="U9" s="6">
        <v>26361157534</v>
      </c>
      <c r="V9" s="6">
        <v>26361157534</v>
      </c>
      <c r="W9" s="6">
        <v>26361157534</v>
      </c>
      <c r="X9" s="6">
        <v>26361157534</v>
      </c>
    </row>
    <row r="10" spans="1:24" x14ac:dyDescent="0.25">
      <c r="A10" s="2">
        <v>6</v>
      </c>
      <c r="B10" s="2" t="s">
        <v>21</v>
      </c>
      <c r="C10" s="8" t="s">
        <v>22</v>
      </c>
      <c r="D10" s="3">
        <v>41262</v>
      </c>
      <c r="E10" s="4">
        <v>122589259350571</v>
      </c>
      <c r="F10" s="4">
        <v>100767648407325</v>
      </c>
      <c r="G10" s="4">
        <v>103601611883340</v>
      </c>
      <c r="H10" s="4">
        <v>98232316628846</v>
      </c>
      <c r="I10" s="4">
        <v>1028898367891</v>
      </c>
      <c r="J10" s="13">
        <v>-9287793197812</v>
      </c>
      <c r="K10" s="13">
        <v>-1838733441975</v>
      </c>
      <c r="L10" s="4">
        <v>-1672733807060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13573902600</v>
      </c>
      <c r="V10" s="6">
        <v>13573951000</v>
      </c>
      <c r="W10" s="6">
        <v>26315886475</v>
      </c>
      <c r="X10" s="6">
        <v>28806807016</v>
      </c>
    </row>
    <row r="11" spans="1:24" x14ac:dyDescent="0.25">
      <c r="A11" s="2">
        <v>7</v>
      </c>
      <c r="B11" s="2" t="s">
        <v>23</v>
      </c>
      <c r="C11" s="2" t="s">
        <v>24</v>
      </c>
      <c r="D11" s="3">
        <v>42633</v>
      </c>
      <c r="E11" s="4">
        <v>10337895087207</v>
      </c>
      <c r="F11" s="4">
        <v>8509017299594</v>
      </c>
      <c r="G11" s="5">
        <v>9082511044439</v>
      </c>
      <c r="H11" s="12">
        <v>9447528704261</v>
      </c>
      <c r="I11" s="4">
        <v>510711733403</v>
      </c>
      <c r="J11" s="4">
        <v>123147079420</v>
      </c>
      <c r="K11" s="5">
        <v>81433957569</v>
      </c>
      <c r="L11" s="12">
        <v>171060047099</v>
      </c>
      <c r="M11" s="6">
        <v>3298000</v>
      </c>
      <c r="N11" s="6">
        <v>74578000</v>
      </c>
      <c r="O11" s="6">
        <v>61197600</v>
      </c>
      <c r="P11" s="12">
        <v>33541600</v>
      </c>
      <c r="Q11" s="6">
        <v>5838989549</v>
      </c>
      <c r="R11" s="6">
        <v>5827165749</v>
      </c>
      <c r="S11" s="6">
        <v>5809069549</v>
      </c>
      <c r="T11" s="12">
        <v>5762309149</v>
      </c>
      <c r="U11" s="6">
        <v>8715466600</v>
      </c>
      <c r="V11" s="6">
        <v>8715466600</v>
      </c>
      <c r="W11" s="6">
        <v>8715466600</v>
      </c>
      <c r="X11" s="6">
        <v>8715466600</v>
      </c>
    </row>
    <row r="12" spans="1:24" x14ac:dyDescent="0.25">
      <c r="A12" s="2">
        <v>8</v>
      </c>
      <c r="B12" s="2" t="s">
        <v>27</v>
      </c>
      <c r="C12" s="2" t="s">
        <v>28</v>
      </c>
      <c r="D12" s="3">
        <v>35011</v>
      </c>
      <c r="E12" s="4">
        <v>8738055000000</v>
      </c>
      <c r="F12" s="4">
        <v>7961657000000</v>
      </c>
      <c r="G12" s="5">
        <v>7403476000000</v>
      </c>
      <c r="H12" s="12">
        <v>7466520000000</v>
      </c>
      <c r="I12" s="13">
        <v>-132223000000</v>
      </c>
      <c r="J12" s="13">
        <v>-430987000000</v>
      </c>
      <c r="K12" s="12">
        <v>318672000000</v>
      </c>
      <c r="L12" s="12">
        <v>437370000000</v>
      </c>
      <c r="M12" s="6">
        <v>0</v>
      </c>
      <c r="N12" s="6">
        <v>0</v>
      </c>
      <c r="O12" s="6">
        <v>0</v>
      </c>
      <c r="P12" s="6">
        <v>0</v>
      </c>
      <c r="Q12" s="6">
        <v>373918100</v>
      </c>
      <c r="R12" s="6">
        <v>373918100</v>
      </c>
      <c r="S12" s="6">
        <v>373918100</v>
      </c>
      <c r="T12" s="6">
        <v>373918100</v>
      </c>
      <c r="U12" s="7">
        <v>434000000</v>
      </c>
      <c r="V12" s="6">
        <v>434000000</v>
      </c>
      <c r="W12" s="6">
        <v>434000000</v>
      </c>
      <c r="X12" s="6">
        <v>434000000</v>
      </c>
    </row>
    <row r="13" spans="1:24" x14ac:dyDescent="0.25">
      <c r="A13" s="2">
        <v>9</v>
      </c>
      <c r="B13" s="2" t="s">
        <v>29</v>
      </c>
      <c r="C13" s="2" t="s">
        <v>30</v>
      </c>
      <c r="D13" s="3">
        <v>37089</v>
      </c>
      <c r="E13" s="4">
        <v>1799137069343</v>
      </c>
      <c r="F13" s="4">
        <v>1970340289520</v>
      </c>
      <c r="G13" s="5">
        <v>2243523072803</v>
      </c>
      <c r="H13" s="5">
        <v>2578868615545</v>
      </c>
      <c r="I13" s="4">
        <v>217675239509</v>
      </c>
      <c r="J13" s="4">
        <v>326241511507</v>
      </c>
      <c r="K13" s="12">
        <v>475983374390</v>
      </c>
      <c r="L13" s="5">
        <v>581557410601</v>
      </c>
      <c r="M13" s="6">
        <v>2740000000</v>
      </c>
      <c r="N13" s="6">
        <v>2740000000</v>
      </c>
      <c r="O13" s="6">
        <v>2739979400</v>
      </c>
      <c r="P13" s="6">
        <v>2739979400</v>
      </c>
      <c r="Q13" s="6">
        <v>1027150000</v>
      </c>
      <c r="R13" s="6">
        <v>1030000000</v>
      </c>
      <c r="S13" s="6">
        <v>1037195000</v>
      </c>
      <c r="T13" s="5">
        <v>1037660000</v>
      </c>
      <c r="U13" s="7">
        <v>7341430976</v>
      </c>
      <c r="V13" s="5">
        <v>7271198676</v>
      </c>
      <c r="W13" s="5">
        <v>7271198676</v>
      </c>
      <c r="X13" s="5">
        <v>7271198676</v>
      </c>
    </row>
    <row r="14" spans="1:24" x14ac:dyDescent="0.25">
      <c r="A14" s="2">
        <v>10</v>
      </c>
      <c r="B14" s="2" t="s">
        <v>31</v>
      </c>
      <c r="C14" s="2" t="s">
        <v>32</v>
      </c>
      <c r="D14" s="3">
        <v>43404</v>
      </c>
      <c r="E14" s="4">
        <v>329920473799</v>
      </c>
      <c r="F14" s="4">
        <v>354900568484</v>
      </c>
      <c r="G14" s="5">
        <v>441223941897</v>
      </c>
      <c r="H14" s="5">
        <v>447970072779</v>
      </c>
      <c r="I14" s="4">
        <v>2065725935</v>
      </c>
      <c r="J14" s="4">
        <v>144403412</v>
      </c>
      <c r="K14" s="5">
        <v>12299444152</v>
      </c>
      <c r="L14" s="5">
        <v>10551047972</v>
      </c>
      <c r="M14" s="6">
        <v>547100000</v>
      </c>
      <c r="N14" s="6">
        <v>547100000</v>
      </c>
      <c r="O14" s="6">
        <v>547100000</v>
      </c>
      <c r="P14" s="5">
        <v>0</v>
      </c>
      <c r="Q14" s="6">
        <v>356200000</v>
      </c>
      <c r="R14" s="6">
        <v>356200000</v>
      </c>
      <c r="S14" s="6">
        <v>356200000</v>
      </c>
      <c r="T14" s="6">
        <v>993936700</v>
      </c>
      <c r="U14" s="7">
        <v>1203300219</v>
      </c>
      <c r="V14" s="6">
        <v>1203300219</v>
      </c>
      <c r="W14" s="6">
        <v>1203300219</v>
      </c>
      <c r="X14" s="6">
        <v>1203300219</v>
      </c>
    </row>
    <row r="15" spans="1:24" x14ac:dyDescent="0.25">
      <c r="A15" s="2">
        <v>11</v>
      </c>
      <c r="B15" s="2" t="s">
        <v>33</v>
      </c>
      <c r="C15" s="2" t="s">
        <v>34</v>
      </c>
      <c r="D15" s="3">
        <v>34676</v>
      </c>
      <c r="E15" s="4">
        <v>1231680564971</v>
      </c>
      <c r="F15" s="4">
        <v>1021382709921</v>
      </c>
      <c r="G15" s="5">
        <v>1000024467440</v>
      </c>
      <c r="H15" s="5">
        <v>1065879552778</v>
      </c>
      <c r="I15" s="13">
        <v>-494426816904</v>
      </c>
      <c r="J15" s="17">
        <v>-51749994901</v>
      </c>
      <c r="K15" s="18">
        <v>-5554727386</v>
      </c>
      <c r="L15" s="5">
        <v>6553870572</v>
      </c>
      <c r="M15" s="6">
        <v>0</v>
      </c>
      <c r="N15" s="6">
        <v>0</v>
      </c>
      <c r="O15" s="6">
        <v>0</v>
      </c>
      <c r="P15" s="6">
        <v>0</v>
      </c>
      <c r="Q15" s="6">
        <v>14029598653</v>
      </c>
      <c r="R15" s="6">
        <v>14029598653</v>
      </c>
      <c r="S15" s="6">
        <v>14029598653</v>
      </c>
      <c r="T15" s="6">
        <v>14029598653</v>
      </c>
      <c r="U15" s="7">
        <v>13305799387</v>
      </c>
      <c r="V15" s="6">
        <v>13305799387</v>
      </c>
      <c r="W15" s="6">
        <f>14504100000+425000000</f>
        <v>14929100000</v>
      </c>
      <c r="X15" s="6">
        <f>14504100000+425000000</f>
        <v>14929100000</v>
      </c>
    </row>
    <row r="16" spans="1:24" x14ac:dyDescent="0.25">
      <c r="A16" s="2">
        <v>12</v>
      </c>
      <c r="B16" s="2" t="s">
        <v>35</v>
      </c>
      <c r="C16" s="2" t="s">
        <v>36</v>
      </c>
      <c r="D16" s="3">
        <v>42928</v>
      </c>
      <c r="E16" s="4">
        <v>441254067741</v>
      </c>
      <c r="F16" s="4">
        <v>719726855599</v>
      </c>
      <c r="G16" s="5">
        <v>1078458868349</v>
      </c>
      <c r="H16" s="5">
        <v>1005368365991</v>
      </c>
      <c r="I16" s="4">
        <v>88002544535</v>
      </c>
      <c r="J16" s="4">
        <v>144194690952</v>
      </c>
      <c r="K16" s="5">
        <v>392149133254</v>
      </c>
      <c r="L16" s="5">
        <v>243093147629</v>
      </c>
      <c r="M16" s="6">
        <v>100102055</v>
      </c>
      <c r="N16" s="6">
        <v>100102055</v>
      </c>
      <c r="O16" s="6">
        <v>100102055</v>
      </c>
      <c r="P16" s="5">
        <v>56032555</v>
      </c>
      <c r="Q16" s="6">
        <v>2995238555</v>
      </c>
      <c r="R16" s="6">
        <v>2995238555</v>
      </c>
      <c r="S16" s="6">
        <v>2995238555</v>
      </c>
      <c r="T16" s="5">
        <v>3035196255</v>
      </c>
      <c r="U16" s="7">
        <v>3800000310</v>
      </c>
      <c r="V16" s="6">
        <v>3800000310</v>
      </c>
      <c r="W16" s="6">
        <v>3800000310</v>
      </c>
      <c r="X16" s="5">
        <v>3800000310</v>
      </c>
    </row>
    <row r="17" spans="1:24" x14ac:dyDescent="0.25">
      <c r="A17" s="2">
        <v>13</v>
      </c>
      <c r="B17" s="2" t="s">
        <v>37</v>
      </c>
      <c r="C17" s="2" t="s">
        <v>38</v>
      </c>
      <c r="D17" s="3">
        <v>34351</v>
      </c>
      <c r="E17" s="4">
        <v>5758102626000</v>
      </c>
      <c r="F17" s="4">
        <v>5745215496000</v>
      </c>
      <c r="G17" s="5">
        <v>6121601356000</v>
      </c>
      <c r="H17" s="5">
        <v>6806945264000</v>
      </c>
      <c r="I17" s="4">
        <v>126773341000</v>
      </c>
      <c r="J17" s="4">
        <v>55089347000</v>
      </c>
      <c r="K17" s="5">
        <v>652406101000</v>
      </c>
      <c r="L17" s="5">
        <v>853707145000</v>
      </c>
      <c r="M17" s="6">
        <v>353200</v>
      </c>
      <c r="N17" s="6">
        <v>353200</v>
      </c>
      <c r="O17" s="6">
        <v>0</v>
      </c>
      <c r="P17" s="6">
        <v>0</v>
      </c>
      <c r="Q17" s="6">
        <v>889685722</v>
      </c>
      <c r="R17" s="6">
        <v>889685722</v>
      </c>
      <c r="S17" s="6">
        <v>889685722</v>
      </c>
      <c r="T17" s="5">
        <v>4448428610</v>
      </c>
      <c r="U17" s="7">
        <v>1323000000</v>
      </c>
      <c r="V17" s="6">
        <v>1323000000</v>
      </c>
      <c r="W17" s="6">
        <v>1323000000</v>
      </c>
      <c r="X17" s="5">
        <v>6615000000</v>
      </c>
    </row>
    <row r="18" spans="1:24" x14ac:dyDescent="0.25">
      <c r="A18" s="2">
        <v>14</v>
      </c>
      <c r="B18" s="2" t="s">
        <v>39</v>
      </c>
      <c r="C18" s="2" t="s">
        <v>40</v>
      </c>
      <c r="D18" s="3">
        <v>33176</v>
      </c>
      <c r="E18" s="4">
        <v>2918467252139</v>
      </c>
      <c r="F18" s="4">
        <v>3107410113178</v>
      </c>
      <c r="G18" s="12">
        <v>3236330922409</v>
      </c>
      <c r="H18" s="5">
        <v>3304972191991</v>
      </c>
      <c r="I18" s="4">
        <v>140597500915</v>
      </c>
      <c r="J18" s="13">
        <v>-30689667468</v>
      </c>
      <c r="K18" s="5">
        <v>156736391742</v>
      </c>
      <c r="L18" s="5">
        <v>313410762339</v>
      </c>
      <c r="M18" s="6">
        <v>0</v>
      </c>
      <c r="N18" s="6">
        <v>0</v>
      </c>
      <c r="O18" s="6">
        <v>0</v>
      </c>
      <c r="P18" s="6">
        <v>0</v>
      </c>
      <c r="Q18" s="6">
        <v>9531686400</v>
      </c>
      <c r="R18" s="6">
        <v>9541503700</v>
      </c>
      <c r="S18" s="6">
        <v>9541503700</v>
      </c>
      <c r="T18" s="6">
        <v>9541503700</v>
      </c>
      <c r="U18" s="7">
        <v>10320000000</v>
      </c>
      <c r="V18" s="6">
        <v>10320000000</v>
      </c>
      <c r="W18" s="6">
        <v>10320000000</v>
      </c>
      <c r="X18" s="6">
        <v>10320000000</v>
      </c>
    </row>
    <row r="19" spans="1:24" x14ac:dyDescent="0.25">
      <c r="A19" s="2">
        <v>15</v>
      </c>
      <c r="B19" s="2" t="s">
        <v>41</v>
      </c>
      <c r="C19" s="2" t="s">
        <v>42</v>
      </c>
      <c r="D19" s="3">
        <v>33066</v>
      </c>
      <c r="E19" s="4">
        <v>604824614000</v>
      </c>
      <c r="F19" s="4">
        <v>418630902000</v>
      </c>
      <c r="G19" s="5">
        <v>499393053000</v>
      </c>
      <c r="H19" s="5">
        <v>638952801000</v>
      </c>
      <c r="I19" s="4">
        <v>7354721000</v>
      </c>
      <c r="J19" s="4">
        <v>6684414000</v>
      </c>
      <c r="K19" s="5">
        <v>17445033000</v>
      </c>
      <c r="L19" s="5">
        <v>48041219000</v>
      </c>
      <c r="M19" s="6">
        <v>0</v>
      </c>
      <c r="N19" s="6">
        <v>0</v>
      </c>
      <c r="O19" s="6">
        <v>0</v>
      </c>
      <c r="P19" s="6">
        <v>0</v>
      </c>
      <c r="Q19" s="6">
        <v>472476555</v>
      </c>
      <c r="R19" s="6">
        <v>472476555</v>
      </c>
      <c r="S19" s="6">
        <v>472476555</v>
      </c>
      <c r="T19" s="6">
        <v>472476555</v>
      </c>
      <c r="U19" s="7">
        <v>507665055</v>
      </c>
      <c r="V19" s="6">
        <v>507665055</v>
      </c>
      <c r="W19" s="6">
        <v>507665055</v>
      </c>
      <c r="X19" s="6">
        <v>507665055</v>
      </c>
    </row>
    <row r="20" spans="1:24" x14ac:dyDescent="0.25">
      <c r="A20" s="2">
        <v>16</v>
      </c>
      <c r="B20" s="2" t="s">
        <v>43</v>
      </c>
      <c r="C20" s="2" t="s">
        <v>44</v>
      </c>
      <c r="D20" s="3">
        <v>35432</v>
      </c>
      <c r="E20" s="10">
        <v>124138525</v>
      </c>
      <c r="F20" s="10">
        <v>101149121</v>
      </c>
      <c r="G20" s="19">
        <v>93809824</v>
      </c>
      <c r="H20" s="19">
        <v>73581360</v>
      </c>
      <c r="I20" s="13">
        <v>-22438088</v>
      </c>
      <c r="J20" s="13">
        <v>-18916626</v>
      </c>
      <c r="K20" s="19">
        <v>37329</v>
      </c>
      <c r="L20" s="18">
        <v>-3163350</v>
      </c>
      <c r="M20" s="6">
        <v>10259800</v>
      </c>
      <c r="N20" s="6">
        <v>10259800</v>
      </c>
      <c r="O20" s="5">
        <v>10480900</v>
      </c>
      <c r="P20" s="5">
        <v>10700400</v>
      </c>
      <c r="Q20" s="6">
        <v>503964766</v>
      </c>
      <c r="R20" s="6">
        <v>503964766</v>
      </c>
      <c r="S20" s="5">
        <v>3467732352</v>
      </c>
      <c r="T20" s="5">
        <v>3467732352</v>
      </c>
      <c r="U20" s="7">
        <v>616000000</v>
      </c>
      <c r="V20" s="6">
        <v>616000000</v>
      </c>
      <c r="W20" s="6">
        <v>3816000000</v>
      </c>
      <c r="X20" s="5">
        <v>3816000000</v>
      </c>
    </row>
    <row r="21" spans="1:24" x14ac:dyDescent="0.25">
      <c r="A21" s="2">
        <v>17</v>
      </c>
      <c r="B21" s="2" t="s">
        <v>45</v>
      </c>
      <c r="C21" s="2" t="s">
        <v>46</v>
      </c>
      <c r="D21" s="3">
        <v>40898</v>
      </c>
      <c r="E21" s="4">
        <v>836870774001</v>
      </c>
      <c r="F21" s="4">
        <v>760425479634</v>
      </c>
      <c r="G21" s="12">
        <v>725506645166</v>
      </c>
      <c r="H21" s="12">
        <v>731341359270</v>
      </c>
      <c r="I21" s="4">
        <v>1112983748</v>
      </c>
      <c r="J21" s="4">
        <v>55118520227</v>
      </c>
      <c r="K21" s="12">
        <v>88523639594</v>
      </c>
      <c r="L21" s="12">
        <v>-103341187716</v>
      </c>
      <c r="M21" s="6">
        <v>1400080000</v>
      </c>
      <c r="N21" s="6">
        <v>1400080000</v>
      </c>
      <c r="O21" s="6">
        <v>1400080000</v>
      </c>
      <c r="P21" s="6">
        <v>1400080000</v>
      </c>
      <c r="Q21" s="6">
        <v>0</v>
      </c>
      <c r="R21" s="6">
        <v>0</v>
      </c>
      <c r="S21" s="6">
        <v>0</v>
      </c>
      <c r="T21" s="6">
        <v>0</v>
      </c>
      <c r="U21" s="7">
        <v>1800000000</v>
      </c>
      <c r="V21" s="6">
        <v>1800000000</v>
      </c>
      <c r="W21" s="6">
        <v>1800000000</v>
      </c>
      <c r="X21" s="6">
        <v>1800000000</v>
      </c>
    </row>
    <row r="22" spans="1:24" x14ac:dyDescent="0.25">
      <c r="A22" s="2">
        <v>18</v>
      </c>
      <c r="B22" s="2" t="s">
        <v>47</v>
      </c>
      <c r="C22" s="2" t="s">
        <v>48</v>
      </c>
      <c r="D22" s="3">
        <v>37090</v>
      </c>
      <c r="E22" s="4">
        <v>230561123774</v>
      </c>
      <c r="F22" s="4">
        <v>234905016318</v>
      </c>
      <c r="G22" s="12">
        <v>270669540064</v>
      </c>
      <c r="H22" s="12">
        <v>344552996651</v>
      </c>
      <c r="I22" s="4">
        <v>1367612129</v>
      </c>
      <c r="J22" s="4">
        <v>4486083939</v>
      </c>
      <c r="K22" s="12">
        <v>9635958498</v>
      </c>
      <c r="L22" s="12">
        <v>39902398961</v>
      </c>
      <c r="M22" s="6">
        <v>680036000</v>
      </c>
      <c r="N22" s="6">
        <v>680036000</v>
      </c>
      <c r="O22" s="6">
        <v>688500000</v>
      </c>
      <c r="P22" s="6">
        <v>690540000</v>
      </c>
      <c r="Q22" s="6">
        <v>0</v>
      </c>
      <c r="R22" s="6">
        <v>0</v>
      </c>
      <c r="S22" s="6">
        <v>0</v>
      </c>
      <c r="T22" s="6">
        <v>0</v>
      </c>
      <c r="U22" s="7">
        <v>720000000</v>
      </c>
      <c r="V22" s="6">
        <v>720000000</v>
      </c>
      <c r="W22" s="6">
        <v>720000000</v>
      </c>
      <c r="X22" s="6">
        <v>720000000</v>
      </c>
    </row>
    <row r="23" spans="1:24" x14ac:dyDescent="0.25">
      <c r="A23" s="2">
        <v>19</v>
      </c>
      <c r="B23" s="2" t="s">
        <v>49</v>
      </c>
      <c r="C23" s="2" t="s">
        <v>50</v>
      </c>
      <c r="D23" s="3">
        <v>32840</v>
      </c>
      <c r="E23" s="10">
        <v>172321876</v>
      </c>
      <c r="F23" s="10">
        <v>130444698</v>
      </c>
      <c r="G23" s="19">
        <v>136819807</v>
      </c>
      <c r="H23" s="19">
        <v>133941143</v>
      </c>
      <c r="I23" s="10">
        <v>1645059</v>
      </c>
      <c r="J23" s="13">
        <v>-3057237</v>
      </c>
      <c r="K23" s="14">
        <v>-16017388</v>
      </c>
      <c r="L23" s="14">
        <v>-6647854</v>
      </c>
      <c r="M23" s="6">
        <v>0</v>
      </c>
      <c r="N23" s="6">
        <v>0</v>
      </c>
      <c r="O23" s="6">
        <v>0</v>
      </c>
      <c r="P23" s="6">
        <v>0</v>
      </c>
      <c r="Q23" s="6">
        <v>709846300</v>
      </c>
      <c r="R23" s="6">
        <v>709846300</v>
      </c>
      <c r="S23" s="6">
        <v>709846300</v>
      </c>
      <c r="T23" s="6">
        <v>709846300</v>
      </c>
      <c r="U23" s="7">
        <v>800371500</v>
      </c>
      <c r="V23" s="6">
        <v>800371500</v>
      </c>
      <c r="W23" s="6">
        <v>800371500</v>
      </c>
      <c r="X23" s="6">
        <v>800371500</v>
      </c>
    </row>
    <row r="24" spans="1:24" x14ac:dyDescent="0.25">
      <c r="A24" s="2">
        <v>20</v>
      </c>
      <c r="B24" s="2" t="s">
        <v>51</v>
      </c>
      <c r="C24" s="2" t="s">
        <v>52</v>
      </c>
      <c r="D24" s="3">
        <v>40170</v>
      </c>
      <c r="E24" s="4">
        <v>1758578169995</v>
      </c>
      <c r="F24" s="4">
        <v>1588136471649</v>
      </c>
      <c r="G24" s="12">
        <v>1583979016422</v>
      </c>
      <c r="H24" s="5">
        <v>2106446579086</v>
      </c>
      <c r="I24" s="4">
        <v>26807416721</v>
      </c>
      <c r="J24" s="13">
        <v>-77845328805</v>
      </c>
      <c r="K24" s="18">
        <v>-63711545268</v>
      </c>
      <c r="L24" s="5">
        <v>273673913875</v>
      </c>
      <c r="M24" s="6">
        <v>8036301522</v>
      </c>
      <c r="N24" s="6">
        <v>8036209022</v>
      </c>
      <c r="O24" s="6">
        <v>8036221022</v>
      </c>
      <c r="P24" s="5">
        <v>8048221022</v>
      </c>
      <c r="Q24" s="6">
        <v>180000000</v>
      </c>
      <c r="R24" s="6">
        <v>180000000</v>
      </c>
      <c r="S24" s="6">
        <v>180000000</v>
      </c>
      <c r="T24" s="6">
        <v>180000000</v>
      </c>
      <c r="U24" s="7">
        <v>9242500000</v>
      </c>
      <c r="V24" s="6">
        <v>9242500000</v>
      </c>
      <c r="W24" s="6">
        <v>9242500000</v>
      </c>
      <c r="X24" s="6">
        <v>9242500000</v>
      </c>
    </row>
    <row r="25" spans="1:24" x14ac:dyDescent="0.25">
      <c r="A25" s="2">
        <v>21</v>
      </c>
      <c r="B25" s="8" t="s">
        <v>53</v>
      </c>
      <c r="C25" s="8" t="s">
        <v>54</v>
      </c>
      <c r="D25" s="3">
        <v>43727</v>
      </c>
      <c r="E25" s="10">
        <v>1147017049</v>
      </c>
      <c r="F25" s="10">
        <v>1032641969</v>
      </c>
      <c r="G25" s="10">
        <v>1068331723</v>
      </c>
      <c r="H25" s="10">
        <v>1186322555</v>
      </c>
      <c r="I25" s="10">
        <v>18984471</v>
      </c>
      <c r="J25" s="13">
        <v>-8953542</v>
      </c>
      <c r="K25" s="10">
        <v>61896860</v>
      </c>
      <c r="L25" s="10">
        <v>58400098</v>
      </c>
      <c r="M25" s="6">
        <f>2345623000+2069685000+2023692000+976450200+919860000+919860000+20000</f>
        <v>9255190200</v>
      </c>
      <c r="N25" s="6"/>
      <c r="O25" s="6"/>
      <c r="P25" s="6"/>
      <c r="Q25" s="6">
        <v>1681887357</v>
      </c>
      <c r="R25" s="6"/>
      <c r="S25" s="6"/>
      <c r="T25" s="6"/>
      <c r="U25" s="6">
        <v>12111376157</v>
      </c>
      <c r="V25" s="6">
        <v>12111376157</v>
      </c>
      <c r="W25" s="6">
        <v>12111376157</v>
      </c>
      <c r="X25" s="6">
        <v>12111376157</v>
      </c>
    </row>
    <row r="26" spans="1:24" x14ac:dyDescent="0.25">
      <c r="A26" s="2">
        <v>22</v>
      </c>
      <c r="B26" s="2" t="s">
        <v>55</v>
      </c>
      <c r="C26" s="2" t="s">
        <v>56</v>
      </c>
      <c r="D26" s="3">
        <v>34673</v>
      </c>
      <c r="E26" s="4">
        <v>1212894403676</v>
      </c>
      <c r="F26" s="4">
        <v>1395969637457</v>
      </c>
      <c r="G26" s="5">
        <v>1548832511319</v>
      </c>
      <c r="H26" s="5">
        <v>1554795974228</v>
      </c>
      <c r="I26" s="4">
        <v>33558115185</v>
      </c>
      <c r="J26" s="4">
        <v>3991581552</v>
      </c>
      <c r="K26" s="5">
        <v>4319665242</v>
      </c>
      <c r="L26" s="5">
        <v>-113952927004</v>
      </c>
      <c r="M26" s="6">
        <v>67532400</v>
      </c>
      <c r="N26" s="6">
        <v>67282400</v>
      </c>
      <c r="O26" s="6">
        <v>67282400</v>
      </c>
      <c r="P26" s="6">
        <v>67282400</v>
      </c>
      <c r="Q26" s="6">
        <v>426202000</v>
      </c>
      <c r="R26" s="6">
        <v>426202000</v>
      </c>
      <c r="S26" s="6">
        <v>426202000</v>
      </c>
      <c r="T26" s="6">
        <v>426202000</v>
      </c>
      <c r="U26" s="7">
        <v>633600000</v>
      </c>
      <c r="V26" s="6">
        <v>633600000</v>
      </c>
      <c r="W26" s="6">
        <v>633600000</v>
      </c>
      <c r="X26" s="6">
        <v>633600000</v>
      </c>
    </row>
    <row r="27" spans="1:24" x14ac:dyDescent="0.25">
      <c r="A27" s="2">
        <v>23</v>
      </c>
      <c r="B27" s="2" t="s">
        <v>57</v>
      </c>
      <c r="C27" s="2" t="s">
        <v>58</v>
      </c>
      <c r="D27" s="3">
        <v>41327</v>
      </c>
      <c r="E27" s="4">
        <v>6424507000000</v>
      </c>
      <c r="F27" s="4">
        <v>6076604000000</v>
      </c>
      <c r="G27" s="5">
        <v>7097322000000</v>
      </c>
      <c r="H27" s="5">
        <v>7405931000000</v>
      </c>
      <c r="I27" s="4">
        <v>185694000000</v>
      </c>
      <c r="J27" s="4">
        <v>175835000000</v>
      </c>
      <c r="K27" s="5">
        <v>486061000000</v>
      </c>
      <c r="L27" s="5">
        <v>305849000000</v>
      </c>
      <c r="M27" s="6">
        <v>0</v>
      </c>
      <c r="N27" s="6">
        <v>176629505</v>
      </c>
      <c r="O27" s="6">
        <v>156486755</v>
      </c>
      <c r="P27" s="5">
        <v>156486755</v>
      </c>
      <c r="Q27" s="6">
        <v>4020063930</v>
      </c>
      <c r="R27" s="6">
        <v>4430063930</v>
      </c>
      <c r="S27" s="6">
        <v>4500063930</v>
      </c>
      <c r="T27" s="5">
        <v>4520063930</v>
      </c>
      <c r="U27" s="7">
        <v>7185992035</v>
      </c>
      <c r="V27" s="6">
        <v>7185992035</v>
      </c>
      <c r="W27" s="6">
        <v>7185992035</v>
      </c>
      <c r="X27" s="6">
        <v>7185992035</v>
      </c>
    </row>
    <row r="28" spans="1:24" x14ac:dyDescent="0.25">
      <c r="A28" s="2">
        <v>24</v>
      </c>
      <c r="B28" s="2" t="s">
        <v>59</v>
      </c>
      <c r="C28" s="2" t="s">
        <v>60</v>
      </c>
      <c r="D28" s="3">
        <v>35648</v>
      </c>
      <c r="E28" s="4">
        <v>180627821366</v>
      </c>
      <c r="F28" s="6">
        <v>169294099302</v>
      </c>
      <c r="G28" s="12">
        <v>168201512628</v>
      </c>
      <c r="H28" s="12">
        <v>159342936263</v>
      </c>
      <c r="I28" s="13">
        <v>-1391297992</v>
      </c>
      <c r="J28" s="17">
        <v>-1067011759</v>
      </c>
      <c r="K28" s="18">
        <v>-53729224</v>
      </c>
      <c r="L28" s="12">
        <v>3190668366</v>
      </c>
      <c r="M28" s="6">
        <v>0</v>
      </c>
      <c r="N28" s="6">
        <v>0</v>
      </c>
      <c r="O28" s="6">
        <v>0</v>
      </c>
      <c r="P28" s="6">
        <v>0</v>
      </c>
      <c r="Q28" s="6">
        <v>90847000</v>
      </c>
      <c r="R28" s="6">
        <v>90847000</v>
      </c>
      <c r="S28" s="6">
        <v>90847000</v>
      </c>
      <c r="T28" s="6">
        <v>90847000</v>
      </c>
      <c r="U28" s="7">
        <v>150000000</v>
      </c>
      <c r="V28" s="6">
        <v>150000000</v>
      </c>
      <c r="W28" s="6">
        <v>150000000</v>
      </c>
      <c r="X28" s="6">
        <v>150000000</v>
      </c>
    </row>
    <row r="29" spans="1:24" x14ac:dyDescent="0.25">
      <c r="A29" s="2">
        <v>25</v>
      </c>
      <c r="B29" s="2" t="s">
        <v>63</v>
      </c>
      <c r="C29" s="2" t="s">
        <v>64</v>
      </c>
      <c r="D29" s="3">
        <v>40492</v>
      </c>
      <c r="E29" s="10">
        <v>3288037000</v>
      </c>
      <c r="F29" s="10">
        <v>3486349000</v>
      </c>
      <c r="G29" s="10">
        <v>3773676000</v>
      </c>
      <c r="H29" s="4">
        <v>3162434000</v>
      </c>
      <c r="I29" s="13">
        <v>-505390000</v>
      </c>
      <c r="J29" s="10">
        <v>22635000</v>
      </c>
      <c r="K29" s="10">
        <v>62133000</v>
      </c>
      <c r="L29" s="10">
        <v>22644000</v>
      </c>
      <c r="M29" s="6">
        <v>4909400</v>
      </c>
      <c r="N29" s="6">
        <v>219000</v>
      </c>
      <c r="O29" s="6">
        <v>6351100</v>
      </c>
      <c r="P29" s="6">
        <v>7041100</v>
      </c>
      <c r="Q29" s="6">
        <v>0</v>
      </c>
      <c r="R29" s="6">
        <v>0</v>
      </c>
      <c r="S29" s="6">
        <v>0</v>
      </c>
      <c r="T29" s="6">
        <v>0</v>
      </c>
      <c r="U29" s="7">
        <v>19346396900</v>
      </c>
      <c r="V29" s="6">
        <v>19346396900</v>
      </c>
      <c r="W29" s="6">
        <v>19346396900</v>
      </c>
      <c r="X29" s="6">
        <v>19346396900</v>
      </c>
    </row>
    <row r="30" spans="1:24" x14ac:dyDescent="0.25">
      <c r="A30" s="2">
        <v>26</v>
      </c>
      <c r="B30" s="2" t="s">
        <v>65</v>
      </c>
      <c r="C30" s="2" t="s">
        <v>66</v>
      </c>
      <c r="D30" s="3">
        <v>34201</v>
      </c>
      <c r="E30" s="4">
        <v>688017892312</v>
      </c>
      <c r="F30" s="4">
        <v>647829858922</v>
      </c>
      <c r="G30" s="5">
        <v>686806547986</v>
      </c>
      <c r="H30" s="5">
        <v>684497878481</v>
      </c>
      <c r="I30" s="4">
        <v>926463199</v>
      </c>
      <c r="J30" s="13">
        <v>-9571328569</v>
      </c>
      <c r="K30" s="18">
        <v>-8737689655</v>
      </c>
      <c r="L30" s="5">
        <v>2314362759</v>
      </c>
      <c r="M30" s="6">
        <v>1335000</v>
      </c>
      <c r="N30" s="6">
        <v>1335000</v>
      </c>
      <c r="O30" s="6">
        <v>1335000</v>
      </c>
      <c r="P30" s="5">
        <v>1335000</v>
      </c>
      <c r="Q30" s="6">
        <v>300120000</v>
      </c>
      <c r="R30" s="6">
        <v>300120000</v>
      </c>
      <c r="S30" s="6">
        <v>300120000</v>
      </c>
      <c r="T30" s="5">
        <v>300120000</v>
      </c>
      <c r="U30" s="7">
        <v>520160000</v>
      </c>
      <c r="V30" s="6">
        <v>520160000</v>
      </c>
      <c r="W30" s="6">
        <v>520160000</v>
      </c>
      <c r="X30" s="6">
        <v>520160000</v>
      </c>
    </row>
    <row r="31" spans="1:24" x14ac:dyDescent="0.25">
      <c r="A31" s="2">
        <v>27</v>
      </c>
      <c r="B31" s="2" t="s">
        <v>67</v>
      </c>
      <c r="C31" s="2" t="s">
        <v>68</v>
      </c>
      <c r="D31" s="3">
        <v>33028</v>
      </c>
      <c r="E31" s="4">
        <v>147090641453</v>
      </c>
      <c r="F31" s="4">
        <v>143486189959</v>
      </c>
      <c r="G31" s="5">
        <v>145459649889</v>
      </c>
      <c r="H31" s="5">
        <v>132398867747</v>
      </c>
      <c r="I31" s="13">
        <v>-18245567355</v>
      </c>
      <c r="J31" s="13">
        <v>-8068488692</v>
      </c>
      <c r="K31" s="5">
        <v>6514290108</v>
      </c>
      <c r="L31" s="5">
        <v>-4744549983</v>
      </c>
      <c r="M31" s="6">
        <v>19823000</v>
      </c>
      <c r="N31" s="6">
        <v>19823000</v>
      </c>
      <c r="O31" s="6">
        <v>19823000</v>
      </c>
      <c r="P31" s="5">
        <v>19823000</v>
      </c>
      <c r="Q31" s="6">
        <v>30927000</v>
      </c>
      <c r="R31" s="6">
        <v>36687000</v>
      </c>
      <c r="S31" s="6">
        <v>36687000</v>
      </c>
      <c r="T31" s="5">
        <v>30927000</v>
      </c>
      <c r="U31" s="7">
        <v>96000000</v>
      </c>
      <c r="V31" s="6">
        <v>96000000</v>
      </c>
      <c r="W31" s="6">
        <v>96000000</v>
      </c>
      <c r="X31" s="6">
        <v>96000000</v>
      </c>
    </row>
    <row r="32" spans="1:24" x14ac:dyDescent="0.25">
      <c r="A32" s="2">
        <v>28</v>
      </c>
      <c r="B32" s="2" t="s">
        <v>69</v>
      </c>
      <c r="C32" s="2" t="s">
        <v>70</v>
      </c>
      <c r="D32" s="3">
        <v>40161</v>
      </c>
      <c r="E32" s="10">
        <v>151688978</v>
      </c>
      <c r="F32" s="10">
        <v>131925108</v>
      </c>
      <c r="G32" s="19">
        <v>187753934</v>
      </c>
      <c r="H32" s="19">
        <v>196375128</v>
      </c>
      <c r="I32" s="10">
        <v>2680666</v>
      </c>
      <c r="J32" s="10">
        <v>2718077</v>
      </c>
      <c r="K32" s="19">
        <v>5862823</v>
      </c>
      <c r="L32" s="19">
        <v>7127218</v>
      </c>
      <c r="M32" s="6">
        <v>975400</v>
      </c>
      <c r="N32" s="6">
        <v>0</v>
      </c>
      <c r="O32" s="6">
        <v>0</v>
      </c>
      <c r="P32" s="6">
        <v>0</v>
      </c>
      <c r="Q32" s="6">
        <v>2155091250</v>
      </c>
      <c r="R32" s="6">
        <v>2155091250</v>
      </c>
      <c r="S32" s="6">
        <v>2155091250</v>
      </c>
      <c r="T32" s="6">
        <v>2155091250</v>
      </c>
      <c r="U32" s="7">
        <v>2523350000</v>
      </c>
      <c r="V32" s="6">
        <v>2523350000</v>
      </c>
      <c r="W32" s="6">
        <v>2523350000</v>
      </c>
      <c r="X32" s="6">
        <v>2523350000</v>
      </c>
    </row>
    <row r="33" spans="1:24" x14ac:dyDescent="0.25">
      <c r="A33" s="2">
        <v>29</v>
      </c>
      <c r="B33" s="2" t="s">
        <v>71</v>
      </c>
      <c r="C33" s="2" t="s">
        <v>72</v>
      </c>
      <c r="D33" s="3">
        <v>35331</v>
      </c>
      <c r="E33" s="4">
        <v>1128475286643</v>
      </c>
      <c r="F33" s="4">
        <v>1092811641343</v>
      </c>
      <c r="G33" s="5">
        <v>1073888124690</v>
      </c>
      <c r="H33" s="5">
        <v>1014888115857</v>
      </c>
      <c r="I33" s="4">
        <v>7487452045</v>
      </c>
      <c r="J33" s="13">
        <v>-64398773870</v>
      </c>
      <c r="K33" s="5">
        <v>8904521434</v>
      </c>
      <c r="L33" s="5">
        <v>-48356764285</v>
      </c>
      <c r="M33" s="6">
        <v>222500</v>
      </c>
      <c r="N33" s="6">
        <v>30731710</v>
      </c>
      <c r="O33" s="6">
        <v>30731710</v>
      </c>
      <c r="P33" s="5">
        <v>30731710</v>
      </c>
      <c r="Q33" s="6">
        <v>434017801</v>
      </c>
      <c r="R33" s="6">
        <v>370637553</v>
      </c>
      <c r="S33" s="6">
        <v>371304219</v>
      </c>
      <c r="T33" s="5">
        <v>371970885</v>
      </c>
      <c r="U33" s="7">
        <v>568375000</v>
      </c>
      <c r="V33" s="6">
        <v>568375000</v>
      </c>
      <c r="W33" s="6">
        <v>568375000</v>
      </c>
      <c r="X33" s="5">
        <v>568375000</v>
      </c>
    </row>
    <row r="34" spans="1:24" ht="30" x14ac:dyDescent="0.25">
      <c r="A34" s="2">
        <v>30</v>
      </c>
      <c r="B34" s="2" t="s">
        <v>73</v>
      </c>
      <c r="C34" s="2" t="s">
        <v>74</v>
      </c>
      <c r="D34" s="3">
        <v>43747</v>
      </c>
      <c r="E34" s="4">
        <v>834220445836</v>
      </c>
      <c r="F34" s="4">
        <v>695031401327</v>
      </c>
      <c r="G34" s="20"/>
      <c r="H34" s="20"/>
      <c r="I34" s="21">
        <v>27276484633</v>
      </c>
      <c r="J34" s="13">
        <v>-98747818285</v>
      </c>
      <c r="K34" s="22"/>
      <c r="L34" s="20"/>
      <c r="M34" s="6">
        <v>5760000</v>
      </c>
      <c r="N34" s="6">
        <v>0</v>
      </c>
      <c r="O34" s="23"/>
      <c r="P34" s="20"/>
      <c r="Q34" s="6">
        <v>989900000</v>
      </c>
      <c r="R34" s="6">
        <v>815707932</v>
      </c>
      <c r="S34" s="23"/>
      <c r="T34" s="20"/>
      <c r="U34" s="7">
        <v>1333333500</v>
      </c>
      <c r="V34" s="6">
        <v>1333333500</v>
      </c>
      <c r="W34" s="24"/>
      <c r="X34" s="20"/>
    </row>
    <row r="35" spans="1:24" x14ac:dyDescent="0.25">
      <c r="A35" s="2">
        <v>31</v>
      </c>
      <c r="B35" s="2" t="s">
        <v>75</v>
      </c>
      <c r="C35" s="2" t="s">
        <v>76</v>
      </c>
      <c r="D35" s="3">
        <v>34242</v>
      </c>
      <c r="E35" s="10">
        <v>153990491</v>
      </c>
      <c r="F35" s="10">
        <v>156833246</v>
      </c>
      <c r="G35" s="19">
        <v>147236098</v>
      </c>
      <c r="H35" s="19">
        <v>134891947</v>
      </c>
      <c r="I35" s="10">
        <v>5931052</v>
      </c>
      <c r="J35" s="10">
        <v>4504285</v>
      </c>
      <c r="K35" s="19">
        <v>6974835</v>
      </c>
      <c r="L35" s="5">
        <v>5225262</v>
      </c>
      <c r="M35" s="6">
        <v>200000</v>
      </c>
      <c r="N35" s="6">
        <v>200000</v>
      </c>
      <c r="O35" s="6">
        <v>0</v>
      </c>
      <c r="P35" s="6">
        <v>0</v>
      </c>
      <c r="Q35" s="6">
        <v>316754000</v>
      </c>
      <c r="R35" s="6">
        <v>316754000</v>
      </c>
      <c r="S35" s="6">
        <v>316754000</v>
      </c>
      <c r="T35" s="6">
        <v>316754000</v>
      </c>
      <c r="U35" s="7">
        <v>367340000</v>
      </c>
      <c r="V35" s="6">
        <v>367340000</v>
      </c>
      <c r="W35" s="6">
        <v>367340000</v>
      </c>
      <c r="X35" s="6">
        <v>367340000</v>
      </c>
    </row>
    <row r="36" spans="1:24" x14ac:dyDescent="0.25">
      <c r="A36" s="2">
        <v>32</v>
      </c>
      <c r="B36" s="2" t="s">
        <v>77</v>
      </c>
      <c r="C36" s="2" t="s">
        <v>78</v>
      </c>
      <c r="D36" s="3">
        <v>42641</v>
      </c>
      <c r="E36" s="4">
        <v>7020980000000</v>
      </c>
      <c r="F36" s="4">
        <v>7121458000000</v>
      </c>
      <c r="G36" s="5">
        <v>8164599000000</v>
      </c>
      <c r="H36" s="5">
        <v>8041989000000</v>
      </c>
      <c r="I36" s="4">
        <v>103431000000</v>
      </c>
      <c r="J36" s="4">
        <v>99862000000</v>
      </c>
      <c r="K36" s="5">
        <v>211485000000</v>
      </c>
      <c r="L36" s="5">
        <v>103896000000</v>
      </c>
      <c r="M36" s="6">
        <v>182297600</v>
      </c>
      <c r="N36" s="6">
        <v>191229100</v>
      </c>
      <c r="O36" s="6">
        <v>140705100</v>
      </c>
      <c r="P36" s="6">
        <v>121492700</v>
      </c>
      <c r="Q36" s="6">
        <v>2265257540</v>
      </c>
      <c r="R36" s="6">
        <v>2267257540</v>
      </c>
      <c r="S36" s="6">
        <v>2295476640</v>
      </c>
      <c r="T36" s="6">
        <v>2316557000</v>
      </c>
      <c r="U36" s="7">
        <v>3066660000</v>
      </c>
      <c r="V36" s="6">
        <v>3066660000</v>
      </c>
      <c r="W36" s="6">
        <v>3066660000</v>
      </c>
      <c r="X36" s="6">
        <v>3066660000</v>
      </c>
    </row>
    <row r="37" spans="1:24" x14ac:dyDescent="0.25">
      <c r="A37" s="2">
        <v>33</v>
      </c>
      <c r="B37" s="2" t="s">
        <v>81</v>
      </c>
      <c r="C37" s="2" t="s">
        <v>82</v>
      </c>
      <c r="D37" s="3">
        <v>34243</v>
      </c>
      <c r="E37" s="10">
        <v>7182435000</v>
      </c>
      <c r="F37" s="10">
        <v>7683159000</v>
      </c>
      <c r="G37" s="19">
        <v>9241551000</v>
      </c>
      <c r="H37" s="19">
        <v>9248254000</v>
      </c>
      <c r="I37" s="10">
        <v>137380000</v>
      </c>
      <c r="J37" s="10">
        <v>141383000</v>
      </c>
      <c r="K37" s="19">
        <v>296007000</v>
      </c>
      <c r="L37" s="19">
        <v>3221000</v>
      </c>
      <c r="M37" s="6">
        <v>63934637865</v>
      </c>
      <c r="N37" s="6">
        <v>67406879300</v>
      </c>
      <c r="O37" s="6">
        <v>66416857800</v>
      </c>
      <c r="P37" s="5">
        <v>66703245552</v>
      </c>
      <c r="Q37" s="6">
        <v>1448231500</v>
      </c>
      <c r="R37" s="6">
        <v>1448231500</v>
      </c>
      <c r="S37" s="6">
        <v>1448231500</v>
      </c>
      <c r="T37" s="5">
        <v>1454329315</v>
      </c>
      <c r="U37" s="7">
        <v>89015998170</v>
      </c>
      <c r="V37" s="6">
        <v>93388796190</v>
      </c>
      <c r="W37" s="6">
        <v>93747018044</v>
      </c>
      <c r="X37" s="6">
        <v>93747018044</v>
      </c>
    </row>
    <row r="38" spans="1:24" x14ac:dyDescent="0.25">
      <c r="A38" s="2">
        <v>34</v>
      </c>
      <c r="B38" s="2" t="s">
        <v>86</v>
      </c>
      <c r="C38" s="2" t="s">
        <v>87</v>
      </c>
      <c r="D38" s="3">
        <v>33154</v>
      </c>
      <c r="E38" s="4">
        <v>318141387900</v>
      </c>
      <c r="F38" s="4">
        <v>317310718779</v>
      </c>
      <c r="G38" s="5">
        <v>362242571405</v>
      </c>
      <c r="H38" s="5">
        <v>405675831614</v>
      </c>
      <c r="I38" s="4">
        <v>3937685121</v>
      </c>
      <c r="J38" s="4">
        <v>2400715154</v>
      </c>
      <c r="K38" s="5">
        <v>22723655893</v>
      </c>
      <c r="L38" s="5">
        <v>27428849986</v>
      </c>
      <c r="M38" s="6">
        <v>19555206</v>
      </c>
      <c r="N38" s="6">
        <v>19548897</v>
      </c>
      <c r="O38" s="6">
        <v>19548897</v>
      </c>
      <c r="P38" s="5">
        <v>19548897</v>
      </c>
      <c r="Q38" s="6">
        <v>220774238</v>
      </c>
      <c r="R38" s="6">
        <v>220574238</v>
      </c>
      <c r="S38" s="6">
        <v>219477538</v>
      </c>
      <c r="T38" s="5">
        <v>192024238</v>
      </c>
      <c r="U38" s="7">
        <v>331129952</v>
      </c>
      <c r="V38" s="6">
        <v>331129952</v>
      </c>
      <c r="W38" s="6">
        <v>331129952</v>
      </c>
      <c r="X38" s="5">
        <v>331129952</v>
      </c>
    </row>
    <row r="39" spans="1:24" x14ac:dyDescent="0.25">
      <c r="A39" s="2">
        <v>35</v>
      </c>
      <c r="B39" s="2" t="s">
        <v>88</v>
      </c>
      <c r="C39" s="2" t="s">
        <v>89</v>
      </c>
      <c r="D39" s="3">
        <v>33099</v>
      </c>
      <c r="E39" s="4">
        <v>968234349565</v>
      </c>
      <c r="F39" s="4">
        <v>1081979820386</v>
      </c>
      <c r="G39" s="5">
        <v>1165564745263</v>
      </c>
      <c r="H39" s="5">
        <v>1221291885832</v>
      </c>
      <c r="I39" s="4">
        <v>77402572552</v>
      </c>
      <c r="J39" s="4">
        <v>95929070814</v>
      </c>
      <c r="K39" s="5">
        <v>108490477354</v>
      </c>
      <c r="L39" s="5">
        <v>78079793270</v>
      </c>
      <c r="M39" s="6">
        <v>0</v>
      </c>
      <c r="N39" s="6">
        <v>0</v>
      </c>
      <c r="O39" s="6">
        <v>0</v>
      </c>
      <c r="P39" s="6">
        <v>0</v>
      </c>
      <c r="Q39" s="6">
        <v>548343820</v>
      </c>
      <c r="R39" s="6">
        <v>555758520</v>
      </c>
      <c r="S39" s="6">
        <v>562528120</v>
      </c>
      <c r="T39" s="5">
        <v>2845942000</v>
      </c>
      <c r="U39" s="7">
        <v>698775000</v>
      </c>
      <c r="V39" s="6">
        <v>698775000</v>
      </c>
      <c r="W39" s="6">
        <v>698775000</v>
      </c>
      <c r="X39" s="5">
        <v>3493875000</v>
      </c>
    </row>
    <row r="40" spans="1:24" x14ac:dyDescent="0.25">
      <c r="A40" s="2">
        <v>36</v>
      </c>
      <c r="B40" s="2" t="s">
        <v>90</v>
      </c>
      <c r="C40" s="2" t="s">
        <v>91</v>
      </c>
      <c r="D40" s="3">
        <v>35566</v>
      </c>
      <c r="E40" s="4">
        <v>1123468024853</v>
      </c>
      <c r="F40" s="4">
        <v>1055671083056</v>
      </c>
      <c r="G40" s="4">
        <v>1053555048668</v>
      </c>
      <c r="H40" s="4">
        <v>895204452940</v>
      </c>
      <c r="I40" s="4">
        <v>-89756071206</v>
      </c>
      <c r="J40" s="13">
        <v>72652783063</v>
      </c>
      <c r="K40" s="13">
        <v>-124613363675</v>
      </c>
      <c r="L40" s="13">
        <v>-282774617043</v>
      </c>
      <c r="M40" s="6">
        <v>0</v>
      </c>
      <c r="N40" s="6">
        <v>0</v>
      </c>
      <c r="O40" s="6">
        <v>72750000</v>
      </c>
      <c r="P40" s="6">
        <v>72750000</v>
      </c>
      <c r="Q40" s="6">
        <v>539019300</v>
      </c>
      <c r="R40" s="6">
        <v>539019300</v>
      </c>
      <c r="S40" s="6">
        <v>4166643700</v>
      </c>
      <c r="T40" s="6">
        <v>4166643700</v>
      </c>
      <c r="U40" s="7">
        <v>968297000</v>
      </c>
      <c r="V40" s="7">
        <v>968297000</v>
      </c>
      <c r="W40" s="7">
        <v>4668671400</v>
      </c>
      <c r="X40" s="7">
        <v>4668671400</v>
      </c>
    </row>
    <row r="41" spans="1:24" x14ac:dyDescent="0.25">
      <c r="A41" s="2">
        <v>37</v>
      </c>
      <c r="B41" s="2" t="s">
        <v>92</v>
      </c>
      <c r="C41" s="2" t="s">
        <v>93</v>
      </c>
      <c r="D41" s="3">
        <v>33078</v>
      </c>
      <c r="E41" s="4">
        <v>405445049452</v>
      </c>
      <c r="F41" s="4">
        <v>444865800672</v>
      </c>
      <c r="G41" s="5">
        <v>510698600200</v>
      </c>
      <c r="H41" s="12">
        <v>496010534463</v>
      </c>
      <c r="I41" s="4">
        <v>13811736623</v>
      </c>
      <c r="J41" s="4">
        <v>30071380873</v>
      </c>
      <c r="K41" s="5">
        <v>11036924395</v>
      </c>
      <c r="L41" s="12">
        <v>24502371311</v>
      </c>
      <c r="M41" s="6">
        <v>96141373</v>
      </c>
      <c r="N41" s="6">
        <v>100831373</v>
      </c>
      <c r="O41" s="6">
        <v>100605307</v>
      </c>
      <c r="P41" s="12">
        <v>101306907</v>
      </c>
      <c r="Q41" s="6">
        <v>0</v>
      </c>
      <c r="R41" s="6">
        <v>0</v>
      </c>
      <c r="S41" s="6">
        <v>0</v>
      </c>
      <c r="T41" s="6">
        <v>0</v>
      </c>
      <c r="U41" s="7">
        <v>196121237</v>
      </c>
      <c r="V41" s="7">
        <v>196121237</v>
      </c>
      <c r="W41" s="7">
        <v>196121237</v>
      </c>
      <c r="X41" s="7">
        <v>196121237</v>
      </c>
    </row>
    <row r="42" spans="1:24" x14ac:dyDescent="0.25">
      <c r="A42" s="2">
        <v>38</v>
      </c>
      <c r="B42" s="2" t="s">
        <v>98</v>
      </c>
      <c r="C42" s="2" t="s">
        <v>99</v>
      </c>
      <c r="D42" s="3">
        <v>43342</v>
      </c>
      <c r="E42" s="4">
        <v>1872712715000</v>
      </c>
      <c r="F42" s="4">
        <v>2279580714000</v>
      </c>
      <c r="G42" s="5">
        <v>2275216679000</v>
      </c>
      <c r="H42" s="5">
        <v>2182945756000</v>
      </c>
      <c r="I42" s="4">
        <v>60910956000</v>
      </c>
      <c r="J42" s="4">
        <v>79288256000</v>
      </c>
      <c r="K42" s="5">
        <v>38800766000</v>
      </c>
      <c r="L42" s="5">
        <v>11310348000</v>
      </c>
      <c r="M42" s="6">
        <v>1274650791</v>
      </c>
      <c r="N42" s="6">
        <v>1273978791</v>
      </c>
      <c r="O42" s="6">
        <v>1022061814</v>
      </c>
      <c r="P42" s="7">
        <v>986940681</v>
      </c>
      <c r="Q42" s="6">
        <v>882455207</v>
      </c>
      <c r="R42" s="6">
        <v>1273978791</v>
      </c>
      <c r="S42" s="6">
        <v>1518049072</v>
      </c>
      <c r="T42" s="5">
        <v>1542418905</v>
      </c>
      <c r="U42" s="7">
        <v>2334888498</v>
      </c>
      <c r="V42" s="7">
        <v>2334888498</v>
      </c>
      <c r="W42" s="7">
        <v>2724036581</v>
      </c>
      <c r="X42" s="7">
        <v>2724036581</v>
      </c>
    </row>
    <row r="43" spans="1:24" x14ac:dyDescent="0.25">
      <c r="A43" s="2">
        <v>39</v>
      </c>
      <c r="B43" s="2" t="s">
        <v>108</v>
      </c>
      <c r="C43" s="2" t="s">
        <v>109</v>
      </c>
      <c r="D43" s="3">
        <v>33980</v>
      </c>
      <c r="E43" s="4">
        <v>779246858000</v>
      </c>
      <c r="F43" s="4">
        <v>906846895000</v>
      </c>
      <c r="G43" s="5">
        <v>860162908000</v>
      </c>
      <c r="H43" s="5">
        <v>876602301000</v>
      </c>
      <c r="I43" s="4">
        <v>42829128000</v>
      </c>
      <c r="J43" s="4">
        <v>44152245000</v>
      </c>
      <c r="K43" s="5">
        <v>26542985000</v>
      </c>
      <c r="L43" s="5">
        <v>33640328000</v>
      </c>
      <c r="M43" s="6">
        <v>3050642390</v>
      </c>
      <c r="N43" s="6">
        <v>3079559890</v>
      </c>
      <c r="O43" s="6">
        <v>3079559890</v>
      </c>
      <c r="P43" s="7">
        <v>2946227889</v>
      </c>
      <c r="Q43" s="6">
        <v>1974198800</v>
      </c>
      <c r="R43" s="6">
        <v>1974198800</v>
      </c>
      <c r="S43" s="6">
        <v>1974198800</v>
      </c>
      <c r="T43" s="5">
        <v>1974198800</v>
      </c>
      <c r="U43" s="7">
        <v>6020000000</v>
      </c>
      <c r="V43" s="7">
        <v>6020000000</v>
      </c>
      <c r="W43" s="7">
        <v>6020000000</v>
      </c>
      <c r="X43" s="7">
        <v>6020000000</v>
      </c>
    </row>
    <row r="44" spans="1:24" x14ac:dyDescent="0.25">
      <c r="A44" s="2">
        <v>40</v>
      </c>
      <c r="B44" s="8" t="s">
        <v>110</v>
      </c>
      <c r="C44" s="8" t="s">
        <v>111</v>
      </c>
      <c r="D44" s="3">
        <v>43199</v>
      </c>
      <c r="E44" s="19">
        <v>356285764</v>
      </c>
      <c r="F44" s="10">
        <v>349209327</v>
      </c>
      <c r="G44" s="10">
        <v>210575452</v>
      </c>
      <c r="H44" s="10">
        <v>146631100</v>
      </c>
      <c r="I44" s="19">
        <v>16052289</v>
      </c>
      <c r="J44" s="10">
        <v>-3454919</v>
      </c>
      <c r="K44" s="10">
        <v>-78616128</v>
      </c>
      <c r="L44" s="13">
        <v>-52497945</v>
      </c>
      <c r="M44" s="6">
        <v>0</v>
      </c>
      <c r="N44" s="6">
        <v>0</v>
      </c>
      <c r="O44" s="6">
        <v>0</v>
      </c>
      <c r="P44" s="6">
        <v>0</v>
      </c>
      <c r="Q44" s="5">
        <v>7602350500</v>
      </c>
      <c r="R44" s="5">
        <v>7602350500</v>
      </c>
      <c r="S44" s="5">
        <v>7602350500</v>
      </c>
      <c r="T44" s="5">
        <v>7602350500</v>
      </c>
      <c r="U44" s="5">
        <v>10485050500</v>
      </c>
      <c r="V44" s="5">
        <v>10485050500</v>
      </c>
      <c r="W44" s="5">
        <v>10485050500</v>
      </c>
      <c r="X44" s="5">
        <v>10485050500</v>
      </c>
    </row>
    <row r="45" spans="1:24" x14ac:dyDescent="0.25">
      <c r="A45" s="2">
        <v>41</v>
      </c>
      <c r="B45" s="2" t="s">
        <v>112</v>
      </c>
      <c r="C45" s="2" t="s">
        <v>113</v>
      </c>
      <c r="D45" s="3">
        <v>39594</v>
      </c>
      <c r="E45" s="10">
        <v>3451211000</v>
      </c>
      <c r="F45" s="10">
        <v>3593747000</v>
      </c>
      <c r="G45" s="19">
        <v>4993060000</v>
      </c>
      <c r="H45" s="19">
        <v>4929871000</v>
      </c>
      <c r="I45" s="10">
        <v>23647000</v>
      </c>
      <c r="J45" s="10">
        <v>51542000</v>
      </c>
      <c r="K45" s="19">
        <v>151869000</v>
      </c>
      <c r="L45" s="14">
        <v>-149399000</v>
      </c>
      <c r="M45" s="6">
        <v>2667092070</v>
      </c>
      <c r="N45" s="6">
        <v>2716465270</v>
      </c>
      <c r="O45" s="6">
        <v>1717623329</v>
      </c>
      <c r="P45" s="5">
        <v>6873070916</v>
      </c>
      <c r="Q45" s="6">
        <v>13767943835</v>
      </c>
      <c r="R45" s="6">
        <v>13767943835</v>
      </c>
      <c r="S45" s="6">
        <v>18192066201</v>
      </c>
      <c r="T45" s="5">
        <v>72768264804</v>
      </c>
      <c r="U45" s="7">
        <v>17833520260</v>
      </c>
      <c r="V45" s="7">
        <v>17833520260</v>
      </c>
      <c r="W45" s="7">
        <v>21627886273</v>
      </c>
      <c r="X45" s="5">
        <v>86511545092</v>
      </c>
    </row>
    <row r="46" spans="1:24" x14ac:dyDescent="0.25">
      <c r="A46" s="2">
        <v>42</v>
      </c>
      <c r="B46" s="2" t="s">
        <v>114</v>
      </c>
      <c r="C46" s="2" t="s">
        <v>115</v>
      </c>
      <c r="D46" s="3">
        <v>32818</v>
      </c>
      <c r="E46" s="10">
        <v>219757421</v>
      </c>
      <c r="F46" s="10">
        <v>242256371</v>
      </c>
      <c r="G46" s="10">
        <v>292723782</v>
      </c>
      <c r="H46" s="19">
        <v>317577675</v>
      </c>
      <c r="I46" s="10">
        <v>11388329</v>
      </c>
      <c r="J46" s="10">
        <v>27294821</v>
      </c>
      <c r="K46" s="10">
        <v>58052717</v>
      </c>
      <c r="L46" s="10">
        <v>37901615</v>
      </c>
      <c r="M46" s="6">
        <v>0</v>
      </c>
      <c r="N46" s="6">
        <v>0</v>
      </c>
      <c r="O46" s="6">
        <v>0</v>
      </c>
      <c r="P46" s="6">
        <v>0</v>
      </c>
      <c r="Q46" s="6">
        <v>222647461</v>
      </c>
      <c r="R46" s="6">
        <v>245506361</v>
      </c>
      <c r="S46" s="6">
        <v>245506361</v>
      </c>
      <c r="T46" s="6">
        <v>222647461</v>
      </c>
      <c r="U46" s="7">
        <v>383331363</v>
      </c>
      <c r="V46" s="7">
        <v>383331363</v>
      </c>
      <c r="W46" s="7">
        <v>383331363</v>
      </c>
      <c r="X46" s="7">
        <v>383331363</v>
      </c>
    </row>
    <row r="47" spans="1:24" x14ac:dyDescent="0.25">
      <c r="A47" s="2">
        <v>43</v>
      </c>
      <c r="B47" s="2" t="s">
        <v>116</v>
      </c>
      <c r="C47" s="2" t="s">
        <v>117</v>
      </c>
      <c r="D47" s="3">
        <v>33956</v>
      </c>
      <c r="E47" s="4">
        <v>2776775756000</v>
      </c>
      <c r="F47" s="4">
        <v>2644267716000</v>
      </c>
      <c r="G47" s="5">
        <v>3335740359000</v>
      </c>
      <c r="H47" s="5">
        <v>3590544764000</v>
      </c>
      <c r="I47" s="4">
        <v>54355268000</v>
      </c>
      <c r="J47" s="4">
        <v>66005547000</v>
      </c>
      <c r="K47" s="5">
        <v>147822236000</v>
      </c>
      <c r="L47" s="5">
        <v>211687105000</v>
      </c>
      <c r="M47" s="6">
        <v>31072621</v>
      </c>
      <c r="N47" s="6">
        <v>31072621</v>
      </c>
      <c r="O47" s="6">
        <v>31072621</v>
      </c>
      <c r="P47" s="6">
        <v>31072621</v>
      </c>
      <c r="Q47" s="6">
        <v>477478323</v>
      </c>
      <c r="R47" s="6">
        <v>477478323</v>
      </c>
      <c r="S47" s="6">
        <v>477478323</v>
      </c>
      <c r="T47" s="6">
        <v>477478323</v>
      </c>
      <c r="U47" s="7">
        <v>680000000</v>
      </c>
      <c r="V47" s="7">
        <v>612248000</v>
      </c>
      <c r="W47" s="7">
        <v>612248000</v>
      </c>
      <c r="X47" s="7">
        <v>612248000</v>
      </c>
    </row>
    <row r="48" spans="1:24" x14ac:dyDescent="0.25">
      <c r="A48" s="2">
        <v>44</v>
      </c>
      <c r="B48" s="2" t="s">
        <v>118</v>
      </c>
      <c r="C48" s="2" t="s">
        <v>119</v>
      </c>
      <c r="D48" s="3">
        <v>36647</v>
      </c>
      <c r="E48" s="4">
        <v>419264529448</v>
      </c>
      <c r="F48" s="6">
        <v>406440895710</v>
      </c>
      <c r="G48" s="12">
        <v>431280653664</v>
      </c>
      <c r="H48" s="5">
        <v>468541883266</v>
      </c>
      <c r="I48" s="4">
        <v>9588681370</v>
      </c>
      <c r="J48" s="17">
        <v>-6424025663</v>
      </c>
      <c r="K48" s="12">
        <v>23227293962</v>
      </c>
      <c r="L48" s="12">
        <v>46599136683</v>
      </c>
      <c r="M48" s="6">
        <v>388333748</v>
      </c>
      <c r="N48" s="6">
        <v>388333748</v>
      </c>
      <c r="O48" s="6">
        <v>388333748</v>
      </c>
      <c r="P48" s="6">
        <v>388333748</v>
      </c>
      <c r="Q48" s="6">
        <v>801304000</v>
      </c>
      <c r="R48" s="6">
        <v>801304000</v>
      </c>
      <c r="S48" s="6">
        <v>801304000</v>
      </c>
      <c r="T48" s="6">
        <v>801304000</v>
      </c>
      <c r="U48" s="7">
        <v>1362671400</v>
      </c>
      <c r="V48" s="7">
        <v>1362671400</v>
      </c>
      <c r="W48" s="7">
        <v>1362671400</v>
      </c>
      <c r="X48" s="7">
        <v>1362671400</v>
      </c>
    </row>
    <row r="49" spans="1:24" x14ac:dyDescent="0.25">
      <c r="A49" s="2">
        <v>45</v>
      </c>
      <c r="B49" s="2" t="s">
        <v>120</v>
      </c>
      <c r="C49" s="2" t="s">
        <v>121</v>
      </c>
      <c r="D49" s="3">
        <v>32818</v>
      </c>
      <c r="E49" s="4">
        <v>2263112918000</v>
      </c>
      <c r="F49" s="4">
        <v>1965718547000</v>
      </c>
      <c r="G49" s="5">
        <v>2020640257000</v>
      </c>
      <c r="H49" s="5">
        <v>1869959662000</v>
      </c>
      <c r="I49" s="13">
        <v>-163083992000</v>
      </c>
      <c r="J49" s="13">
        <v>-187053341000</v>
      </c>
      <c r="K49" s="14">
        <v>-193272827000</v>
      </c>
      <c r="L49" s="12">
        <v>-136403681000</v>
      </c>
      <c r="M49" s="6">
        <v>172347200</v>
      </c>
      <c r="N49" s="6">
        <v>172342300</v>
      </c>
      <c r="O49" s="6">
        <v>49774000</v>
      </c>
      <c r="P49" s="6">
        <v>49774000</v>
      </c>
      <c r="Q49" s="6">
        <v>534252162</v>
      </c>
      <c r="R49" s="6">
        <v>534252162</v>
      </c>
      <c r="S49" s="6">
        <v>636666162</v>
      </c>
      <c r="T49" s="6">
        <v>636666162</v>
      </c>
      <c r="U49" s="7">
        <v>979110000</v>
      </c>
      <c r="V49" s="7">
        <v>979110000</v>
      </c>
      <c r="W49" s="7">
        <v>979110000</v>
      </c>
      <c r="X49" s="7">
        <v>979110000</v>
      </c>
    </row>
    <row r="50" spans="1:24" x14ac:dyDescent="0.25">
      <c r="A50" s="2">
        <v>46</v>
      </c>
      <c r="B50" s="2" t="s">
        <v>124</v>
      </c>
      <c r="C50" s="2" t="s">
        <v>125</v>
      </c>
      <c r="D50" s="3">
        <v>43783</v>
      </c>
      <c r="E50" s="4">
        <v>75609342033</v>
      </c>
      <c r="F50" s="4">
        <v>77924121640</v>
      </c>
      <c r="G50" s="5">
        <v>84582663843</v>
      </c>
      <c r="H50" s="28">
        <v>98498235572</v>
      </c>
      <c r="I50" s="4">
        <v>1191566812</v>
      </c>
      <c r="J50" s="4">
        <v>1741619395</v>
      </c>
      <c r="K50" s="5">
        <v>611433199</v>
      </c>
      <c r="L50" s="5">
        <v>916698764</v>
      </c>
      <c r="M50" s="6">
        <v>95600000</v>
      </c>
      <c r="N50" s="6">
        <v>95600000</v>
      </c>
      <c r="O50" s="6">
        <v>70406000</v>
      </c>
      <c r="P50" s="28">
        <v>352581862</v>
      </c>
      <c r="Q50" s="6">
        <v>354400000</v>
      </c>
      <c r="R50" s="6">
        <v>354400000</v>
      </c>
      <c r="S50" s="6">
        <v>354400000</v>
      </c>
      <c r="T50" s="28">
        <v>354400000</v>
      </c>
      <c r="U50" s="7">
        <v>640000000</v>
      </c>
      <c r="V50" s="7">
        <v>640000005</v>
      </c>
      <c r="W50" s="7">
        <v>640347707</v>
      </c>
      <c r="X50" s="28">
        <v>1109937083</v>
      </c>
    </row>
    <row r="51" spans="1:24" x14ac:dyDescent="0.25">
      <c r="A51" s="2">
        <v>47</v>
      </c>
      <c r="B51" s="2" t="s">
        <v>126</v>
      </c>
      <c r="C51" s="2" t="s">
        <v>127</v>
      </c>
      <c r="D51" s="3">
        <v>37336</v>
      </c>
      <c r="E51" s="10">
        <v>165728000</v>
      </c>
      <c r="F51" s="10">
        <v>149377000</v>
      </c>
      <c r="G51" s="19">
        <v>183022000</v>
      </c>
      <c r="H51" s="12">
        <v>192224000</v>
      </c>
      <c r="I51" s="13">
        <v>-3286000</v>
      </c>
      <c r="J51" s="13">
        <v>-4945000</v>
      </c>
      <c r="K51" s="19">
        <v>9564000</v>
      </c>
      <c r="L51" s="5">
        <v>2896000</v>
      </c>
      <c r="M51" s="6">
        <v>0</v>
      </c>
      <c r="N51" s="6">
        <v>0</v>
      </c>
      <c r="O51" s="6">
        <v>0</v>
      </c>
      <c r="P51" s="6">
        <v>0</v>
      </c>
      <c r="Q51" s="6">
        <v>5148902750</v>
      </c>
      <c r="R51" s="6">
        <v>5148902750</v>
      </c>
      <c r="S51" s="6">
        <v>5148902750</v>
      </c>
      <c r="T51" s="6">
        <v>5148902750</v>
      </c>
      <c r="U51" s="7">
        <v>5566414000</v>
      </c>
      <c r="V51" s="7">
        <v>5566414000</v>
      </c>
      <c r="W51" s="7">
        <v>5566414000</v>
      </c>
      <c r="X51" s="7">
        <v>5566414000</v>
      </c>
    </row>
    <row r="52" spans="1:24" x14ac:dyDescent="0.25">
      <c r="A52" s="2">
        <v>48</v>
      </c>
      <c r="B52" s="2" t="s">
        <v>128</v>
      </c>
      <c r="C52" s="2" t="s">
        <v>129</v>
      </c>
      <c r="D52" s="3">
        <v>33182</v>
      </c>
      <c r="E52" s="4">
        <v>617594780669</v>
      </c>
      <c r="F52" s="4">
        <v>665863417235</v>
      </c>
      <c r="G52" s="5">
        <v>809371584010</v>
      </c>
      <c r="H52" s="5">
        <v>863638556466</v>
      </c>
      <c r="I52" s="4">
        <v>60836752751</v>
      </c>
      <c r="J52" s="4">
        <v>60770710445</v>
      </c>
      <c r="K52" s="5">
        <v>104034299846</v>
      </c>
      <c r="L52" s="5">
        <v>102314374301</v>
      </c>
      <c r="M52" s="6">
        <v>0</v>
      </c>
      <c r="N52" s="6">
        <v>0</v>
      </c>
      <c r="O52" s="6">
        <v>0</v>
      </c>
      <c r="P52" s="6">
        <v>0</v>
      </c>
      <c r="Q52" s="6">
        <v>824612420</v>
      </c>
      <c r="R52" s="6">
        <v>824612420</v>
      </c>
      <c r="S52" s="6">
        <v>824612420</v>
      </c>
      <c r="T52" s="6">
        <v>824612420</v>
      </c>
      <c r="U52" s="7">
        <v>972204500</v>
      </c>
      <c r="V52" s="7">
        <v>972204500</v>
      </c>
      <c r="W52" s="7">
        <v>972204500</v>
      </c>
      <c r="X52" s="7">
        <v>972204500</v>
      </c>
    </row>
    <row r="53" spans="1:24" x14ac:dyDescent="0.25">
      <c r="A53" s="2">
        <v>49</v>
      </c>
      <c r="B53" s="2" t="s">
        <v>130</v>
      </c>
      <c r="C53" s="2" t="s">
        <v>131</v>
      </c>
      <c r="D53" s="3">
        <v>41990</v>
      </c>
      <c r="E53" s="4">
        <v>2501132856219</v>
      </c>
      <c r="F53" s="4">
        <v>2697100062756</v>
      </c>
      <c r="G53" s="5">
        <v>1383431547987</v>
      </c>
      <c r="H53" s="12">
        <v>3435475875401</v>
      </c>
      <c r="I53" s="4">
        <v>93145200039</v>
      </c>
      <c r="J53" s="4">
        <v>115805324362</v>
      </c>
      <c r="K53" s="5">
        <v>206588977295</v>
      </c>
      <c r="L53" s="5">
        <v>312502049594</v>
      </c>
      <c r="M53" s="6">
        <v>81478000</v>
      </c>
      <c r="N53" s="6">
        <v>81478000</v>
      </c>
      <c r="O53" s="6">
        <v>81478000</v>
      </c>
      <c r="P53" s="12">
        <v>56478000</v>
      </c>
      <c r="Q53" s="6">
        <v>4341088454</v>
      </c>
      <c r="R53" s="6">
        <v>4349189854</v>
      </c>
      <c r="S53" s="6">
        <v>4306689854</v>
      </c>
      <c r="T53" s="12">
        <v>4309772454</v>
      </c>
      <c r="U53" s="7">
        <v>4833500000</v>
      </c>
      <c r="V53" s="7">
        <v>4833500000</v>
      </c>
      <c r="W53" s="7">
        <v>4833500000</v>
      </c>
      <c r="X53" s="12">
        <v>4933500000</v>
      </c>
    </row>
    <row r="54" spans="1:24" x14ac:dyDescent="0.25">
      <c r="A54" s="2">
        <v>50</v>
      </c>
      <c r="B54" s="29" t="s">
        <v>132</v>
      </c>
      <c r="C54" s="2" t="s">
        <v>133</v>
      </c>
      <c r="D54" s="3">
        <v>40368</v>
      </c>
      <c r="E54" s="10">
        <v>277540954</v>
      </c>
      <c r="F54" s="10">
        <v>280515335</v>
      </c>
      <c r="G54" s="19">
        <v>299122566</v>
      </c>
      <c r="H54" s="12">
        <v>280534499</v>
      </c>
      <c r="I54" s="10">
        <v>4510027</v>
      </c>
      <c r="J54" s="10">
        <v>8519433</v>
      </c>
      <c r="K54" s="19">
        <v>9499133</v>
      </c>
      <c r="L54" s="5">
        <v>3745327</v>
      </c>
      <c r="M54" s="6">
        <v>0</v>
      </c>
      <c r="N54" s="6">
        <v>0</v>
      </c>
      <c r="O54" s="6">
        <v>0</v>
      </c>
      <c r="P54" s="6">
        <v>0</v>
      </c>
      <c r="Q54" s="6">
        <v>5221211480</v>
      </c>
      <c r="R54" s="6">
        <v>5244595280</v>
      </c>
      <c r="S54" s="6">
        <v>5244595280</v>
      </c>
      <c r="T54" s="6">
        <v>5244595280</v>
      </c>
      <c r="U54" s="7">
        <v>6443379509</v>
      </c>
      <c r="V54" s="7">
        <v>6443379509</v>
      </c>
      <c r="W54" s="7">
        <v>6443379509</v>
      </c>
      <c r="X54" s="7">
        <v>6443379509</v>
      </c>
    </row>
    <row r="55" spans="1:24" x14ac:dyDescent="0.25">
      <c r="A55" s="2">
        <v>51</v>
      </c>
      <c r="B55" s="29" t="s">
        <v>134</v>
      </c>
      <c r="C55" s="2" t="s">
        <v>135</v>
      </c>
      <c r="D55" s="3">
        <v>43082</v>
      </c>
      <c r="E55" s="4">
        <v>2338919728000</v>
      </c>
      <c r="F55" s="4">
        <v>2421301079000</v>
      </c>
      <c r="G55" s="5">
        <v>2795959663000</v>
      </c>
      <c r="H55" s="5">
        <v>3040363137000</v>
      </c>
      <c r="I55" s="4">
        <v>223626619000</v>
      </c>
      <c r="J55" s="4">
        <v>373653845000</v>
      </c>
      <c r="K55" s="5">
        <v>416209347000</v>
      </c>
      <c r="L55" s="5">
        <v>354901190000</v>
      </c>
      <c r="M55" s="6">
        <v>220839700</v>
      </c>
      <c r="N55" s="6">
        <v>214993800</v>
      </c>
      <c r="O55" s="6">
        <v>214993800</v>
      </c>
      <c r="P55" s="6">
        <v>214993800</v>
      </c>
      <c r="Q55" s="6">
        <v>1400000000</v>
      </c>
      <c r="R55" s="6">
        <v>1400000000</v>
      </c>
      <c r="S55" s="6">
        <v>1400000000</v>
      </c>
      <c r="T55" s="6">
        <v>1400000000</v>
      </c>
      <c r="U55" s="7">
        <v>1875000000</v>
      </c>
      <c r="V55" s="7">
        <v>1875000000</v>
      </c>
      <c r="W55" s="7">
        <v>1875000000</v>
      </c>
      <c r="X55" s="7">
        <v>1875000000</v>
      </c>
    </row>
    <row r="56" spans="1:24" x14ac:dyDescent="0.25">
      <c r="A56" s="2">
        <v>52</v>
      </c>
      <c r="B56" s="29" t="s">
        <v>138</v>
      </c>
      <c r="C56" s="2" t="s">
        <v>139</v>
      </c>
      <c r="D56" s="3">
        <v>43657</v>
      </c>
      <c r="E56" s="4">
        <v>1730202346562</v>
      </c>
      <c r="F56" s="4">
        <v>1672515743467</v>
      </c>
      <c r="G56" s="5">
        <v>1908641505907</v>
      </c>
      <c r="H56" s="5">
        <v>2024398917353</v>
      </c>
      <c r="I56" s="4">
        <v>20377371883</v>
      </c>
      <c r="J56" s="4">
        <v>37942386999</v>
      </c>
      <c r="K56" s="5">
        <v>106306881651</v>
      </c>
      <c r="L56" s="5">
        <v>77086661593</v>
      </c>
      <c r="M56" s="6">
        <v>53210500</v>
      </c>
      <c r="N56" s="5">
        <v>65263000</v>
      </c>
      <c r="O56" s="6">
        <v>146287700</v>
      </c>
      <c r="P56" s="6">
        <v>141984700</v>
      </c>
      <c r="Q56" s="6">
        <v>2750000000</v>
      </c>
      <c r="R56" s="6">
        <v>2750000000</v>
      </c>
      <c r="S56" s="6">
        <v>2750000000</v>
      </c>
      <c r="T56" s="6">
        <v>2866069400</v>
      </c>
      <c r="U56" s="7">
        <v>3400000000</v>
      </c>
      <c r="V56" s="6">
        <v>3400000005</v>
      </c>
      <c r="W56" s="6">
        <v>3401381246</v>
      </c>
      <c r="X56" s="6">
        <v>3418085290</v>
      </c>
    </row>
    <row r="57" spans="1:24" x14ac:dyDescent="0.25">
      <c r="A57" s="2">
        <v>53</v>
      </c>
      <c r="B57" s="29" t="s">
        <v>140</v>
      </c>
      <c r="C57" s="2" t="s">
        <v>141</v>
      </c>
      <c r="D57" s="3">
        <v>41640</v>
      </c>
      <c r="E57" s="4">
        <v>1329083050439</v>
      </c>
      <c r="F57" s="4">
        <v>1474472516166</v>
      </c>
      <c r="G57" s="5">
        <v>1569929936844</v>
      </c>
      <c r="H57" s="5">
        <v>1797280792145</v>
      </c>
      <c r="I57" s="4">
        <v>27456246966</v>
      </c>
      <c r="J57" s="4">
        <v>18488700221</v>
      </c>
      <c r="K57" s="5">
        <v>22437585810</v>
      </c>
      <c r="L57" s="5">
        <v>44313085815</v>
      </c>
      <c r="M57" s="6">
        <v>0</v>
      </c>
      <c r="N57" s="6">
        <v>0</v>
      </c>
      <c r="O57" s="6">
        <v>0</v>
      </c>
      <c r="P57" s="5">
        <v>83700</v>
      </c>
      <c r="Q57" s="6">
        <v>1345715600</v>
      </c>
      <c r="R57" s="6">
        <v>1345715600</v>
      </c>
      <c r="S57" s="6">
        <v>1345715600</v>
      </c>
      <c r="T57" s="5">
        <v>1345715600</v>
      </c>
      <c r="U57" s="7">
        <v>1353435000</v>
      </c>
      <c r="V57" s="7">
        <v>1353435000</v>
      </c>
      <c r="W57" s="7">
        <v>1353435000</v>
      </c>
      <c r="X57" s="5">
        <v>1353435000</v>
      </c>
    </row>
    <row r="58" spans="1:24" x14ac:dyDescent="0.25">
      <c r="A58" s="2">
        <v>54</v>
      </c>
      <c r="B58" s="29" t="s">
        <v>142</v>
      </c>
      <c r="C58" s="2" t="s">
        <v>143</v>
      </c>
      <c r="D58" s="3">
        <v>33056</v>
      </c>
      <c r="E58" s="4">
        <v>4349022887699</v>
      </c>
      <c r="F58" s="4">
        <v>4223302387771</v>
      </c>
      <c r="G58" s="5">
        <v>4628831951931</v>
      </c>
      <c r="H58" s="12">
        <v>5777073000000</v>
      </c>
      <c r="I58" s="4">
        <v>38911968283</v>
      </c>
      <c r="J58" s="4">
        <v>73277742422</v>
      </c>
      <c r="K58" s="5">
        <v>200975805947</v>
      </c>
      <c r="L58" s="12">
        <v>166414000000</v>
      </c>
      <c r="M58" s="6">
        <v>176023159</v>
      </c>
      <c r="N58" s="6">
        <v>176023159</v>
      </c>
      <c r="O58" s="6">
        <v>176023159</v>
      </c>
      <c r="P58" s="6">
        <v>245072957</v>
      </c>
      <c r="Q58" s="6">
        <v>1622167825</v>
      </c>
      <c r="R58" s="6">
        <v>1622167825</v>
      </c>
      <c r="S58" s="6">
        <v>1622167825</v>
      </c>
      <c r="T58" s="6">
        <v>1610851175</v>
      </c>
      <c r="U58" s="7">
        <v>2808000000</v>
      </c>
      <c r="V58" s="7">
        <v>2808000000</v>
      </c>
      <c r="W58" s="7">
        <v>2808000000</v>
      </c>
      <c r="X58" s="7">
        <v>2808000000</v>
      </c>
    </row>
    <row r="59" spans="1:24" x14ac:dyDescent="0.25">
      <c r="A59" s="2">
        <v>55</v>
      </c>
      <c r="B59" s="29" t="s">
        <v>144</v>
      </c>
      <c r="C59" s="2" t="s">
        <v>145</v>
      </c>
      <c r="D59" s="3">
        <v>39522</v>
      </c>
      <c r="E59" s="4">
        <v>278236534771</v>
      </c>
      <c r="F59" s="4">
        <v>275782172710</v>
      </c>
      <c r="G59" s="5">
        <v>258162529531</v>
      </c>
      <c r="H59" s="5">
        <v>290500335235</v>
      </c>
      <c r="I59" s="4">
        <v>3488737738</v>
      </c>
      <c r="J59" s="4">
        <v>8334858402</v>
      </c>
      <c r="K59" s="14">
        <v>-9484670499</v>
      </c>
      <c r="L59" s="14">
        <v>-1411679112</v>
      </c>
      <c r="M59" s="6">
        <v>2349500</v>
      </c>
      <c r="N59" s="6">
        <v>2349500</v>
      </c>
      <c r="O59" s="6">
        <v>2349500</v>
      </c>
      <c r="P59" s="6">
        <v>2349500</v>
      </c>
      <c r="Q59" s="6">
        <v>597650500</v>
      </c>
      <c r="R59" s="6">
        <v>597650500</v>
      </c>
      <c r="S59" s="6">
        <v>597650500</v>
      </c>
      <c r="T59" s="6">
        <v>597650500</v>
      </c>
      <c r="U59" s="7">
        <v>668000089</v>
      </c>
      <c r="V59" s="7">
        <v>668000089</v>
      </c>
      <c r="W59" s="7">
        <v>668000089</v>
      </c>
      <c r="X59" s="7">
        <v>668000089</v>
      </c>
    </row>
    <row r="60" spans="1:24" x14ac:dyDescent="0.25">
      <c r="A60" s="2">
        <v>56</v>
      </c>
      <c r="B60" s="29" t="s">
        <v>146</v>
      </c>
      <c r="C60" s="2" t="s">
        <v>147</v>
      </c>
      <c r="D60" s="3">
        <v>33315</v>
      </c>
      <c r="E60" s="4">
        <v>29109408000000</v>
      </c>
      <c r="F60" s="4">
        <v>31159291000000</v>
      </c>
      <c r="G60" s="12">
        <v>35446051000000</v>
      </c>
      <c r="H60" s="12">
        <v>39847545000000</v>
      </c>
      <c r="I60" s="4">
        <v>3642226000000</v>
      </c>
      <c r="J60" s="4">
        <v>3845833000000</v>
      </c>
      <c r="K60" s="12">
        <v>3619010000000</v>
      </c>
      <c r="L60" s="12">
        <v>2930357000000</v>
      </c>
      <c r="M60" s="6">
        <v>0</v>
      </c>
      <c r="N60" s="6">
        <v>0</v>
      </c>
      <c r="O60" s="6">
        <v>0</v>
      </c>
      <c r="P60" s="6">
        <v>0</v>
      </c>
      <c r="Q60" s="6">
        <v>9106385410</v>
      </c>
      <c r="R60" s="6">
        <v>9106385410</v>
      </c>
      <c r="S60" s="6">
        <v>9106385410</v>
      </c>
      <c r="T60" s="6">
        <v>9106385410</v>
      </c>
      <c r="U60" s="7">
        <v>16398000000</v>
      </c>
      <c r="V60" s="7">
        <v>16398000000</v>
      </c>
      <c r="W60" s="7">
        <v>16398000000</v>
      </c>
      <c r="X60" s="7">
        <v>16398000000</v>
      </c>
    </row>
    <row r="61" spans="1:24" x14ac:dyDescent="0.25">
      <c r="A61" s="2">
        <v>57</v>
      </c>
      <c r="B61" s="29" t="s">
        <v>148</v>
      </c>
      <c r="C61" s="2" t="s">
        <v>149</v>
      </c>
      <c r="D61" s="3">
        <v>32804</v>
      </c>
      <c r="E61" s="6">
        <v>6000259000000</v>
      </c>
      <c r="F61" s="4">
        <v>6326293000000</v>
      </c>
      <c r="G61" s="12">
        <v>6444438000000</v>
      </c>
      <c r="H61" s="12">
        <v>6833737000000</v>
      </c>
      <c r="I61" s="17">
        <v>-348863000000</v>
      </c>
      <c r="J61" s="4">
        <v>381422000000</v>
      </c>
      <c r="K61" s="12">
        <v>2209313000000</v>
      </c>
      <c r="L61" s="12">
        <v>373978000000</v>
      </c>
      <c r="M61" s="6">
        <v>3680500000</v>
      </c>
      <c r="N61" s="6">
        <v>3680500000</v>
      </c>
      <c r="O61" s="6">
        <v>500000</v>
      </c>
      <c r="P61" s="12">
        <v>11350200</v>
      </c>
      <c r="Q61" s="6">
        <v>37502150863</v>
      </c>
      <c r="R61" s="6">
        <v>41270473877</v>
      </c>
      <c r="S61" s="6">
        <v>48179776853</v>
      </c>
      <c r="T61" s="12">
        <v>41524015853</v>
      </c>
      <c r="U61" s="7">
        <v>59572382787</v>
      </c>
      <c r="V61" s="7">
        <v>59572382787</v>
      </c>
      <c r="W61" s="7">
        <v>59572382787</v>
      </c>
      <c r="X61" s="7">
        <v>59572382787</v>
      </c>
    </row>
    <row r="62" spans="1:24" x14ac:dyDescent="0.25">
      <c r="A62" s="2">
        <v>58</v>
      </c>
      <c r="B62" s="29" t="s">
        <v>153</v>
      </c>
      <c r="C62" s="2" t="s">
        <v>154</v>
      </c>
      <c r="D62" s="3">
        <v>38758</v>
      </c>
      <c r="E62" s="4">
        <v>26650895000000</v>
      </c>
      <c r="F62" s="4">
        <v>25951760000000</v>
      </c>
      <c r="G62" s="12">
        <v>28589656000000</v>
      </c>
      <c r="H62" s="12">
        <v>32690887000000</v>
      </c>
      <c r="I62" s="4">
        <v>1793914000000</v>
      </c>
      <c r="J62" s="4">
        <v>1221904000000</v>
      </c>
      <c r="K62" s="12">
        <v>2130896000000</v>
      </c>
      <c r="L62" s="5">
        <v>1490931000000</v>
      </c>
      <c r="M62" s="6">
        <v>0</v>
      </c>
      <c r="N62" s="6">
        <v>0</v>
      </c>
      <c r="O62" s="6">
        <v>0</v>
      </c>
      <c r="P62" s="6">
        <v>0</v>
      </c>
      <c r="Q62" s="6">
        <v>6148115716</v>
      </c>
      <c r="R62" s="6">
        <v>6387169116</v>
      </c>
      <c r="S62" s="6">
        <v>6449760916</v>
      </c>
      <c r="T62" s="5">
        <v>6500176516</v>
      </c>
      <c r="U62" s="7">
        <v>11726575201</v>
      </c>
      <c r="V62" s="7">
        <v>11726575201</v>
      </c>
      <c r="W62" s="7">
        <v>11726575201</v>
      </c>
      <c r="X62" s="5">
        <v>11726575201</v>
      </c>
    </row>
    <row r="63" spans="1:24" x14ac:dyDescent="0.25">
      <c r="A63" s="2">
        <v>59</v>
      </c>
      <c r="B63" s="29" t="s">
        <v>155</v>
      </c>
      <c r="C63" s="2" t="s">
        <v>156</v>
      </c>
      <c r="D63" s="3">
        <v>35426</v>
      </c>
      <c r="E63" s="4">
        <v>4648577041000</v>
      </c>
      <c r="F63" s="4">
        <v>4674206873000</v>
      </c>
      <c r="G63" s="5">
        <v>5436745210000</v>
      </c>
      <c r="H63" s="12">
        <v>5746998087000</v>
      </c>
      <c r="I63" s="4">
        <v>152425111000</v>
      </c>
      <c r="J63" s="13">
        <v>-38953042000</v>
      </c>
      <c r="K63" s="5">
        <v>60376485000</v>
      </c>
      <c r="L63" s="5">
        <v>26217657000</v>
      </c>
      <c r="M63" s="6">
        <v>0</v>
      </c>
      <c r="N63" s="6">
        <v>0</v>
      </c>
      <c r="O63" s="6">
        <v>0</v>
      </c>
      <c r="P63" s="6">
        <v>0</v>
      </c>
      <c r="Q63" s="6">
        <v>1282143142</v>
      </c>
      <c r="R63" s="6">
        <v>1282143142</v>
      </c>
      <c r="S63" s="6">
        <v>1282143142</v>
      </c>
      <c r="T63" s="6">
        <v>1282143142</v>
      </c>
      <c r="U63" s="7">
        <v>2238750000</v>
      </c>
      <c r="V63" s="7">
        <v>2238750000</v>
      </c>
      <c r="W63" s="7">
        <v>2238750000</v>
      </c>
      <c r="X63" s="6">
        <v>2238750000</v>
      </c>
    </row>
    <row r="64" spans="1:24" x14ac:dyDescent="0.25">
      <c r="A64" s="2">
        <v>60</v>
      </c>
      <c r="B64" s="2" t="s">
        <v>157</v>
      </c>
      <c r="C64" s="2" t="s">
        <v>158</v>
      </c>
      <c r="D64" s="3">
        <v>35426</v>
      </c>
      <c r="E64" s="4">
        <v>2470793000000</v>
      </c>
      <c r="F64" s="6">
        <v>2592850000000</v>
      </c>
      <c r="G64" s="5">
        <v>2787550000000</v>
      </c>
      <c r="H64" s="12">
        <v>3002424000000</v>
      </c>
      <c r="I64" s="4">
        <v>79776000000</v>
      </c>
      <c r="J64" s="6">
        <v>28266000000</v>
      </c>
      <c r="K64" s="14">
        <v>-11777000000</v>
      </c>
      <c r="L64" s="14">
        <v>-218103000000</v>
      </c>
      <c r="M64" s="6">
        <v>0</v>
      </c>
      <c r="N64" s="6">
        <v>0</v>
      </c>
      <c r="O64" s="6">
        <v>0</v>
      </c>
      <c r="P64" s="6">
        <v>0</v>
      </c>
      <c r="Q64" s="6">
        <v>1154433165</v>
      </c>
      <c r="R64" s="6">
        <v>1163084065</v>
      </c>
      <c r="S64" s="6">
        <v>1170745665</v>
      </c>
      <c r="T64" s="6">
        <v>1175366565</v>
      </c>
      <c r="U64" s="7">
        <v>1339102579</v>
      </c>
      <c r="V64" s="6">
        <v>1339102579</v>
      </c>
      <c r="W64" s="6">
        <v>1339102579</v>
      </c>
      <c r="X64" s="6">
        <v>1339102579</v>
      </c>
    </row>
    <row r="65" spans="1:24" ht="30" x14ac:dyDescent="0.25">
      <c r="A65" s="2">
        <v>61</v>
      </c>
      <c r="B65" s="2" t="s">
        <v>159</v>
      </c>
      <c r="C65" s="2" t="s">
        <v>160</v>
      </c>
      <c r="D65" s="3">
        <v>43809</v>
      </c>
      <c r="E65" s="4">
        <v>1101538734976</v>
      </c>
      <c r="F65" s="4">
        <v>1074238575525</v>
      </c>
      <c r="G65" s="5">
        <v>1158730182419</v>
      </c>
      <c r="H65" s="12">
        <v>1746807361866</v>
      </c>
      <c r="I65" s="4">
        <v>59266142810</v>
      </c>
      <c r="J65" s="4">
        <v>73585850462</v>
      </c>
      <c r="K65" s="5">
        <v>82349452240</v>
      </c>
      <c r="L65" s="5">
        <v>97118215205</v>
      </c>
      <c r="M65" s="6">
        <v>1200000000</v>
      </c>
      <c r="N65" s="6">
        <v>562600000</v>
      </c>
      <c r="O65" s="6">
        <v>562600000</v>
      </c>
      <c r="P65" s="6">
        <v>562600000</v>
      </c>
      <c r="Q65" s="6">
        <v>6800000000</v>
      </c>
      <c r="R65" s="6">
        <v>7153200000</v>
      </c>
      <c r="S65" s="6">
        <v>7153200000</v>
      </c>
      <c r="T65" s="6">
        <v>7153200000</v>
      </c>
      <c r="U65" s="7">
        <v>9412000000</v>
      </c>
      <c r="V65" s="7">
        <v>9412000000</v>
      </c>
      <c r="W65" s="6">
        <v>9412000000</v>
      </c>
      <c r="X65" s="6">
        <v>9412000000</v>
      </c>
    </row>
    <row r="66" spans="1:24" x14ac:dyDescent="0.25">
      <c r="A66" s="2">
        <v>62</v>
      </c>
      <c r="B66" s="2" t="s">
        <v>161</v>
      </c>
      <c r="C66" s="2" t="s">
        <v>162</v>
      </c>
      <c r="D66" s="3">
        <v>43695</v>
      </c>
      <c r="E66" s="4">
        <v>178542229812</v>
      </c>
      <c r="F66" s="4">
        <v>153676923198</v>
      </c>
      <c r="G66" s="5">
        <v>174987775320</v>
      </c>
      <c r="H66" s="12">
        <v>212080420622</v>
      </c>
      <c r="I66" s="4">
        <v>565070606</v>
      </c>
      <c r="J66" s="4">
        <v>2095172053</v>
      </c>
      <c r="K66" s="5">
        <v>8444661323</v>
      </c>
      <c r="L66" s="5">
        <v>10654021317</v>
      </c>
      <c r="M66" s="6">
        <v>275000000</v>
      </c>
      <c r="N66" s="6">
        <v>275000000</v>
      </c>
      <c r="O66" s="6">
        <v>275000000</v>
      </c>
      <c r="P66" s="6">
        <v>0</v>
      </c>
      <c r="Q66" s="6">
        <v>0</v>
      </c>
      <c r="R66" s="6">
        <v>0</v>
      </c>
      <c r="S66" s="6">
        <v>0</v>
      </c>
      <c r="T66" s="5">
        <v>336700000</v>
      </c>
      <c r="U66" s="7">
        <v>450000000</v>
      </c>
      <c r="V66" s="7">
        <v>464788259</v>
      </c>
      <c r="W66" s="6">
        <v>468300850</v>
      </c>
      <c r="X66" s="5">
        <v>481000000</v>
      </c>
    </row>
    <row r="67" spans="1:24" x14ac:dyDescent="0.25">
      <c r="A67" s="2">
        <v>63</v>
      </c>
      <c r="B67" s="2" t="s">
        <v>163</v>
      </c>
      <c r="C67" s="2" t="s">
        <v>164</v>
      </c>
      <c r="D67" s="3">
        <v>34414</v>
      </c>
      <c r="E67" s="10">
        <v>105039965</v>
      </c>
      <c r="F67" s="10">
        <v>85099322</v>
      </c>
      <c r="G67" s="19">
        <v>89708022</v>
      </c>
      <c r="H67" s="19">
        <v>61550680</v>
      </c>
      <c r="I67" s="13">
        <v>-9255126</v>
      </c>
      <c r="J67" s="13">
        <v>-21055729</v>
      </c>
      <c r="K67" s="19">
        <v>3619098</v>
      </c>
      <c r="L67" s="19">
        <v>37887425</v>
      </c>
      <c r="M67" s="6">
        <v>1294081682</v>
      </c>
      <c r="N67" s="6">
        <v>1249430682</v>
      </c>
      <c r="O67" s="6">
        <v>1024389982</v>
      </c>
      <c r="P67" s="5">
        <v>1024389982</v>
      </c>
      <c r="Q67" s="6">
        <v>1388805604</v>
      </c>
      <c r="R67" s="6">
        <v>1388805604</v>
      </c>
      <c r="S67" s="6">
        <v>1388804704</v>
      </c>
      <c r="T67" s="5">
        <v>1387285980</v>
      </c>
      <c r="U67" s="6">
        <v>3986916802</v>
      </c>
      <c r="V67" s="6">
        <v>3986916802</v>
      </c>
      <c r="W67" s="6">
        <v>3986916802</v>
      </c>
      <c r="X67" s="5">
        <v>4076916802</v>
      </c>
    </row>
    <row r="68" spans="1:24" x14ac:dyDescent="0.25">
      <c r="A68" s="2">
        <v>64</v>
      </c>
      <c r="B68" s="2" t="s">
        <v>165</v>
      </c>
      <c r="C68" s="2" t="s">
        <v>166</v>
      </c>
      <c r="D68" s="3">
        <v>36507</v>
      </c>
      <c r="E68" s="4">
        <v>895683018081</v>
      </c>
      <c r="F68" s="4">
        <v>394725543723</v>
      </c>
      <c r="G68" s="5">
        <v>282668964144</v>
      </c>
      <c r="H68" s="5">
        <v>252098033300</v>
      </c>
      <c r="I68" s="13">
        <v>-51742898055</v>
      </c>
      <c r="J68" s="13">
        <v>-414398439415</v>
      </c>
      <c r="K68" s="14">
        <v>-126517856201</v>
      </c>
      <c r="L68" s="14">
        <v>-86345480189</v>
      </c>
      <c r="M68" s="6">
        <v>0</v>
      </c>
      <c r="N68" s="6">
        <v>0</v>
      </c>
      <c r="O68" s="6">
        <v>0</v>
      </c>
      <c r="P68" s="6">
        <v>0</v>
      </c>
      <c r="Q68" s="6">
        <v>789633654</v>
      </c>
      <c r="R68" s="6">
        <v>823530654</v>
      </c>
      <c r="S68" s="6">
        <v>814180654</v>
      </c>
      <c r="T68" s="5">
        <v>792499854</v>
      </c>
      <c r="U68" s="6">
        <v>1011774750</v>
      </c>
      <c r="V68" s="6">
        <v>1011774750</v>
      </c>
      <c r="W68" s="6">
        <v>1011774750</v>
      </c>
      <c r="X68" s="5">
        <v>1011774750</v>
      </c>
    </row>
    <row r="69" spans="1:24" x14ac:dyDescent="0.25">
      <c r="A69" s="2">
        <v>65</v>
      </c>
      <c r="B69" s="2" t="s">
        <v>167</v>
      </c>
      <c r="C69" s="2" t="s">
        <v>168</v>
      </c>
      <c r="D69" s="3">
        <v>40736</v>
      </c>
      <c r="E69" s="4">
        <v>925114449507</v>
      </c>
      <c r="F69" s="4">
        <v>953551967212</v>
      </c>
      <c r="G69" s="5">
        <v>1210809442028</v>
      </c>
      <c r="H69" s="5">
        <v>1568806950187</v>
      </c>
      <c r="I69" s="4">
        <v>78421735355</v>
      </c>
      <c r="J69" s="4">
        <v>65331041553</v>
      </c>
      <c r="K69" s="5">
        <v>100771009640</v>
      </c>
      <c r="L69" s="28">
        <v>65764485236</v>
      </c>
      <c r="M69" s="6">
        <v>106159231</v>
      </c>
      <c r="N69" s="6">
        <v>106159231</v>
      </c>
      <c r="O69" s="6">
        <v>107159231</v>
      </c>
      <c r="P69" s="5">
        <v>101595582</v>
      </c>
      <c r="Q69" s="6">
        <v>855877869</v>
      </c>
      <c r="R69" s="6">
        <v>855877869</v>
      </c>
      <c r="S69" s="6">
        <v>905285892</v>
      </c>
      <c r="T69" s="5">
        <v>905285892</v>
      </c>
      <c r="U69" s="6">
        <v>1100000000</v>
      </c>
      <c r="V69" s="6">
        <v>1100000000</v>
      </c>
      <c r="W69" s="6">
        <v>1316856020</v>
      </c>
      <c r="X69" s="5">
        <v>1316856309</v>
      </c>
    </row>
    <row r="70" spans="1:24" x14ac:dyDescent="0.25">
      <c r="A70" s="2">
        <v>66</v>
      </c>
      <c r="B70" s="2" t="s">
        <v>169</v>
      </c>
      <c r="C70" s="2" t="s">
        <v>170</v>
      </c>
      <c r="D70" s="3">
        <v>34669</v>
      </c>
      <c r="E70" s="4">
        <v>10751992944302</v>
      </c>
      <c r="F70" s="6">
        <v>11513044288721</v>
      </c>
      <c r="G70" s="5">
        <v>13302224000000</v>
      </c>
      <c r="H70" s="5">
        <v>12877846000000</v>
      </c>
      <c r="I70" s="4">
        <v>968833390696</v>
      </c>
      <c r="J70" s="6">
        <v>353299343980</v>
      </c>
      <c r="K70" s="5">
        <v>617427000000</v>
      </c>
      <c r="L70" s="5">
        <v>119926000000</v>
      </c>
      <c r="M70" s="6">
        <v>0</v>
      </c>
      <c r="N70" s="6">
        <v>0</v>
      </c>
      <c r="O70" s="6">
        <v>0</v>
      </c>
      <c r="P70" s="6">
        <v>0</v>
      </c>
      <c r="Q70" s="6">
        <v>2470733140</v>
      </c>
      <c r="R70" s="6">
        <v>2470733140</v>
      </c>
      <c r="S70" s="6">
        <v>2470733140</v>
      </c>
      <c r="T70" s="6">
        <v>2470733140</v>
      </c>
      <c r="U70" s="6">
        <v>2477888787</v>
      </c>
      <c r="V70" s="6">
        <v>2477888787</v>
      </c>
      <c r="W70" s="6">
        <v>2477888787</v>
      </c>
      <c r="X70" s="6">
        <v>2477888787</v>
      </c>
    </row>
    <row r="71" spans="1:24" x14ac:dyDescent="0.25">
      <c r="A71" s="2">
        <v>67</v>
      </c>
      <c r="B71" s="2" t="s">
        <v>171</v>
      </c>
      <c r="C71" s="2" t="s">
        <v>172</v>
      </c>
      <c r="D71" s="3">
        <v>33070</v>
      </c>
      <c r="E71" s="10">
        <v>8502050000</v>
      </c>
      <c r="F71" s="11">
        <v>8496277000</v>
      </c>
      <c r="G71" s="30">
        <v>13302224</v>
      </c>
      <c r="H71" s="30">
        <v>9640721000</v>
      </c>
      <c r="I71" s="11">
        <v>294041000</v>
      </c>
      <c r="J71" s="6">
        <v>593101000</v>
      </c>
      <c r="K71" s="30">
        <v>527039000</v>
      </c>
      <c r="L71" s="30">
        <v>857462000</v>
      </c>
      <c r="M71" s="6">
        <v>0</v>
      </c>
      <c r="N71" s="6">
        <v>0</v>
      </c>
      <c r="O71" s="6">
        <v>0</v>
      </c>
      <c r="P71" s="6">
        <v>0</v>
      </c>
      <c r="Q71" s="6">
        <v>2913477898</v>
      </c>
      <c r="R71" s="6">
        <v>2913477898</v>
      </c>
      <c r="S71" s="6">
        <v>2913477898</v>
      </c>
      <c r="T71" s="6">
        <v>2913477898</v>
      </c>
      <c r="U71" s="6">
        <v>5470982941</v>
      </c>
      <c r="V71" s="6">
        <v>5470982941</v>
      </c>
      <c r="W71" s="6">
        <v>5470982941</v>
      </c>
      <c r="X71" s="6">
        <v>5470982941</v>
      </c>
    </row>
    <row r="72" spans="1:24" x14ac:dyDescent="0.25">
      <c r="A72" s="2">
        <v>68</v>
      </c>
      <c r="B72" s="2" t="s">
        <v>173</v>
      </c>
      <c r="C72" s="2" t="s">
        <v>174</v>
      </c>
      <c r="D72" s="3">
        <v>33042</v>
      </c>
      <c r="E72" s="10">
        <v>433447000</v>
      </c>
      <c r="F72" s="10">
        <v>429841000</v>
      </c>
      <c r="G72" s="19">
        <v>474684000</v>
      </c>
      <c r="H72" s="19">
        <v>467802000</v>
      </c>
      <c r="I72" s="13">
        <v>-19460000</v>
      </c>
      <c r="J72" s="10">
        <v>3749000</v>
      </c>
      <c r="K72" s="19">
        <v>618000</v>
      </c>
      <c r="L72" s="19">
        <v>-20489000</v>
      </c>
      <c r="M72" s="6">
        <v>0</v>
      </c>
      <c r="N72" s="6">
        <v>0</v>
      </c>
      <c r="O72" s="6">
        <v>0</v>
      </c>
      <c r="P72" s="6">
        <v>0</v>
      </c>
      <c r="Q72" s="6">
        <v>1283649894</v>
      </c>
      <c r="R72" s="6">
        <v>1283649894</v>
      </c>
      <c r="S72" s="6">
        <v>1283649894</v>
      </c>
      <c r="T72" s="6">
        <v>1283649894</v>
      </c>
      <c r="U72" s="6">
        <v>1388883283</v>
      </c>
      <c r="V72" s="6">
        <v>1388883283</v>
      </c>
      <c r="W72" s="6">
        <v>1388883283</v>
      </c>
      <c r="X72" s="6">
        <v>1388883283</v>
      </c>
    </row>
    <row r="73" spans="1:24" x14ac:dyDescent="0.25">
      <c r="A73" s="2">
        <v>69</v>
      </c>
      <c r="B73" s="2" t="s">
        <v>175</v>
      </c>
      <c r="C73" s="2" t="s">
        <v>176</v>
      </c>
      <c r="D73" s="3">
        <v>39640</v>
      </c>
      <c r="E73" s="22"/>
      <c r="F73" s="22"/>
      <c r="G73" s="22"/>
      <c r="H73" s="22"/>
      <c r="I73" s="22"/>
      <c r="J73" s="22"/>
      <c r="K73" s="22"/>
      <c r="L73" s="22"/>
      <c r="M73" s="23"/>
      <c r="N73" s="23"/>
      <c r="O73" s="24"/>
      <c r="P73" s="20"/>
      <c r="Q73" s="23"/>
      <c r="R73" s="23"/>
      <c r="S73" s="24"/>
      <c r="T73" s="20"/>
      <c r="U73" s="23"/>
      <c r="V73" s="23"/>
      <c r="W73" s="24"/>
      <c r="X73" s="20"/>
    </row>
    <row r="74" spans="1:24" x14ac:dyDescent="0.25">
      <c r="A74" s="2">
        <v>70</v>
      </c>
      <c r="B74" s="2" t="s">
        <v>177</v>
      </c>
      <c r="C74" s="2" t="s">
        <v>178</v>
      </c>
      <c r="D74" s="3">
        <v>35275</v>
      </c>
      <c r="E74" s="4">
        <v>1253650408375</v>
      </c>
      <c r="F74" s="4">
        <v>1245707236962</v>
      </c>
      <c r="G74" s="4">
        <v>1353868759222</v>
      </c>
      <c r="H74" s="4">
        <v>1289211450108</v>
      </c>
      <c r="I74" s="4">
        <v>64090903507</v>
      </c>
      <c r="J74" s="4">
        <v>60178290460</v>
      </c>
      <c r="K74" s="4">
        <v>69347927958</v>
      </c>
      <c r="L74" s="4">
        <v>76150458446</v>
      </c>
      <c r="M74" s="6">
        <v>22253200</v>
      </c>
      <c r="N74" s="6">
        <v>44598700</v>
      </c>
      <c r="O74" s="6">
        <v>44825200</v>
      </c>
      <c r="P74" s="6">
        <v>22572000</v>
      </c>
      <c r="Q74" s="6">
        <v>317691000</v>
      </c>
      <c r="R74" s="6">
        <v>317691000</v>
      </c>
      <c r="S74" s="6">
        <v>317891800</v>
      </c>
      <c r="T74" s="6">
        <v>342150500</v>
      </c>
      <c r="U74" s="7">
        <v>405000000</v>
      </c>
      <c r="V74" s="7">
        <v>405000000</v>
      </c>
      <c r="W74" s="7">
        <v>405000000</v>
      </c>
      <c r="X74" s="7">
        <v>405000000</v>
      </c>
    </row>
    <row r="75" spans="1:24" x14ac:dyDescent="0.25">
      <c r="A75" s="2">
        <v>71</v>
      </c>
      <c r="B75" s="2" t="s">
        <v>179</v>
      </c>
      <c r="C75" s="2" t="s">
        <v>180</v>
      </c>
      <c r="D75" s="3">
        <v>34654</v>
      </c>
      <c r="E75" s="4">
        <v>2372130750775</v>
      </c>
      <c r="F75" s="4">
        <v>2316065006133</v>
      </c>
      <c r="G75" s="5">
        <v>2746153295147</v>
      </c>
      <c r="H75" s="5">
        <v>3239231499990</v>
      </c>
      <c r="I75" s="4">
        <v>131005670940</v>
      </c>
      <c r="J75" s="4">
        <v>162524650713</v>
      </c>
      <c r="K75" s="5">
        <v>294325560054</v>
      </c>
      <c r="L75" s="5">
        <v>336138349494</v>
      </c>
      <c r="M75" s="6">
        <v>0</v>
      </c>
      <c r="N75" s="6">
        <v>0</v>
      </c>
      <c r="O75" s="6">
        <v>0</v>
      </c>
      <c r="P75" s="6">
        <v>0</v>
      </c>
      <c r="Q75" s="6">
        <v>1953225197</v>
      </c>
      <c r="R75" s="6">
        <v>1953225197</v>
      </c>
      <c r="S75" s="6">
        <v>2578257260</v>
      </c>
      <c r="T75" s="5">
        <v>2913430702</v>
      </c>
      <c r="U75" s="7">
        <v>2114570958</v>
      </c>
      <c r="V75" s="7">
        <v>2114570958</v>
      </c>
      <c r="W75" s="7">
        <v>2791233198</v>
      </c>
      <c r="X75" s="5">
        <v>3154092216</v>
      </c>
    </row>
    <row r="76" spans="1:24" x14ac:dyDescent="0.25">
      <c r="A76" s="2">
        <v>72</v>
      </c>
      <c r="B76" s="2" t="s">
        <v>181</v>
      </c>
      <c r="C76" s="2" t="s">
        <v>182</v>
      </c>
      <c r="D76" s="3">
        <v>43259</v>
      </c>
      <c r="E76" s="4">
        <v>605688084522</v>
      </c>
      <c r="F76" s="4">
        <v>640935546558</v>
      </c>
      <c r="G76" s="4">
        <v>684897530877</v>
      </c>
      <c r="H76" s="4">
        <v>658095214477</v>
      </c>
      <c r="I76" s="4">
        <v>3102078183</v>
      </c>
      <c r="J76" s="4">
        <v>2145671792</v>
      </c>
      <c r="K76" s="13">
        <v>-70292205107</v>
      </c>
      <c r="L76" s="13">
        <v>-58055548884</v>
      </c>
      <c r="M76" s="6">
        <v>0</v>
      </c>
      <c r="N76" s="6">
        <v>0</v>
      </c>
      <c r="O76" s="6">
        <v>0</v>
      </c>
      <c r="P76" s="6">
        <v>0</v>
      </c>
      <c r="Q76" s="6">
        <v>2331450000</v>
      </c>
      <c r="R76" s="6">
        <v>2331450000</v>
      </c>
      <c r="S76" s="6">
        <v>2331450000</v>
      </c>
      <c r="T76" s="6">
        <v>2331450000</v>
      </c>
      <c r="U76" s="7">
        <v>3019200000</v>
      </c>
      <c r="V76" s="7">
        <v>3019200000</v>
      </c>
      <c r="W76" s="7">
        <v>3019200000</v>
      </c>
      <c r="X76" s="7">
        <v>3019200000</v>
      </c>
    </row>
    <row r="77" spans="1:24" x14ac:dyDescent="0.25">
      <c r="A77" s="2">
        <v>73</v>
      </c>
      <c r="B77" s="2" t="s">
        <v>183</v>
      </c>
      <c r="C77" s="2" t="s">
        <v>184</v>
      </c>
      <c r="D77" s="3">
        <v>32966</v>
      </c>
      <c r="E77" s="10">
        <v>3062331000</v>
      </c>
      <c r="F77" s="11">
        <v>3073164000</v>
      </c>
      <c r="G77" s="30">
        <v>3161834000</v>
      </c>
      <c r="H77" s="30">
        <v>3545180000</v>
      </c>
      <c r="I77" s="10">
        <v>166516000</v>
      </c>
      <c r="J77" s="11">
        <v>148334000</v>
      </c>
      <c r="K77" s="30">
        <v>248362000</v>
      </c>
      <c r="L77" s="5">
        <v>463345000</v>
      </c>
      <c r="M77" s="6">
        <v>0</v>
      </c>
      <c r="N77" s="6">
        <v>0</v>
      </c>
      <c r="O77" s="6">
        <v>0</v>
      </c>
      <c r="P77" s="6">
        <v>0</v>
      </c>
      <c r="Q77" s="6">
        <v>1857744987</v>
      </c>
      <c r="R77" s="6">
        <v>1857744987</v>
      </c>
      <c r="S77" s="6">
        <v>1857744987</v>
      </c>
      <c r="T77" s="6">
        <v>1857744987</v>
      </c>
      <c r="U77" s="6">
        <v>3113223570</v>
      </c>
      <c r="V77" s="6">
        <v>3113223570</v>
      </c>
      <c r="W77" s="6">
        <v>3113223570</v>
      </c>
      <c r="X77" s="6">
        <v>3113223570</v>
      </c>
    </row>
    <row r="78" spans="1:24" x14ac:dyDescent="0.25">
      <c r="A78" s="2">
        <v>74</v>
      </c>
      <c r="B78" s="2" t="s">
        <v>187</v>
      </c>
      <c r="C78" s="2" t="s">
        <v>188</v>
      </c>
      <c r="D78" s="3">
        <v>32860</v>
      </c>
      <c r="E78" s="4">
        <v>467727877054</v>
      </c>
      <c r="F78" s="4">
        <v>486076522777</v>
      </c>
      <c r="G78" s="5">
        <v>540054244827</v>
      </c>
      <c r="H78" s="5">
        <v>464408648410</v>
      </c>
      <c r="I78" s="13">
        <v>-4223774106</v>
      </c>
      <c r="J78" s="13">
        <v>-6805143468</v>
      </c>
      <c r="K78" s="5">
        <v>742939617</v>
      </c>
      <c r="L78" s="5">
        <v>-1192790627</v>
      </c>
      <c r="M78" s="6">
        <v>689626845</v>
      </c>
      <c r="N78" s="6">
        <v>767003745</v>
      </c>
      <c r="O78" s="6">
        <v>785275845</v>
      </c>
      <c r="P78" s="5">
        <v>224413900</v>
      </c>
      <c r="Q78" s="6">
        <v>658160640</v>
      </c>
      <c r="R78" s="6">
        <v>575348186</v>
      </c>
      <c r="S78" s="6">
        <v>575348186</v>
      </c>
      <c r="T78" s="5">
        <v>575348186</v>
      </c>
      <c r="U78" s="6">
        <v>1438370465</v>
      </c>
      <c r="V78" s="6">
        <v>1438370465</v>
      </c>
      <c r="W78" s="6">
        <v>1438370465</v>
      </c>
      <c r="X78" s="6">
        <v>1438370465</v>
      </c>
    </row>
    <row r="79" spans="1:24" x14ac:dyDescent="0.25">
      <c r="A79" s="2">
        <v>75</v>
      </c>
      <c r="B79" s="2" t="s">
        <v>189</v>
      </c>
      <c r="C79" s="2" t="s">
        <v>190</v>
      </c>
      <c r="D79" s="3">
        <v>43656</v>
      </c>
      <c r="E79" s="4">
        <v>691324273000</v>
      </c>
      <c r="F79" s="4">
        <v>796514753000</v>
      </c>
      <c r="G79" s="5">
        <v>890731798000</v>
      </c>
      <c r="H79" s="5">
        <v>999571977000</v>
      </c>
      <c r="I79" s="4">
        <v>22534439000</v>
      </c>
      <c r="J79" s="13">
        <v>-9234526000</v>
      </c>
      <c r="K79" s="5">
        <v>27322803000</v>
      </c>
      <c r="L79" s="5">
        <v>-36392146000</v>
      </c>
      <c r="M79" s="6">
        <v>203200000</v>
      </c>
      <c r="N79" s="6">
        <v>203200000</v>
      </c>
      <c r="O79" s="6">
        <v>203200000</v>
      </c>
      <c r="P79" s="5">
        <v>203200000</v>
      </c>
      <c r="Q79" s="6">
        <v>1314541900</v>
      </c>
      <c r="R79" s="6">
        <v>1200221900</v>
      </c>
      <c r="S79" s="6">
        <v>1200221900</v>
      </c>
      <c r="T79" s="5">
        <v>1200221900</v>
      </c>
      <c r="U79" s="6">
        <v>1808221900</v>
      </c>
      <c r="V79" s="6">
        <v>1808221900</v>
      </c>
      <c r="W79" s="6">
        <v>1808221900</v>
      </c>
      <c r="X79" s="5">
        <v>1808221900</v>
      </c>
    </row>
    <row r="80" spans="1:24" x14ac:dyDescent="0.25">
      <c r="A80" s="2">
        <v>76</v>
      </c>
      <c r="B80" s="2" t="s">
        <v>191</v>
      </c>
      <c r="C80" s="2" t="s">
        <v>192</v>
      </c>
      <c r="D80" s="3">
        <v>42905</v>
      </c>
      <c r="E80" s="4">
        <v>4084828309213</v>
      </c>
      <c r="F80" s="4">
        <v>5127760608990</v>
      </c>
      <c r="G80" s="5">
        <v>5575135591236</v>
      </c>
      <c r="H80" s="5">
        <v>4798796482352</v>
      </c>
      <c r="I80" s="4">
        <v>14671516876</v>
      </c>
      <c r="J80" s="4">
        <v>197498349769</v>
      </c>
      <c r="K80" s="5">
        <v>81527139693</v>
      </c>
      <c r="L80" s="5">
        <v>-29659917082</v>
      </c>
      <c r="M80" s="6">
        <v>0</v>
      </c>
      <c r="N80" s="6">
        <v>0</v>
      </c>
      <c r="O80" s="6">
        <v>0</v>
      </c>
      <c r="P80" s="6">
        <v>0</v>
      </c>
      <c r="Q80" s="6">
        <v>7599213461</v>
      </c>
      <c r="R80" s="6">
        <v>7599213461</v>
      </c>
      <c r="S80" s="6">
        <v>7599213461</v>
      </c>
      <c r="T80" s="7">
        <v>7599213461</v>
      </c>
      <c r="U80" s="7">
        <v>8215366379</v>
      </c>
      <c r="V80" s="7">
        <v>8215366379</v>
      </c>
      <c r="W80" s="6">
        <v>8215366379</v>
      </c>
      <c r="X80" s="7">
        <v>8215366379</v>
      </c>
    </row>
    <row r="81" spans="1:24" x14ac:dyDescent="0.25">
      <c r="A81" s="2">
        <v>77</v>
      </c>
      <c r="B81" s="2" t="s">
        <v>193</v>
      </c>
      <c r="C81" s="2" t="s">
        <v>194</v>
      </c>
      <c r="D81" s="3">
        <v>42348</v>
      </c>
      <c r="E81" s="31">
        <v>420680923158</v>
      </c>
      <c r="F81" s="4">
        <v>350375482319</v>
      </c>
      <c r="G81" s="22"/>
      <c r="H81" s="22"/>
      <c r="I81" s="4">
        <v>10231229929</v>
      </c>
      <c r="J81" s="13">
        <v>-57108102152</v>
      </c>
      <c r="K81" s="22"/>
      <c r="L81" s="22"/>
      <c r="M81" s="6">
        <v>226800000</v>
      </c>
      <c r="N81" s="6">
        <v>226800000</v>
      </c>
      <c r="O81" s="20"/>
      <c r="P81" s="20"/>
      <c r="Q81" s="32">
        <v>630638300</v>
      </c>
      <c r="R81" s="32">
        <v>630638300</v>
      </c>
      <c r="S81" s="20"/>
      <c r="T81" s="20"/>
      <c r="U81" s="6">
        <v>1080000000</v>
      </c>
      <c r="V81" s="6">
        <v>1080000000</v>
      </c>
      <c r="W81" s="20"/>
      <c r="X81" s="20"/>
    </row>
    <row r="82" spans="1:24" x14ac:dyDescent="0.25">
      <c r="A82" s="2">
        <v>78</v>
      </c>
      <c r="B82" s="2" t="s">
        <v>195</v>
      </c>
      <c r="C82" s="2" t="s">
        <v>196</v>
      </c>
      <c r="D82" s="3">
        <v>43656</v>
      </c>
      <c r="E82" s="4">
        <v>468807357015</v>
      </c>
      <c r="F82" s="4">
        <v>451600083080</v>
      </c>
      <c r="G82" s="5">
        <v>463343986900</v>
      </c>
      <c r="H82" s="5">
        <v>480584345100</v>
      </c>
      <c r="I82" s="4">
        <v>2224435972</v>
      </c>
      <c r="J82" s="13">
        <v>-30599621894</v>
      </c>
      <c r="K82" s="5">
        <v>3442039458</v>
      </c>
      <c r="L82" s="5">
        <v>6110063988</v>
      </c>
      <c r="M82" s="6">
        <v>1250000</v>
      </c>
      <c r="N82" s="6">
        <v>1250000</v>
      </c>
      <c r="O82" s="6">
        <v>1250000</v>
      </c>
      <c r="P82" s="6">
        <v>1250000</v>
      </c>
      <c r="Q82" s="6">
        <v>1498750000</v>
      </c>
      <c r="R82" s="6">
        <v>1498750000</v>
      </c>
      <c r="S82" s="32">
        <v>1373406000</v>
      </c>
      <c r="T82" s="6">
        <v>1127247000</v>
      </c>
      <c r="U82" s="6">
        <v>2000000000</v>
      </c>
      <c r="V82" s="6">
        <v>2000000000</v>
      </c>
      <c r="W82" s="6">
        <v>2000000000</v>
      </c>
      <c r="X82" s="6">
        <v>2000000000</v>
      </c>
    </row>
    <row r="83" spans="1:24" x14ac:dyDescent="0.25">
      <c r="A83" s="2">
        <v>79</v>
      </c>
      <c r="B83" s="2" t="s">
        <v>197</v>
      </c>
      <c r="C83" s="2" t="s">
        <v>198</v>
      </c>
      <c r="D83" s="3">
        <v>43018</v>
      </c>
      <c r="E83" s="10">
        <v>756390458</v>
      </c>
      <c r="F83" s="10">
        <v>520855088</v>
      </c>
      <c r="G83" s="19">
        <v>397415973</v>
      </c>
      <c r="H83" s="19">
        <v>390658710</v>
      </c>
      <c r="I83" s="13">
        <v>-54013803</v>
      </c>
      <c r="J83" s="13">
        <v>-328760804</v>
      </c>
      <c r="K83" s="14">
        <v>-127351803</v>
      </c>
      <c r="L83" s="19">
        <v>3628331</v>
      </c>
      <c r="M83" s="6">
        <v>0</v>
      </c>
      <c r="N83" s="6">
        <v>0</v>
      </c>
      <c r="O83" s="7">
        <v>0</v>
      </c>
      <c r="P83" s="7">
        <v>0</v>
      </c>
      <c r="Q83" s="6">
        <v>25410160400</v>
      </c>
      <c r="R83" s="7">
        <v>25410160400</v>
      </c>
      <c r="S83" s="7">
        <v>25410160400</v>
      </c>
      <c r="T83" s="7">
        <v>25410160400</v>
      </c>
      <c r="U83" s="7">
        <v>28233511500</v>
      </c>
      <c r="V83" s="7">
        <v>28233511500</v>
      </c>
      <c r="W83" s="7">
        <v>28233511500</v>
      </c>
      <c r="X83" s="7">
        <v>28233511500</v>
      </c>
    </row>
    <row r="84" spans="1:24" x14ac:dyDescent="0.25">
      <c r="A84" s="2">
        <v>80</v>
      </c>
      <c r="B84" s="2" t="s">
        <v>201</v>
      </c>
      <c r="C84" s="2" t="s">
        <v>202</v>
      </c>
      <c r="D84" s="3">
        <v>43259</v>
      </c>
      <c r="E84" s="4">
        <v>756289935459</v>
      </c>
      <c r="F84" s="22"/>
      <c r="G84" s="22"/>
      <c r="H84" s="22"/>
      <c r="I84" s="13">
        <v>-3149481211</v>
      </c>
      <c r="J84" s="22"/>
      <c r="K84" s="22"/>
      <c r="L84" s="22"/>
      <c r="M84" s="6">
        <v>0</v>
      </c>
      <c r="N84" s="24"/>
      <c r="O84" s="24"/>
      <c r="P84" s="20"/>
      <c r="Q84" s="6">
        <v>484304900</v>
      </c>
      <c r="R84" s="24"/>
      <c r="S84" s="24"/>
      <c r="T84" s="20"/>
      <c r="U84" s="7">
        <v>1069009400</v>
      </c>
      <c r="V84" s="24"/>
      <c r="W84" s="24"/>
      <c r="X84" s="20"/>
    </row>
    <row r="85" spans="1:24" x14ac:dyDescent="0.25">
      <c r="A85" s="2">
        <v>81</v>
      </c>
      <c r="B85" s="2" t="s">
        <v>203</v>
      </c>
      <c r="C85" s="2" t="s">
        <v>204</v>
      </c>
      <c r="D85" s="3">
        <v>41586</v>
      </c>
      <c r="E85" s="22"/>
      <c r="F85" s="22"/>
      <c r="G85" s="22"/>
      <c r="H85" s="22"/>
      <c r="I85" s="22"/>
      <c r="J85" s="22"/>
      <c r="K85" s="22"/>
      <c r="L85" s="22"/>
      <c r="M85" s="24"/>
      <c r="N85" s="24"/>
      <c r="O85" s="24"/>
      <c r="P85" s="20"/>
      <c r="Q85" s="24"/>
      <c r="R85" s="24"/>
      <c r="S85" s="24"/>
      <c r="T85" s="20"/>
      <c r="U85" s="24"/>
      <c r="V85" s="24"/>
      <c r="W85" s="24"/>
      <c r="X85" s="20"/>
    </row>
    <row r="86" spans="1:24" x14ac:dyDescent="0.25">
      <c r="A86" s="2">
        <v>82</v>
      </c>
      <c r="B86" s="2" t="s">
        <v>207</v>
      </c>
      <c r="C86" s="2" t="s">
        <v>208</v>
      </c>
      <c r="D86" s="3">
        <v>32967</v>
      </c>
      <c r="E86" s="4">
        <v>351958000000000</v>
      </c>
      <c r="F86" s="6">
        <v>338203000000000</v>
      </c>
      <c r="G86" s="5">
        <v>367311000000000</v>
      </c>
      <c r="H86" s="5">
        <v>413297000000000</v>
      </c>
      <c r="I86" s="4">
        <v>26621000000000</v>
      </c>
      <c r="J86" s="6">
        <v>18571000000000</v>
      </c>
      <c r="K86" s="5">
        <v>25586000000000</v>
      </c>
      <c r="L86" s="5">
        <v>40420000000000</v>
      </c>
      <c r="M86" s="6">
        <v>24524900</v>
      </c>
      <c r="N86" s="6">
        <v>23523900</v>
      </c>
      <c r="O86" s="6">
        <v>12695600</v>
      </c>
      <c r="P86" s="6">
        <v>12695600</v>
      </c>
      <c r="Q86" s="6">
        <v>20288255040</v>
      </c>
      <c r="R86" s="6">
        <v>20288255040</v>
      </c>
      <c r="S86" s="6">
        <v>20288255040</v>
      </c>
      <c r="T86" s="6">
        <v>20288255040</v>
      </c>
      <c r="U86" s="6">
        <v>40483553140</v>
      </c>
      <c r="V86" s="6">
        <v>40483553140</v>
      </c>
      <c r="W86" s="6">
        <v>40483553140</v>
      </c>
      <c r="X86" s="6">
        <v>40483553140</v>
      </c>
    </row>
    <row r="87" spans="1:24" x14ac:dyDescent="0.25">
      <c r="A87" s="2">
        <v>83</v>
      </c>
      <c r="B87" s="2" t="s">
        <v>209</v>
      </c>
      <c r="C87" s="2" t="s">
        <v>210</v>
      </c>
      <c r="D87" s="3">
        <v>35961</v>
      </c>
      <c r="E87" s="4">
        <v>16015709000000</v>
      </c>
      <c r="F87" s="4">
        <v>15180094000000</v>
      </c>
      <c r="G87" s="5">
        <v>16947148000000</v>
      </c>
      <c r="H87" s="12">
        <v>18521261000000</v>
      </c>
      <c r="I87" s="4">
        <v>816971000000</v>
      </c>
      <c r="J87" s="13">
        <v>-37864000000</v>
      </c>
      <c r="K87" s="5">
        <v>634931000000</v>
      </c>
      <c r="L87" s="12">
        <v>1474280000000</v>
      </c>
      <c r="M87" s="6">
        <v>0</v>
      </c>
      <c r="N87" s="6">
        <v>0</v>
      </c>
      <c r="O87" s="6">
        <v>0</v>
      </c>
      <c r="P87" s="6">
        <v>0</v>
      </c>
      <c r="Q87" s="6">
        <v>3855786337</v>
      </c>
      <c r="R87" s="6">
        <v>3855786337</v>
      </c>
      <c r="S87" s="6">
        <v>3855786337</v>
      </c>
      <c r="T87" s="6">
        <v>3855786337</v>
      </c>
      <c r="U87" s="6">
        <v>4819733000</v>
      </c>
      <c r="V87" s="6">
        <v>4819733000</v>
      </c>
      <c r="W87" s="6">
        <v>4819733000</v>
      </c>
      <c r="X87" s="6">
        <v>4819733000</v>
      </c>
    </row>
    <row r="88" spans="1:24" x14ac:dyDescent="0.25">
      <c r="A88" s="2">
        <v>84</v>
      </c>
      <c r="B88" s="2" t="s">
        <v>211</v>
      </c>
      <c r="C88" s="2" t="s">
        <v>212</v>
      </c>
      <c r="D88" s="3">
        <v>42192</v>
      </c>
      <c r="E88" s="4">
        <v>1265912330625</v>
      </c>
      <c r="F88" s="4">
        <v>1119076870425</v>
      </c>
      <c r="G88" s="5">
        <v>1368411097483</v>
      </c>
      <c r="H88" s="5">
        <v>1405279687983</v>
      </c>
      <c r="I88" s="4">
        <v>51492605525</v>
      </c>
      <c r="J88" s="13">
        <v>-57388292245</v>
      </c>
      <c r="K88" s="5">
        <v>82749100903</v>
      </c>
      <c r="L88" s="5">
        <v>57466752275</v>
      </c>
      <c r="M88" s="6">
        <v>525000000</v>
      </c>
      <c r="N88" s="6">
        <v>525000000</v>
      </c>
      <c r="O88" s="6">
        <v>525000000</v>
      </c>
      <c r="P88" s="6">
        <v>525000000</v>
      </c>
      <c r="Q88" s="6">
        <v>1350000000</v>
      </c>
      <c r="R88" s="6">
        <v>1350000000</v>
      </c>
      <c r="S88" s="6">
        <v>1350000000</v>
      </c>
      <c r="T88" s="6">
        <v>1350000000</v>
      </c>
      <c r="U88" s="6">
        <v>2343750000</v>
      </c>
      <c r="V88" s="6">
        <v>2343750000</v>
      </c>
      <c r="W88" s="6">
        <v>2343750000</v>
      </c>
      <c r="X88" s="6">
        <v>2343750000</v>
      </c>
    </row>
    <row r="89" spans="1:24" x14ac:dyDescent="0.25">
      <c r="A89" s="2">
        <v>85</v>
      </c>
      <c r="B89" s="2" t="s">
        <v>213</v>
      </c>
      <c r="C89" s="2" t="s">
        <v>214</v>
      </c>
      <c r="D89" s="3">
        <v>33121</v>
      </c>
      <c r="E89" s="10">
        <v>279484828</v>
      </c>
      <c r="F89" s="11">
        <v>263740526</v>
      </c>
      <c r="G89" s="30">
        <v>289992314</v>
      </c>
      <c r="H89" s="30">
        <v>290896966</v>
      </c>
      <c r="I89" s="10">
        <v>14582693</v>
      </c>
      <c r="J89" s="17">
        <v>-4045417</v>
      </c>
      <c r="K89" s="30">
        <v>26438801</v>
      </c>
      <c r="L89" s="30">
        <v>34919701</v>
      </c>
      <c r="M89" s="6">
        <v>129934471</v>
      </c>
      <c r="N89" s="6">
        <v>129934471</v>
      </c>
      <c r="O89" s="6">
        <v>129934471</v>
      </c>
      <c r="P89" s="12">
        <v>132746271</v>
      </c>
      <c r="Q89" s="6">
        <v>312384682</v>
      </c>
      <c r="R89" s="6">
        <v>312384682</v>
      </c>
      <c r="S89" s="6">
        <v>312384682</v>
      </c>
      <c r="T89" s="12">
        <v>312369882</v>
      </c>
      <c r="U89" s="6">
        <v>450000000</v>
      </c>
      <c r="V89" s="6">
        <v>450000000</v>
      </c>
      <c r="W89" s="6">
        <v>450000000</v>
      </c>
      <c r="X89" s="6">
        <v>450000000</v>
      </c>
    </row>
    <row r="90" spans="1:24" x14ac:dyDescent="0.25">
      <c r="A90" s="2">
        <v>86</v>
      </c>
      <c r="B90" s="2" t="s">
        <v>217</v>
      </c>
      <c r="C90" s="2" t="s">
        <v>218</v>
      </c>
      <c r="D90" s="3">
        <v>29556</v>
      </c>
      <c r="E90" s="10">
        <v>120360141</v>
      </c>
      <c r="F90" s="10">
        <v>116510444</v>
      </c>
      <c r="G90" s="19">
        <v>119934604</v>
      </c>
      <c r="H90" s="19">
        <v>124391220</v>
      </c>
      <c r="I90" s="13">
        <v>-1196792</v>
      </c>
      <c r="J90" s="13">
        <v>-7111272</v>
      </c>
      <c r="K90" s="19">
        <v>2434023</v>
      </c>
      <c r="L90" s="19">
        <v>-3114914</v>
      </c>
      <c r="M90" s="6">
        <v>0</v>
      </c>
      <c r="N90" s="6">
        <v>0</v>
      </c>
      <c r="O90" s="6">
        <v>0</v>
      </c>
      <c r="P90" s="6">
        <v>0</v>
      </c>
      <c r="Q90" s="6">
        <v>377507400</v>
      </c>
      <c r="R90" s="6">
        <v>377507400</v>
      </c>
      <c r="S90" s="6">
        <v>377404900</v>
      </c>
      <c r="T90" s="6">
        <v>377404900</v>
      </c>
      <c r="U90" s="11">
        <v>410000000</v>
      </c>
      <c r="V90" s="11">
        <v>410000000</v>
      </c>
      <c r="W90" s="11">
        <v>410000000</v>
      </c>
      <c r="X90" s="11">
        <v>410000000</v>
      </c>
    </row>
    <row r="91" spans="1:24" x14ac:dyDescent="0.25">
      <c r="A91" s="2">
        <v>87</v>
      </c>
      <c r="B91" s="2" t="s">
        <v>219</v>
      </c>
      <c r="C91" s="2" t="s">
        <v>220</v>
      </c>
      <c r="D91" s="3">
        <v>33001</v>
      </c>
      <c r="E91" s="4">
        <v>18856075000000</v>
      </c>
      <c r="F91" s="4">
        <v>17781660000000</v>
      </c>
      <c r="G91" s="5">
        <v>18400697000000</v>
      </c>
      <c r="H91" s="5">
        <v>19016012000000</v>
      </c>
      <c r="I91" s="4">
        <v>269107000000</v>
      </c>
      <c r="J91" s="4">
        <v>318914000000</v>
      </c>
      <c r="K91" s="5">
        <v>74027000000</v>
      </c>
      <c r="L91" s="5">
        <v>-190572000000</v>
      </c>
      <c r="M91" s="6">
        <v>39219800</v>
      </c>
      <c r="N91" s="6">
        <v>35138700</v>
      </c>
      <c r="O91" s="6">
        <v>213151100</v>
      </c>
      <c r="P91" s="5">
        <v>200661920</v>
      </c>
      <c r="Q91" s="6">
        <v>2077594963</v>
      </c>
      <c r="R91" s="6">
        <v>2077592463</v>
      </c>
      <c r="S91" s="6">
        <v>2077302463</v>
      </c>
      <c r="T91" s="5">
        <v>2073452443</v>
      </c>
      <c r="U91" s="6">
        <v>3484800000</v>
      </c>
      <c r="V91" s="6">
        <v>3484800000</v>
      </c>
      <c r="W91" s="6">
        <v>3484800000</v>
      </c>
      <c r="X91" s="5">
        <v>3484408600</v>
      </c>
    </row>
    <row r="92" spans="1:24" x14ac:dyDescent="0.25">
      <c r="A92" s="2">
        <v>88</v>
      </c>
      <c r="B92" s="2" t="s">
        <v>221</v>
      </c>
      <c r="C92" s="2" t="s">
        <v>222</v>
      </c>
      <c r="D92" s="3">
        <v>34227</v>
      </c>
      <c r="E92" s="4">
        <v>44697971458665</v>
      </c>
      <c r="F92" s="6">
        <v>48408700495082</v>
      </c>
      <c r="G92" s="12">
        <v>51023608000000</v>
      </c>
      <c r="H92" s="5">
        <v>57445068000000</v>
      </c>
      <c r="I92" s="4">
        <v>121769771786</v>
      </c>
      <c r="J92" s="17">
        <v>-675710445502</v>
      </c>
      <c r="K92" s="18">
        <v>-255340000000</v>
      </c>
      <c r="L92" s="5">
        <v>562551000000</v>
      </c>
      <c r="M92" s="6">
        <v>0</v>
      </c>
      <c r="N92" s="6">
        <v>0</v>
      </c>
      <c r="O92" s="6">
        <v>0</v>
      </c>
      <c r="P92" s="6">
        <v>0</v>
      </c>
      <c r="Q92" s="6">
        <v>2479277424</v>
      </c>
      <c r="R92" s="6">
        <v>3511178501</v>
      </c>
      <c r="S92" s="6">
        <v>3511178501</v>
      </c>
      <c r="T92" s="6">
        <v>3511178501</v>
      </c>
      <c r="U92" s="6">
        <v>2765278412</v>
      </c>
      <c r="V92" s="6">
        <v>3994291039</v>
      </c>
      <c r="W92" s="6">
        <v>3994291039</v>
      </c>
      <c r="X92" s="6">
        <v>3994291039</v>
      </c>
    </row>
    <row r="93" spans="1:24" x14ac:dyDescent="0.25">
      <c r="A93" s="2">
        <v>89</v>
      </c>
      <c r="B93" s="2" t="s">
        <v>223</v>
      </c>
      <c r="C93" s="2" t="s">
        <v>224</v>
      </c>
      <c r="D93" s="3">
        <v>33095</v>
      </c>
      <c r="E93" s="4">
        <v>2834422741208</v>
      </c>
      <c r="F93" s="4">
        <v>2826260084696</v>
      </c>
      <c r="G93" s="5">
        <v>3538818568392</v>
      </c>
      <c r="H93" s="5">
        <v>3882465049707</v>
      </c>
      <c r="I93" s="4">
        <v>101465560351</v>
      </c>
      <c r="J93" s="4">
        <v>58751009229</v>
      </c>
      <c r="K93" s="5">
        <v>180680527603</v>
      </c>
      <c r="L93" s="5">
        <v>228542263599</v>
      </c>
      <c r="M93" s="6">
        <v>2683334</v>
      </c>
      <c r="N93" s="6">
        <v>2683334</v>
      </c>
      <c r="O93" s="6">
        <v>2699584</v>
      </c>
      <c r="P93" s="6">
        <v>2699784</v>
      </c>
      <c r="Q93" s="6">
        <v>578210207</v>
      </c>
      <c r="R93" s="6">
        <v>578210207</v>
      </c>
      <c r="S93" s="6">
        <v>578210207</v>
      </c>
      <c r="T93" s="6">
        <v>578210207</v>
      </c>
      <c r="U93" s="6">
        <v>656249710</v>
      </c>
      <c r="V93" s="6">
        <v>656249710</v>
      </c>
      <c r="W93" s="6">
        <v>656249710</v>
      </c>
      <c r="X93" s="6">
        <v>656249710</v>
      </c>
    </row>
    <row r="94" spans="1:24" x14ac:dyDescent="0.25">
      <c r="A94" s="2">
        <v>90</v>
      </c>
      <c r="B94" s="2" t="s">
        <v>227</v>
      </c>
      <c r="C94" s="2" t="s">
        <v>228</v>
      </c>
      <c r="D94" s="3">
        <v>32909</v>
      </c>
      <c r="E94" s="4">
        <v>324916202729</v>
      </c>
      <c r="F94" s="4">
        <v>337792393010</v>
      </c>
      <c r="G94" s="5">
        <v>310880071852</v>
      </c>
      <c r="H94" s="5">
        <v>337442939231</v>
      </c>
      <c r="I94" s="4">
        <v>29918519921</v>
      </c>
      <c r="J94" s="4">
        <v>6732478855</v>
      </c>
      <c r="K94" s="5">
        <v>23408672795</v>
      </c>
      <c r="L94" s="5">
        <v>26673231906</v>
      </c>
      <c r="M94" s="6">
        <v>0</v>
      </c>
      <c r="N94" s="6">
        <v>0</v>
      </c>
      <c r="O94" s="6">
        <v>0</v>
      </c>
      <c r="P94" s="6">
        <v>0</v>
      </c>
      <c r="Q94" s="6">
        <v>347246400</v>
      </c>
      <c r="R94" s="6">
        <v>347246400</v>
      </c>
      <c r="S94" s="6">
        <v>347246400</v>
      </c>
      <c r="T94" s="6">
        <v>347246400</v>
      </c>
      <c r="U94" s="6">
        <v>425000000</v>
      </c>
      <c r="V94" s="6">
        <v>425000000</v>
      </c>
      <c r="W94" s="6">
        <v>425000000</v>
      </c>
      <c r="X94" s="6">
        <v>425000000</v>
      </c>
    </row>
    <row r="95" spans="1:24" x14ac:dyDescent="0.25">
      <c r="A95" s="2">
        <v>91</v>
      </c>
      <c r="B95" s="2" t="s">
        <v>229</v>
      </c>
      <c r="C95" s="2" t="s">
        <v>230</v>
      </c>
      <c r="D95" s="3">
        <v>38512</v>
      </c>
      <c r="E95" s="10">
        <v>451103384</v>
      </c>
      <c r="F95" s="10">
        <v>447155090</v>
      </c>
      <c r="G95" s="19">
        <v>522383562</v>
      </c>
      <c r="H95" s="19">
        <v>462933465</v>
      </c>
      <c r="I95" s="13">
        <v>-11188992</v>
      </c>
      <c r="J95" s="10">
        <v>33160574</v>
      </c>
      <c r="K95" s="19">
        <v>50302117</v>
      </c>
      <c r="L95" s="19">
        <v>52912831</v>
      </c>
      <c r="M95" s="6">
        <v>0</v>
      </c>
      <c r="N95" s="6">
        <v>0</v>
      </c>
      <c r="O95" s="6">
        <v>0</v>
      </c>
      <c r="P95" s="6">
        <v>0</v>
      </c>
      <c r="Q95" s="6">
        <v>9149766702</v>
      </c>
      <c r="R95" s="6">
        <v>9149766702</v>
      </c>
      <c r="S95" s="6">
        <v>9149766702</v>
      </c>
      <c r="T95" s="6">
        <v>9149766702</v>
      </c>
      <c r="U95" s="6">
        <v>9182946945</v>
      </c>
      <c r="V95" s="6">
        <v>9182946945</v>
      </c>
      <c r="W95" s="6">
        <v>9182946945</v>
      </c>
      <c r="X95" s="6">
        <v>9182946945</v>
      </c>
    </row>
    <row r="96" spans="1:24" x14ac:dyDescent="0.25">
      <c r="A96" s="2">
        <v>92</v>
      </c>
      <c r="B96" s="2" t="s">
        <v>231</v>
      </c>
      <c r="C96" s="2" t="s">
        <v>232</v>
      </c>
      <c r="D96" s="3">
        <v>33443</v>
      </c>
      <c r="E96" s="22"/>
      <c r="F96" s="22"/>
      <c r="G96" s="22"/>
      <c r="H96" s="22"/>
      <c r="I96" s="22"/>
      <c r="J96" s="22"/>
      <c r="K96" s="22"/>
      <c r="L96" s="22"/>
      <c r="M96" s="24"/>
      <c r="N96" s="24"/>
      <c r="O96" s="24"/>
      <c r="P96" s="20"/>
      <c r="Q96" s="24"/>
      <c r="R96" s="24"/>
      <c r="S96" s="24"/>
      <c r="T96" s="20"/>
      <c r="U96" s="23"/>
      <c r="V96" s="23"/>
      <c r="W96" s="24"/>
      <c r="X96" s="20"/>
    </row>
    <row r="97" spans="1:24" x14ac:dyDescent="0.25">
      <c r="A97" s="2">
        <v>93</v>
      </c>
      <c r="B97" s="2" t="s">
        <v>233</v>
      </c>
      <c r="C97" s="2" t="s">
        <v>234</v>
      </c>
      <c r="D97" s="3">
        <v>33066</v>
      </c>
      <c r="E97" s="4">
        <v>1657127269798</v>
      </c>
      <c r="F97" s="4">
        <v>1668922580521</v>
      </c>
      <c r="G97" s="4">
        <v>1637794655748</v>
      </c>
      <c r="H97" s="4">
        <v>1576913211157</v>
      </c>
      <c r="I97" s="13">
        <v>-43624116829</v>
      </c>
      <c r="J97" s="13">
        <v>-4948479351</v>
      </c>
      <c r="K97" s="13">
        <v>-710084072</v>
      </c>
      <c r="L97" s="13">
        <v>-90614186434</v>
      </c>
      <c r="M97" s="6">
        <v>34745900</v>
      </c>
      <c r="N97" s="6">
        <v>34745900</v>
      </c>
      <c r="O97" s="6">
        <v>34745900</v>
      </c>
      <c r="P97" s="6">
        <v>34745900</v>
      </c>
      <c r="Q97" s="6">
        <v>379043478</v>
      </c>
      <c r="R97" s="6">
        <v>379043478</v>
      </c>
      <c r="S97" s="6">
        <v>379043478</v>
      </c>
      <c r="T97" s="6">
        <v>379043478</v>
      </c>
      <c r="U97" s="6">
        <v>701043478</v>
      </c>
      <c r="V97" s="6">
        <v>701043478</v>
      </c>
      <c r="W97" s="6">
        <v>701043478</v>
      </c>
      <c r="X97" s="6">
        <v>701043478</v>
      </c>
    </row>
    <row r="98" spans="1:24" x14ac:dyDescent="0.25">
      <c r="A98" s="2">
        <v>94</v>
      </c>
      <c r="B98" s="2" t="s">
        <v>235</v>
      </c>
      <c r="C98" s="2" t="s">
        <v>236</v>
      </c>
      <c r="D98" s="3">
        <v>35317</v>
      </c>
      <c r="E98" s="4">
        <v>3106981000000</v>
      </c>
      <c r="F98" s="4">
        <v>3375526000000</v>
      </c>
      <c r="G98" s="12">
        <v>3868862000000</v>
      </c>
      <c r="H98" s="12">
        <v>4379577000000</v>
      </c>
      <c r="I98" s="4">
        <v>638676000000</v>
      </c>
      <c r="J98" s="4">
        <v>539116000000</v>
      </c>
      <c r="K98" s="12">
        <v>728263000000</v>
      </c>
      <c r="L98" s="12">
        <v>935944000000</v>
      </c>
      <c r="M98" s="6">
        <v>459569652</v>
      </c>
      <c r="N98" s="6">
        <v>459569652</v>
      </c>
      <c r="O98" s="6">
        <v>459569652</v>
      </c>
      <c r="P98" s="12">
        <v>459569652</v>
      </c>
      <c r="Q98" s="6">
        <v>3347263708</v>
      </c>
      <c r="R98" s="6">
        <v>3347263708</v>
      </c>
      <c r="S98" s="6">
        <v>3347263708</v>
      </c>
      <c r="T98" s="12">
        <v>2910392136</v>
      </c>
      <c r="U98" s="6">
        <v>5758675440</v>
      </c>
      <c r="V98" s="6">
        <v>5758675440</v>
      </c>
      <c r="W98" s="6">
        <v>5758675440</v>
      </c>
      <c r="X98" s="6">
        <v>5758675440</v>
      </c>
    </row>
    <row r="99" spans="1:24" x14ac:dyDescent="0.25">
      <c r="A99" s="2">
        <v>95</v>
      </c>
      <c r="B99" s="15" t="s">
        <v>237</v>
      </c>
      <c r="C99" s="15" t="s">
        <v>238</v>
      </c>
      <c r="D99" s="3">
        <v>34262</v>
      </c>
      <c r="E99" s="10">
        <v>255228195</v>
      </c>
      <c r="F99" s="10">
        <v>205764168</v>
      </c>
      <c r="G99" s="10">
        <v>203791105</v>
      </c>
      <c r="H99" s="10">
        <v>172000176</v>
      </c>
      <c r="I99" s="13">
        <v>-29590834</v>
      </c>
      <c r="J99" s="13">
        <v>-38676045</v>
      </c>
      <c r="K99" s="10">
        <v>355873</v>
      </c>
      <c r="L99" s="13">
        <v>-26746256</v>
      </c>
      <c r="M99" s="6">
        <v>0</v>
      </c>
      <c r="N99" s="6"/>
      <c r="O99" s="6"/>
      <c r="P99" s="6"/>
      <c r="Q99" s="6">
        <v>3324921010</v>
      </c>
      <c r="R99" s="6"/>
      <c r="S99" s="6"/>
      <c r="T99" s="6"/>
      <c r="U99" s="6">
        <v>3889179559</v>
      </c>
      <c r="V99" s="6">
        <v>3889179559</v>
      </c>
      <c r="W99" s="6">
        <v>3889179559</v>
      </c>
      <c r="X99" s="6">
        <v>3889179559</v>
      </c>
    </row>
    <row r="100" spans="1:24" x14ac:dyDescent="0.25">
      <c r="A100" s="2">
        <v>96</v>
      </c>
      <c r="B100" s="2" t="s">
        <v>239</v>
      </c>
      <c r="C100" s="2" t="s">
        <v>240</v>
      </c>
      <c r="D100" s="3">
        <v>33245</v>
      </c>
      <c r="E100" s="10">
        <v>85032904</v>
      </c>
      <c r="F100" s="10">
        <v>80185206</v>
      </c>
      <c r="G100" s="12">
        <v>1122379949306</v>
      </c>
      <c r="H100" s="12">
        <v>1129483925972</v>
      </c>
      <c r="I100" s="13">
        <v>-7277027</v>
      </c>
      <c r="J100" s="13">
        <v>-5110016</v>
      </c>
      <c r="K100" s="14">
        <v>-32071101375</v>
      </c>
      <c r="L100" s="14">
        <v>-97329335486</v>
      </c>
      <c r="M100" s="6">
        <v>0</v>
      </c>
      <c r="N100" s="6">
        <v>0</v>
      </c>
      <c r="O100" s="6">
        <v>0</v>
      </c>
      <c r="P100" s="6">
        <v>0</v>
      </c>
      <c r="Q100" s="6">
        <v>188146430</v>
      </c>
      <c r="R100" s="6">
        <v>188146430</v>
      </c>
      <c r="S100" s="6">
        <v>188146430</v>
      </c>
      <c r="T100" s="6">
        <v>188146430</v>
      </c>
      <c r="U100" s="6">
        <v>335557450</v>
      </c>
      <c r="V100" s="6">
        <v>335557450</v>
      </c>
      <c r="W100" s="6">
        <v>335557450</v>
      </c>
      <c r="X100" s="6">
        <v>335557450</v>
      </c>
    </row>
    <row r="101" spans="1:24" x14ac:dyDescent="0.25">
      <c r="A101" s="2">
        <v>97</v>
      </c>
      <c r="B101" s="2" t="s">
        <v>241</v>
      </c>
      <c r="C101" s="2" t="s">
        <v>242</v>
      </c>
      <c r="D101" s="3">
        <v>43017</v>
      </c>
      <c r="E101" s="4">
        <v>590884444113</v>
      </c>
      <c r="F101" s="4">
        <v>554235931111</v>
      </c>
      <c r="G101" s="12">
        <v>524473606697</v>
      </c>
      <c r="H101" s="12">
        <v>525780962665</v>
      </c>
      <c r="I101" s="13">
        <v>23213651840</v>
      </c>
      <c r="J101" s="13">
        <v>-16558668514</v>
      </c>
      <c r="K101" s="12">
        <v>4172725902</v>
      </c>
      <c r="L101" s="12">
        <v>4462174046</v>
      </c>
      <c r="M101" s="6">
        <v>0</v>
      </c>
      <c r="N101" s="6">
        <v>0</v>
      </c>
      <c r="O101" s="6">
        <v>100000</v>
      </c>
      <c r="P101" s="6">
        <v>0</v>
      </c>
      <c r="Q101" s="6">
        <v>1387931600</v>
      </c>
      <c r="R101" s="6">
        <v>6569533800</v>
      </c>
      <c r="S101" s="6">
        <v>6130504000</v>
      </c>
      <c r="T101" s="6">
        <v>6130504000</v>
      </c>
      <c r="U101" s="7">
        <v>1450000000</v>
      </c>
      <c r="V101" s="6">
        <v>7250000000</v>
      </c>
      <c r="W101" s="6">
        <v>7250000000</v>
      </c>
      <c r="X101" s="6">
        <v>7250000000</v>
      </c>
    </row>
    <row r="102" spans="1:24" x14ac:dyDescent="0.25">
      <c r="A102" s="2">
        <v>98</v>
      </c>
      <c r="B102" s="2" t="s">
        <v>243</v>
      </c>
      <c r="C102" s="2" t="s">
        <v>244</v>
      </c>
      <c r="D102" s="3">
        <v>28997</v>
      </c>
      <c r="E102" s="31"/>
      <c r="F102" s="31"/>
      <c r="G102" s="31"/>
      <c r="H102" s="20"/>
      <c r="I102" s="31"/>
      <c r="J102" s="31"/>
      <c r="K102" s="31"/>
      <c r="L102" s="20"/>
      <c r="M102" s="34"/>
      <c r="N102" s="22"/>
      <c r="O102" s="24"/>
      <c r="P102" s="20"/>
      <c r="Q102" s="34"/>
      <c r="R102" s="22"/>
      <c r="S102" s="24"/>
      <c r="T102" s="20"/>
      <c r="U102" s="35"/>
      <c r="V102" s="22"/>
      <c r="W102" s="24"/>
      <c r="X102" s="20"/>
    </row>
    <row r="103" spans="1:24" x14ac:dyDescent="0.25">
      <c r="A103" s="2">
        <v>99</v>
      </c>
      <c r="B103" s="2" t="s">
        <v>245</v>
      </c>
      <c r="C103" s="2" t="s">
        <v>246</v>
      </c>
      <c r="D103" s="3">
        <v>33106</v>
      </c>
      <c r="E103" s="10">
        <v>71422968</v>
      </c>
      <c r="F103" s="10">
        <v>68564658</v>
      </c>
      <c r="G103" s="19">
        <v>72697937</v>
      </c>
      <c r="H103" s="19">
        <v>78716650</v>
      </c>
      <c r="I103" s="10">
        <v>841583</v>
      </c>
      <c r="J103" s="13">
        <v>-970496</v>
      </c>
      <c r="K103" s="19">
        <v>1583643</v>
      </c>
      <c r="L103" s="19">
        <v>3916193</v>
      </c>
      <c r="M103" s="6">
        <v>0</v>
      </c>
      <c r="N103" s="6">
        <v>0</v>
      </c>
      <c r="O103" s="6">
        <v>0</v>
      </c>
      <c r="P103" s="6">
        <v>0</v>
      </c>
      <c r="Q103" s="6">
        <v>1188582192</v>
      </c>
      <c r="R103" s="6">
        <v>1250003192</v>
      </c>
      <c r="S103" s="6">
        <v>1250003192</v>
      </c>
      <c r="T103" s="5">
        <v>1250003192</v>
      </c>
      <c r="U103" s="6">
        <v>1286539792</v>
      </c>
      <c r="V103" s="6">
        <v>1286539792</v>
      </c>
      <c r="W103" s="6">
        <v>1286539792</v>
      </c>
      <c r="X103" s="5">
        <v>1286539792</v>
      </c>
    </row>
    <row r="104" spans="1:24" x14ac:dyDescent="0.25">
      <c r="A104" s="2">
        <v>100</v>
      </c>
      <c r="B104" s="2" t="s">
        <v>247</v>
      </c>
      <c r="C104" s="2" t="s">
        <v>248</v>
      </c>
      <c r="D104" s="3">
        <v>33890</v>
      </c>
      <c r="E104" s="10">
        <v>61112029</v>
      </c>
      <c r="F104" s="11">
        <v>54473395</v>
      </c>
      <c r="G104" s="30">
        <v>51213443</v>
      </c>
      <c r="H104" s="19">
        <v>48194418</v>
      </c>
      <c r="I104" s="13">
        <v>-2792947</v>
      </c>
      <c r="J104" s="17">
        <v>-577944</v>
      </c>
      <c r="K104" s="30">
        <v>1612542</v>
      </c>
      <c r="L104" s="19">
        <v>66319</v>
      </c>
      <c r="M104" s="6">
        <v>0</v>
      </c>
      <c r="N104" s="6">
        <v>0</v>
      </c>
      <c r="O104" s="6">
        <v>0</v>
      </c>
      <c r="P104" s="6">
        <v>0</v>
      </c>
      <c r="Q104" s="6">
        <v>1751033353</v>
      </c>
      <c r="R104" s="6">
        <v>1751033353</v>
      </c>
      <c r="S104" s="6">
        <v>1751033353</v>
      </c>
      <c r="T104" s="6">
        <v>1751033353</v>
      </c>
      <c r="U104" s="6">
        <v>2015208720</v>
      </c>
      <c r="V104" s="6">
        <v>2015208720</v>
      </c>
      <c r="W104" s="6">
        <v>2015208720</v>
      </c>
      <c r="X104" s="6">
        <v>2015208720</v>
      </c>
    </row>
    <row r="105" spans="1:24" x14ac:dyDescent="0.25">
      <c r="A105" s="2">
        <v>101</v>
      </c>
      <c r="B105" s="2" t="s">
        <v>249</v>
      </c>
      <c r="C105" s="2" t="s">
        <v>250</v>
      </c>
      <c r="D105" s="3">
        <v>33030</v>
      </c>
      <c r="E105" s="4">
        <v>423791061000</v>
      </c>
      <c r="F105" s="4">
        <v>384116199000</v>
      </c>
      <c r="G105" s="5">
        <v>346377425000</v>
      </c>
      <c r="H105" s="5">
        <v>265693432000</v>
      </c>
      <c r="I105" s="13">
        <v>-65673323000</v>
      </c>
      <c r="J105" s="13">
        <v>-47969988000</v>
      </c>
      <c r="K105" s="13">
        <v>-41970335000</v>
      </c>
      <c r="L105" s="13">
        <v>-57362444000</v>
      </c>
      <c r="M105" s="6">
        <v>103876100</v>
      </c>
      <c r="N105" s="6">
        <v>103876100</v>
      </c>
      <c r="O105" s="6">
        <v>103876100</v>
      </c>
      <c r="P105" s="6">
        <v>103876100</v>
      </c>
      <c r="Q105" s="6">
        <v>3457822360</v>
      </c>
      <c r="R105" s="6">
        <v>3457822360</v>
      </c>
      <c r="S105" s="6">
        <v>3457822360</v>
      </c>
      <c r="T105" s="6">
        <v>3457822360</v>
      </c>
      <c r="U105" s="6">
        <v>3601462800</v>
      </c>
      <c r="V105" s="6">
        <v>3601462800</v>
      </c>
      <c r="W105" s="6">
        <v>3601462800</v>
      </c>
      <c r="X105" s="6">
        <v>3601462800</v>
      </c>
    </row>
    <row r="106" spans="1:24" x14ac:dyDescent="0.25">
      <c r="A106" s="2">
        <v>102</v>
      </c>
      <c r="B106" s="2" t="s">
        <v>251</v>
      </c>
      <c r="C106" s="2" t="s">
        <v>252</v>
      </c>
      <c r="D106" s="3">
        <v>33088</v>
      </c>
      <c r="E106" s="10">
        <v>753558270</v>
      </c>
      <c r="F106" s="11">
        <v>763855590</v>
      </c>
      <c r="G106" s="30">
        <v>905497694</v>
      </c>
      <c r="H106" s="30">
        <v>869800216</v>
      </c>
      <c r="I106" s="10">
        <v>38111238</v>
      </c>
      <c r="J106" s="11">
        <v>6231992</v>
      </c>
      <c r="K106" s="30">
        <v>84568285</v>
      </c>
      <c r="L106" s="30">
        <v>42534663</v>
      </c>
      <c r="M106" s="6">
        <v>0</v>
      </c>
      <c r="N106" s="6">
        <v>0</v>
      </c>
      <c r="O106" s="6">
        <v>0</v>
      </c>
      <c r="P106" s="6">
        <v>0</v>
      </c>
      <c r="Q106" s="6">
        <v>386264314</v>
      </c>
      <c r="R106" s="6">
        <v>386264314</v>
      </c>
      <c r="S106" s="6">
        <v>591441050</v>
      </c>
      <c r="T106" s="12">
        <v>591441050</v>
      </c>
      <c r="U106" s="6">
        <v>654351707</v>
      </c>
      <c r="V106" s="6">
        <v>654351707</v>
      </c>
      <c r="W106" s="6">
        <v>654351707</v>
      </c>
      <c r="X106" s="6">
        <v>654351707</v>
      </c>
    </row>
    <row r="107" spans="1:24" x14ac:dyDescent="0.25">
      <c r="A107" s="2">
        <v>103</v>
      </c>
      <c r="B107" s="2" t="s">
        <v>253</v>
      </c>
      <c r="C107" s="2" t="s">
        <v>254</v>
      </c>
      <c r="D107" s="3">
        <v>32791</v>
      </c>
      <c r="E107" s="4">
        <v>3686259000000</v>
      </c>
      <c r="F107" s="4">
        <v>3884567000000</v>
      </c>
      <c r="G107" s="5">
        <v>3744934000000</v>
      </c>
      <c r="H107" s="5">
        <v>3959904000000</v>
      </c>
      <c r="I107" s="13">
        <v>-241027000000</v>
      </c>
      <c r="J107" s="13">
        <v>-114827000000</v>
      </c>
      <c r="K107" s="14">
        <v>-139616000000</v>
      </c>
      <c r="L107" s="14">
        <v>-21393000000</v>
      </c>
      <c r="M107" s="6">
        <v>0</v>
      </c>
      <c r="N107" s="6">
        <v>0</v>
      </c>
      <c r="O107" s="6">
        <v>0</v>
      </c>
      <c r="P107" s="6">
        <v>0</v>
      </c>
      <c r="Q107" s="6">
        <v>7357778756</v>
      </c>
      <c r="R107" s="6">
        <v>7357778756</v>
      </c>
      <c r="S107" s="6">
        <v>7354376256</v>
      </c>
      <c r="T107" s="6">
        <v>7293230656</v>
      </c>
      <c r="U107" s="6">
        <v>7747281949</v>
      </c>
      <c r="V107" s="6">
        <v>7747281949</v>
      </c>
      <c r="W107" s="6">
        <v>7747281949</v>
      </c>
      <c r="X107" s="6">
        <v>7747281949</v>
      </c>
    </row>
    <row r="108" spans="1:24" x14ac:dyDescent="0.25">
      <c r="A108" s="2">
        <v>104</v>
      </c>
      <c r="B108" s="2" t="s">
        <v>255</v>
      </c>
      <c r="C108" s="2" t="s">
        <v>256</v>
      </c>
      <c r="D108" s="3">
        <v>33162</v>
      </c>
      <c r="E108" s="10">
        <v>658393892</v>
      </c>
      <c r="F108" s="10">
        <v>693123729</v>
      </c>
      <c r="G108" s="19">
        <v>696625283</v>
      </c>
      <c r="H108" s="19">
        <v>724645099</v>
      </c>
      <c r="I108" s="10">
        <v>17050942</v>
      </c>
      <c r="J108" s="10">
        <v>19367114</v>
      </c>
      <c r="K108" s="19">
        <v>15403762</v>
      </c>
      <c r="L108" s="19">
        <v>2336379</v>
      </c>
      <c r="M108" s="6">
        <v>0</v>
      </c>
      <c r="N108" s="6">
        <v>0</v>
      </c>
      <c r="O108" s="6">
        <v>0</v>
      </c>
      <c r="P108" s="6">
        <v>0</v>
      </c>
      <c r="Q108" s="6">
        <v>3299381123</v>
      </c>
      <c r="R108" s="6">
        <v>3299381123</v>
      </c>
      <c r="S108" s="6">
        <v>3300161023</v>
      </c>
      <c r="T108" s="5">
        <v>2979303823</v>
      </c>
      <c r="U108" s="6">
        <v>6478295611</v>
      </c>
      <c r="V108" s="6">
        <v>6478295611</v>
      </c>
      <c r="W108" s="6">
        <v>6478295611</v>
      </c>
      <c r="X108" s="5">
        <v>6478295611</v>
      </c>
    </row>
    <row r="109" spans="1:24" x14ac:dyDescent="0.25">
      <c r="A109" s="2">
        <v>105</v>
      </c>
      <c r="B109" s="2" t="s">
        <v>257</v>
      </c>
      <c r="C109" s="2" t="s">
        <v>258</v>
      </c>
      <c r="D109" s="3">
        <v>33309</v>
      </c>
      <c r="E109" s="10">
        <v>242051545</v>
      </c>
      <c r="F109" s="11">
        <v>231030116</v>
      </c>
      <c r="G109" s="30">
        <v>238206780</v>
      </c>
      <c r="H109" s="30">
        <v>228076478</v>
      </c>
      <c r="I109" s="13">
        <v>-11914906</v>
      </c>
      <c r="J109" s="17">
        <v>-20549350</v>
      </c>
      <c r="K109" s="30">
        <v>3424161</v>
      </c>
      <c r="L109" s="30">
        <v>12313779</v>
      </c>
      <c r="M109" s="6">
        <v>0</v>
      </c>
      <c r="N109" s="6">
        <v>0</v>
      </c>
      <c r="O109" s="6">
        <v>0</v>
      </c>
      <c r="P109" s="6">
        <v>0</v>
      </c>
      <c r="Q109" s="6">
        <v>1575200101</v>
      </c>
      <c r="R109" s="6">
        <v>1575200101</v>
      </c>
      <c r="S109" s="6">
        <v>1575200101</v>
      </c>
      <c r="T109" s="6">
        <v>1575200101</v>
      </c>
      <c r="U109" s="6">
        <v>2495753347</v>
      </c>
      <c r="V109" s="6">
        <v>2495753347</v>
      </c>
      <c r="W109" s="6">
        <v>2495753347</v>
      </c>
      <c r="X109" s="6">
        <v>2495753347</v>
      </c>
    </row>
    <row r="110" spans="1:24" x14ac:dyDescent="0.25">
      <c r="A110" s="2">
        <v>106</v>
      </c>
      <c r="B110" s="2" t="s">
        <v>259</v>
      </c>
      <c r="C110" s="2" t="s">
        <v>260</v>
      </c>
      <c r="D110" s="3">
        <v>43642</v>
      </c>
      <c r="E110" s="4">
        <v>343523377441</v>
      </c>
      <c r="F110" s="4">
        <v>281999247242</v>
      </c>
      <c r="G110" s="4">
        <v>203215129901</v>
      </c>
      <c r="H110" s="4">
        <v>209337963370</v>
      </c>
      <c r="I110" s="13">
        <v>8991475073</v>
      </c>
      <c r="J110" s="13">
        <v>-6104429450</v>
      </c>
      <c r="K110" s="13">
        <v>-51502558124</v>
      </c>
      <c r="L110" s="13">
        <v>-6264038341</v>
      </c>
      <c r="M110" s="6">
        <v>40000</v>
      </c>
      <c r="N110" s="6">
        <v>40000</v>
      </c>
      <c r="O110" s="24"/>
      <c r="P110" s="6">
        <v>40000</v>
      </c>
      <c r="Q110" s="6">
        <v>599960000</v>
      </c>
      <c r="R110" s="6">
        <v>599960000</v>
      </c>
      <c r="S110" s="24"/>
      <c r="T110" s="6">
        <v>599960000</v>
      </c>
      <c r="U110" s="7">
        <v>750000000</v>
      </c>
      <c r="V110" s="7">
        <v>750000000</v>
      </c>
      <c r="W110" s="7">
        <v>750000000</v>
      </c>
      <c r="X110" s="7">
        <v>750000000</v>
      </c>
    </row>
    <row r="111" spans="1:24" x14ac:dyDescent="0.25">
      <c r="A111" s="2">
        <v>107</v>
      </c>
      <c r="B111" s="2" t="s">
        <v>261</v>
      </c>
      <c r="C111" s="2" t="s">
        <v>262</v>
      </c>
      <c r="D111" s="3">
        <v>35817</v>
      </c>
      <c r="E111" s="4">
        <v>1619854736252</v>
      </c>
      <c r="F111" s="4">
        <v>1736897169061</v>
      </c>
      <c r="G111" s="5">
        <v>1694313967553</v>
      </c>
      <c r="H111" s="5">
        <v>1639882069759</v>
      </c>
      <c r="I111" s="4">
        <v>17219044542</v>
      </c>
      <c r="J111" s="13">
        <v>-77578476383</v>
      </c>
      <c r="K111" s="14">
        <v>-66098078641</v>
      </c>
      <c r="L111" s="5">
        <v>-69375798083</v>
      </c>
      <c r="M111" s="6">
        <v>0</v>
      </c>
      <c r="N111" s="6">
        <v>0</v>
      </c>
      <c r="O111" s="6">
        <v>0</v>
      </c>
      <c r="P111" s="6">
        <v>0</v>
      </c>
      <c r="Q111" s="6">
        <v>308287600</v>
      </c>
      <c r="R111" s="6">
        <v>308287600</v>
      </c>
      <c r="S111" s="6">
        <v>308287600</v>
      </c>
      <c r="T111" s="6">
        <v>308287600</v>
      </c>
      <c r="U111" s="6">
        <v>641717510</v>
      </c>
      <c r="V111" s="6">
        <v>641717510</v>
      </c>
      <c r="W111" s="6">
        <v>641717510</v>
      </c>
      <c r="X111" s="6">
        <v>641717510</v>
      </c>
    </row>
    <row r="112" spans="1:24" x14ac:dyDescent="0.25">
      <c r="A112" s="2">
        <v>108</v>
      </c>
      <c r="B112" s="2" t="s">
        <v>265</v>
      </c>
      <c r="C112" s="2" t="s">
        <v>266</v>
      </c>
      <c r="D112" s="3">
        <v>41442</v>
      </c>
      <c r="E112" s="10">
        <v>1559251755</v>
      </c>
      <c r="F112" s="10">
        <v>1851988840</v>
      </c>
      <c r="G112" s="10">
        <v>1234193246</v>
      </c>
      <c r="H112" s="10">
        <v>764552039</v>
      </c>
      <c r="I112" s="10">
        <v>87652548</v>
      </c>
      <c r="J112" s="10">
        <v>85325108</v>
      </c>
      <c r="K112" s="13">
        <v>-1074402760</v>
      </c>
      <c r="L112" s="13">
        <v>-395563161</v>
      </c>
      <c r="M112" s="6">
        <v>220601768</v>
      </c>
      <c r="N112" s="6">
        <v>220601768</v>
      </c>
      <c r="O112" s="6">
        <v>220601768</v>
      </c>
      <c r="P112" s="6">
        <v>220601768</v>
      </c>
      <c r="Q112" s="6">
        <v>12072841076</v>
      </c>
      <c r="R112" s="6">
        <v>12072841076</v>
      </c>
      <c r="S112" s="6">
        <v>12072841076</v>
      </c>
      <c r="T112" s="6">
        <v>12072841076</v>
      </c>
      <c r="U112" s="6">
        <v>20452176844</v>
      </c>
      <c r="V112" s="6">
        <v>20452176844</v>
      </c>
      <c r="W112" s="6">
        <v>20452176844</v>
      </c>
      <c r="X112" s="6">
        <v>20452176844</v>
      </c>
    </row>
    <row r="113" spans="1:24" x14ac:dyDescent="0.25">
      <c r="A113" s="2">
        <v>109</v>
      </c>
      <c r="B113" s="2" t="s">
        <v>267</v>
      </c>
      <c r="C113" s="2" t="s">
        <v>268</v>
      </c>
      <c r="D113" s="3">
        <v>35662</v>
      </c>
      <c r="E113" s="4">
        <v>514765731890</v>
      </c>
      <c r="F113" s="4">
        <v>482065294095</v>
      </c>
      <c r="G113" s="4">
        <v>471128491654</v>
      </c>
      <c r="H113" s="4">
        <v>442106656917</v>
      </c>
      <c r="I113" s="13">
        <v>-16266732177</v>
      </c>
      <c r="J113" s="13">
        <v>-15354377443</v>
      </c>
      <c r="K113" s="4">
        <v>56749821815</v>
      </c>
      <c r="L113" s="4">
        <v>-6044861775</v>
      </c>
      <c r="M113" s="6">
        <v>436293265</v>
      </c>
      <c r="N113" s="6">
        <v>414511265</v>
      </c>
      <c r="O113" s="6">
        <v>488828265</v>
      </c>
      <c r="P113" s="6">
        <v>488828265</v>
      </c>
      <c r="Q113" s="6">
        <v>480000000</v>
      </c>
      <c r="R113" s="6">
        <v>480000000</v>
      </c>
      <c r="S113" s="6">
        <v>480000000</v>
      </c>
      <c r="T113" s="6">
        <v>480000000</v>
      </c>
      <c r="U113" s="6">
        <v>1170909181</v>
      </c>
      <c r="V113" s="6">
        <v>1170909181</v>
      </c>
      <c r="W113" s="6">
        <v>1170909181</v>
      </c>
      <c r="X113" s="6">
        <v>1170909181</v>
      </c>
    </row>
    <row r="114" spans="1:24" x14ac:dyDescent="0.25">
      <c r="A114" s="2">
        <v>110</v>
      </c>
      <c r="B114" s="2" t="s">
        <v>269</v>
      </c>
      <c r="C114" s="2" t="s">
        <v>270</v>
      </c>
      <c r="D114" s="3">
        <v>40737</v>
      </c>
      <c r="E114" s="4">
        <v>579813156839</v>
      </c>
      <c r="F114" s="4">
        <v>497557497473</v>
      </c>
      <c r="G114" s="12">
        <v>508447134690</v>
      </c>
      <c r="H114" s="12">
        <v>509387241941</v>
      </c>
      <c r="I114" s="4">
        <v>1951111404</v>
      </c>
      <c r="J114" s="4">
        <v>5808171411</v>
      </c>
      <c r="K114" s="12">
        <v>10513086262</v>
      </c>
      <c r="L114" s="12">
        <v>1749860911</v>
      </c>
      <c r="M114" s="6">
        <v>0</v>
      </c>
      <c r="N114" s="6">
        <v>0</v>
      </c>
      <c r="O114" s="6">
        <v>0</v>
      </c>
      <c r="P114" s="6">
        <v>0</v>
      </c>
      <c r="Q114" s="6">
        <v>1544925000</v>
      </c>
      <c r="R114" s="6">
        <v>1544925000</v>
      </c>
      <c r="S114" s="6">
        <v>1544925000</v>
      </c>
      <c r="T114" s="6">
        <v>1544925000</v>
      </c>
      <c r="U114" s="6">
        <v>4800000602</v>
      </c>
      <c r="V114" s="6">
        <v>4800000602</v>
      </c>
      <c r="W114" s="6">
        <v>4800000602</v>
      </c>
      <c r="X114" s="6">
        <v>4800000602</v>
      </c>
    </row>
    <row r="115" spans="1:24" x14ac:dyDescent="0.25">
      <c r="A115" s="2">
        <v>111</v>
      </c>
      <c r="B115" s="2" t="s">
        <v>271</v>
      </c>
      <c r="C115" s="2" t="s">
        <v>272</v>
      </c>
      <c r="D115" s="3">
        <v>29277</v>
      </c>
      <c r="E115" s="10">
        <v>313569276</v>
      </c>
      <c r="F115" s="11">
        <v>317722871</v>
      </c>
      <c r="G115" s="30">
        <v>334578949</v>
      </c>
      <c r="H115" s="19">
        <v>334102307</v>
      </c>
      <c r="I115" s="13">
        <v>-5258349</v>
      </c>
      <c r="J115" s="17">
        <v>-857539</v>
      </c>
      <c r="K115" s="19">
        <v>13557986</v>
      </c>
      <c r="L115" s="19">
        <v>3415772</v>
      </c>
      <c r="M115" s="6">
        <v>1092221360</v>
      </c>
      <c r="N115" s="6">
        <v>1092221360</v>
      </c>
      <c r="O115" s="6">
        <v>1092619358</v>
      </c>
      <c r="P115" s="6">
        <v>1092619358</v>
      </c>
      <c r="Q115" s="6">
        <v>3243290132</v>
      </c>
      <c r="R115" s="6">
        <v>3243290132</v>
      </c>
      <c r="S115" s="6">
        <v>3243290132</v>
      </c>
      <c r="T115" s="6">
        <v>3243290132</v>
      </c>
      <c r="U115" s="6">
        <v>4823076400</v>
      </c>
      <c r="V115" s="6">
        <v>4823076400</v>
      </c>
      <c r="W115" s="6">
        <v>4823076400</v>
      </c>
      <c r="X115" s="6">
        <v>4823076400</v>
      </c>
    </row>
    <row r="116" spans="1:24" x14ac:dyDescent="0.25">
      <c r="A116" s="2">
        <v>112</v>
      </c>
      <c r="B116" s="2" t="s">
        <v>273</v>
      </c>
      <c r="C116" s="2" t="s">
        <v>274</v>
      </c>
      <c r="D116" s="3">
        <v>41088</v>
      </c>
      <c r="E116" s="4">
        <v>1147246311331</v>
      </c>
      <c r="F116" s="4">
        <v>1068940700530</v>
      </c>
      <c r="G116" s="12">
        <v>1060742742644</v>
      </c>
      <c r="H116" s="12">
        <v>1177807599498</v>
      </c>
      <c r="I116" s="4">
        <v>41484677098</v>
      </c>
      <c r="J116" s="13">
        <v>-3987303838</v>
      </c>
      <c r="K116" s="12">
        <v>18024581177</v>
      </c>
      <c r="L116" s="12">
        <v>64521509302</v>
      </c>
      <c r="M116" s="6">
        <v>7538400</v>
      </c>
      <c r="N116" s="6">
        <v>7541400</v>
      </c>
      <c r="O116" s="6">
        <v>7315000</v>
      </c>
      <c r="P116" s="6">
        <v>0</v>
      </c>
      <c r="Q116" s="6">
        <v>2795483048</v>
      </c>
      <c r="R116" s="6">
        <v>2795483048</v>
      </c>
      <c r="S116" s="6">
        <v>2808183048</v>
      </c>
      <c r="T116" s="12">
        <v>2850427448</v>
      </c>
      <c r="U116" s="6">
        <v>3141443806</v>
      </c>
      <c r="V116" s="6">
        <v>3141443806</v>
      </c>
      <c r="W116" s="7">
        <v>3141443806</v>
      </c>
      <c r="X116" s="12">
        <v>3141443831</v>
      </c>
    </row>
    <row r="117" spans="1:24" x14ac:dyDescent="0.25">
      <c r="A117" s="2">
        <v>113</v>
      </c>
      <c r="B117" s="2" t="s">
        <v>275</v>
      </c>
      <c r="C117" s="2" t="s">
        <v>276</v>
      </c>
      <c r="D117" s="3">
        <v>43819</v>
      </c>
      <c r="E117" s="4">
        <v>8316053000000</v>
      </c>
      <c r="F117" s="4">
        <v>7644451000000</v>
      </c>
      <c r="G117" s="12">
        <v>7777887000000</v>
      </c>
      <c r="H117" s="12">
        <v>8382538000000</v>
      </c>
      <c r="I117" s="4">
        <v>398704000000</v>
      </c>
      <c r="J117" s="4">
        <v>311682000000</v>
      </c>
      <c r="K117" s="12">
        <v>480060000000</v>
      </c>
      <c r="L117" s="12">
        <v>313648000000</v>
      </c>
      <c r="M117" s="6">
        <v>0</v>
      </c>
      <c r="N117" s="6">
        <v>0</v>
      </c>
      <c r="O117" s="6">
        <v>0</v>
      </c>
      <c r="P117" s="6">
        <v>0</v>
      </c>
      <c r="Q117" s="6">
        <v>3325257900</v>
      </c>
      <c r="R117" s="6">
        <v>3325257900</v>
      </c>
      <c r="S117" s="6">
        <v>3325257900</v>
      </c>
      <c r="T117" s="12">
        <v>3325257900</v>
      </c>
      <c r="U117" s="7">
        <v>4156572300</v>
      </c>
      <c r="V117" s="7">
        <v>4156572300</v>
      </c>
      <c r="W117" s="7">
        <v>4156572300</v>
      </c>
      <c r="X117" s="12">
        <v>4156572300</v>
      </c>
    </row>
    <row r="118" spans="1:24" x14ac:dyDescent="0.25">
      <c r="A118" s="2">
        <v>114</v>
      </c>
      <c r="B118" s="2" t="s">
        <v>277</v>
      </c>
      <c r="C118" s="2" t="s">
        <v>278</v>
      </c>
      <c r="D118" s="3">
        <v>37364</v>
      </c>
      <c r="E118" s="4">
        <v>111713375000000</v>
      </c>
      <c r="F118" s="22"/>
      <c r="G118" s="22"/>
      <c r="H118" s="22"/>
      <c r="I118" s="4">
        <v>11134641000000</v>
      </c>
      <c r="J118" s="22"/>
      <c r="K118" s="22"/>
      <c r="L118" s="22"/>
      <c r="M118" s="6">
        <v>4059015</v>
      </c>
      <c r="N118" s="20"/>
      <c r="O118" s="20"/>
      <c r="P118" s="20"/>
      <c r="Q118" s="6">
        <v>2219317358</v>
      </c>
      <c r="R118" s="20"/>
      <c r="S118" s="20"/>
      <c r="T118" s="20"/>
      <c r="U118" s="6">
        <v>3730135136</v>
      </c>
      <c r="V118" s="20"/>
      <c r="W118" s="20"/>
      <c r="X118" s="20"/>
    </row>
    <row r="119" spans="1:24" x14ac:dyDescent="0.25">
      <c r="A119" s="2">
        <v>115</v>
      </c>
      <c r="B119" s="2" t="s">
        <v>279</v>
      </c>
      <c r="C119" s="2" t="s">
        <v>280</v>
      </c>
      <c r="D119" s="3">
        <v>43446</v>
      </c>
      <c r="E119" s="4">
        <v>538644833986</v>
      </c>
      <c r="F119" s="4">
        <v>563628549785</v>
      </c>
      <c r="G119" s="5">
        <v>562739101102</v>
      </c>
      <c r="H119" s="5">
        <v>651781230958</v>
      </c>
      <c r="I119" s="4">
        <v>51222668919</v>
      </c>
      <c r="J119" s="13">
        <v>-37620281385</v>
      </c>
      <c r="K119" s="5">
        <v>30781262235</v>
      </c>
      <c r="L119" s="5">
        <v>72940513980</v>
      </c>
      <c r="M119" s="6">
        <v>544210000</v>
      </c>
      <c r="N119" s="6">
        <v>519935000</v>
      </c>
      <c r="O119" s="6">
        <v>519935000</v>
      </c>
      <c r="P119" s="6">
        <v>519935000</v>
      </c>
      <c r="Q119" s="6">
        <v>177740000</v>
      </c>
      <c r="R119" s="6">
        <v>200015000</v>
      </c>
      <c r="S119" s="6">
        <v>200015000</v>
      </c>
      <c r="T119" s="6">
        <v>200015000</v>
      </c>
      <c r="U119" s="7">
        <v>870171478</v>
      </c>
      <c r="V119" s="7">
        <v>870171478</v>
      </c>
      <c r="W119" s="7">
        <v>870171478</v>
      </c>
      <c r="X119" s="7">
        <v>870171478</v>
      </c>
    </row>
    <row r="120" spans="1:24" x14ac:dyDescent="0.25">
      <c r="A120" s="2">
        <v>116</v>
      </c>
      <c r="B120" s="2" t="s">
        <v>281</v>
      </c>
      <c r="C120" s="2" t="s">
        <v>282</v>
      </c>
      <c r="D120" s="3">
        <v>30034</v>
      </c>
      <c r="E120" s="4">
        <v>863146554000</v>
      </c>
      <c r="F120" s="4">
        <v>775324937000</v>
      </c>
      <c r="G120" s="5">
        <v>652742235000</v>
      </c>
      <c r="H120" s="5">
        <v>724073958000</v>
      </c>
      <c r="I120" s="4">
        <v>23441338000</v>
      </c>
      <c r="J120" s="13">
        <v>-177761030000</v>
      </c>
      <c r="K120" s="14">
        <v>-51233663000</v>
      </c>
      <c r="L120" s="14">
        <v>-106123023000</v>
      </c>
      <c r="M120" s="6">
        <v>0</v>
      </c>
      <c r="N120" s="6">
        <v>0</v>
      </c>
      <c r="O120" s="6">
        <v>0</v>
      </c>
      <c r="P120" s="6">
        <v>0</v>
      </c>
      <c r="Q120" s="6">
        <v>1131985200</v>
      </c>
      <c r="R120" s="6">
        <v>1131833600</v>
      </c>
      <c r="S120" s="6">
        <v>1131833600</v>
      </c>
      <c r="T120" s="6">
        <v>1130141600</v>
      </c>
      <c r="U120" s="6">
        <v>1300000000</v>
      </c>
      <c r="V120" s="6">
        <v>1300000000</v>
      </c>
      <c r="W120" s="6">
        <v>1300000000</v>
      </c>
      <c r="X120" s="6">
        <v>1300000000</v>
      </c>
    </row>
    <row r="121" spans="1:24" x14ac:dyDescent="0.25">
      <c r="A121" s="2">
        <v>117</v>
      </c>
      <c r="B121" s="2" t="s">
        <v>283</v>
      </c>
      <c r="C121" s="2" t="s">
        <v>284</v>
      </c>
      <c r="D121" s="3">
        <v>34576</v>
      </c>
      <c r="E121" s="4">
        <v>246536771775</v>
      </c>
      <c r="F121" s="4">
        <v>223781482859</v>
      </c>
      <c r="G121" s="5">
        <v>218663866293</v>
      </c>
      <c r="H121" s="5">
        <v>310462822260</v>
      </c>
      <c r="I121" s="4">
        <v>3048600900</v>
      </c>
      <c r="J121" s="13">
        <v>-31519632982</v>
      </c>
      <c r="K121" s="14">
        <v>-20265774760</v>
      </c>
      <c r="L121" s="5">
        <v>-2369378400</v>
      </c>
      <c r="M121" s="6">
        <v>0</v>
      </c>
      <c r="N121" s="6">
        <v>0</v>
      </c>
      <c r="O121" s="6">
        <v>0</v>
      </c>
      <c r="P121" s="6">
        <v>0</v>
      </c>
      <c r="Q121" s="6">
        <v>526475716</v>
      </c>
      <c r="R121" s="6">
        <v>526475716</v>
      </c>
      <c r="S121" s="6">
        <v>526475716</v>
      </c>
      <c r="T121" s="6">
        <v>526475716</v>
      </c>
      <c r="U121" s="6">
        <v>608175716</v>
      </c>
      <c r="V121" s="6">
        <v>608175716</v>
      </c>
      <c r="W121" s="6">
        <v>608175716</v>
      </c>
      <c r="X121" s="6">
        <v>608175716</v>
      </c>
    </row>
    <row r="122" spans="1:24" x14ac:dyDescent="0.25">
      <c r="A122" s="2">
        <v>118</v>
      </c>
      <c r="B122" s="2" t="s">
        <v>285</v>
      </c>
      <c r="C122" s="2" t="s">
        <v>286</v>
      </c>
      <c r="D122" s="3">
        <v>43634</v>
      </c>
      <c r="E122" s="4">
        <v>451906621000</v>
      </c>
      <c r="F122" s="4">
        <v>500778546000</v>
      </c>
      <c r="G122" s="5">
        <v>523443664000</v>
      </c>
      <c r="H122" s="5">
        <v>795180378000</v>
      </c>
      <c r="I122" s="4">
        <v>55521996000</v>
      </c>
      <c r="J122" s="4">
        <v>28523152000</v>
      </c>
      <c r="K122" s="5">
        <v>38733792000</v>
      </c>
      <c r="L122" s="5">
        <v>50129821000</v>
      </c>
      <c r="M122" s="6">
        <v>0</v>
      </c>
      <c r="N122" s="6">
        <v>203866432</v>
      </c>
      <c r="O122" s="6">
        <v>244639718</v>
      </c>
      <c r="P122" s="5">
        <v>354980918</v>
      </c>
      <c r="Q122" s="6">
        <v>800000000</v>
      </c>
      <c r="R122" s="6">
        <v>596133568</v>
      </c>
      <c r="S122" s="6">
        <v>715360281</v>
      </c>
      <c r="T122" s="5">
        <v>715360281</v>
      </c>
      <c r="U122" s="7">
        <v>1000000000</v>
      </c>
      <c r="V122" s="7">
        <v>1000000000</v>
      </c>
      <c r="W122" s="7">
        <v>1199999998</v>
      </c>
      <c r="X122" s="7">
        <v>1199999998</v>
      </c>
    </row>
    <row r="123" spans="1:24" x14ac:dyDescent="0.25">
      <c r="A123" s="2">
        <v>119</v>
      </c>
      <c r="B123" s="2" t="s">
        <v>287</v>
      </c>
      <c r="C123" s="2" t="s">
        <v>288</v>
      </c>
      <c r="D123" s="3">
        <v>33259</v>
      </c>
      <c r="E123" s="31">
        <v>91730054</v>
      </c>
      <c r="F123" s="31">
        <v>94808906</v>
      </c>
      <c r="G123" s="22"/>
      <c r="H123" s="20"/>
      <c r="I123" s="31">
        <v>2346766</v>
      </c>
      <c r="J123" s="13">
        <v>-1299041</v>
      </c>
      <c r="K123" s="22"/>
      <c r="L123" s="20"/>
      <c r="M123" s="6">
        <v>1164000</v>
      </c>
      <c r="N123" s="6">
        <v>1164000</v>
      </c>
      <c r="O123" s="24"/>
      <c r="P123" s="20"/>
      <c r="Q123" s="6">
        <v>1128486000</v>
      </c>
      <c r="R123" s="6">
        <v>1128486000</v>
      </c>
      <c r="S123" s="24"/>
      <c r="T123" s="20"/>
      <c r="U123" s="6">
        <v>1224000000</v>
      </c>
      <c r="V123" s="6">
        <v>1224000000</v>
      </c>
      <c r="W123" s="24"/>
      <c r="X123" s="20"/>
    </row>
    <row r="124" spans="1:24" x14ac:dyDescent="0.25">
      <c r="A124" s="2">
        <v>120</v>
      </c>
      <c r="B124" s="2" t="s">
        <v>289</v>
      </c>
      <c r="C124" s="2" t="s">
        <v>290</v>
      </c>
      <c r="D124" s="3">
        <v>33926</v>
      </c>
      <c r="E124" s="4">
        <v>1888753850000</v>
      </c>
      <c r="F124" s="4">
        <v>1513949141000</v>
      </c>
      <c r="G124" s="5">
        <v>1736977382000</v>
      </c>
      <c r="H124" s="5">
        <v>2199797641000</v>
      </c>
      <c r="I124" s="4">
        <v>102517868000</v>
      </c>
      <c r="J124" s="4">
        <v>11924112000</v>
      </c>
      <c r="K124" s="14">
        <v>-47179855000</v>
      </c>
      <c r="L124" s="5">
        <v>57625088000</v>
      </c>
      <c r="M124" s="6">
        <v>0</v>
      </c>
      <c r="N124" s="6">
        <v>0</v>
      </c>
      <c r="O124" s="6">
        <v>0</v>
      </c>
      <c r="P124" s="6">
        <v>0</v>
      </c>
      <c r="Q124" s="6">
        <v>136303300</v>
      </c>
      <c r="R124" s="6">
        <v>136303300</v>
      </c>
      <c r="S124" s="6">
        <v>136303300</v>
      </c>
      <c r="T124" s="6">
        <v>136303300</v>
      </c>
      <c r="U124" s="6">
        <v>151200000</v>
      </c>
      <c r="V124" s="6">
        <v>151200000</v>
      </c>
      <c r="W124" s="6">
        <v>151200000</v>
      </c>
      <c r="X124" s="6">
        <v>151200000</v>
      </c>
    </row>
    <row r="125" spans="1:24" x14ac:dyDescent="0.25">
      <c r="A125" s="2">
        <v>121</v>
      </c>
      <c r="B125" s="2" t="s">
        <v>291</v>
      </c>
      <c r="C125" s="2" t="s">
        <v>292</v>
      </c>
      <c r="D125" s="3">
        <v>33791</v>
      </c>
      <c r="E125" s="4">
        <v>3556474711037</v>
      </c>
      <c r="F125" s="4">
        <v>3009724379484</v>
      </c>
      <c r="G125" s="5">
        <v>2725242711423</v>
      </c>
      <c r="H125" s="5">
        <v>2797005026270</v>
      </c>
      <c r="I125" s="4">
        <v>394950161188</v>
      </c>
      <c r="J125" s="13">
        <v>-73694555905</v>
      </c>
      <c r="K125" s="5">
        <v>93371439103</v>
      </c>
      <c r="L125" s="5">
        <v>59961666687</v>
      </c>
      <c r="M125" s="6">
        <v>0</v>
      </c>
      <c r="N125" s="6">
        <v>0</v>
      </c>
      <c r="O125" s="6">
        <v>0</v>
      </c>
      <c r="P125" s="6">
        <v>0</v>
      </c>
      <c r="Q125" s="6">
        <v>1996750899</v>
      </c>
      <c r="R125" s="6">
        <v>1982392237</v>
      </c>
      <c r="S125" s="6">
        <v>1982392237</v>
      </c>
      <c r="T125" s="6">
        <v>1982392237</v>
      </c>
      <c r="U125" s="6">
        <v>4007235107</v>
      </c>
      <c r="V125" s="6">
        <v>4007235107</v>
      </c>
      <c r="W125" s="6">
        <v>4007235107</v>
      </c>
      <c r="X125" s="6">
        <v>4007235107</v>
      </c>
    </row>
    <row r="126" spans="1:24" x14ac:dyDescent="0.25">
      <c r="A126" s="2">
        <v>122</v>
      </c>
      <c r="B126" s="2" t="s">
        <v>293</v>
      </c>
      <c r="C126" s="2" t="s">
        <v>294</v>
      </c>
      <c r="D126" s="3">
        <v>33604</v>
      </c>
      <c r="E126" s="4">
        <v>1284437358420</v>
      </c>
      <c r="F126" s="4">
        <v>1026762882496</v>
      </c>
      <c r="G126" s="5">
        <v>1497181021456</v>
      </c>
      <c r="H126" s="5">
        <v>1508596356369</v>
      </c>
      <c r="I126" s="4">
        <v>38648269147</v>
      </c>
      <c r="J126" s="4">
        <v>6563771460</v>
      </c>
      <c r="K126" s="14">
        <v>-12999702678</v>
      </c>
      <c r="L126" s="5">
        <v>30497463746</v>
      </c>
      <c r="M126" s="6">
        <v>100000000</v>
      </c>
      <c r="N126" s="6">
        <v>380000000</v>
      </c>
      <c r="O126" s="6">
        <v>0</v>
      </c>
      <c r="P126" s="6">
        <v>0</v>
      </c>
      <c r="Q126" s="6">
        <v>915960800</v>
      </c>
      <c r="R126" s="6">
        <v>535960800</v>
      </c>
      <c r="S126" s="6">
        <v>914360800</v>
      </c>
      <c r="T126" s="6">
        <v>911049800</v>
      </c>
      <c r="U126" s="6">
        <v>1120000000</v>
      </c>
      <c r="V126" s="6">
        <v>1120000000</v>
      </c>
      <c r="W126" s="6">
        <v>1120000000</v>
      </c>
      <c r="X126" s="6">
        <v>1120000000</v>
      </c>
    </row>
    <row r="127" spans="1:24" x14ac:dyDescent="0.25">
      <c r="A127" s="2">
        <v>123</v>
      </c>
      <c r="B127" s="2" t="s">
        <v>295</v>
      </c>
      <c r="C127" s="2" t="s">
        <v>296</v>
      </c>
      <c r="D127" s="3">
        <v>30152</v>
      </c>
      <c r="E127" s="4">
        <v>4400655628146</v>
      </c>
      <c r="F127" s="4">
        <v>3743659818718</v>
      </c>
      <c r="G127" s="5">
        <v>4698864127234</v>
      </c>
      <c r="H127" s="5">
        <v>5128133329237</v>
      </c>
      <c r="I127" s="4">
        <v>303593922331</v>
      </c>
      <c r="J127" s="4">
        <v>238152486485</v>
      </c>
      <c r="K127" s="5">
        <v>140694706122</v>
      </c>
      <c r="L127" s="5">
        <v>106708261439</v>
      </c>
      <c r="M127" s="6">
        <v>0</v>
      </c>
      <c r="N127" s="6">
        <v>0</v>
      </c>
      <c r="O127" s="6">
        <v>0</v>
      </c>
      <c r="P127" s="6">
        <v>0</v>
      </c>
      <c r="Q127" s="6">
        <v>154275640</v>
      </c>
      <c r="R127" s="6">
        <v>154275640</v>
      </c>
      <c r="S127" s="6">
        <v>154275640</v>
      </c>
      <c r="T127" s="6">
        <v>154275640</v>
      </c>
      <c r="U127" s="6">
        <v>205583400</v>
      </c>
      <c r="V127" s="6">
        <v>205583400</v>
      </c>
      <c r="W127" s="6">
        <v>205583400</v>
      </c>
      <c r="X127" s="6">
        <v>205583400</v>
      </c>
    </row>
    <row r="128" spans="1:24" x14ac:dyDescent="0.25">
      <c r="A128" s="2">
        <v>124</v>
      </c>
      <c r="B128" s="2" t="s">
        <v>297</v>
      </c>
      <c r="C128" s="2" t="s">
        <v>298</v>
      </c>
      <c r="D128" s="3">
        <v>33227</v>
      </c>
      <c r="E128" s="4">
        <v>3027942155357</v>
      </c>
      <c r="F128" s="4">
        <v>2915635059892</v>
      </c>
      <c r="G128" s="5">
        <v>2893167569270</v>
      </c>
      <c r="H128" s="5">
        <v>2665946796991</v>
      </c>
      <c r="I128" s="4">
        <v>208249125401</v>
      </c>
      <c r="J128" s="4">
        <v>2783763185</v>
      </c>
      <c r="K128" s="14">
        <v>-210822267539</v>
      </c>
      <c r="L128" s="14">
        <v>-191040268841</v>
      </c>
      <c r="M128" s="6">
        <v>579650498</v>
      </c>
      <c r="N128" s="6">
        <v>329331640</v>
      </c>
      <c r="O128" s="6">
        <v>329331640</v>
      </c>
      <c r="P128" s="6">
        <v>329331640</v>
      </c>
      <c r="Q128" s="6">
        <v>1666510165</v>
      </c>
      <c r="R128" s="6">
        <v>1666510165</v>
      </c>
      <c r="S128" s="6">
        <v>1666510165</v>
      </c>
      <c r="T128" s="6">
        <v>1666510165</v>
      </c>
      <c r="U128" s="6">
        <v>4155602595</v>
      </c>
      <c r="V128" s="6">
        <v>4155602595</v>
      </c>
      <c r="W128" s="6">
        <v>4155602595</v>
      </c>
      <c r="X128" s="6">
        <v>4155602595</v>
      </c>
    </row>
    <row r="129" spans="1:24" x14ac:dyDescent="0.25">
      <c r="A129" s="2">
        <v>125</v>
      </c>
      <c r="B129" s="2" t="s">
        <v>299</v>
      </c>
      <c r="C129" s="2" t="s">
        <v>300</v>
      </c>
      <c r="D129" s="3">
        <v>39394</v>
      </c>
      <c r="E129" s="10">
        <v>161249768</v>
      </c>
      <c r="F129" s="10">
        <v>129626970</v>
      </c>
      <c r="G129" s="19">
        <v>173199932</v>
      </c>
      <c r="H129" s="19">
        <v>147616234</v>
      </c>
      <c r="I129" s="10">
        <v>901196</v>
      </c>
      <c r="J129" s="10">
        <v>4834180</v>
      </c>
      <c r="K129" s="19">
        <v>5820485</v>
      </c>
      <c r="L129" s="19">
        <v>9925108</v>
      </c>
      <c r="M129" s="6">
        <v>3720180000</v>
      </c>
      <c r="N129" s="6">
        <v>3720180000</v>
      </c>
      <c r="O129" s="6">
        <v>3720180000</v>
      </c>
      <c r="P129" s="6">
        <v>3720180000</v>
      </c>
      <c r="Q129" s="6">
        <v>531434400</v>
      </c>
      <c r="R129" s="6">
        <v>1062868500</v>
      </c>
      <c r="S129" s="6">
        <v>1062868500</v>
      </c>
      <c r="T129" s="6">
        <v>1062868500</v>
      </c>
      <c r="U129" s="6">
        <v>5314344000</v>
      </c>
      <c r="V129" s="6">
        <v>5314344000</v>
      </c>
      <c r="W129" s="6">
        <v>5314344000</v>
      </c>
      <c r="X129" s="6">
        <v>5314344000</v>
      </c>
    </row>
    <row r="130" spans="1:24" x14ac:dyDescent="0.25">
      <c r="A130" s="2">
        <v>126</v>
      </c>
      <c r="B130" s="2" t="s">
        <v>301</v>
      </c>
      <c r="C130" s="2" t="s">
        <v>302</v>
      </c>
      <c r="D130" s="3">
        <v>43187</v>
      </c>
      <c r="E130" s="4">
        <v>542056619997</v>
      </c>
      <c r="F130" s="6">
        <v>495492401031</v>
      </c>
      <c r="G130" s="23"/>
      <c r="H130" s="23"/>
      <c r="I130" s="4">
        <v>17348754579</v>
      </c>
      <c r="J130" s="6">
        <v>6975576464</v>
      </c>
      <c r="K130" s="23"/>
      <c r="L130" s="23"/>
      <c r="M130" s="6">
        <v>5000</v>
      </c>
      <c r="N130" s="6">
        <v>0</v>
      </c>
      <c r="O130" s="23"/>
      <c r="P130" s="20"/>
      <c r="Q130" s="6">
        <v>983777707</v>
      </c>
      <c r="R130" s="6">
        <v>799392207</v>
      </c>
      <c r="S130" s="23"/>
      <c r="T130" s="20"/>
      <c r="U130" s="7">
        <v>2032540000</v>
      </c>
      <c r="V130" s="7">
        <v>2032540000</v>
      </c>
      <c r="W130" s="23"/>
      <c r="X130" s="20"/>
    </row>
    <row r="131" spans="1:24" x14ac:dyDescent="0.25">
      <c r="A131" s="2">
        <v>127</v>
      </c>
      <c r="B131" s="2" t="s">
        <v>305</v>
      </c>
      <c r="C131" s="2" t="s">
        <v>306</v>
      </c>
      <c r="D131" s="3">
        <v>43745</v>
      </c>
      <c r="E131" s="4">
        <v>345998452997</v>
      </c>
      <c r="F131" s="6">
        <v>383601312705</v>
      </c>
      <c r="G131" s="5">
        <v>395546064266</v>
      </c>
      <c r="H131" s="5">
        <v>446032517908</v>
      </c>
      <c r="I131" s="4">
        <v>29514868296</v>
      </c>
      <c r="J131" s="6">
        <v>26496991950</v>
      </c>
      <c r="K131" s="5">
        <v>25245714649</v>
      </c>
      <c r="L131" s="5">
        <v>42340305141</v>
      </c>
      <c r="M131" s="6">
        <v>75000000</v>
      </c>
      <c r="N131" s="6">
        <v>75000000</v>
      </c>
      <c r="O131" s="6">
        <v>75000000</v>
      </c>
      <c r="P131" s="6">
        <v>75000000</v>
      </c>
      <c r="Q131" s="6">
        <v>1425000000</v>
      </c>
      <c r="R131" s="6">
        <v>1425000000</v>
      </c>
      <c r="S131" s="6">
        <v>1425000000</v>
      </c>
      <c r="T131" s="6">
        <v>1425000000</v>
      </c>
      <c r="U131" s="7">
        <v>2000000000</v>
      </c>
      <c r="V131" s="7">
        <v>2000000000</v>
      </c>
      <c r="W131" s="7">
        <v>2000000000</v>
      </c>
      <c r="X131" s="7">
        <v>2000000000</v>
      </c>
    </row>
    <row r="132" spans="1:24" x14ac:dyDescent="0.25">
      <c r="A132" s="2">
        <v>128</v>
      </c>
      <c r="B132" s="2" t="s">
        <v>307</v>
      </c>
      <c r="C132" s="2" t="s">
        <v>308</v>
      </c>
      <c r="D132" s="36">
        <v>34498</v>
      </c>
      <c r="E132" s="4">
        <v>822375000000</v>
      </c>
      <c r="F132" s="6">
        <v>958791000000</v>
      </c>
      <c r="G132" s="5">
        <v>1304108000000</v>
      </c>
      <c r="H132" s="5">
        <v>1645582000000</v>
      </c>
      <c r="I132" s="4">
        <v>83885000000</v>
      </c>
      <c r="J132" s="6">
        <v>135789000000</v>
      </c>
      <c r="K132" s="5">
        <v>265758000000</v>
      </c>
      <c r="L132" s="5">
        <v>364972000000</v>
      </c>
      <c r="M132" s="6">
        <v>0</v>
      </c>
      <c r="N132" s="6">
        <v>0</v>
      </c>
      <c r="O132" s="6">
        <v>0</v>
      </c>
      <c r="P132" s="6">
        <v>0</v>
      </c>
      <c r="Q132" s="6">
        <v>539896713</v>
      </c>
      <c r="R132" s="6">
        <v>539896713</v>
      </c>
      <c r="S132" s="6">
        <v>539896713</v>
      </c>
      <c r="T132" s="6">
        <v>539896713</v>
      </c>
      <c r="U132" s="7">
        <v>589896800</v>
      </c>
      <c r="V132" s="6">
        <v>589896800</v>
      </c>
      <c r="W132" s="6">
        <v>589896800</v>
      </c>
      <c r="X132" s="6">
        <v>589896800</v>
      </c>
    </row>
    <row r="133" spans="1:24" x14ac:dyDescent="0.25">
      <c r="A133" s="2">
        <v>129</v>
      </c>
      <c r="B133" s="2" t="s">
        <v>309</v>
      </c>
      <c r="C133" s="2" t="s">
        <v>310</v>
      </c>
      <c r="D133" s="3">
        <v>35622</v>
      </c>
      <c r="E133" s="4">
        <v>1868966000000</v>
      </c>
      <c r="F133" s="4">
        <v>2011557000000</v>
      </c>
      <c r="G133" s="5">
        <v>1761634000000</v>
      </c>
      <c r="H133" s="5">
        <v>1826350000000</v>
      </c>
      <c r="I133" s="4">
        <v>1134776000000</v>
      </c>
      <c r="J133" s="4">
        <v>1204972000000</v>
      </c>
      <c r="K133" s="5">
        <v>5762000000</v>
      </c>
      <c r="L133" s="5">
        <v>-62359000000</v>
      </c>
      <c r="M133" s="6">
        <v>300000</v>
      </c>
      <c r="N133" s="6">
        <v>0</v>
      </c>
      <c r="O133" s="6">
        <v>0</v>
      </c>
      <c r="P133" s="6">
        <v>0</v>
      </c>
      <c r="Q133" s="6">
        <v>1240605712</v>
      </c>
      <c r="R133" s="6">
        <v>6093200000</v>
      </c>
      <c r="S133" s="6">
        <v>5923849517</v>
      </c>
      <c r="T133" s="6">
        <v>6803253672</v>
      </c>
      <c r="U133" s="6">
        <v>3218600000</v>
      </c>
      <c r="V133" s="6">
        <v>9311800000</v>
      </c>
      <c r="W133" s="6">
        <v>9311800000</v>
      </c>
      <c r="X133" s="6">
        <v>9311800000</v>
      </c>
    </row>
    <row r="134" spans="1:24" x14ac:dyDescent="0.25">
      <c r="A134" s="2">
        <v>130</v>
      </c>
      <c r="B134" s="2" t="s">
        <v>311</v>
      </c>
      <c r="C134" s="2" t="s">
        <v>312</v>
      </c>
      <c r="D134" s="3">
        <v>41100</v>
      </c>
      <c r="E134" s="4">
        <v>1103450087164</v>
      </c>
      <c r="F134" s="4">
        <v>1105874415256</v>
      </c>
      <c r="G134" s="5">
        <v>1089208965375</v>
      </c>
      <c r="H134" s="5">
        <v>1023323308935</v>
      </c>
      <c r="I134" s="13">
        <v>-7383289239</v>
      </c>
      <c r="J134" s="13">
        <v>-10506939189</v>
      </c>
      <c r="K134" s="14">
        <v>-8932197718</v>
      </c>
      <c r="L134" s="14">
        <v>-16129026748</v>
      </c>
      <c r="M134" s="6">
        <v>49000000</v>
      </c>
      <c r="N134" s="6">
        <v>49000000</v>
      </c>
      <c r="O134" s="6">
        <v>49000000</v>
      </c>
      <c r="P134" s="6">
        <v>49000000</v>
      </c>
      <c r="Q134" s="6">
        <v>888901690</v>
      </c>
      <c r="R134" s="6">
        <v>884090477</v>
      </c>
      <c r="S134" s="6">
        <v>798195508</v>
      </c>
      <c r="T134" s="6">
        <v>798633308</v>
      </c>
      <c r="U134" s="6">
        <v>2191870558</v>
      </c>
      <c r="V134" s="6">
        <v>2191870558</v>
      </c>
      <c r="W134" s="6">
        <v>2191870558</v>
      </c>
      <c r="X134" s="6">
        <v>2191870558</v>
      </c>
    </row>
    <row r="135" spans="1:24" x14ac:dyDescent="0.25">
      <c r="A135" s="2">
        <v>131</v>
      </c>
      <c r="B135" s="2" t="s">
        <v>313</v>
      </c>
      <c r="C135" s="2" t="s">
        <v>314</v>
      </c>
      <c r="D135" s="3">
        <v>38121</v>
      </c>
      <c r="E135" s="4">
        <v>4975248130342</v>
      </c>
      <c r="F135" s="4">
        <v>4223727970626</v>
      </c>
      <c r="G135" s="5">
        <v>4173043810054</v>
      </c>
      <c r="H135" s="5">
        <v>4142039803861</v>
      </c>
      <c r="I135" s="13">
        <v>-83843800594</v>
      </c>
      <c r="J135" s="13">
        <v>-509507890912</v>
      </c>
      <c r="K135" s="14">
        <v>-106511989327</v>
      </c>
      <c r="L135" s="14">
        <v>-133469253051</v>
      </c>
      <c r="M135" s="6">
        <v>0</v>
      </c>
      <c r="N135" s="6">
        <v>459728120</v>
      </c>
      <c r="O135" s="6">
        <v>459728120</v>
      </c>
      <c r="P135" s="6">
        <v>0</v>
      </c>
      <c r="Q135" s="6">
        <v>19247528400</v>
      </c>
      <c r="R135" s="6">
        <v>18747528400</v>
      </c>
      <c r="S135" s="6">
        <v>19247528400</v>
      </c>
      <c r="T135" s="6">
        <v>19247528400</v>
      </c>
      <c r="U135" s="6">
        <v>46277496376</v>
      </c>
      <c r="V135" s="6">
        <v>46277496376</v>
      </c>
      <c r="W135" s="6">
        <v>46277496376</v>
      </c>
      <c r="X135" s="6">
        <v>46277496376</v>
      </c>
    </row>
    <row r="136" spans="1:24" x14ac:dyDescent="0.25">
      <c r="A136" s="2">
        <v>132</v>
      </c>
      <c r="B136" s="2" t="s">
        <v>315</v>
      </c>
      <c r="C136" s="37" t="s">
        <v>316</v>
      </c>
      <c r="D136" s="3">
        <v>34827</v>
      </c>
      <c r="E136" s="4">
        <v>2999767000000</v>
      </c>
      <c r="F136" s="4">
        <v>2963007000000</v>
      </c>
      <c r="G136" s="12">
        <v>2993218000000</v>
      </c>
      <c r="H136" s="12">
        <v>3173651000000</v>
      </c>
      <c r="I136" s="4">
        <v>64021000000</v>
      </c>
      <c r="J136" s="4">
        <v>67093000000</v>
      </c>
      <c r="K136" s="12">
        <v>91723000000</v>
      </c>
      <c r="L136" s="12">
        <v>93065000000</v>
      </c>
      <c r="M136" s="6">
        <v>0</v>
      </c>
      <c r="N136" s="6">
        <v>0</v>
      </c>
      <c r="O136" s="6">
        <v>0</v>
      </c>
      <c r="P136" s="6">
        <v>0</v>
      </c>
      <c r="Q136" s="6">
        <v>2602568831</v>
      </c>
      <c r="R136" s="6">
        <v>2602568831</v>
      </c>
      <c r="S136" s="6">
        <v>2602568831</v>
      </c>
      <c r="T136" s="12">
        <v>2688568831</v>
      </c>
      <c r="U136" s="7">
        <v>4498997362</v>
      </c>
      <c r="V136" s="7">
        <v>4498997362</v>
      </c>
      <c r="W136" s="7">
        <v>4498997362</v>
      </c>
      <c r="X136" s="7">
        <v>4498997362</v>
      </c>
    </row>
    <row r="137" spans="1:24" x14ac:dyDescent="0.25">
      <c r="A137" s="2">
        <v>133</v>
      </c>
      <c r="B137" s="2" t="s">
        <v>317</v>
      </c>
      <c r="C137" s="2" t="s">
        <v>318</v>
      </c>
      <c r="D137" s="3">
        <v>43088</v>
      </c>
      <c r="E137" s="4">
        <v>1057529235986</v>
      </c>
      <c r="F137" s="4">
        <v>1086873666641</v>
      </c>
      <c r="G137" s="5">
        <v>1146235578463</v>
      </c>
      <c r="H137" s="5">
        <v>1074777460412</v>
      </c>
      <c r="I137" s="4">
        <v>76758829457</v>
      </c>
      <c r="J137" s="4">
        <v>44045828312</v>
      </c>
      <c r="K137" s="5">
        <v>99278807290</v>
      </c>
      <c r="L137" s="5">
        <v>121257336904</v>
      </c>
      <c r="M137" s="6">
        <v>5000000000</v>
      </c>
      <c r="N137" s="6">
        <v>5000000000</v>
      </c>
      <c r="O137" s="6">
        <v>5000000000</v>
      </c>
      <c r="P137" s="6">
        <v>5000000000</v>
      </c>
      <c r="Q137" s="6">
        <v>0</v>
      </c>
      <c r="R137" s="6">
        <v>0</v>
      </c>
      <c r="S137" s="6">
        <v>0</v>
      </c>
      <c r="T137" s="6">
        <v>0</v>
      </c>
      <c r="U137" s="7">
        <v>5885000000</v>
      </c>
      <c r="V137" s="7">
        <v>5885000000</v>
      </c>
      <c r="W137" s="7">
        <v>5885000000</v>
      </c>
      <c r="X137" s="7">
        <v>5885000000</v>
      </c>
    </row>
    <row r="138" spans="1:24" x14ac:dyDescent="0.25">
      <c r="A138" s="2">
        <v>134</v>
      </c>
      <c r="B138" s="2" t="s">
        <v>319</v>
      </c>
      <c r="C138" s="2" t="s">
        <v>320</v>
      </c>
      <c r="D138" s="3">
        <v>35255</v>
      </c>
      <c r="E138" s="4">
        <v>1393079542074</v>
      </c>
      <c r="F138" s="4">
        <v>1566673828068</v>
      </c>
      <c r="G138" s="5">
        <v>1697387196209</v>
      </c>
      <c r="H138" s="5">
        <v>1718287453575</v>
      </c>
      <c r="I138" s="4">
        <v>215459200242</v>
      </c>
      <c r="J138" s="4">
        <v>181812593992</v>
      </c>
      <c r="K138" s="5">
        <v>187066990085</v>
      </c>
      <c r="L138" s="5">
        <v>220704543072</v>
      </c>
      <c r="M138" s="6">
        <v>0</v>
      </c>
      <c r="N138" s="6">
        <v>0</v>
      </c>
      <c r="O138" s="6">
        <v>1182</v>
      </c>
      <c r="P138" s="5">
        <v>250000</v>
      </c>
      <c r="Q138" s="6">
        <v>547471000</v>
      </c>
      <c r="R138" s="6">
        <v>547261000</v>
      </c>
      <c r="S138" s="6">
        <v>547261000</v>
      </c>
      <c r="T138" s="5">
        <v>517771000</v>
      </c>
      <c r="U138" s="6">
        <v>595000000</v>
      </c>
      <c r="V138" s="6">
        <v>595000000</v>
      </c>
      <c r="W138" s="6">
        <v>595000000</v>
      </c>
      <c r="X138" s="5">
        <v>595000000</v>
      </c>
    </row>
    <row r="139" spans="1:24" x14ac:dyDescent="0.25">
      <c r="A139" s="2">
        <v>135</v>
      </c>
      <c r="B139" s="2" t="s">
        <v>321</v>
      </c>
      <c r="C139" s="2" t="s">
        <v>322</v>
      </c>
      <c r="D139" s="3">
        <v>42860</v>
      </c>
      <c r="E139" s="4">
        <v>1245144303719</v>
      </c>
      <c r="F139" s="4">
        <v>1310940121622</v>
      </c>
      <c r="G139" s="5">
        <v>1348181576913</v>
      </c>
      <c r="H139" s="5">
        <v>1693523611414</v>
      </c>
      <c r="I139" s="4">
        <v>130756461708</v>
      </c>
      <c r="J139" s="4">
        <v>132772234495</v>
      </c>
      <c r="K139" s="5">
        <v>180711667020</v>
      </c>
      <c r="L139" s="5">
        <v>195598848689</v>
      </c>
      <c r="M139" s="6">
        <v>0</v>
      </c>
      <c r="N139" s="6">
        <v>0</v>
      </c>
      <c r="O139" s="6">
        <v>0</v>
      </c>
      <c r="P139" s="6">
        <v>0</v>
      </c>
      <c r="Q139" s="6">
        <v>9750000000</v>
      </c>
      <c r="R139" s="6">
        <v>9764900000</v>
      </c>
      <c r="S139" s="6">
        <v>9764900000</v>
      </c>
      <c r="T139" s="5">
        <v>9225600000</v>
      </c>
      <c r="U139" s="7">
        <v>12000000000</v>
      </c>
      <c r="V139" s="7">
        <v>12000000000</v>
      </c>
      <c r="W139" s="7">
        <v>12000000000</v>
      </c>
      <c r="X139" s="5">
        <v>12000000000</v>
      </c>
    </row>
    <row r="140" spans="1:24" ht="30" x14ac:dyDescent="0.25">
      <c r="A140" s="2">
        <v>136</v>
      </c>
      <c r="B140" s="2" t="s">
        <v>325</v>
      </c>
      <c r="C140" s="2" t="s">
        <v>326</v>
      </c>
      <c r="D140" s="3">
        <v>43544</v>
      </c>
      <c r="E140" s="4">
        <v>250442587742</v>
      </c>
      <c r="F140" s="4">
        <v>263754414443</v>
      </c>
      <c r="G140" s="5">
        <v>370684311428</v>
      </c>
      <c r="H140" s="5">
        <v>485054412584</v>
      </c>
      <c r="I140" s="4">
        <v>317815177000</v>
      </c>
      <c r="J140" s="4">
        <v>2738128648</v>
      </c>
      <c r="K140" s="5">
        <v>8532631708</v>
      </c>
      <c r="L140" s="5">
        <v>6620432696</v>
      </c>
      <c r="M140" s="6">
        <v>0</v>
      </c>
      <c r="N140" s="6">
        <v>0</v>
      </c>
      <c r="O140" s="6">
        <v>0</v>
      </c>
      <c r="P140" s="6">
        <v>0</v>
      </c>
      <c r="Q140" s="6">
        <v>340000000</v>
      </c>
      <c r="R140" s="6">
        <v>297602173</v>
      </c>
      <c r="S140" s="6">
        <v>378980123</v>
      </c>
      <c r="T140" s="5">
        <v>592106387</v>
      </c>
      <c r="U140" s="7">
        <v>560242105</v>
      </c>
      <c r="V140" s="7">
        <v>560284938</v>
      </c>
      <c r="W140" s="7">
        <v>889863981</v>
      </c>
      <c r="X140" s="5">
        <v>889863981</v>
      </c>
    </row>
    <row r="141" spans="1:24" x14ac:dyDescent="0.25">
      <c r="A141" s="2">
        <v>137</v>
      </c>
      <c r="B141" s="2" t="s">
        <v>329</v>
      </c>
      <c r="C141" s="2" t="s">
        <v>330</v>
      </c>
      <c r="D141" s="3">
        <v>30724</v>
      </c>
      <c r="E141" s="4">
        <v>1425983722000</v>
      </c>
      <c r="F141" s="4">
        <v>1225580913000</v>
      </c>
      <c r="G141" s="4">
        <v>1308722065000</v>
      </c>
      <c r="H141" s="4">
        <v>1307186367000</v>
      </c>
      <c r="I141" s="4">
        <v>317815177000</v>
      </c>
      <c r="J141" s="4">
        <v>123465762000</v>
      </c>
      <c r="K141" s="4">
        <v>187992998000</v>
      </c>
      <c r="L141" s="4">
        <v>230065807000</v>
      </c>
      <c r="M141" s="6">
        <v>0</v>
      </c>
      <c r="N141" s="6">
        <v>0</v>
      </c>
      <c r="O141" s="6">
        <v>0</v>
      </c>
      <c r="P141" s="6">
        <v>0</v>
      </c>
      <c r="Q141" s="6">
        <v>467061150</v>
      </c>
      <c r="R141" s="6">
        <v>467061150</v>
      </c>
      <c r="S141" s="6">
        <v>467061150</v>
      </c>
      <c r="T141" s="6">
        <v>467061150</v>
      </c>
      <c r="U141" s="6">
        <v>800659050</v>
      </c>
      <c r="V141" s="6">
        <v>800659050</v>
      </c>
      <c r="W141" s="7">
        <v>800659050</v>
      </c>
      <c r="X141" s="7">
        <v>800659050</v>
      </c>
    </row>
    <row r="142" spans="1:24" x14ac:dyDescent="0.25">
      <c r="A142" s="2">
        <v>138</v>
      </c>
      <c r="B142" s="2" t="s">
        <v>335</v>
      </c>
      <c r="C142" s="2" t="s">
        <v>336</v>
      </c>
      <c r="D142" s="3">
        <v>43473</v>
      </c>
      <c r="E142" s="4">
        <v>118586648946</v>
      </c>
      <c r="F142" s="4">
        <v>113192236191</v>
      </c>
      <c r="G142" s="5">
        <v>106495352963</v>
      </c>
      <c r="H142" s="5">
        <v>102297196494</v>
      </c>
      <c r="I142" s="4">
        <v>1827667171</v>
      </c>
      <c r="J142" s="13">
        <v>-17398564059</v>
      </c>
      <c r="K142" s="14">
        <v>-14658771261</v>
      </c>
      <c r="L142" s="5">
        <v>-22068477089</v>
      </c>
      <c r="M142" s="6">
        <v>1000</v>
      </c>
      <c r="N142" s="6">
        <v>1000</v>
      </c>
      <c r="O142" s="6">
        <v>1000</v>
      </c>
      <c r="P142" s="6">
        <v>1000</v>
      </c>
      <c r="Q142" s="6">
        <v>499999000</v>
      </c>
      <c r="R142" s="6">
        <v>499999000</v>
      </c>
      <c r="S142" s="6">
        <v>499999000</v>
      </c>
      <c r="T142" s="6">
        <v>499999000</v>
      </c>
      <c r="U142" s="7">
        <v>650000000</v>
      </c>
      <c r="V142" s="7">
        <v>650000000</v>
      </c>
      <c r="W142" s="7">
        <v>650000000</v>
      </c>
      <c r="X142" s="7">
        <v>650000000</v>
      </c>
    </row>
    <row r="143" spans="1:24" x14ac:dyDescent="0.25">
      <c r="A143" s="2">
        <v>139</v>
      </c>
      <c r="B143" s="2" t="s">
        <v>337</v>
      </c>
      <c r="C143" s="2" t="s">
        <v>338</v>
      </c>
      <c r="D143" s="3">
        <v>43383</v>
      </c>
      <c r="E143" s="4">
        <v>5063067672414</v>
      </c>
      <c r="F143" s="6">
        <v>6570969641033</v>
      </c>
      <c r="G143" s="12">
        <v>6766602280143</v>
      </c>
      <c r="H143" s="12">
        <v>7327371934290</v>
      </c>
      <c r="I143" s="4">
        <v>435766359480</v>
      </c>
      <c r="J143" s="6">
        <v>245103761907</v>
      </c>
      <c r="K143" s="5">
        <v>492637672186</v>
      </c>
      <c r="L143" s="5">
        <v>521714035585</v>
      </c>
      <c r="M143" s="6">
        <v>4104265001</v>
      </c>
      <c r="N143" s="6">
        <v>4114051901</v>
      </c>
      <c r="O143" s="6">
        <v>17130155605</v>
      </c>
      <c r="P143" s="12">
        <v>13094014291</v>
      </c>
      <c r="Q143" s="6">
        <v>2899148390</v>
      </c>
      <c r="R143" s="6">
        <v>2834440690</v>
      </c>
      <c r="S143" s="6">
        <v>14257091050</v>
      </c>
      <c r="T143" s="12">
        <v>17971145264</v>
      </c>
      <c r="U143" s="7">
        <v>7379580291</v>
      </c>
      <c r="V143" s="7">
        <v>7379580291</v>
      </c>
      <c r="W143" s="7">
        <v>36897901455</v>
      </c>
      <c r="X143" s="12">
        <v>36897901455</v>
      </c>
    </row>
    <row r="144" spans="1:24" x14ac:dyDescent="0.25">
      <c r="A144" s="2">
        <v>140</v>
      </c>
      <c r="B144" s="2" t="s">
        <v>339</v>
      </c>
      <c r="C144" s="2" t="s">
        <v>340</v>
      </c>
      <c r="D144" s="3">
        <v>42908</v>
      </c>
      <c r="E144" s="4">
        <v>848676035300</v>
      </c>
      <c r="F144" s="4">
        <v>906924214166</v>
      </c>
      <c r="G144" s="5">
        <v>987563580363</v>
      </c>
      <c r="H144" s="5">
        <v>811603660216</v>
      </c>
      <c r="I144" s="4">
        <v>103723133972</v>
      </c>
      <c r="J144" s="4">
        <v>38038419405</v>
      </c>
      <c r="K144" s="5">
        <v>11844682161</v>
      </c>
      <c r="L144" s="5">
        <v>90572477</v>
      </c>
      <c r="M144" s="6">
        <v>82860330</v>
      </c>
      <c r="N144" s="6">
        <v>82960330</v>
      </c>
      <c r="O144" s="6">
        <v>333841320</v>
      </c>
      <c r="P144" s="12">
        <v>336266320</v>
      </c>
      <c r="Q144" s="6">
        <v>1571428570</v>
      </c>
      <c r="R144" s="6">
        <v>1571428570</v>
      </c>
      <c r="S144" s="6">
        <v>6285714280</v>
      </c>
      <c r="T144" s="12">
        <v>6285714280</v>
      </c>
      <c r="U144" s="7">
        <v>2378405500</v>
      </c>
      <c r="V144" s="7">
        <v>2419438170</v>
      </c>
      <c r="W144" s="7">
        <v>9677752680</v>
      </c>
      <c r="X144" s="12">
        <v>9677752680</v>
      </c>
    </row>
    <row r="145" spans="1:24" x14ac:dyDescent="0.25">
      <c r="A145" s="2">
        <v>141</v>
      </c>
      <c r="B145" s="2" t="s">
        <v>343</v>
      </c>
      <c r="C145" s="2" t="s">
        <v>344</v>
      </c>
      <c r="D145" s="3">
        <v>40458</v>
      </c>
      <c r="E145" s="4">
        <v>38709314000000</v>
      </c>
      <c r="F145" s="6">
        <v>103588325000000</v>
      </c>
      <c r="G145" s="5">
        <v>118015311000000</v>
      </c>
      <c r="H145" s="5">
        <v>115305536000000</v>
      </c>
      <c r="I145" s="4">
        <v>5360029000000</v>
      </c>
      <c r="J145" s="6">
        <v>7418574000000</v>
      </c>
      <c r="K145" s="5">
        <v>7911943000000</v>
      </c>
      <c r="L145" s="5">
        <v>5722194000000</v>
      </c>
      <c r="M145" s="6">
        <v>0</v>
      </c>
      <c r="N145" s="6">
        <v>0</v>
      </c>
      <c r="O145" s="6">
        <v>0</v>
      </c>
      <c r="P145" s="6">
        <v>0</v>
      </c>
      <c r="Q145" s="6">
        <v>9391678000</v>
      </c>
      <c r="R145" s="6">
        <v>9391678000</v>
      </c>
      <c r="S145" s="6">
        <v>9391678000</v>
      </c>
      <c r="T145" s="6">
        <v>9391678000</v>
      </c>
      <c r="U145" s="6">
        <v>11661908000</v>
      </c>
      <c r="V145" s="6">
        <v>11661908000</v>
      </c>
      <c r="W145" s="6">
        <v>11661908000</v>
      </c>
      <c r="X145" s="6">
        <v>11661908000</v>
      </c>
    </row>
    <row r="146" spans="1:24" x14ac:dyDescent="0.25">
      <c r="A146" s="2">
        <v>142</v>
      </c>
      <c r="B146" s="39" t="s">
        <v>345</v>
      </c>
      <c r="C146" s="8" t="s">
        <v>346</v>
      </c>
      <c r="D146" s="3">
        <v>37543</v>
      </c>
      <c r="E146" s="4">
        <v>384481206140</v>
      </c>
      <c r="F146" s="6">
        <v>343139482249</v>
      </c>
      <c r="G146" s="5">
        <v>299295229177</v>
      </c>
      <c r="H146" s="5">
        <v>251669253000</v>
      </c>
      <c r="I146" s="4">
        <v>85544158340</v>
      </c>
      <c r="J146" s="17">
        <v>-41519336887</v>
      </c>
      <c r="K146" s="5">
        <v>-43537325070</v>
      </c>
      <c r="L146" s="5">
        <v>-47999640044</v>
      </c>
      <c r="M146" s="6">
        <v>0</v>
      </c>
      <c r="N146" s="6">
        <v>0</v>
      </c>
      <c r="O146" s="6">
        <v>0</v>
      </c>
      <c r="P146" s="6">
        <v>0</v>
      </c>
      <c r="Q146" s="6">
        <v>6007442040</v>
      </c>
      <c r="R146" s="6">
        <v>6256911440</v>
      </c>
      <c r="S146" s="6">
        <v>6256911440</v>
      </c>
      <c r="T146" s="6">
        <v>6256911440</v>
      </c>
      <c r="U146" s="6">
        <v>33600000000</v>
      </c>
      <c r="V146" s="6">
        <v>33600000000</v>
      </c>
      <c r="W146" s="6">
        <v>33600000000</v>
      </c>
      <c r="X146" s="6">
        <v>33600000000</v>
      </c>
    </row>
    <row r="147" spans="1:24" x14ac:dyDescent="0.25">
      <c r="A147" s="2">
        <v>143</v>
      </c>
      <c r="B147" s="2" t="s">
        <v>349</v>
      </c>
      <c r="C147" s="2" t="s">
        <v>350</v>
      </c>
      <c r="D147" s="3">
        <v>34529</v>
      </c>
      <c r="E147" s="4">
        <v>96198559000000</v>
      </c>
      <c r="F147" s="6">
        <v>163136516000000</v>
      </c>
      <c r="G147" s="5">
        <v>179271840000000</v>
      </c>
      <c r="H147" s="5">
        <v>180433300000000</v>
      </c>
      <c r="I147" s="4">
        <v>5902729000000</v>
      </c>
      <c r="J147" s="6">
        <v>8752066000000</v>
      </c>
      <c r="K147" s="5">
        <v>11229695000000</v>
      </c>
      <c r="L147" s="5">
        <v>9192569000000</v>
      </c>
      <c r="M147" s="6">
        <v>1380020</v>
      </c>
      <c r="N147" s="6">
        <v>1380020</v>
      </c>
      <c r="O147" s="6">
        <v>1380020</v>
      </c>
      <c r="P147" s="6">
        <v>1380020</v>
      </c>
      <c r="Q147" s="6">
        <v>4396103450</v>
      </c>
      <c r="R147" s="6">
        <v>4396103450</v>
      </c>
      <c r="S147" s="6">
        <v>4396103450</v>
      </c>
      <c r="T147" s="6">
        <v>4396103450</v>
      </c>
      <c r="U147" s="6">
        <v>8780426500</v>
      </c>
      <c r="V147" s="6">
        <v>8780426500</v>
      </c>
      <c r="W147" s="6">
        <v>8780426500</v>
      </c>
      <c r="X147" s="6">
        <v>8780426500</v>
      </c>
    </row>
    <row r="148" spans="1:24" x14ac:dyDescent="0.25">
      <c r="A148" s="2">
        <v>144</v>
      </c>
      <c r="B148" s="2" t="s">
        <v>353</v>
      </c>
      <c r="C148" s="2" t="s">
        <v>354</v>
      </c>
      <c r="D148" s="3">
        <v>43794</v>
      </c>
      <c r="E148" s="4">
        <v>666313386673</v>
      </c>
      <c r="F148" s="4">
        <v>674806910037</v>
      </c>
      <c r="G148" s="5">
        <v>767726284113</v>
      </c>
      <c r="H148" s="5">
        <v>860100358989</v>
      </c>
      <c r="I148" s="4">
        <v>98047666143</v>
      </c>
      <c r="J148" s="4">
        <v>121000016429</v>
      </c>
      <c r="K148" s="5">
        <v>144700268968</v>
      </c>
      <c r="L148" s="5">
        <v>117370750383</v>
      </c>
      <c r="M148" s="6">
        <v>1200000000</v>
      </c>
      <c r="N148" s="6">
        <v>375000000</v>
      </c>
      <c r="O148" s="6">
        <v>271875000</v>
      </c>
      <c r="P148" s="5">
        <v>4801900</v>
      </c>
      <c r="Q148" s="6">
        <v>200000000</v>
      </c>
      <c r="R148" s="6">
        <v>1066104600</v>
      </c>
      <c r="S148" s="6">
        <v>1066104600</v>
      </c>
      <c r="T148" s="5">
        <v>1359126600</v>
      </c>
      <c r="U148" s="7">
        <v>1500000000</v>
      </c>
      <c r="V148" s="7">
        <v>1500000000</v>
      </c>
      <c r="W148" s="7">
        <v>1500000000</v>
      </c>
      <c r="X148" s="5">
        <v>1500000000</v>
      </c>
    </row>
    <row r="149" spans="1:24" x14ac:dyDescent="0.25">
      <c r="A149" s="2">
        <v>145</v>
      </c>
      <c r="B149" s="2" t="s">
        <v>355</v>
      </c>
      <c r="C149" s="2" t="s">
        <v>356</v>
      </c>
      <c r="D149" s="3">
        <v>41828</v>
      </c>
      <c r="E149" s="4">
        <v>88838496383</v>
      </c>
      <c r="F149" s="4">
        <v>6805984418</v>
      </c>
      <c r="G149" s="5">
        <v>139772224977</v>
      </c>
      <c r="H149" s="5">
        <v>136631700935</v>
      </c>
      <c r="I149" s="13">
        <v>-121648352901</v>
      </c>
      <c r="J149" s="4">
        <v>56505757661</v>
      </c>
      <c r="K149" s="5">
        <v>-25934090712</v>
      </c>
      <c r="L149" s="18">
        <v>-11779760852</v>
      </c>
      <c r="M149" s="6">
        <v>0</v>
      </c>
      <c r="N149" s="6">
        <v>0</v>
      </c>
      <c r="O149" s="6">
        <v>0</v>
      </c>
      <c r="P149" s="6">
        <v>0</v>
      </c>
      <c r="Q149" s="6">
        <v>480500000</v>
      </c>
      <c r="R149" s="6">
        <v>480500000</v>
      </c>
      <c r="S149" s="6">
        <v>480500000</v>
      </c>
      <c r="T149" s="6">
        <v>2574283423</v>
      </c>
      <c r="U149" s="6">
        <v>1003080977</v>
      </c>
      <c r="V149" s="6">
        <v>1003080977</v>
      </c>
      <c r="W149" s="6">
        <v>1003080977</v>
      </c>
      <c r="X149" s="6">
        <v>3410475322</v>
      </c>
    </row>
    <row r="150" spans="1:24" x14ac:dyDescent="0.25">
      <c r="A150" s="2">
        <v>146</v>
      </c>
      <c r="B150" s="2" t="s">
        <v>357</v>
      </c>
      <c r="C150" s="2" t="s">
        <v>358</v>
      </c>
      <c r="D150" s="3">
        <v>34351</v>
      </c>
      <c r="E150" s="4">
        <v>2896950000000</v>
      </c>
      <c r="F150" s="6">
        <v>2907425000000</v>
      </c>
      <c r="G150" s="12">
        <v>2922017000000</v>
      </c>
      <c r="H150" s="12">
        <v>3374502000000</v>
      </c>
      <c r="I150" s="4">
        <v>1206059000000</v>
      </c>
      <c r="J150" s="6">
        <v>285617000000</v>
      </c>
      <c r="K150" s="12">
        <v>665850000000</v>
      </c>
      <c r="L150" s="12">
        <v>924906000000</v>
      </c>
      <c r="M150" s="6">
        <v>0</v>
      </c>
      <c r="N150" s="6">
        <v>0</v>
      </c>
      <c r="O150" s="6">
        <v>0</v>
      </c>
      <c r="P150" s="6">
        <v>0</v>
      </c>
      <c r="Q150" s="6">
        <v>1723151000</v>
      </c>
      <c r="R150" s="6">
        <v>1723151000</v>
      </c>
      <c r="S150" s="6">
        <v>1723151000</v>
      </c>
      <c r="T150" s="12">
        <v>1881951000</v>
      </c>
      <c r="U150" s="6">
        <v>2107000000</v>
      </c>
      <c r="V150" s="6">
        <v>2107000000</v>
      </c>
      <c r="W150" s="6">
        <v>2107000000</v>
      </c>
      <c r="X150" s="12">
        <v>2107000000</v>
      </c>
    </row>
    <row r="151" spans="1:24" x14ac:dyDescent="0.25">
      <c r="A151" s="2">
        <v>147</v>
      </c>
      <c r="B151" s="2" t="s">
        <v>359</v>
      </c>
      <c r="C151" s="2" t="s">
        <v>360</v>
      </c>
      <c r="D151" s="3">
        <v>33058</v>
      </c>
      <c r="E151" s="4">
        <v>19037918806473</v>
      </c>
      <c r="F151" s="4">
        <v>19777500514550</v>
      </c>
      <c r="G151" s="5">
        <v>19917653265528</v>
      </c>
      <c r="H151" s="5">
        <v>22276160695411</v>
      </c>
      <c r="I151" s="4">
        <v>2051404206764</v>
      </c>
      <c r="J151" s="4">
        <v>2098168514645</v>
      </c>
      <c r="K151" s="12">
        <v>1211052647953</v>
      </c>
      <c r="L151" s="5">
        <v>1970064538149</v>
      </c>
      <c r="M151" s="6">
        <v>5638834400</v>
      </c>
      <c r="N151" s="6">
        <v>5638834400</v>
      </c>
      <c r="O151" s="6">
        <v>5643777700</v>
      </c>
      <c r="P151" s="6">
        <v>5643777700</v>
      </c>
      <c r="Q151" s="6">
        <v>13207471425</v>
      </c>
      <c r="R151" s="6">
        <v>13207471425</v>
      </c>
      <c r="S151" s="6">
        <v>13207471425</v>
      </c>
      <c r="T151" s="6">
        <v>13207471425</v>
      </c>
      <c r="U151" s="6">
        <v>22358699725</v>
      </c>
      <c r="V151" s="6">
        <v>22358699725</v>
      </c>
      <c r="W151" s="6">
        <v>22358699725</v>
      </c>
      <c r="X151" s="6">
        <v>22358699725</v>
      </c>
    </row>
    <row r="152" spans="1:24" x14ac:dyDescent="0.25">
      <c r="A152" s="2">
        <v>148</v>
      </c>
      <c r="B152" s="2" t="s">
        <v>363</v>
      </c>
      <c r="C152" s="2" t="s">
        <v>364</v>
      </c>
      <c r="D152" s="3">
        <v>43361</v>
      </c>
      <c r="E152" s="4">
        <v>119708955785</v>
      </c>
      <c r="F152" s="4">
        <v>112591210595</v>
      </c>
      <c r="G152" s="4">
        <v>13296259876000</v>
      </c>
      <c r="H152" s="4">
        <v>15938444031000</v>
      </c>
      <c r="I152" s="13">
        <v>-727591568</v>
      </c>
      <c r="J152" s="13">
        <v>-539926618</v>
      </c>
      <c r="K152" s="4">
        <v>1680076000</v>
      </c>
      <c r="L152" s="4">
        <v>288311135000</v>
      </c>
      <c r="M152" s="6">
        <v>260000000</v>
      </c>
      <c r="N152" s="6">
        <v>260000000</v>
      </c>
      <c r="O152" s="6">
        <v>0</v>
      </c>
      <c r="P152" s="6">
        <v>0</v>
      </c>
      <c r="Q152" s="6">
        <v>0</v>
      </c>
      <c r="R152" s="6">
        <v>0</v>
      </c>
      <c r="S152" s="6">
        <v>328000000</v>
      </c>
      <c r="T152" s="12">
        <v>11916115044</v>
      </c>
      <c r="U152" s="7">
        <v>410000000</v>
      </c>
      <c r="V152" s="7">
        <v>410000000</v>
      </c>
      <c r="W152" s="7">
        <v>410000000</v>
      </c>
      <c r="X152" s="12">
        <v>13530000000</v>
      </c>
    </row>
    <row r="153" spans="1:24" x14ac:dyDescent="0.25">
      <c r="A153" s="2">
        <v>149</v>
      </c>
      <c r="B153" s="2" t="s">
        <v>365</v>
      </c>
      <c r="C153" s="2" t="s">
        <v>366</v>
      </c>
      <c r="D153" s="3">
        <v>43098</v>
      </c>
      <c r="E153" s="4">
        <v>124735506556</v>
      </c>
      <c r="F153" s="4">
        <v>103351122210</v>
      </c>
      <c r="G153" s="4">
        <v>100382982900</v>
      </c>
      <c r="H153" s="4">
        <v>102809758188</v>
      </c>
      <c r="I153" s="13">
        <v>-10257599104</v>
      </c>
      <c r="J153" s="13">
        <v>-15957991606</v>
      </c>
      <c r="K153" s="4">
        <v>1278943528</v>
      </c>
      <c r="L153" s="4">
        <v>4932754628</v>
      </c>
      <c r="M153" s="6">
        <v>0</v>
      </c>
      <c r="N153" s="6">
        <v>0</v>
      </c>
      <c r="O153" s="6">
        <v>0</v>
      </c>
      <c r="P153" s="6">
        <v>0</v>
      </c>
      <c r="Q153" s="6">
        <v>351645543</v>
      </c>
      <c r="R153" s="6">
        <v>351645543</v>
      </c>
      <c r="S153" s="6">
        <v>351645543</v>
      </c>
      <c r="T153" s="6">
        <v>351645543</v>
      </c>
      <c r="U153" s="7">
        <v>1166666700</v>
      </c>
      <c r="V153" s="7">
        <v>1166666700</v>
      </c>
      <c r="W153" s="7">
        <v>1166666700</v>
      </c>
      <c r="X153" s="7">
        <v>1166666700</v>
      </c>
    </row>
    <row r="154" spans="1:24" x14ac:dyDescent="0.25">
      <c r="A154" s="2">
        <v>150</v>
      </c>
      <c r="B154" s="2" t="s">
        <v>369</v>
      </c>
      <c r="C154" s="2" t="s">
        <v>370</v>
      </c>
      <c r="D154" s="3">
        <v>34625</v>
      </c>
      <c r="E154" s="4">
        <v>763492320252</v>
      </c>
      <c r="F154" s="4">
        <v>765375539783</v>
      </c>
      <c r="G154" s="5">
        <v>707396790275</v>
      </c>
      <c r="H154" s="5">
        <v>705620167464</v>
      </c>
      <c r="I154" s="13">
        <v>-25762573884</v>
      </c>
      <c r="J154" s="13">
        <v>-52304824027</v>
      </c>
      <c r="K154" s="14">
        <v>-82495584993</v>
      </c>
      <c r="L154" s="14">
        <v>-25834965122</v>
      </c>
      <c r="M154" s="6">
        <v>404296455</v>
      </c>
      <c r="N154" s="6">
        <v>404296455</v>
      </c>
      <c r="O154" s="6">
        <v>404296455</v>
      </c>
      <c r="P154" s="6">
        <v>391746455</v>
      </c>
      <c r="Q154" s="6">
        <v>953283045</v>
      </c>
      <c r="R154" s="6">
        <v>980627545</v>
      </c>
      <c r="S154" s="6">
        <v>976669945</v>
      </c>
      <c r="T154" s="6">
        <v>953283045</v>
      </c>
      <c r="U154" s="6">
        <v>1440000000</v>
      </c>
      <c r="V154" s="6">
        <v>1440000000</v>
      </c>
      <c r="W154" s="6">
        <v>1440000000</v>
      </c>
      <c r="X154" s="6">
        <v>1440000000</v>
      </c>
    </row>
    <row r="155" spans="1:24" x14ac:dyDescent="0.25">
      <c r="A155" s="2">
        <v>151</v>
      </c>
      <c r="B155" s="2" t="s">
        <v>371</v>
      </c>
      <c r="C155" s="2" t="s">
        <v>372</v>
      </c>
      <c r="D155" s="3">
        <v>43794</v>
      </c>
      <c r="E155" s="4">
        <v>3255607109573</v>
      </c>
      <c r="F155" s="4">
        <v>3401723398441</v>
      </c>
      <c r="G155" s="5">
        <v>3731907652769</v>
      </c>
      <c r="H155" s="5">
        <v>4140857067187</v>
      </c>
      <c r="I155" s="13">
        <v>-160987619452</v>
      </c>
      <c r="J155" s="4">
        <v>26500634368</v>
      </c>
      <c r="K155" s="5">
        <v>213841959820</v>
      </c>
      <c r="L155" s="5">
        <v>257682130697</v>
      </c>
      <c r="M155" s="6">
        <v>1600000000</v>
      </c>
      <c r="N155" s="6">
        <v>1600000000</v>
      </c>
      <c r="O155" s="6">
        <v>1600000000</v>
      </c>
      <c r="P155" s="6">
        <v>1600000000</v>
      </c>
      <c r="Q155" s="6">
        <v>14400000000</v>
      </c>
      <c r="R155" s="6">
        <v>14400000000</v>
      </c>
      <c r="S155" s="6">
        <v>14400000000</v>
      </c>
      <c r="T155" s="6">
        <v>14400000000</v>
      </c>
      <c r="U155" s="7">
        <v>18850000000</v>
      </c>
      <c r="V155" s="7">
        <v>18850000000</v>
      </c>
      <c r="W155" s="7">
        <v>18850000000</v>
      </c>
      <c r="X155" s="7">
        <v>18850000000</v>
      </c>
    </row>
    <row r="156" spans="1:24" x14ac:dyDescent="0.25">
      <c r="A156" s="2">
        <v>152</v>
      </c>
      <c r="B156" s="2" t="s">
        <v>373</v>
      </c>
      <c r="C156" s="2" t="s">
        <v>374</v>
      </c>
      <c r="D156" s="3">
        <v>40357</v>
      </c>
      <c r="E156" s="4">
        <v>4682083844951</v>
      </c>
      <c r="F156" s="6">
        <v>4452166671985</v>
      </c>
      <c r="G156" s="12">
        <v>4191284422677</v>
      </c>
      <c r="H156" s="12">
        <v>4130321616083</v>
      </c>
      <c r="I156" s="4">
        <v>236518557420</v>
      </c>
      <c r="J156" s="6">
        <v>168610282478</v>
      </c>
      <c r="K156" s="12">
        <v>283602993676</v>
      </c>
      <c r="L156" s="5">
        <v>432247722254</v>
      </c>
      <c r="M156" s="6">
        <v>0</v>
      </c>
      <c r="N156" s="6">
        <v>0</v>
      </c>
      <c r="O156" s="6">
        <v>0</v>
      </c>
      <c r="P156" s="6">
        <v>0</v>
      </c>
      <c r="Q156" s="6">
        <v>4523028207</v>
      </c>
      <c r="R156" s="6">
        <v>5122874922</v>
      </c>
      <c r="S156" s="6">
        <v>5152148922</v>
      </c>
      <c r="T156" s="12">
        <v>5152148922</v>
      </c>
      <c r="U156" s="6">
        <v>6186488888</v>
      </c>
      <c r="V156" s="6">
        <v>6186488888</v>
      </c>
      <c r="W156" s="7">
        <v>6186488888</v>
      </c>
      <c r="X156" s="7">
        <v>6186488888</v>
      </c>
    </row>
    <row r="157" spans="1:24" x14ac:dyDescent="0.25">
      <c r="A157" s="2">
        <v>153</v>
      </c>
      <c r="B157" s="2" t="s">
        <v>375</v>
      </c>
      <c r="C157" s="2" t="s">
        <v>376</v>
      </c>
      <c r="D157" s="3">
        <v>41180</v>
      </c>
      <c r="E157" s="4">
        <v>1820383352811</v>
      </c>
      <c r="F157" s="4">
        <v>1768660546754</v>
      </c>
      <c r="G157" s="5">
        <v>1970428120056</v>
      </c>
      <c r="H157" s="5">
        <v>2042199577083</v>
      </c>
      <c r="I157" s="4">
        <v>957169058</v>
      </c>
      <c r="J157" s="4">
        <v>5415741808</v>
      </c>
      <c r="K157" s="5">
        <v>29707421605</v>
      </c>
      <c r="L157" s="5">
        <v>86635603936</v>
      </c>
      <c r="M157" s="6">
        <v>38304991</v>
      </c>
      <c r="N157" s="6">
        <v>38304991</v>
      </c>
      <c r="O157" s="6">
        <v>38304991</v>
      </c>
      <c r="P157" s="5">
        <v>39624185</v>
      </c>
      <c r="Q157" s="6">
        <v>1429025322</v>
      </c>
      <c r="R157" s="6">
        <v>1429025322</v>
      </c>
      <c r="S157" s="6">
        <v>1429025322</v>
      </c>
      <c r="T157" s="5">
        <v>1263086401</v>
      </c>
      <c r="U157" s="6">
        <v>1726003217</v>
      </c>
      <c r="V157" s="6">
        <v>1726003217</v>
      </c>
      <c r="W157" s="7">
        <v>1726003217</v>
      </c>
      <c r="X157" s="5">
        <v>1730103217</v>
      </c>
    </row>
    <row r="158" spans="1:24" x14ac:dyDescent="0.25">
      <c r="A158" s="2">
        <v>154</v>
      </c>
      <c r="B158" s="2" t="s">
        <v>377</v>
      </c>
      <c r="C158" s="2" t="s">
        <v>378</v>
      </c>
      <c r="D158" s="3">
        <v>34220</v>
      </c>
      <c r="E158" s="4">
        <v>790845543826</v>
      </c>
      <c r="F158" s="4">
        <v>773863042440</v>
      </c>
      <c r="G158" s="12">
        <v>889125250792</v>
      </c>
      <c r="H158" s="12">
        <v>1033289474829</v>
      </c>
      <c r="I158" s="4">
        <v>44943627900</v>
      </c>
      <c r="J158" s="4">
        <v>42520246722</v>
      </c>
      <c r="K158" s="12">
        <v>84524160228</v>
      </c>
      <c r="L158" s="12">
        <v>74865302076</v>
      </c>
      <c r="M158" s="6">
        <v>5687044</v>
      </c>
      <c r="N158" s="12">
        <v>5687044</v>
      </c>
      <c r="O158" s="12">
        <v>5817044</v>
      </c>
      <c r="P158" s="12">
        <v>3588266</v>
      </c>
      <c r="Q158" s="6">
        <v>580615000</v>
      </c>
      <c r="R158" s="12">
        <v>580615000</v>
      </c>
      <c r="S158" s="12">
        <v>473162064</v>
      </c>
      <c r="T158" s="12">
        <v>473162064</v>
      </c>
      <c r="U158" s="6">
        <v>690740500</v>
      </c>
      <c r="V158" s="12">
        <v>690740500</v>
      </c>
      <c r="W158" s="6">
        <v>690740500</v>
      </c>
      <c r="X158" s="6">
        <v>690740500</v>
      </c>
    </row>
    <row r="159" spans="1:24" x14ac:dyDescent="0.25">
      <c r="A159" s="2">
        <v>155</v>
      </c>
      <c r="B159" s="2" t="s">
        <v>379</v>
      </c>
      <c r="C159" s="2" t="s">
        <v>380</v>
      </c>
      <c r="D159" s="3">
        <v>35415</v>
      </c>
      <c r="E159" s="4">
        <v>2881563083954</v>
      </c>
      <c r="F159" s="4">
        <v>3448995059882</v>
      </c>
      <c r="G159" s="4">
        <v>3919243683748</v>
      </c>
      <c r="H159" s="4">
        <v>4590737849889</v>
      </c>
      <c r="I159" s="4">
        <v>482590522840</v>
      </c>
      <c r="J159" s="4">
        <v>628628879549</v>
      </c>
      <c r="K159" s="4">
        <v>617573766863</v>
      </c>
      <c r="L159" s="4">
        <v>624524005786</v>
      </c>
      <c r="M159" s="6">
        <v>42744400</v>
      </c>
      <c r="N159" s="6">
        <v>42744400</v>
      </c>
      <c r="O159" s="6">
        <v>42744400</v>
      </c>
      <c r="P159" s="6">
        <v>3588266</v>
      </c>
      <c r="Q159" s="6">
        <v>743600500</v>
      </c>
      <c r="R159" s="6">
        <v>743600500</v>
      </c>
      <c r="S159" s="6">
        <v>743600500</v>
      </c>
      <c r="T159" s="6">
        <v>473162064</v>
      </c>
      <c r="U159" s="6">
        <v>1310000000</v>
      </c>
      <c r="V159" s="6">
        <v>1310000000</v>
      </c>
      <c r="W159" s="6">
        <v>1310000000</v>
      </c>
      <c r="X159" s="6">
        <v>1310000000</v>
      </c>
    </row>
    <row r="160" spans="1:24" x14ac:dyDescent="0.25">
      <c r="A160" s="2">
        <v>156</v>
      </c>
      <c r="B160" s="2" t="s">
        <v>385</v>
      </c>
      <c r="C160" s="2" t="s">
        <v>386</v>
      </c>
      <c r="D160" s="3">
        <v>33056</v>
      </c>
      <c r="E160" s="4">
        <v>6608422000000</v>
      </c>
      <c r="F160" s="6">
        <v>8754116000000</v>
      </c>
      <c r="G160" s="12">
        <v>7406856000000</v>
      </c>
      <c r="H160" s="5">
        <v>7376375000000</v>
      </c>
      <c r="I160" s="4">
        <v>1035865000000</v>
      </c>
      <c r="J160" s="6">
        <v>1109666000000</v>
      </c>
      <c r="K160" s="12">
        <v>1276793000000</v>
      </c>
      <c r="L160" s="5">
        <v>965486000000</v>
      </c>
      <c r="M160" s="6">
        <v>4160913460</v>
      </c>
      <c r="N160" s="6">
        <v>5565634360</v>
      </c>
      <c r="O160" s="6">
        <v>5598964960</v>
      </c>
      <c r="P160" s="5">
        <v>5632527360</v>
      </c>
      <c r="Q160" s="6">
        <v>4203338260</v>
      </c>
      <c r="R160" s="6">
        <v>2472304260</v>
      </c>
      <c r="S160" s="6">
        <v>2472304260</v>
      </c>
      <c r="T160" s="5">
        <v>2472304260</v>
      </c>
      <c r="U160" s="6">
        <v>11553528000</v>
      </c>
      <c r="V160" s="6">
        <v>11553528000</v>
      </c>
      <c r="W160" s="6">
        <v>11553528000</v>
      </c>
      <c r="X160" s="6">
        <v>11553528000</v>
      </c>
    </row>
    <row r="161" spans="1:24" x14ac:dyDescent="0.25">
      <c r="A161" s="2">
        <v>157</v>
      </c>
      <c r="B161" s="2" t="s">
        <v>391</v>
      </c>
      <c r="C161" s="2" t="s">
        <v>392</v>
      </c>
      <c r="D161" s="3">
        <v>33112</v>
      </c>
      <c r="E161" s="4">
        <v>78647274000000</v>
      </c>
      <c r="F161" s="4">
        <v>78191409000000</v>
      </c>
      <c r="G161" s="5">
        <v>89964369000000</v>
      </c>
      <c r="H161" s="5">
        <v>88562617000000</v>
      </c>
      <c r="I161" s="4">
        <v>10880704000000</v>
      </c>
      <c r="J161" s="4">
        <v>7647729000000</v>
      </c>
      <c r="K161" s="5">
        <v>5605321000000</v>
      </c>
      <c r="L161" s="5">
        <v>2779742000000</v>
      </c>
      <c r="M161" s="6">
        <v>12946930</v>
      </c>
      <c r="N161" s="6">
        <v>12946930</v>
      </c>
      <c r="O161" s="6">
        <v>12946930</v>
      </c>
      <c r="P161" s="6">
        <v>12946930</v>
      </c>
      <c r="Q161" s="6">
        <v>1453589500</v>
      </c>
      <c r="R161" s="6">
        <v>1453589500</v>
      </c>
      <c r="S161" s="6">
        <v>1453589500</v>
      </c>
      <c r="T161" s="6">
        <v>1453589500</v>
      </c>
      <c r="U161" s="6">
        <v>1924088000</v>
      </c>
      <c r="V161" s="6">
        <v>1924088000</v>
      </c>
      <c r="W161" s="6">
        <v>1924088000</v>
      </c>
      <c r="X161" s="6">
        <v>1924088000</v>
      </c>
    </row>
    <row r="162" spans="1:24" x14ac:dyDescent="0.25">
      <c r="A162" s="2">
        <v>158</v>
      </c>
      <c r="B162" s="2" t="s">
        <v>393</v>
      </c>
      <c r="C162" s="2" t="s">
        <v>394</v>
      </c>
      <c r="D162" s="3">
        <v>33100</v>
      </c>
      <c r="E162" s="4">
        <v>50902806000000</v>
      </c>
      <c r="F162" s="6">
        <v>49674030000000</v>
      </c>
      <c r="G162" s="12">
        <v>53090428000000</v>
      </c>
      <c r="H162" s="12">
        <v>54786992000000</v>
      </c>
      <c r="I162" s="4">
        <v>13721513000000</v>
      </c>
      <c r="J162" s="6">
        <v>8581378000000</v>
      </c>
      <c r="K162" s="12">
        <v>7137097000000</v>
      </c>
      <c r="L162" s="12">
        <v>6323744000000</v>
      </c>
      <c r="M162" s="6">
        <v>0</v>
      </c>
      <c r="N162" s="6">
        <v>0</v>
      </c>
      <c r="O162" s="6">
        <v>0</v>
      </c>
      <c r="P162" s="6">
        <v>0</v>
      </c>
      <c r="Q162" s="6">
        <v>107594221125</v>
      </c>
      <c r="R162" s="6">
        <v>107594221125</v>
      </c>
      <c r="S162" s="6">
        <v>107594221125</v>
      </c>
      <c r="T162" s="12">
        <v>107594221125</v>
      </c>
      <c r="U162" s="6">
        <v>116318076900</v>
      </c>
      <c r="V162" s="6">
        <v>116318076900</v>
      </c>
      <c r="W162" s="7">
        <v>116318076900</v>
      </c>
      <c r="X162" s="12">
        <v>116318076900</v>
      </c>
    </row>
    <row r="163" spans="1:24" x14ac:dyDescent="0.25">
      <c r="A163" s="2">
        <v>159</v>
      </c>
      <c r="B163" s="2" t="s">
        <v>395</v>
      </c>
      <c r="C163" s="2" t="s">
        <v>396</v>
      </c>
      <c r="D163" s="3">
        <v>43650</v>
      </c>
      <c r="E163" s="4">
        <v>447811735070</v>
      </c>
      <c r="F163" s="4">
        <v>505077168839</v>
      </c>
      <c r="G163" s="5">
        <v>526704173504</v>
      </c>
      <c r="H163" s="5">
        <v>553207312282</v>
      </c>
      <c r="I163" s="13">
        <v>-7000145820</v>
      </c>
      <c r="J163" s="4">
        <v>6120040212</v>
      </c>
      <c r="K163" s="5">
        <v>18368616642</v>
      </c>
      <c r="L163" s="5">
        <v>23952323176</v>
      </c>
      <c r="M163" s="6">
        <v>600660000</v>
      </c>
      <c r="N163" s="6">
        <v>600660000</v>
      </c>
      <c r="O163" s="6">
        <v>600660000</v>
      </c>
      <c r="P163" s="6">
        <v>600660000</v>
      </c>
      <c r="Q163" s="6">
        <v>66000000</v>
      </c>
      <c r="R163" s="6">
        <v>66000000</v>
      </c>
      <c r="S163" s="6">
        <v>66000000</v>
      </c>
      <c r="T163" s="6">
        <v>66000000</v>
      </c>
      <c r="U163" s="7">
        <v>940720000</v>
      </c>
      <c r="V163" s="7">
        <v>940720000</v>
      </c>
      <c r="W163" s="7">
        <v>940720000</v>
      </c>
      <c r="X163" s="7">
        <v>940720000</v>
      </c>
    </row>
    <row r="164" spans="1:24" x14ac:dyDescent="0.25">
      <c r="A164" s="2">
        <v>160</v>
      </c>
      <c r="B164" s="2" t="s">
        <v>397</v>
      </c>
      <c r="C164" s="2" t="s">
        <v>398</v>
      </c>
      <c r="D164" s="3">
        <v>41261</v>
      </c>
      <c r="E164" s="4">
        <v>1299521608556</v>
      </c>
      <c r="F164" s="4">
        <v>1614442007528</v>
      </c>
      <c r="G164" s="5">
        <v>1891169731202</v>
      </c>
      <c r="H164" s="5">
        <v>2168793843296</v>
      </c>
      <c r="I164" s="4">
        <v>27328091481</v>
      </c>
      <c r="J164" s="4">
        <v>172506562986</v>
      </c>
      <c r="K164" s="5">
        <v>176877010231</v>
      </c>
      <c r="L164" s="5">
        <v>249644129079</v>
      </c>
      <c r="M164" s="6">
        <v>1299935117</v>
      </c>
      <c r="N164" s="6">
        <v>1317335117</v>
      </c>
      <c r="O164" s="6">
        <v>1325986517</v>
      </c>
      <c r="P164" s="5">
        <v>1325986517</v>
      </c>
      <c r="Q164" s="6">
        <v>107041400</v>
      </c>
      <c r="R164" s="6">
        <v>0</v>
      </c>
      <c r="S164" s="32">
        <v>0</v>
      </c>
      <c r="T164" s="32">
        <v>0</v>
      </c>
      <c r="U164" s="6">
        <v>2099873760</v>
      </c>
      <c r="V164" s="6">
        <v>2099873760</v>
      </c>
      <c r="W164" s="7">
        <v>2099873760</v>
      </c>
      <c r="X164" s="5">
        <v>2099873760</v>
      </c>
    </row>
    <row r="165" spans="1:24" x14ac:dyDescent="0.25">
      <c r="A165" s="2">
        <v>161</v>
      </c>
      <c r="B165" s="2" t="s">
        <v>399</v>
      </c>
      <c r="C165" s="2" t="s">
        <v>400</v>
      </c>
      <c r="D165" s="3">
        <v>34649</v>
      </c>
      <c r="E165" s="4">
        <v>1829960714000</v>
      </c>
      <c r="F165" s="6">
        <v>1986711872000</v>
      </c>
      <c r="G165" s="5">
        <v>2082911322000</v>
      </c>
      <c r="H165" s="5">
        <v>2009139485000</v>
      </c>
      <c r="I165" s="4">
        <v>221783249000</v>
      </c>
      <c r="J165" s="6">
        <v>162072984000</v>
      </c>
      <c r="K165" s="5">
        <v>146505337000</v>
      </c>
      <c r="L165" s="5">
        <v>149375011000</v>
      </c>
      <c r="M165" s="6">
        <v>0</v>
      </c>
      <c r="N165" s="6">
        <v>0</v>
      </c>
      <c r="O165" s="6">
        <v>0</v>
      </c>
      <c r="P165" s="6">
        <v>0</v>
      </c>
      <c r="Q165" s="6">
        <v>1031800912</v>
      </c>
      <c r="R165" s="6">
        <v>1031800912</v>
      </c>
      <c r="S165" s="6">
        <v>1031800912</v>
      </c>
      <c r="T165" s="5">
        <v>1031800912</v>
      </c>
      <c r="U165" s="6">
        <v>1120000000</v>
      </c>
      <c r="V165" s="6">
        <v>1120000000</v>
      </c>
      <c r="W165" s="7">
        <v>1120000000</v>
      </c>
      <c r="X165" s="5">
        <v>1120000000</v>
      </c>
    </row>
    <row r="166" spans="1:24" x14ac:dyDescent="0.25">
      <c r="A166" s="2">
        <v>162</v>
      </c>
      <c r="B166" s="2" t="s">
        <v>401</v>
      </c>
      <c r="C166" s="2" t="s">
        <v>402</v>
      </c>
      <c r="D166" s="3">
        <v>36998</v>
      </c>
      <c r="E166" s="4">
        <v>1383935194386</v>
      </c>
      <c r="F166" s="4">
        <v>1713334658849</v>
      </c>
      <c r="G166" s="5">
        <v>2011879396142</v>
      </c>
      <c r="H166" s="5">
        <v>1534000446508</v>
      </c>
      <c r="I166" s="4">
        <v>7961966026</v>
      </c>
      <c r="J166" s="4">
        <v>30020709</v>
      </c>
      <c r="K166" s="14">
        <v>-37571241226</v>
      </c>
      <c r="L166" s="14">
        <v>-428487671595</v>
      </c>
      <c r="M166" s="6">
        <v>0</v>
      </c>
      <c r="N166" s="6">
        <v>0</v>
      </c>
      <c r="O166" s="6">
        <v>0</v>
      </c>
      <c r="P166" s="6">
        <v>0</v>
      </c>
      <c r="Q166" s="6">
        <v>227533850</v>
      </c>
      <c r="R166" s="6">
        <v>2727533849</v>
      </c>
      <c r="S166" s="6">
        <v>2727533849</v>
      </c>
      <c r="T166" s="6">
        <v>2727533849</v>
      </c>
      <c r="U166" s="6">
        <v>3099267500</v>
      </c>
      <c r="V166" s="6">
        <v>3099267500</v>
      </c>
      <c r="W166" s="7">
        <v>3099267500</v>
      </c>
      <c r="X166" s="7">
        <v>3099267500</v>
      </c>
    </row>
    <row r="167" spans="1:24" x14ac:dyDescent="0.25">
      <c r="A167" s="2">
        <v>163</v>
      </c>
      <c r="B167" s="2" t="s">
        <v>403</v>
      </c>
      <c r="C167" s="2" t="s">
        <v>404</v>
      </c>
      <c r="D167" s="3">
        <v>37076</v>
      </c>
      <c r="E167" s="4">
        <v>18352877132000</v>
      </c>
      <c r="F167" s="4">
        <v>17562816674000</v>
      </c>
      <c r="G167" s="5">
        <v>17760195040000</v>
      </c>
      <c r="H167" s="5">
        <v>20353992893000</v>
      </c>
      <c r="I167" s="4">
        <v>15890439000</v>
      </c>
      <c r="J167" s="4">
        <v>20425756000</v>
      </c>
      <c r="K167" s="5">
        <v>289888789000</v>
      </c>
      <c r="L167" s="14">
        <v>-109782957000</v>
      </c>
      <c r="M167" s="6">
        <v>0</v>
      </c>
      <c r="N167" s="6">
        <v>0</v>
      </c>
      <c r="O167" s="6">
        <v>0</v>
      </c>
      <c r="P167" s="6">
        <v>0</v>
      </c>
      <c r="Q167" s="6">
        <v>252322600</v>
      </c>
      <c r="R167" s="6">
        <v>246982200</v>
      </c>
      <c r="S167" s="6">
        <v>246982200</v>
      </c>
      <c r="T167" s="6">
        <v>246982200</v>
      </c>
      <c r="U167" s="6">
        <v>5554000000</v>
      </c>
      <c r="V167" s="6">
        <v>5554000000</v>
      </c>
      <c r="W167" s="6">
        <v>5554000000</v>
      </c>
      <c r="X167" s="6">
        <v>5554000000</v>
      </c>
    </row>
    <row r="168" spans="1:24" x14ac:dyDescent="0.25">
      <c r="A168" s="2">
        <v>164</v>
      </c>
      <c r="B168" s="2" t="s">
        <v>405</v>
      </c>
      <c r="C168" s="2" t="s">
        <v>406</v>
      </c>
      <c r="D168" s="3">
        <v>33449</v>
      </c>
      <c r="E168" s="4">
        <v>20264726862584</v>
      </c>
      <c r="F168" s="6">
        <v>22564300317374</v>
      </c>
      <c r="G168" s="5">
        <v>25666635156271</v>
      </c>
      <c r="H168" s="5">
        <v>27241313025674</v>
      </c>
      <c r="I168" s="4">
        <v>2537601823645</v>
      </c>
      <c r="J168" s="6">
        <v>2799622515814</v>
      </c>
      <c r="K168" s="5">
        <v>3232007683281</v>
      </c>
      <c r="L168" s="5">
        <v>3450083412291</v>
      </c>
      <c r="M168" s="6">
        <v>0</v>
      </c>
      <c r="N168" s="6">
        <v>0</v>
      </c>
      <c r="O168" s="6">
        <v>0</v>
      </c>
      <c r="P168" s="6">
        <v>0</v>
      </c>
      <c r="Q168" s="6">
        <v>26702830685</v>
      </c>
      <c r="R168" s="6">
        <v>26751692485</v>
      </c>
      <c r="S168" s="6">
        <v>27148327585</v>
      </c>
      <c r="T168" s="6">
        <v>27801639385</v>
      </c>
      <c r="U168" s="6">
        <v>46875122110</v>
      </c>
      <c r="V168" s="6">
        <v>46875122110</v>
      </c>
      <c r="W168" s="6">
        <v>46875122110</v>
      </c>
      <c r="X168" s="6">
        <v>46875122110</v>
      </c>
    </row>
    <row r="169" spans="1:24" x14ac:dyDescent="0.25">
      <c r="A169" s="2">
        <v>165</v>
      </c>
      <c r="B169" s="2" t="s">
        <v>407</v>
      </c>
      <c r="C169" s="2" t="s">
        <v>408</v>
      </c>
      <c r="D169" s="3">
        <v>29790</v>
      </c>
      <c r="E169" s="4">
        <v>901060986000</v>
      </c>
      <c r="F169" s="6">
        <v>929901046000</v>
      </c>
      <c r="G169" s="5">
        <v>1026266866000</v>
      </c>
      <c r="H169" s="5">
        <v>1037647240000</v>
      </c>
      <c r="I169" s="4">
        <v>78256797000</v>
      </c>
      <c r="J169" s="6">
        <v>71902263000</v>
      </c>
      <c r="K169" s="5">
        <v>131660834000</v>
      </c>
      <c r="L169" s="5">
        <v>179837759000</v>
      </c>
      <c r="M169" s="6">
        <v>0</v>
      </c>
      <c r="N169" s="6">
        <v>0</v>
      </c>
      <c r="O169" s="6">
        <v>0</v>
      </c>
      <c r="P169" s="6">
        <v>0</v>
      </c>
      <c r="Q169" s="6">
        <v>388194920</v>
      </c>
      <c r="R169" s="6">
        <v>388194920</v>
      </c>
      <c r="S169" s="6">
        <v>388194920</v>
      </c>
      <c r="T169" s="6">
        <v>388194920</v>
      </c>
      <c r="U169" s="6">
        <v>448000000</v>
      </c>
      <c r="V169" s="6">
        <v>448000000</v>
      </c>
      <c r="W169" s="6">
        <v>448000000</v>
      </c>
      <c r="X169" s="6">
        <v>448000000</v>
      </c>
    </row>
    <row r="170" spans="1:24" x14ac:dyDescent="0.25">
      <c r="A170" s="2">
        <v>166</v>
      </c>
      <c r="B170" s="2" t="s">
        <v>409</v>
      </c>
      <c r="C170" s="2" t="s">
        <v>410</v>
      </c>
      <c r="D170" s="3">
        <v>43460</v>
      </c>
      <c r="E170" s="4">
        <v>2096719180000</v>
      </c>
      <c r="F170" s="4">
        <v>1915989375000</v>
      </c>
      <c r="G170" s="5">
        <v>1838539299000</v>
      </c>
      <c r="H170" s="5">
        <v>1806280965000</v>
      </c>
      <c r="I170" s="4">
        <v>102310124000</v>
      </c>
      <c r="J170" s="4">
        <v>48665149000</v>
      </c>
      <c r="K170" s="5">
        <v>11296951000</v>
      </c>
      <c r="L170" s="5">
        <v>27395254000</v>
      </c>
      <c r="M170" s="6">
        <v>77613800</v>
      </c>
      <c r="N170" s="6">
        <v>77533750</v>
      </c>
      <c r="O170" s="6">
        <v>76493550</v>
      </c>
      <c r="P170" s="5">
        <v>84647050</v>
      </c>
      <c r="Q170" s="6">
        <v>476901860</v>
      </c>
      <c r="R170" s="6">
        <v>476901860</v>
      </c>
      <c r="S170" s="6">
        <v>476901860</v>
      </c>
      <c r="T170" s="6">
        <v>476901860</v>
      </c>
      <c r="U170" s="7">
        <v>840000000</v>
      </c>
      <c r="V170" s="6">
        <v>840000000</v>
      </c>
      <c r="W170" s="6">
        <v>840000000</v>
      </c>
      <c r="X170" s="6">
        <v>840000000</v>
      </c>
    </row>
    <row r="171" spans="1:24" x14ac:dyDescent="0.25">
      <c r="A171" s="2">
        <v>167</v>
      </c>
      <c r="B171" s="2" t="s">
        <v>411</v>
      </c>
      <c r="C171" s="2" t="s">
        <v>412</v>
      </c>
      <c r="D171" s="3">
        <v>37180</v>
      </c>
      <c r="E171" s="4">
        <v>190786208250</v>
      </c>
      <c r="F171" s="6">
        <v>228575380866</v>
      </c>
      <c r="G171" s="12">
        <v>806221575272</v>
      </c>
      <c r="H171" s="12">
        <v>1520568653644</v>
      </c>
      <c r="I171" s="4">
        <v>9342718039</v>
      </c>
      <c r="J171" s="6">
        <v>22104364267</v>
      </c>
      <c r="K171" s="12">
        <v>5478952440</v>
      </c>
      <c r="L171" s="12">
        <v>275472011358</v>
      </c>
      <c r="M171" s="6">
        <v>160289311</v>
      </c>
      <c r="N171" s="6">
        <v>0</v>
      </c>
      <c r="O171" s="6">
        <v>0</v>
      </c>
      <c r="P171" s="6">
        <v>0</v>
      </c>
      <c r="Q171" s="6">
        <v>288119974</v>
      </c>
      <c r="R171" s="6">
        <v>392947014</v>
      </c>
      <c r="S171" s="6">
        <v>394770714</v>
      </c>
      <c r="T171" s="6">
        <v>404379614</v>
      </c>
      <c r="U171" s="7">
        <v>535080000</v>
      </c>
      <c r="V171" s="6">
        <v>535080000</v>
      </c>
      <c r="W171" s="6">
        <v>535080000</v>
      </c>
      <c r="X171" s="6">
        <v>535080000</v>
      </c>
    </row>
    <row r="172" spans="1:24" x14ac:dyDescent="0.25">
      <c r="A172" s="2">
        <v>168</v>
      </c>
      <c r="B172" s="2" t="s">
        <v>413</v>
      </c>
      <c r="C172" s="2" t="s">
        <v>414</v>
      </c>
      <c r="D172" s="3">
        <v>33032</v>
      </c>
      <c r="E172" s="4">
        <v>1417704185000</v>
      </c>
      <c r="F172" s="4">
        <v>1598281523000</v>
      </c>
      <c r="G172" s="12">
        <v>1212160543000</v>
      </c>
      <c r="H172" s="12">
        <v>1361427269000</v>
      </c>
      <c r="I172" s="4">
        <v>112652526000</v>
      </c>
      <c r="J172" s="4">
        <v>218362874000</v>
      </c>
      <c r="K172" s="12">
        <v>118691582000</v>
      </c>
      <c r="L172" s="12">
        <v>174782102000</v>
      </c>
      <c r="M172" s="6">
        <v>0</v>
      </c>
      <c r="N172" s="6">
        <v>0</v>
      </c>
      <c r="O172" s="6">
        <v>0</v>
      </c>
      <c r="P172" s="6">
        <v>0</v>
      </c>
      <c r="Q172" s="6">
        <v>3542636</v>
      </c>
      <c r="R172" s="6">
        <v>3556336</v>
      </c>
      <c r="S172" s="6">
        <v>3556336</v>
      </c>
      <c r="T172" s="6">
        <v>3556336</v>
      </c>
      <c r="U172" s="7">
        <v>3600000</v>
      </c>
      <c r="V172" s="6">
        <v>3600000</v>
      </c>
      <c r="W172" s="6">
        <v>3600000</v>
      </c>
      <c r="X172" s="6">
        <v>3600000</v>
      </c>
    </row>
    <row r="173" spans="1:24" x14ac:dyDescent="0.25">
      <c r="A173" s="2">
        <v>169</v>
      </c>
      <c r="B173" s="2" t="s">
        <v>415</v>
      </c>
      <c r="C173" s="2" t="s">
        <v>416</v>
      </c>
      <c r="D173" s="3">
        <v>41626</v>
      </c>
      <c r="E173" s="4">
        <v>3529557000000</v>
      </c>
      <c r="F173" s="4">
        <v>3849516000000</v>
      </c>
      <c r="G173" s="12">
        <v>4068970000000</v>
      </c>
      <c r="H173" s="12">
        <v>4081442000000</v>
      </c>
      <c r="I173" s="4">
        <v>807689000000</v>
      </c>
      <c r="J173" s="4">
        <v>934016000000</v>
      </c>
      <c r="K173" s="12">
        <v>1260898000000</v>
      </c>
      <c r="L173" s="12">
        <v>1104714000000</v>
      </c>
      <c r="M173" s="6">
        <v>0</v>
      </c>
      <c r="N173" s="6">
        <v>0</v>
      </c>
      <c r="O173" s="6">
        <v>3170618</v>
      </c>
      <c r="P173" s="6">
        <v>4450018</v>
      </c>
      <c r="Q173" s="6">
        <v>12150000000</v>
      </c>
      <c r="R173" s="6">
        <v>24300000000</v>
      </c>
      <c r="S173" s="6">
        <v>24478282442</v>
      </c>
      <c r="T173" s="6">
        <v>23278282441</v>
      </c>
      <c r="U173" s="7">
        <v>15000000000</v>
      </c>
      <c r="V173" s="6">
        <v>30000000000</v>
      </c>
      <c r="W173" s="6">
        <v>30000000000</v>
      </c>
      <c r="X173" s="6">
        <v>30000000000</v>
      </c>
    </row>
    <row r="174" spans="1:24" x14ac:dyDescent="0.25">
      <c r="A174" s="2">
        <v>170</v>
      </c>
      <c r="B174" s="2" t="s">
        <v>419</v>
      </c>
      <c r="C174" s="2" t="s">
        <v>420</v>
      </c>
      <c r="D174" s="3">
        <v>34351</v>
      </c>
      <c r="E174" s="4">
        <v>8372769580743</v>
      </c>
      <c r="F174" s="4">
        <v>9104657533366</v>
      </c>
      <c r="G174" s="12">
        <v>9644326662784</v>
      </c>
      <c r="H174" s="12">
        <v>11328974079150</v>
      </c>
      <c r="I174" s="4">
        <v>595154912874</v>
      </c>
      <c r="J174" s="4">
        <v>834369751682</v>
      </c>
      <c r="K174" s="12">
        <v>877817637643</v>
      </c>
      <c r="L174" s="12">
        <v>1037527882044</v>
      </c>
      <c r="M174" s="6">
        <v>0</v>
      </c>
      <c r="N174" s="6">
        <v>0</v>
      </c>
      <c r="O174" s="6">
        <v>0</v>
      </c>
      <c r="P174" s="6">
        <v>0</v>
      </c>
      <c r="Q174" s="6">
        <v>3619823418</v>
      </c>
      <c r="R174" s="6">
        <v>3674161618</v>
      </c>
      <c r="S174" s="6">
        <v>3704766118</v>
      </c>
      <c r="T174" s="6">
        <v>3773630518</v>
      </c>
      <c r="U174" s="7">
        <v>4500000000</v>
      </c>
      <c r="V174" s="6">
        <v>4500000000</v>
      </c>
      <c r="W174" s="6">
        <v>4509864300</v>
      </c>
      <c r="X174" s="6">
        <v>4509864300</v>
      </c>
    </row>
    <row r="175" spans="1:24" x14ac:dyDescent="0.25">
      <c r="A175" s="2">
        <v>171</v>
      </c>
      <c r="B175" s="15" t="s">
        <v>423</v>
      </c>
      <c r="C175" s="15" t="s">
        <v>424</v>
      </c>
      <c r="D175" s="3">
        <v>43003</v>
      </c>
      <c r="E175" s="4">
        <v>923795000000</v>
      </c>
      <c r="F175" s="4">
        <v>973684000000</v>
      </c>
      <c r="G175" s="5">
        <v>985400000000</v>
      </c>
      <c r="H175" s="5">
        <v>1045929000000</v>
      </c>
      <c r="I175" s="4">
        <v>923795000000</v>
      </c>
      <c r="J175" s="4">
        <v>40085000000</v>
      </c>
      <c r="K175" s="5">
        <v>38851000000</v>
      </c>
      <c r="L175" s="5">
        <v>38417000000</v>
      </c>
      <c r="M175" s="6">
        <v>319082681</v>
      </c>
      <c r="N175" s="6">
        <v>303206681</v>
      </c>
      <c r="O175" s="6">
        <v>246375001</v>
      </c>
      <c r="P175" s="6">
        <v>246375001</v>
      </c>
      <c r="Q175" s="6">
        <v>1964736500</v>
      </c>
      <c r="R175" s="6">
        <v>1909061600</v>
      </c>
      <c r="S175" s="6">
        <v>1909061600</v>
      </c>
      <c r="T175" s="6">
        <v>1909061600</v>
      </c>
      <c r="U175" s="7">
        <v>2530150002</v>
      </c>
      <c r="V175" s="7">
        <v>2530150002</v>
      </c>
      <c r="W175" s="7">
        <v>2530150002</v>
      </c>
      <c r="X175" s="7">
        <v>2530150002</v>
      </c>
    </row>
    <row r="176" spans="1:24" x14ac:dyDescent="0.25">
      <c r="A176" s="2">
        <v>172</v>
      </c>
      <c r="B176" s="2" t="s">
        <v>425</v>
      </c>
      <c r="C176" s="2" t="s">
        <v>426</v>
      </c>
      <c r="D176" s="3">
        <v>42349</v>
      </c>
      <c r="E176" s="4">
        <v>4695764958883</v>
      </c>
      <c r="F176" s="4">
        <v>5255359155031</v>
      </c>
      <c r="G176" s="5">
        <v>5346062152770</v>
      </c>
      <c r="H176" s="5">
        <v>4676372045095</v>
      </c>
      <c r="I176" s="4">
        <v>515603339649</v>
      </c>
      <c r="J176" s="4">
        <v>113665219638</v>
      </c>
      <c r="K176" s="5">
        <v>97819911970</v>
      </c>
      <c r="L176" s="14">
        <v>-950288973938</v>
      </c>
      <c r="M176" s="6">
        <v>142541000</v>
      </c>
      <c r="N176" s="6">
        <v>178441300</v>
      </c>
      <c r="O176" s="6">
        <v>179984400</v>
      </c>
      <c r="P176" s="6">
        <v>180184400</v>
      </c>
      <c r="Q176" s="6">
        <v>992857100</v>
      </c>
      <c r="R176" s="6">
        <v>1000000100</v>
      </c>
      <c r="S176" s="6">
        <v>1160371800</v>
      </c>
      <c r="T176" s="6">
        <v>1122386086</v>
      </c>
      <c r="U176" s="7">
        <v>1428571500</v>
      </c>
      <c r="V176" s="6">
        <v>1428571500</v>
      </c>
      <c r="W176" s="6">
        <v>1428571500</v>
      </c>
      <c r="X176" s="6">
        <v>1378818900</v>
      </c>
    </row>
    <row r="177" spans="1:24" x14ac:dyDescent="0.25">
      <c r="A177" s="2">
        <v>173</v>
      </c>
      <c r="B177" s="2" t="s">
        <v>427</v>
      </c>
      <c r="C177" s="2" t="s">
        <v>428</v>
      </c>
      <c r="D177" s="3">
        <v>43378</v>
      </c>
      <c r="E177" s="4">
        <v>255330406694</v>
      </c>
      <c r="F177" s="4">
        <v>254725484771</v>
      </c>
      <c r="G177" s="22"/>
      <c r="H177" s="22"/>
      <c r="I177" s="4">
        <v>556268538</v>
      </c>
      <c r="J177" s="13">
        <v>-4925365603</v>
      </c>
      <c r="K177" s="22"/>
      <c r="L177" s="22"/>
      <c r="M177" s="6">
        <v>500000100</v>
      </c>
      <c r="N177" s="6">
        <v>500000000</v>
      </c>
      <c r="O177" s="41"/>
      <c r="P177" s="20"/>
      <c r="Q177" s="6">
        <v>0</v>
      </c>
      <c r="R177" s="6">
        <v>0</v>
      </c>
      <c r="S177" s="41"/>
      <c r="T177" s="20"/>
      <c r="U177" s="7">
        <v>768042882</v>
      </c>
      <c r="V177" s="7">
        <v>768042882</v>
      </c>
      <c r="W177" s="24"/>
      <c r="X177" s="20"/>
    </row>
    <row r="178" spans="1:24" x14ac:dyDescent="0.25">
      <c r="A178" s="2">
        <v>174</v>
      </c>
      <c r="B178" s="2" t="s">
        <v>429</v>
      </c>
      <c r="C178" s="2" t="s">
        <v>430</v>
      </c>
      <c r="D178" s="3">
        <v>40556</v>
      </c>
      <c r="E178" s="4">
        <v>591063928037</v>
      </c>
      <c r="F178" s="4">
        <v>982882686217</v>
      </c>
      <c r="G178" s="5">
        <v>713520658807</v>
      </c>
      <c r="H178" s="5">
        <v>721703608823</v>
      </c>
      <c r="I178" s="13">
        <v>-66945894110</v>
      </c>
      <c r="J178" s="13">
        <v>-203214931752</v>
      </c>
      <c r="K178" s="14">
        <v>-149735541904</v>
      </c>
      <c r="L178" s="14">
        <v>-42426805953</v>
      </c>
      <c r="M178" s="6">
        <v>884500</v>
      </c>
      <c r="N178" s="6">
        <v>884500</v>
      </c>
      <c r="O178" s="6">
        <v>489500</v>
      </c>
      <c r="P178" s="6">
        <v>489500</v>
      </c>
      <c r="Q178" s="6">
        <v>724928500</v>
      </c>
      <c r="R178" s="6">
        <v>724928500</v>
      </c>
      <c r="S178" s="6">
        <v>724928500</v>
      </c>
      <c r="T178" s="6">
        <v>724928500</v>
      </c>
      <c r="U178" s="7">
        <v>1070000000</v>
      </c>
      <c r="V178" s="6">
        <v>1070000000</v>
      </c>
      <c r="W178" s="6">
        <v>1070000000</v>
      </c>
      <c r="X178" s="6">
        <v>1070000000</v>
      </c>
    </row>
    <row r="179" spans="1:24" x14ac:dyDescent="0.25">
      <c r="A179" s="2">
        <v>175</v>
      </c>
      <c r="B179" s="2" t="s">
        <v>431</v>
      </c>
      <c r="C179" s="2" t="s">
        <v>432</v>
      </c>
      <c r="D179" s="3">
        <v>34907</v>
      </c>
      <c r="E179" s="4">
        <v>532762947995</v>
      </c>
      <c r="F179" s="4">
        <v>559795937451</v>
      </c>
      <c r="G179" s="4">
        <v>578260975588</v>
      </c>
      <c r="H179" s="4">
        <v>694780597799</v>
      </c>
      <c r="I179" s="4">
        <v>131836668</v>
      </c>
      <c r="J179" s="13">
        <v>-6766719891</v>
      </c>
      <c r="K179" s="4">
        <v>357509551</v>
      </c>
      <c r="L179" s="4">
        <v>67812034137</v>
      </c>
      <c r="M179" s="6">
        <v>0</v>
      </c>
      <c r="N179" s="6">
        <v>0</v>
      </c>
      <c r="O179" s="6">
        <v>21400000</v>
      </c>
      <c r="P179" s="6">
        <v>25680000</v>
      </c>
      <c r="Q179" s="6">
        <v>305002000</v>
      </c>
      <c r="R179" s="6">
        <v>305002000</v>
      </c>
      <c r="S179" s="6">
        <v>305002000</v>
      </c>
      <c r="T179" s="6">
        <v>305002000</v>
      </c>
      <c r="U179" s="7">
        <v>428000000</v>
      </c>
      <c r="V179" s="6">
        <v>428000000</v>
      </c>
      <c r="W179" s="6">
        <v>428000000</v>
      </c>
      <c r="X179" s="6">
        <v>428000000</v>
      </c>
    </row>
    <row r="180" spans="1:24" x14ac:dyDescent="0.25">
      <c r="A180" s="2">
        <v>176</v>
      </c>
      <c r="B180" s="2" t="s">
        <v>435</v>
      </c>
      <c r="C180" s="2" t="s">
        <v>436</v>
      </c>
      <c r="D180" s="3">
        <v>34235</v>
      </c>
      <c r="E180" s="4">
        <v>2551192620939</v>
      </c>
      <c r="F180" s="4">
        <v>2314790056002</v>
      </c>
      <c r="G180" s="5">
        <v>2300804864960</v>
      </c>
      <c r="H180" s="12">
        <v>2380657918106</v>
      </c>
      <c r="I180" s="4">
        <v>145149344561</v>
      </c>
      <c r="J180" s="13">
        <v>-54776587213</v>
      </c>
      <c r="K180" s="14">
        <v>-76507618777</v>
      </c>
      <c r="L180" s="12">
        <v>18109470352</v>
      </c>
      <c r="M180" s="6">
        <v>253004</v>
      </c>
      <c r="N180" s="6">
        <v>273004</v>
      </c>
      <c r="O180" s="6">
        <v>273004</v>
      </c>
      <c r="P180" s="6">
        <v>273004</v>
      </c>
      <c r="Q180" s="6">
        <v>152604259</v>
      </c>
      <c r="R180" s="6">
        <v>152604259</v>
      </c>
      <c r="S180" s="6">
        <v>156239135</v>
      </c>
      <c r="T180" s="6">
        <v>156239135</v>
      </c>
      <c r="U180" s="7">
        <v>201066667</v>
      </c>
      <c r="V180" s="6">
        <v>201066667</v>
      </c>
      <c r="W180" s="6">
        <v>201066667</v>
      </c>
      <c r="X180" s="6">
        <v>201066667</v>
      </c>
    </row>
    <row r="181" spans="1:24" x14ac:dyDescent="0.25">
      <c r="A181" s="2">
        <v>177</v>
      </c>
      <c r="B181" s="2" t="s">
        <v>437</v>
      </c>
      <c r="C181" s="2" t="s">
        <v>438</v>
      </c>
      <c r="D181" s="3">
        <v>29962</v>
      </c>
      <c r="E181" s="4">
        <v>20649371000000</v>
      </c>
      <c r="F181" s="6">
        <v>20534632000000</v>
      </c>
      <c r="G181" s="12">
        <v>19068532000000</v>
      </c>
      <c r="H181" s="12">
        <v>18318114000000</v>
      </c>
      <c r="I181" s="4">
        <v>7392837000000</v>
      </c>
      <c r="J181" s="6">
        <v>7163536000000</v>
      </c>
      <c r="K181" s="12">
        <v>5758148000000</v>
      </c>
      <c r="L181" s="12">
        <v>5364761000000</v>
      </c>
      <c r="M181" s="6">
        <v>0</v>
      </c>
      <c r="N181" s="6">
        <v>0</v>
      </c>
      <c r="O181" s="6">
        <v>0</v>
      </c>
      <c r="P181" s="6">
        <v>0</v>
      </c>
      <c r="Q181" s="6">
        <v>6484877500</v>
      </c>
      <c r="R181" s="6">
        <v>32424387500</v>
      </c>
      <c r="S181" s="6">
        <v>32424387500</v>
      </c>
      <c r="T181" s="6">
        <v>32424387500</v>
      </c>
      <c r="U181" s="7">
        <v>7630000000</v>
      </c>
      <c r="V181" s="6">
        <v>38150000000</v>
      </c>
      <c r="W181" s="6">
        <v>38150000000</v>
      </c>
      <c r="X181" s="6">
        <v>38150000000</v>
      </c>
    </row>
    <row r="182" spans="1:24" x14ac:dyDescent="0.25">
      <c r="A182" s="2">
        <v>178</v>
      </c>
      <c r="B182" s="2" t="s">
        <v>443</v>
      </c>
      <c r="C182" s="2" t="s">
        <v>444</v>
      </c>
      <c r="D182" s="3">
        <v>41817</v>
      </c>
      <c r="E182" s="4">
        <v>521493784876</v>
      </c>
      <c r="F182" s="4">
        <v>498020612974</v>
      </c>
      <c r="G182" s="5">
        <v>492697209711</v>
      </c>
      <c r="H182" s="5">
        <v>492056440058</v>
      </c>
      <c r="I182" s="4">
        <v>7221065916</v>
      </c>
      <c r="J182" s="4">
        <v>249076655</v>
      </c>
      <c r="K182" s="18">
        <v>-98210943293</v>
      </c>
      <c r="L182" s="18">
        <v>-7529603579</v>
      </c>
      <c r="M182" s="6">
        <v>3500000</v>
      </c>
      <c r="N182" s="6">
        <v>3500000</v>
      </c>
      <c r="O182" s="6">
        <v>3500000</v>
      </c>
      <c r="P182" s="6">
        <v>3500000</v>
      </c>
      <c r="Q182" s="6">
        <v>787864800</v>
      </c>
      <c r="R182" s="6">
        <v>774614800</v>
      </c>
      <c r="S182" s="6">
        <v>774614800</v>
      </c>
      <c r="T182" s="6">
        <v>774414800</v>
      </c>
      <c r="U182" s="7">
        <v>1000000000</v>
      </c>
      <c r="V182" s="6">
        <v>1000000000</v>
      </c>
      <c r="W182" s="6">
        <v>1000000000</v>
      </c>
      <c r="X182" s="6">
        <v>1000000000</v>
      </c>
    </row>
    <row r="183" spans="1:24" x14ac:dyDescent="0.25">
      <c r="A183" s="2">
        <v>179</v>
      </c>
      <c r="B183" s="2" t="s">
        <v>447</v>
      </c>
      <c r="C183" s="2" t="s">
        <v>448</v>
      </c>
      <c r="D183" s="3">
        <v>34270</v>
      </c>
      <c r="E183" s="4">
        <v>152818996760</v>
      </c>
      <c r="F183" s="4">
        <v>157023139112</v>
      </c>
      <c r="G183" s="5">
        <v>185698138869</v>
      </c>
      <c r="H183" s="5">
        <v>181667554919</v>
      </c>
      <c r="I183" s="13">
        <v>-3172619509</v>
      </c>
      <c r="J183" s="13">
        <v>-10658558</v>
      </c>
      <c r="K183" s="5">
        <v>21701439355</v>
      </c>
      <c r="L183" s="5">
        <v>431268042</v>
      </c>
      <c r="M183" s="6">
        <v>626160</v>
      </c>
      <c r="N183" s="6">
        <v>626160</v>
      </c>
      <c r="O183" s="6">
        <v>626160</v>
      </c>
      <c r="P183" s="6">
        <v>626160</v>
      </c>
      <c r="Q183" s="6">
        <v>246598080</v>
      </c>
      <c r="R183" s="6">
        <v>246768280</v>
      </c>
      <c r="S183" s="6">
        <v>207054280</v>
      </c>
      <c r="T183" s="6">
        <v>207054280</v>
      </c>
      <c r="U183" s="7">
        <v>276000000</v>
      </c>
      <c r="V183" s="6">
        <v>276000000</v>
      </c>
      <c r="W183" s="6">
        <v>276000000</v>
      </c>
      <c r="X183" s="6">
        <v>276000000</v>
      </c>
    </row>
    <row r="184" spans="1:24" x14ac:dyDescent="0.25">
      <c r="A184" s="2">
        <v>180</v>
      </c>
      <c r="B184" s="2" t="s">
        <v>449</v>
      </c>
      <c r="C184" s="2" t="s">
        <v>450</v>
      </c>
      <c r="D184" s="3">
        <v>34624</v>
      </c>
      <c r="E184" s="4">
        <v>737642257697</v>
      </c>
      <c r="F184" s="4">
        <v>698252022979</v>
      </c>
      <c r="G184" s="12">
        <v>704070618412</v>
      </c>
      <c r="H184" s="12">
        <v>694287670534</v>
      </c>
      <c r="I184" s="13">
        <v>-41669593909</v>
      </c>
      <c r="J184" s="13">
        <v>-41331271519</v>
      </c>
      <c r="K184" s="14">
        <v>-14362302768</v>
      </c>
      <c r="L184" s="12">
        <v>-24611113410</v>
      </c>
      <c r="M184" s="6">
        <v>688574515</v>
      </c>
      <c r="N184" s="6">
        <v>688574515</v>
      </c>
      <c r="O184" s="6">
        <v>688574515</v>
      </c>
      <c r="P184" s="6">
        <v>688574515</v>
      </c>
      <c r="Q184" s="6">
        <v>179313291</v>
      </c>
      <c r="R184" s="6">
        <v>179313291</v>
      </c>
      <c r="S184" s="6">
        <v>179313291</v>
      </c>
      <c r="T184" s="6">
        <v>179313291</v>
      </c>
      <c r="U184" s="7">
        <v>1008517669</v>
      </c>
      <c r="V184" s="6">
        <v>1008517669</v>
      </c>
      <c r="W184" s="6">
        <v>1008517669</v>
      </c>
      <c r="X184" s="6">
        <v>1008517669</v>
      </c>
    </row>
    <row r="185" spans="1:24" ht="30" x14ac:dyDescent="0.25">
      <c r="A185" s="2">
        <v>181</v>
      </c>
      <c r="B185" s="2" t="s">
        <v>455</v>
      </c>
      <c r="C185" s="2" t="s">
        <v>456</v>
      </c>
      <c r="D185" s="3">
        <v>42907</v>
      </c>
      <c r="E185" s="4">
        <v>5518890225060</v>
      </c>
      <c r="F185" s="4">
        <v>5949006786510</v>
      </c>
      <c r="G185" s="12">
        <v>6801034778630</v>
      </c>
      <c r="H185" s="12">
        <v>6956345266754</v>
      </c>
      <c r="I185" s="4">
        <v>218064313042</v>
      </c>
      <c r="J185" s="4">
        <v>314373402229</v>
      </c>
      <c r="K185" s="12">
        <v>535295612635</v>
      </c>
      <c r="L185" s="12">
        <v>177124125126</v>
      </c>
      <c r="M185" s="6">
        <v>317700</v>
      </c>
      <c r="N185" s="6">
        <v>546300</v>
      </c>
      <c r="O185" s="6">
        <v>0</v>
      </c>
      <c r="P185" s="6">
        <v>75000000</v>
      </c>
      <c r="Q185" s="6">
        <v>4686057307</v>
      </c>
      <c r="R185" s="6">
        <v>4532469620</v>
      </c>
      <c r="S185" s="6">
        <v>4573835000</v>
      </c>
      <c r="T185" s="6">
        <v>4573835000</v>
      </c>
      <c r="U185" s="7">
        <v>6306250000</v>
      </c>
      <c r="V185" s="6">
        <v>6306250000</v>
      </c>
      <c r="W185" s="6">
        <v>6362500000</v>
      </c>
      <c r="X185" s="6">
        <v>6437500000</v>
      </c>
    </row>
    <row r="186" spans="1:24" x14ac:dyDescent="0.25">
      <c r="A186" s="2">
        <v>182</v>
      </c>
      <c r="B186" s="2" t="s">
        <v>461</v>
      </c>
      <c r="C186" s="2" t="s">
        <v>462</v>
      </c>
      <c r="D186" s="3">
        <v>42907</v>
      </c>
      <c r="E186" s="4">
        <v>2311190054987</v>
      </c>
      <c r="F186" s="4">
        <v>2830686417461</v>
      </c>
      <c r="G186" s="12">
        <v>3478074220547</v>
      </c>
      <c r="H186" s="12">
        <v>3849086552639</v>
      </c>
      <c r="I186" s="4">
        <v>149990636633</v>
      </c>
      <c r="J186" s="4">
        <v>170679197734</v>
      </c>
      <c r="K186" s="12">
        <v>194432397219</v>
      </c>
      <c r="L186" s="12">
        <v>254127589783</v>
      </c>
      <c r="M186" s="6">
        <v>19320300</v>
      </c>
      <c r="N186" s="6">
        <v>19320300</v>
      </c>
      <c r="O186" s="6">
        <v>20552200</v>
      </c>
      <c r="P186" s="6">
        <v>20552200</v>
      </c>
      <c r="Q186" s="6">
        <v>3504671200</v>
      </c>
      <c r="R186" s="6">
        <v>3568819500</v>
      </c>
      <c r="S186" s="6">
        <v>3568819500</v>
      </c>
      <c r="T186" s="6">
        <v>3568819500</v>
      </c>
      <c r="U186" s="7">
        <v>4605262400</v>
      </c>
      <c r="V186" s="6">
        <v>4605262400</v>
      </c>
      <c r="W186" s="6">
        <v>4605262400</v>
      </c>
      <c r="X186" s="6">
        <v>4605262400</v>
      </c>
    </row>
    <row r="188" spans="1:24" x14ac:dyDescent="0.25">
      <c r="A188" t="s">
        <v>480</v>
      </c>
    </row>
    <row r="189" spans="1:24" x14ac:dyDescent="0.25">
      <c r="A189" s="2">
        <v>1</v>
      </c>
      <c r="B189" s="2" t="s">
        <v>11</v>
      </c>
      <c r="C189" s="8" t="s">
        <v>12</v>
      </c>
      <c r="D189" s="3">
        <v>44447</v>
      </c>
      <c r="E189" s="9"/>
      <c r="F189" s="9"/>
      <c r="G189" s="10">
        <v>128683397</v>
      </c>
      <c r="H189" s="10">
        <v>123802012</v>
      </c>
      <c r="I189" s="9"/>
      <c r="J189" s="9"/>
      <c r="K189" s="11">
        <v>-11914342</v>
      </c>
      <c r="L189" s="11">
        <v>5126255</v>
      </c>
      <c r="M189" s="9"/>
      <c r="N189" s="9"/>
      <c r="O189" s="6">
        <v>0</v>
      </c>
      <c r="P189" s="6">
        <v>0</v>
      </c>
      <c r="Q189" s="9"/>
      <c r="R189" s="9"/>
      <c r="S189" s="6">
        <f>13414263079+4879688</f>
        <v>13419142767</v>
      </c>
      <c r="T189" s="6">
        <f>13414263079+4879688</f>
        <v>13419142767</v>
      </c>
      <c r="U189" s="9"/>
      <c r="V189" s="9"/>
      <c r="W189" s="6">
        <v>15819142767</v>
      </c>
      <c r="X189" s="6">
        <v>15819142767</v>
      </c>
    </row>
    <row r="190" spans="1:24" x14ac:dyDescent="0.25">
      <c r="A190" s="2">
        <v>2</v>
      </c>
      <c r="B190" s="15" t="s">
        <v>25</v>
      </c>
      <c r="C190" s="15" t="s">
        <v>26</v>
      </c>
      <c r="D190" s="3">
        <v>44265</v>
      </c>
      <c r="E190" s="16"/>
      <c r="F190" s="9"/>
      <c r="G190" s="5">
        <v>728297403605</v>
      </c>
      <c r="H190" s="12">
        <v>816796722522</v>
      </c>
      <c r="I190" s="9"/>
      <c r="J190" s="9"/>
      <c r="K190" s="12">
        <v>110071266044</v>
      </c>
      <c r="L190" s="12">
        <v>122919207172</v>
      </c>
      <c r="M190" s="16"/>
      <c r="N190" s="16"/>
      <c r="O190" s="6">
        <v>1024000000</v>
      </c>
      <c r="P190" s="5">
        <v>20952672470</v>
      </c>
      <c r="Q190" s="16"/>
      <c r="R190" s="16"/>
      <c r="S190" s="6">
        <v>33944000300</v>
      </c>
      <c r="T190" s="5">
        <v>0</v>
      </c>
      <c r="U190" s="16"/>
      <c r="V190" s="16"/>
      <c r="W190" s="6">
        <v>9000000000</v>
      </c>
      <c r="X190" s="6">
        <v>45000000000</v>
      </c>
    </row>
    <row r="191" spans="1:24" x14ac:dyDescent="0.25">
      <c r="A191" s="2">
        <v>3</v>
      </c>
      <c r="B191" s="8" t="s">
        <v>61</v>
      </c>
      <c r="C191" s="8" t="s">
        <v>62</v>
      </c>
      <c r="D191" s="3">
        <v>44781</v>
      </c>
      <c r="E191" s="9"/>
      <c r="F191" s="9"/>
      <c r="G191" s="9"/>
      <c r="H191" s="4">
        <v>114434013523</v>
      </c>
      <c r="I191" s="9"/>
      <c r="J191" s="9"/>
      <c r="K191" s="9"/>
      <c r="L191" s="4">
        <v>6215556761</v>
      </c>
      <c r="M191" s="16"/>
      <c r="N191" s="16"/>
      <c r="O191" s="16"/>
      <c r="P191" s="5">
        <v>420000000</v>
      </c>
      <c r="Q191" s="16"/>
      <c r="R191" s="16"/>
      <c r="S191" s="16"/>
      <c r="T191" s="5">
        <v>780000000</v>
      </c>
      <c r="U191" s="9"/>
      <c r="V191" s="9"/>
      <c r="W191" s="9"/>
      <c r="X191" s="6">
        <v>1500000000</v>
      </c>
    </row>
    <row r="192" spans="1:24" x14ac:dyDescent="0.25">
      <c r="A192" s="2">
        <v>4</v>
      </c>
      <c r="B192" s="8" t="s">
        <v>79</v>
      </c>
      <c r="C192" s="8" t="s">
        <v>80</v>
      </c>
      <c r="D192" s="3">
        <v>44538</v>
      </c>
      <c r="E192" s="25"/>
      <c r="F192" s="25"/>
      <c r="G192" s="4">
        <v>10873760236580</v>
      </c>
      <c r="H192" s="4">
        <v>10792122000000</v>
      </c>
      <c r="I192" s="25"/>
      <c r="J192" s="25"/>
      <c r="K192" s="4">
        <v>1434551222696</v>
      </c>
      <c r="L192" s="4">
        <v>1400365000000</v>
      </c>
      <c r="M192" s="25"/>
      <c r="N192" s="25"/>
      <c r="O192" s="6">
        <v>3486320800</v>
      </c>
      <c r="P192" s="12">
        <v>3505023800</v>
      </c>
      <c r="Q192" s="25"/>
      <c r="R192" s="25"/>
      <c r="S192" s="6">
        <v>46707372800</v>
      </c>
      <c r="T192" s="12">
        <v>46707372800</v>
      </c>
      <c r="U192" s="25"/>
      <c r="V192" s="25"/>
      <c r="W192" s="6">
        <v>61953555600</v>
      </c>
      <c r="X192" s="6">
        <v>61953555600</v>
      </c>
    </row>
    <row r="193" spans="1:24" x14ac:dyDescent="0.25">
      <c r="A193" s="2">
        <v>5</v>
      </c>
      <c r="B193" s="8" t="s">
        <v>83</v>
      </c>
      <c r="C193" s="8" t="s">
        <v>84</v>
      </c>
      <c r="D193" s="3" t="s">
        <v>85</v>
      </c>
      <c r="E193" s="25"/>
      <c r="F193" s="25"/>
      <c r="G193" s="25"/>
      <c r="H193" s="6">
        <v>137718996489</v>
      </c>
      <c r="I193" s="25"/>
      <c r="J193" s="25"/>
      <c r="K193" s="25"/>
      <c r="L193" s="6">
        <v>7016621357</v>
      </c>
      <c r="M193" s="16"/>
      <c r="N193" s="16"/>
      <c r="O193" s="16"/>
      <c r="P193" s="5">
        <v>36000000</v>
      </c>
      <c r="Q193" s="16"/>
      <c r="R193" s="16"/>
      <c r="S193" s="16"/>
      <c r="T193" s="5">
        <v>1164000000</v>
      </c>
      <c r="U193" s="25"/>
      <c r="V193" s="25"/>
      <c r="W193" s="25"/>
      <c r="X193" s="6">
        <v>1700000000</v>
      </c>
    </row>
    <row r="194" spans="1:24" x14ac:dyDescent="0.25">
      <c r="A194" s="2">
        <v>6</v>
      </c>
      <c r="B194" s="8" t="s">
        <v>94</v>
      </c>
      <c r="C194" s="8" t="s">
        <v>95</v>
      </c>
      <c r="D194" s="3">
        <v>44494</v>
      </c>
      <c r="E194" s="25"/>
      <c r="F194" s="25"/>
      <c r="G194" s="4">
        <v>262419785855</v>
      </c>
      <c r="H194" s="4">
        <v>269542435102</v>
      </c>
      <c r="I194" s="25"/>
      <c r="J194" s="25"/>
      <c r="K194" s="4">
        <v>6178640735</v>
      </c>
      <c r="L194" s="4">
        <v>7864937767</v>
      </c>
      <c r="M194" s="26"/>
      <c r="N194" s="26"/>
      <c r="O194" s="6">
        <v>0</v>
      </c>
      <c r="P194" s="6">
        <v>0</v>
      </c>
      <c r="Q194" s="26"/>
      <c r="R194" s="26"/>
      <c r="S194" s="6">
        <v>902570540</v>
      </c>
      <c r="T194" s="5">
        <v>902570540</v>
      </c>
      <c r="U194" s="25"/>
      <c r="V194" s="25"/>
      <c r="W194" s="7">
        <v>1292570540</v>
      </c>
      <c r="X194" s="7">
        <v>1292808150</v>
      </c>
    </row>
    <row r="195" spans="1:24" x14ac:dyDescent="0.25">
      <c r="A195" s="2">
        <v>7</v>
      </c>
      <c r="B195" s="8" t="s">
        <v>96</v>
      </c>
      <c r="C195" s="27" t="s">
        <v>97</v>
      </c>
      <c r="D195" s="3">
        <v>44357</v>
      </c>
      <c r="E195" s="25"/>
      <c r="F195" s="25"/>
      <c r="G195" s="4">
        <v>67925616555</v>
      </c>
      <c r="H195" s="4">
        <v>66268642560</v>
      </c>
      <c r="I195" s="25"/>
      <c r="J195" s="25"/>
      <c r="K195" s="4">
        <v>19313034547</v>
      </c>
      <c r="L195" s="13">
        <v>-4544715678</v>
      </c>
      <c r="M195" s="16"/>
      <c r="N195" s="25"/>
      <c r="O195" s="7">
        <v>0</v>
      </c>
      <c r="P195" s="7">
        <v>0</v>
      </c>
      <c r="Q195" s="16"/>
      <c r="R195" s="25"/>
      <c r="S195" s="5">
        <v>800000000</v>
      </c>
      <c r="T195" s="5">
        <v>800000000</v>
      </c>
      <c r="U195" s="25"/>
      <c r="V195" s="25"/>
      <c r="W195" s="7">
        <v>1000000100</v>
      </c>
      <c r="X195" s="7">
        <v>1000000100</v>
      </c>
    </row>
    <row r="196" spans="1:24" x14ac:dyDescent="0.25">
      <c r="A196" s="2">
        <v>8</v>
      </c>
      <c r="B196" s="2" t="s">
        <v>100</v>
      </c>
      <c r="C196" s="15" t="s">
        <v>101</v>
      </c>
      <c r="D196" s="3">
        <v>44300</v>
      </c>
      <c r="E196" s="25"/>
      <c r="F196" s="25"/>
      <c r="G196" s="6">
        <v>398394808298</v>
      </c>
      <c r="H196" s="6">
        <v>367371751455</v>
      </c>
      <c r="I196" s="25"/>
      <c r="J196" s="25"/>
      <c r="K196" s="6">
        <v>4289449698</v>
      </c>
      <c r="L196" s="6">
        <v>-38588379498</v>
      </c>
      <c r="M196" s="16"/>
      <c r="N196" s="25"/>
      <c r="O196" s="6">
        <v>0</v>
      </c>
      <c r="P196" s="6">
        <v>0</v>
      </c>
      <c r="Q196" s="16"/>
      <c r="R196" s="25"/>
      <c r="S196" s="6">
        <v>2592188640</v>
      </c>
      <c r="T196" s="6">
        <v>2592188640</v>
      </c>
      <c r="U196" s="25"/>
      <c r="V196" s="25"/>
      <c r="W196" s="7">
        <v>3240235840</v>
      </c>
      <c r="X196" s="7">
        <v>3240235840</v>
      </c>
    </row>
    <row r="197" spans="1:24" x14ac:dyDescent="0.25">
      <c r="A197" s="2">
        <v>9</v>
      </c>
      <c r="B197" s="15" t="s">
        <v>102</v>
      </c>
      <c r="C197" s="15" t="s">
        <v>103</v>
      </c>
      <c r="D197" s="3">
        <v>44538</v>
      </c>
      <c r="E197" s="25"/>
      <c r="F197" s="25"/>
      <c r="G197" s="4">
        <v>101174568475</v>
      </c>
      <c r="H197" s="4">
        <v>130535594202</v>
      </c>
      <c r="I197" s="25"/>
      <c r="J197" s="25"/>
      <c r="K197" s="4">
        <v>4549443319</v>
      </c>
      <c r="L197" s="4">
        <v>7989380174</v>
      </c>
      <c r="M197" s="16"/>
      <c r="N197" s="25"/>
      <c r="O197" s="6">
        <v>6720</v>
      </c>
      <c r="P197" s="12">
        <v>138400000</v>
      </c>
      <c r="Q197" s="16"/>
      <c r="R197" s="25"/>
      <c r="S197" s="6">
        <v>20580</v>
      </c>
      <c r="T197" s="12">
        <v>411600000</v>
      </c>
      <c r="U197" s="25"/>
      <c r="V197" s="25"/>
      <c r="W197" s="7">
        <v>550000000</v>
      </c>
      <c r="X197" s="7">
        <v>805992931</v>
      </c>
    </row>
    <row r="198" spans="1:24" x14ac:dyDescent="0.25">
      <c r="A198" s="2">
        <v>10</v>
      </c>
      <c r="B198" s="2" t="s">
        <v>104</v>
      </c>
      <c r="C198" s="2" t="s">
        <v>105</v>
      </c>
      <c r="D198" s="3">
        <v>43921</v>
      </c>
      <c r="E198" s="16"/>
      <c r="F198" s="4">
        <v>1342071492913</v>
      </c>
      <c r="G198" s="5">
        <v>1763123879245</v>
      </c>
      <c r="H198" s="5">
        <v>3097781579099</v>
      </c>
      <c r="I198" s="25"/>
      <c r="J198" s="4">
        <v>117865798906</v>
      </c>
      <c r="K198" s="5">
        <v>171146039488</v>
      </c>
      <c r="L198" s="5">
        <v>345992311458</v>
      </c>
      <c r="M198" s="26"/>
      <c r="N198" s="6">
        <v>543750000</v>
      </c>
      <c r="O198" s="6">
        <v>543750000</v>
      </c>
      <c r="P198" s="6">
        <v>543750000</v>
      </c>
      <c r="Q198" s="26"/>
      <c r="R198" s="6">
        <v>3806250000</v>
      </c>
      <c r="S198" s="6">
        <v>3806250000</v>
      </c>
      <c r="T198" s="6">
        <v>3806250000</v>
      </c>
      <c r="U198" s="25"/>
      <c r="V198" s="7">
        <v>5125000000</v>
      </c>
      <c r="W198" s="7">
        <v>5125000000</v>
      </c>
      <c r="X198" s="7">
        <v>5125000000</v>
      </c>
    </row>
    <row r="199" spans="1:24" x14ac:dyDescent="0.25">
      <c r="A199" s="2">
        <v>11</v>
      </c>
      <c r="B199" s="15" t="s">
        <v>106</v>
      </c>
      <c r="C199" s="15" t="s">
        <v>107</v>
      </c>
      <c r="D199" s="3">
        <v>44447</v>
      </c>
      <c r="E199" s="25"/>
      <c r="F199" s="25"/>
      <c r="G199" s="4">
        <v>250618755797</v>
      </c>
      <c r="H199" s="4">
        <v>269606050340</v>
      </c>
      <c r="I199" s="25"/>
      <c r="J199" s="25"/>
      <c r="K199" s="4">
        <v>7413865660</v>
      </c>
      <c r="L199" s="4">
        <v>4484443369</v>
      </c>
      <c r="M199" s="16"/>
      <c r="N199" s="25"/>
      <c r="O199" s="6">
        <v>65000000</v>
      </c>
      <c r="P199" s="12">
        <v>65000000</v>
      </c>
      <c r="Q199" s="16"/>
      <c r="R199" s="25"/>
      <c r="S199" s="6">
        <v>585000000</v>
      </c>
      <c r="T199" s="12">
        <v>585000000</v>
      </c>
      <c r="U199" s="25"/>
      <c r="V199" s="25"/>
      <c r="W199" s="7">
        <v>928400000</v>
      </c>
      <c r="X199" s="7">
        <v>929926282</v>
      </c>
    </row>
    <row r="200" spans="1:24" x14ac:dyDescent="0.25">
      <c r="A200" s="2">
        <v>12</v>
      </c>
      <c r="B200" s="2" t="s">
        <v>122</v>
      </c>
      <c r="C200" s="2" t="s">
        <v>123</v>
      </c>
      <c r="D200" s="3">
        <v>44013</v>
      </c>
      <c r="E200" s="16"/>
      <c r="F200" s="4">
        <v>367448396337</v>
      </c>
      <c r="G200" s="5">
        <v>372241949890</v>
      </c>
      <c r="H200" s="12">
        <v>296272927272</v>
      </c>
      <c r="I200" s="16"/>
      <c r="J200" s="4">
        <v>2920126029</v>
      </c>
      <c r="K200" s="5">
        <v>1069895675</v>
      </c>
      <c r="L200" s="5">
        <v>-66107058046</v>
      </c>
      <c r="M200" s="25"/>
      <c r="N200" s="6">
        <v>2078813300</v>
      </c>
      <c r="O200" s="6">
        <v>1887193700</v>
      </c>
      <c r="P200" s="12">
        <v>1571959600</v>
      </c>
      <c r="Q200" s="25"/>
      <c r="R200" s="6">
        <v>800000000</v>
      </c>
      <c r="S200" s="6">
        <v>800000000</v>
      </c>
      <c r="T200" s="12">
        <v>800000000</v>
      </c>
      <c r="U200" s="25"/>
      <c r="V200" s="7">
        <v>3303400000</v>
      </c>
      <c r="W200" s="7">
        <v>3303400000</v>
      </c>
      <c r="X200" s="12">
        <v>3303400000</v>
      </c>
    </row>
    <row r="201" spans="1:24" x14ac:dyDescent="0.25">
      <c r="A201" s="2">
        <v>13</v>
      </c>
      <c r="B201" s="29" t="s">
        <v>136</v>
      </c>
      <c r="C201" s="27" t="s">
        <v>137</v>
      </c>
      <c r="D201" s="3">
        <v>44874</v>
      </c>
      <c r="E201" s="25"/>
      <c r="F201" s="25"/>
      <c r="G201" s="25"/>
      <c r="H201" s="6">
        <v>453707374402</v>
      </c>
      <c r="I201" s="25"/>
      <c r="J201" s="25"/>
      <c r="K201" s="25"/>
      <c r="L201" s="6">
        <v>20594943805</v>
      </c>
      <c r="M201" s="16"/>
      <c r="N201" s="16"/>
      <c r="O201" s="16"/>
      <c r="P201" s="5">
        <v>2125000000</v>
      </c>
      <c r="Q201" s="16"/>
      <c r="R201" s="16"/>
      <c r="S201" s="16"/>
      <c r="T201" s="5">
        <v>0</v>
      </c>
      <c r="U201" s="25"/>
      <c r="V201" s="25"/>
      <c r="W201" s="25"/>
      <c r="X201" s="7">
        <v>2500000000</v>
      </c>
    </row>
    <row r="202" spans="1:24" x14ac:dyDescent="0.25">
      <c r="A202" s="2">
        <v>14</v>
      </c>
      <c r="B202" s="29" t="s">
        <v>150</v>
      </c>
      <c r="C202" s="8" t="s">
        <v>151</v>
      </c>
      <c r="D202" s="3" t="s">
        <v>152</v>
      </c>
      <c r="E202" s="25"/>
      <c r="F202" s="25"/>
      <c r="G202" s="25"/>
      <c r="H202" s="6">
        <v>158282188190</v>
      </c>
      <c r="I202" s="16"/>
      <c r="J202" s="25"/>
      <c r="K202" s="25"/>
      <c r="L202" s="6">
        <v>7629588664</v>
      </c>
      <c r="M202" s="16"/>
      <c r="N202" s="16"/>
      <c r="O202" s="16"/>
      <c r="P202" s="7">
        <v>1597000000</v>
      </c>
      <c r="Q202" s="16"/>
      <c r="R202" s="16"/>
      <c r="S202" s="16"/>
      <c r="T202" s="6">
        <v>13000000</v>
      </c>
      <c r="U202" s="25"/>
      <c r="V202" s="25"/>
      <c r="W202" s="25"/>
      <c r="X202" s="7">
        <v>2000000000</v>
      </c>
    </row>
    <row r="203" spans="1:24" x14ac:dyDescent="0.25">
      <c r="A203" s="2">
        <v>15</v>
      </c>
      <c r="B203" s="8" t="s">
        <v>185</v>
      </c>
      <c r="C203" s="27" t="s">
        <v>186</v>
      </c>
      <c r="D203" s="3">
        <v>44525</v>
      </c>
      <c r="E203" s="9"/>
      <c r="F203" s="9"/>
      <c r="G203" s="4">
        <v>1694857651727</v>
      </c>
      <c r="H203" s="4">
        <v>1780286958906</v>
      </c>
      <c r="I203" s="9"/>
      <c r="J203" s="9"/>
      <c r="K203" s="4">
        <v>88793766910</v>
      </c>
      <c r="L203" s="4">
        <v>103360172895</v>
      </c>
      <c r="M203" s="9"/>
      <c r="N203" s="9"/>
      <c r="O203" s="6">
        <f>1809340000+57660000</f>
        <v>1867000000</v>
      </c>
      <c r="P203" s="6">
        <f>1543739100+51378600</f>
        <v>1595117700</v>
      </c>
      <c r="Q203" s="9"/>
      <c r="R203" s="9"/>
      <c r="S203" s="6">
        <v>0</v>
      </c>
      <c r="T203" s="6">
        <v>0</v>
      </c>
      <c r="U203" s="9"/>
      <c r="V203" s="9"/>
      <c r="W203" s="6">
        <v>6790000000</v>
      </c>
      <c r="X203" s="6">
        <v>6790000000</v>
      </c>
    </row>
    <row r="204" spans="1:24" ht="16.5" x14ac:dyDescent="0.3">
      <c r="A204" s="2">
        <v>16</v>
      </c>
      <c r="B204" s="2" t="s">
        <v>199</v>
      </c>
      <c r="C204" s="33" t="s">
        <v>200</v>
      </c>
      <c r="D204" s="3">
        <v>44445</v>
      </c>
      <c r="E204" s="25"/>
      <c r="F204" s="25"/>
      <c r="G204" s="6">
        <v>63233820863</v>
      </c>
      <c r="H204" s="6">
        <v>61117189903</v>
      </c>
      <c r="I204" s="25"/>
      <c r="J204" s="25"/>
      <c r="K204" s="17">
        <v>-3809870417</v>
      </c>
      <c r="L204" s="6">
        <v>90315762</v>
      </c>
      <c r="M204" s="16"/>
      <c r="N204" s="25"/>
      <c r="O204" s="6">
        <v>0</v>
      </c>
      <c r="P204" s="6">
        <v>0</v>
      </c>
      <c r="Q204" s="16"/>
      <c r="R204" s="25"/>
      <c r="S204" s="6">
        <v>500000000</v>
      </c>
      <c r="T204" s="5">
        <v>500000000</v>
      </c>
      <c r="U204" s="25"/>
      <c r="V204" s="25"/>
      <c r="W204" s="6">
        <v>666666600</v>
      </c>
      <c r="X204" s="6">
        <v>666741103</v>
      </c>
    </row>
    <row r="205" spans="1:24" ht="16.5" x14ac:dyDescent="0.3">
      <c r="A205" s="2">
        <v>17</v>
      </c>
      <c r="B205" s="2" t="s">
        <v>205</v>
      </c>
      <c r="C205" s="33" t="s">
        <v>206</v>
      </c>
      <c r="D205" s="3">
        <v>44601</v>
      </c>
      <c r="E205" s="25"/>
      <c r="F205" s="25"/>
      <c r="G205" s="25"/>
      <c r="H205" s="6">
        <v>153065918623</v>
      </c>
      <c r="I205" s="25"/>
      <c r="J205" s="25"/>
      <c r="K205" s="25"/>
      <c r="L205" s="6">
        <v>1700240049</v>
      </c>
      <c r="M205" s="16"/>
      <c r="N205" s="16"/>
      <c r="O205" s="16"/>
      <c r="P205" s="5">
        <v>600000000</v>
      </c>
      <c r="Q205" s="16"/>
      <c r="R205" s="16"/>
      <c r="S205" s="16"/>
      <c r="T205" s="5">
        <v>1400000000</v>
      </c>
      <c r="U205" s="25"/>
      <c r="V205" s="25"/>
      <c r="W205" s="25"/>
      <c r="X205" s="6">
        <v>2700027708</v>
      </c>
    </row>
    <row r="206" spans="1:24" ht="16.5" x14ac:dyDescent="0.3">
      <c r="A206" s="2">
        <v>18</v>
      </c>
      <c r="B206" s="2" t="s">
        <v>215</v>
      </c>
      <c r="C206" s="33" t="s">
        <v>216</v>
      </c>
      <c r="D206" s="3">
        <v>44550</v>
      </c>
      <c r="E206" s="25"/>
      <c r="F206" s="25"/>
      <c r="G206" s="6">
        <v>2536928133488</v>
      </c>
      <c r="H206" s="6">
        <v>2682993618242</v>
      </c>
      <c r="I206" s="25"/>
      <c r="J206" s="25"/>
      <c r="K206" s="6">
        <v>305382393152</v>
      </c>
      <c r="L206" s="6">
        <v>396869834810</v>
      </c>
      <c r="M206" s="16"/>
      <c r="N206" s="25"/>
      <c r="O206" s="6">
        <v>1126100000</v>
      </c>
      <c r="P206" s="6">
        <v>810600000</v>
      </c>
      <c r="Q206" s="16"/>
      <c r="R206" s="25"/>
      <c r="S206" s="6">
        <v>3056500000</v>
      </c>
      <c r="T206" s="12">
        <v>2906500000</v>
      </c>
      <c r="U206" s="16"/>
      <c r="V206" s="26"/>
      <c r="W206" s="6">
        <v>4705882300</v>
      </c>
      <c r="X206" s="6">
        <v>4705882300</v>
      </c>
    </row>
    <row r="207" spans="1:24" x14ac:dyDescent="0.25">
      <c r="A207" s="2">
        <v>19</v>
      </c>
      <c r="B207" s="8" t="s">
        <v>225</v>
      </c>
      <c r="C207" s="8" t="s">
        <v>226</v>
      </c>
      <c r="D207" s="3">
        <v>44904</v>
      </c>
      <c r="E207" s="25"/>
      <c r="F207" s="25"/>
      <c r="G207" s="25"/>
      <c r="H207" s="4">
        <v>196020966862</v>
      </c>
      <c r="I207" s="25"/>
      <c r="J207" s="25"/>
      <c r="K207" s="25"/>
      <c r="L207" s="4">
        <v>1457739530</v>
      </c>
      <c r="M207" s="16"/>
      <c r="N207" s="16"/>
      <c r="O207" s="16"/>
      <c r="P207" s="5">
        <v>25200000</v>
      </c>
      <c r="Q207" s="16"/>
      <c r="R207" s="16"/>
      <c r="S207" s="16"/>
      <c r="T207" s="5">
        <v>2494800000</v>
      </c>
      <c r="U207" s="16"/>
      <c r="V207" s="16"/>
      <c r="W207" s="16"/>
      <c r="X207" s="5">
        <v>4020000000</v>
      </c>
    </row>
    <row r="208" spans="1:24" x14ac:dyDescent="0.25">
      <c r="A208" s="2">
        <v>20</v>
      </c>
      <c r="B208" s="2" t="s">
        <v>263</v>
      </c>
      <c r="C208" s="2" t="s">
        <v>264</v>
      </c>
      <c r="D208" s="3">
        <v>43929</v>
      </c>
      <c r="E208" s="25"/>
      <c r="F208" s="4">
        <v>561334457682</v>
      </c>
      <c r="G208" s="5">
        <v>694230223329</v>
      </c>
      <c r="H208" s="5">
        <v>657657257402</v>
      </c>
      <c r="I208" s="25"/>
      <c r="J208" s="13">
        <v>-5887199392</v>
      </c>
      <c r="K208" s="14">
        <v>-47002475250</v>
      </c>
      <c r="L208" s="5">
        <v>-87623413194</v>
      </c>
      <c r="M208" s="16"/>
      <c r="N208" s="6">
        <v>1616807100</v>
      </c>
      <c r="O208" s="6">
        <v>0</v>
      </c>
      <c r="P208" s="5">
        <v>1638911899</v>
      </c>
      <c r="Q208" s="16"/>
      <c r="R208" s="6">
        <v>0</v>
      </c>
      <c r="S208" s="6">
        <v>2691781599</v>
      </c>
      <c r="T208" s="5">
        <v>918118900</v>
      </c>
      <c r="U208" s="16"/>
      <c r="V208" s="6">
        <v>2125166005</v>
      </c>
      <c r="W208" s="6">
        <v>4752933207</v>
      </c>
      <c r="X208" s="5">
        <v>4752982378</v>
      </c>
    </row>
    <row r="209" spans="1:24" x14ac:dyDescent="0.25">
      <c r="A209" s="2">
        <v>21</v>
      </c>
      <c r="B209" s="2" t="s">
        <v>303</v>
      </c>
      <c r="C209" s="2" t="s">
        <v>304</v>
      </c>
      <c r="D209" s="3">
        <v>44081</v>
      </c>
      <c r="E209" s="16"/>
      <c r="F209" s="6">
        <v>465425972956</v>
      </c>
      <c r="G209" s="5">
        <v>535415794488</v>
      </c>
      <c r="H209" s="12">
        <v>482237445446</v>
      </c>
      <c r="I209" s="16"/>
      <c r="J209" s="17">
        <v>-18968687903</v>
      </c>
      <c r="K209" s="18">
        <v>-7161193244</v>
      </c>
      <c r="L209" s="18">
        <v>-5152294743</v>
      </c>
      <c r="M209" s="16"/>
      <c r="N209" s="6">
        <v>83333336</v>
      </c>
      <c r="O209" s="6">
        <v>208333340</v>
      </c>
      <c r="P209" s="12">
        <v>208333340</v>
      </c>
      <c r="Q209" s="16"/>
      <c r="R209" s="6">
        <v>2191666660</v>
      </c>
      <c r="S209" s="6">
        <v>1791666660</v>
      </c>
      <c r="T209" s="12" t="s">
        <v>481</v>
      </c>
      <c r="U209" s="16"/>
      <c r="V209" s="6">
        <v>2500000000</v>
      </c>
      <c r="W209" s="6">
        <v>2500000000</v>
      </c>
      <c r="X209" s="12">
        <v>2500000000</v>
      </c>
    </row>
    <row r="210" spans="1:24" x14ac:dyDescent="0.25">
      <c r="A210" s="2">
        <v>22</v>
      </c>
      <c r="B210" s="8" t="s">
        <v>323</v>
      </c>
      <c r="C210" s="8" t="s">
        <v>324</v>
      </c>
      <c r="D210" s="3">
        <v>44536</v>
      </c>
      <c r="E210" s="25"/>
      <c r="F210" s="25"/>
      <c r="G210" s="12">
        <v>5603779000000</v>
      </c>
      <c r="H210" s="12">
        <v>6223251000000</v>
      </c>
      <c r="I210" s="25"/>
      <c r="J210" s="25"/>
      <c r="K210" s="12">
        <v>790229000000</v>
      </c>
      <c r="L210" s="12">
        <v>1060582000000</v>
      </c>
      <c r="M210" s="16"/>
      <c r="N210" s="25"/>
      <c r="O210" s="6">
        <v>6407256000</v>
      </c>
      <c r="P210" s="12">
        <v>6070432000</v>
      </c>
      <c r="Q210" s="16"/>
      <c r="R210" s="25"/>
      <c r="S210" s="6">
        <v>337224000</v>
      </c>
      <c r="T210" s="12">
        <v>0</v>
      </c>
      <c r="U210" s="16"/>
      <c r="V210" s="25"/>
      <c r="W210" s="6">
        <v>7934683000</v>
      </c>
      <c r="X210" s="12">
        <v>7934683000</v>
      </c>
    </row>
    <row r="211" spans="1:24" ht="18" x14ac:dyDescent="0.35">
      <c r="A211" s="2">
        <v>23</v>
      </c>
      <c r="B211" s="8" t="s">
        <v>327</v>
      </c>
      <c r="C211" s="8" t="s">
        <v>328</v>
      </c>
      <c r="D211" s="38">
        <v>44783</v>
      </c>
      <c r="E211" s="25"/>
      <c r="F211" s="25"/>
      <c r="G211" s="25"/>
      <c r="H211" s="6">
        <v>316483653347</v>
      </c>
      <c r="I211" s="25"/>
      <c r="J211" s="25"/>
      <c r="K211" s="25"/>
      <c r="L211" s="6">
        <v>10397731280</v>
      </c>
      <c r="M211" s="16"/>
      <c r="N211" s="16"/>
      <c r="O211" s="16"/>
      <c r="P211" s="5">
        <v>1560000000</v>
      </c>
      <c r="Q211" s="16"/>
      <c r="R211" s="16"/>
      <c r="S211" s="16"/>
      <c r="T211" s="5">
        <v>0</v>
      </c>
      <c r="U211" s="25"/>
      <c r="V211" s="25"/>
      <c r="W211" s="25"/>
      <c r="X211" s="5">
        <v>1950000000</v>
      </c>
    </row>
    <row r="212" spans="1:24" x14ac:dyDescent="0.25">
      <c r="A212" s="2">
        <v>24</v>
      </c>
      <c r="B212" s="2" t="s">
        <v>331</v>
      </c>
      <c r="C212" s="2" t="s">
        <v>332</v>
      </c>
      <c r="D212" s="3">
        <v>43852</v>
      </c>
      <c r="E212" s="25"/>
      <c r="F212" s="6">
        <v>5680638000000</v>
      </c>
      <c r="G212" s="5">
        <v>6297287000000</v>
      </c>
      <c r="H212" s="5">
        <v>6878297000000</v>
      </c>
      <c r="I212" s="25"/>
      <c r="J212" s="6">
        <v>205589000000</v>
      </c>
      <c r="K212" s="5">
        <v>351470000000</v>
      </c>
      <c r="L212" s="5">
        <v>382105000000</v>
      </c>
      <c r="M212" s="16"/>
      <c r="N212" s="6">
        <v>7475634036</v>
      </c>
      <c r="O212" s="6">
        <v>7475634036</v>
      </c>
      <c r="P212" s="6">
        <v>7475634036</v>
      </c>
      <c r="Q212" s="16"/>
      <c r="R212" s="6">
        <v>1892724964</v>
      </c>
      <c r="S212" s="6">
        <v>1892724964</v>
      </c>
      <c r="T212" s="6">
        <v>1892724964</v>
      </c>
      <c r="U212" s="16"/>
      <c r="V212" s="7">
        <v>9468359000</v>
      </c>
      <c r="W212" s="7">
        <v>9468359000</v>
      </c>
      <c r="X212" s="7">
        <v>9468359000</v>
      </c>
    </row>
    <row r="213" spans="1:24" x14ac:dyDescent="0.25">
      <c r="A213" s="2">
        <v>25</v>
      </c>
      <c r="B213" s="2" t="s">
        <v>333</v>
      </c>
      <c r="C213" s="2" t="s">
        <v>334</v>
      </c>
      <c r="D213" s="3">
        <v>44088</v>
      </c>
      <c r="E213" s="25"/>
      <c r="F213" s="4">
        <v>271189553490</v>
      </c>
      <c r="G213" s="4">
        <v>294416024814</v>
      </c>
      <c r="H213" s="4">
        <v>313331422003</v>
      </c>
      <c r="I213" s="25"/>
      <c r="J213" s="4">
        <v>1196922419</v>
      </c>
      <c r="K213" s="4">
        <v>10191676313</v>
      </c>
      <c r="L213" s="4">
        <v>2144541371</v>
      </c>
      <c r="M213" s="16"/>
      <c r="N213" s="6">
        <v>12800000</v>
      </c>
      <c r="O213" s="6">
        <v>12800000</v>
      </c>
      <c r="P213" s="6">
        <v>16300000</v>
      </c>
      <c r="Q213" s="16"/>
      <c r="R213" s="6">
        <v>1757743000</v>
      </c>
      <c r="S213" s="6">
        <v>1693746000</v>
      </c>
      <c r="T213" s="6">
        <v>1482600000</v>
      </c>
      <c r="U213" s="16"/>
      <c r="V213" s="7">
        <v>2162543000</v>
      </c>
      <c r="W213" s="7">
        <v>2162543000</v>
      </c>
      <c r="X213" s="7">
        <v>2162543000</v>
      </c>
    </row>
    <row r="214" spans="1:24" ht="16.5" x14ac:dyDescent="0.3">
      <c r="A214" s="2">
        <v>26</v>
      </c>
      <c r="B214" s="2" t="s">
        <v>341</v>
      </c>
      <c r="C214" s="33" t="s">
        <v>342</v>
      </c>
      <c r="D214" s="3">
        <v>44676</v>
      </c>
      <c r="E214" s="25"/>
      <c r="F214" s="25"/>
      <c r="G214" s="25"/>
      <c r="H214" s="6">
        <v>368303424177</v>
      </c>
      <c r="I214" s="25"/>
      <c r="J214" s="25"/>
      <c r="K214" s="25"/>
      <c r="L214" s="6">
        <v>7175353546</v>
      </c>
      <c r="M214" s="16"/>
      <c r="N214" s="25"/>
      <c r="O214" s="25"/>
      <c r="P214" s="12">
        <v>0</v>
      </c>
      <c r="Q214" s="16"/>
      <c r="R214" s="25"/>
      <c r="S214" s="25"/>
      <c r="T214" s="12">
        <v>6382968000</v>
      </c>
      <c r="U214" s="25"/>
      <c r="V214" s="25"/>
      <c r="W214" s="25"/>
      <c r="X214" s="12">
        <v>8036817278</v>
      </c>
    </row>
    <row r="215" spans="1:24" x14ac:dyDescent="0.25">
      <c r="A215" s="2">
        <v>27</v>
      </c>
      <c r="B215" s="2" t="s">
        <v>347</v>
      </c>
      <c r="C215" s="2" t="s">
        <v>348</v>
      </c>
      <c r="D215" s="3">
        <v>43873</v>
      </c>
      <c r="E215" s="25"/>
      <c r="F215" s="6">
        <v>132538615751</v>
      </c>
      <c r="G215" s="12">
        <v>129081871589</v>
      </c>
      <c r="H215" s="12">
        <v>125635186707</v>
      </c>
      <c r="I215" s="16"/>
      <c r="J215" s="17">
        <v>-1087117567</v>
      </c>
      <c r="K215" s="12">
        <v>1599675921</v>
      </c>
      <c r="L215" s="12">
        <v>2035931112</v>
      </c>
      <c r="M215" s="16"/>
      <c r="N215" s="6">
        <v>220640000</v>
      </c>
      <c r="O215" s="6">
        <v>220640000</v>
      </c>
      <c r="P215" s="6">
        <v>220640000</v>
      </c>
      <c r="Q215" s="16"/>
      <c r="R215" s="6">
        <v>279360000</v>
      </c>
      <c r="S215" s="6">
        <v>279360000</v>
      </c>
      <c r="T215" s="6">
        <v>279360000</v>
      </c>
      <c r="U215" s="16"/>
      <c r="V215" s="7">
        <v>833333000</v>
      </c>
      <c r="W215" s="7">
        <v>833333000</v>
      </c>
      <c r="X215" s="7">
        <v>833333000</v>
      </c>
    </row>
    <row r="216" spans="1:24" x14ac:dyDescent="0.25">
      <c r="A216" s="2">
        <v>28</v>
      </c>
      <c r="B216" s="8" t="s">
        <v>351</v>
      </c>
      <c r="C216" s="8" t="s">
        <v>352</v>
      </c>
      <c r="D216" s="3">
        <v>44539</v>
      </c>
      <c r="E216" s="25"/>
      <c r="F216" s="25"/>
      <c r="G216" s="6">
        <v>284301347000</v>
      </c>
      <c r="H216" s="6">
        <v>290584130000</v>
      </c>
      <c r="I216" s="25"/>
      <c r="J216" s="25"/>
      <c r="K216" s="6">
        <v>2915091000</v>
      </c>
      <c r="L216" s="6">
        <v>3564619000</v>
      </c>
      <c r="M216" s="16"/>
      <c r="N216" s="16"/>
      <c r="O216" s="16"/>
      <c r="P216" s="6">
        <f>(40000000*3)+12000000</f>
        <v>132000000</v>
      </c>
      <c r="Q216" s="16"/>
      <c r="R216" s="16"/>
      <c r="S216" s="16"/>
      <c r="T216" s="6">
        <f>1620000000+1457000000+280000000+111000000</f>
        <v>3468000000</v>
      </c>
      <c r="U216" s="16"/>
      <c r="V216" s="16"/>
      <c r="W216" s="16"/>
      <c r="X216" s="6">
        <v>4600000000</v>
      </c>
    </row>
    <row r="217" spans="1:24" x14ac:dyDescent="0.25">
      <c r="A217" s="2">
        <v>29</v>
      </c>
      <c r="B217" s="37" t="s">
        <v>361</v>
      </c>
      <c r="C217" s="37" t="s">
        <v>362</v>
      </c>
      <c r="D217" s="3">
        <v>44543</v>
      </c>
      <c r="E217" s="25"/>
      <c r="F217" s="25"/>
      <c r="G217" s="5">
        <v>67761107871</v>
      </c>
      <c r="H217" s="5">
        <v>70220263356</v>
      </c>
      <c r="I217" s="25"/>
      <c r="J217" s="25"/>
      <c r="K217" s="6">
        <v>532665673</v>
      </c>
      <c r="L217" s="4">
        <v>1032151378</v>
      </c>
      <c r="M217" s="16"/>
      <c r="N217" s="25"/>
      <c r="O217" s="6">
        <v>1016000</v>
      </c>
      <c r="P217" s="6">
        <v>1016000</v>
      </c>
      <c r="Q217" s="16"/>
      <c r="R217" s="25"/>
      <c r="S217" s="6">
        <v>606384000</v>
      </c>
      <c r="T217" s="6">
        <v>606384000</v>
      </c>
      <c r="U217" s="25"/>
      <c r="V217" s="25"/>
      <c r="W217" s="25"/>
      <c r="X217" s="6">
        <v>807400000</v>
      </c>
    </row>
    <row r="218" spans="1:24" ht="28.5" x14ac:dyDescent="0.25">
      <c r="A218" s="2">
        <v>30</v>
      </c>
      <c r="B218" s="39" t="s">
        <v>367</v>
      </c>
      <c r="C218" s="8" t="s">
        <v>368</v>
      </c>
      <c r="D218" s="3">
        <v>44183</v>
      </c>
      <c r="E218" s="16"/>
      <c r="F218" s="10">
        <v>248134573</v>
      </c>
      <c r="G218" s="19">
        <v>268577438</v>
      </c>
      <c r="H218" s="19">
        <v>297508053</v>
      </c>
      <c r="I218" s="16"/>
      <c r="J218" s="10">
        <v>10249473</v>
      </c>
      <c r="K218" s="19">
        <v>9294368</v>
      </c>
      <c r="L218" s="19">
        <v>7543323</v>
      </c>
      <c r="M218" s="16"/>
      <c r="N218" s="6">
        <v>800000000</v>
      </c>
      <c r="O218" s="6">
        <v>800000000</v>
      </c>
      <c r="P218" s="6">
        <v>800000000</v>
      </c>
      <c r="Q218" s="16"/>
      <c r="R218" s="6">
        <v>1200000000</v>
      </c>
      <c r="S218" s="6">
        <v>1200000000</v>
      </c>
      <c r="T218" s="6">
        <v>351645543</v>
      </c>
      <c r="U218" s="16"/>
      <c r="V218" s="7">
        <v>2353000000</v>
      </c>
      <c r="W218" s="7">
        <v>2353000000</v>
      </c>
      <c r="X218" s="7">
        <v>2353000000</v>
      </c>
    </row>
    <row r="219" spans="1:24" x14ac:dyDescent="0.25">
      <c r="A219" s="2">
        <v>31</v>
      </c>
      <c r="B219" s="37" t="s">
        <v>381</v>
      </c>
      <c r="C219" s="37" t="s">
        <v>382</v>
      </c>
      <c r="D219" s="3">
        <v>44536</v>
      </c>
      <c r="E219" s="25"/>
      <c r="F219" s="25"/>
      <c r="G219" s="4">
        <v>377422657739</v>
      </c>
      <c r="H219" s="4">
        <v>407707959296</v>
      </c>
      <c r="I219" s="25"/>
      <c r="J219" s="25"/>
      <c r="K219" s="6">
        <v>4911439431</v>
      </c>
      <c r="L219" s="6">
        <v>7732743618</v>
      </c>
      <c r="M219" s="16"/>
      <c r="N219" s="25"/>
      <c r="O219" s="6">
        <v>858620000</v>
      </c>
      <c r="P219" s="7">
        <v>858620000</v>
      </c>
      <c r="Q219" s="16"/>
      <c r="R219" s="25"/>
      <c r="S219" s="6">
        <v>0</v>
      </c>
      <c r="T219" s="6">
        <v>0</v>
      </c>
      <c r="U219" s="25"/>
      <c r="V219" s="25"/>
      <c r="W219" s="6">
        <v>1098920000</v>
      </c>
      <c r="X219" s="6">
        <v>1098920000</v>
      </c>
    </row>
    <row r="220" spans="1:24" x14ac:dyDescent="0.25">
      <c r="A220" s="2">
        <v>32</v>
      </c>
      <c r="B220" s="8" t="s">
        <v>383</v>
      </c>
      <c r="C220" s="8" t="s">
        <v>384</v>
      </c>
      <c r="D220" s="3" t="s">
        <v>85</v>
      </c>
      <c r="E220" s="25"/>
      <c r="F220" s="9"/>
      <c r="G220" s="9"/>
      <c r="H220" s="4">
        <v>3527440735311</v>
      </c>
      <c r="I220" s="25"/>
      <c r="J220" s="9"/>
      <c r="K220" s="9"/>
      <c r="L220" s="4">
        <v>49687918287</v>
      </c>
      <c r="M220" s="16"/>
      <c r="N220" s="16"/>
      <c r="O220" s="16"/>
      <c r="P220" s="5">
        <v>30000</v>
      </c>
      <c r="Q220" s="16"/>
      <c r="R220" s="16"/>
      <c r="S220" s="16"/>
      <c r="T220" s="5">
        <v>6445382700</v>
      </c>
      <c r="U220" s="25"/>
      <c r="V220" s="25"/>
      <c r="W220" s="25"/>
      <c r="X220" s="6">
        <v>7945412700</v>
      </c>
    </row>
    <row r="221" spans="1:24" x14ac:dyDescent="0.25">
      <c r="A221" s="2">
        <v>33</v>
      </c>
      <c r="B221" s="37" t="s">
        <v>387</v>
      </c>
      <c r="C221" s="37" t="s">
        <v>388</v>
      </c>
      <c r="D221" s="3">
        <v>44536</v>
      </c>
      <c r="E221" s="25"/>
      <c r="F221" s="25"/>
      <c r="G221" s="6">
        <v>5656783727367</v>
      </c>
      <c r="H221" s="6">
        <v>6070418948982</v>
      </c>
      <c r="I221" s="25"/>
      <c r="J221" s="25"/>
      <c r="K221" s="6">
        <v>301834684569</v>
      </c>
      <c r="L221" s="13">
        <v>-317071200358</v>
      </c>
      <c r="M221" s="16"/>
      <c r="N221" s="25"/>
      <c r="O221" s="6">
        <v>25000000000</v>
      </c>
      <c r="P221" s="6">
        <v>25000000000</v>
      </c>
      <c r="Q221" s="16"/>
      <c r="R221" s="25"/>
      <c r="S221" s="32">
        <v>0</v>
      </c>
      <c r="T221" s="32">
        <v>0</v>
      </c>
      <c r="U221" s="25"/>
      <c r="V221" s="25"/>
      <c r="W221" s="6">
        <v>29419000000</v>
      </c>
      <c r="X221" s="6">
        <v>29419000000</v>
      </c>
    </row>
    <row r="222" spans="1:24" x14ac:dyDescent="0.25">
      <c r="A222" s="2">
        <v>34</v>
      </c>
      <c r="B222" s="37" t="s">
        <v>389</v>
      </c>
      <c r="C222" s="37" t="s">
        <v>390</v>
      </c>
      <c r="D222" s="3">
        <v>44229</v>
      </c>
      <c r="E222" s="25"/>
      <c r="F222" s="25"/>
      <c r="G222" s="12">
        <v>2313131077756</v>
      </c>
      <c r="H222" s="12">
        <v>2710571959100</v>
      </c>
      <c r="I222" s="25"/>
      <c r="J222" s="25"/>
      <c r="K222" s="12">
        <v>209828001383</v>
      </c>
      <c r="L222" s="14">
        <v>-9631554707</v>
      </c>
      <c r="M222" s="16"/>
      <c r="N222" s="25"/>
      <c r="O222" s="6">
        <v>1100000000</v>
      </c>
      <c r="P222" s="6">
        <v>1100000000</v>
      </c>
      <c r="Q222" s="16"/>
      <c r="R222" s="25"/>
      <c r="S222" s="6">
        <v>9900000000</v>
      </c>
      <c r="T222" s="6">
        <v>9900000000</v>
      </c>
      <c r="U222" s="16"/>
      <c r="V222" s="40"/>
      <c r="W222" s="6">
        <v>11000000000</v>
      </c>
      <c r="X222" s="6">
        <v>11000000000</v>
      </c>
    </row>
    <row r="223" spans="1:24" ht="28.5" x14ac:dyDescent="0.25">
      <c r="A223" s="2">
        <v>35</v>
      </c>
      <c r="B223" s="39" t="s">
        <v>417</v>
      </c>
      <c r="C223" s="8" t="s">
        <v>418</v>
      </c>
      <c r="D223" s="3">
        <v>44081</v>
      </c>
      <c r="E223" s="25"/>
      <c r="F223" s="6">
        <v>4180243000000</v>
      </c>
      <c r="G223" s="12">
        <v>4021919000000</v>
      </c>
      <c r="H223" s="12">
        <v>4474599000000</v>
      </c>
      <c r="I223" s="25"/>
      <c r="J223" s="6">
        <v>172200000000</v>
      </c>
      <c r="K223" s="12">
        <v>551091000000</v>
      </c>
      <c r="L223" s="12">
        <v>357015000000</v>
      </c>
      <c r="M223" s="25"/>
      <c r="N223" s="6">
        <v>749170539</v>
      </c>
      <c r="O223" s="6">
        <v>228797234</v>
      </c>
      <c r="P223" s="12">
        <v>11398617</v>
      </c>
      <c r="Q223" s="25"/>
      <c r="R223" s="6">
        <v>500445600</v>
      </c>
      <c r="S223" s="6">
        <v>1033333931</v>
      </c>
      <c r="T223" s="6">
        <v>1153576322</v>
      </c>
      <c r="U223" s="9"/>
      <c r="V223" s="6">
        <v>1269168239</v>
      </c>
      <c r="W223" s="6">
        <v>1269168239</v>
      </c>
      <c r="X223" s="6">
        <v>1269168239</v>
      </c>
    </row>
    <row r="224" spans="1:24" x14ac:dyDescent="0.25">
      <c r="A224" s="2">
        <v>36</v>
      </c>
      <c r="B224" s="8" t="s">
        <v>421</v>
      </c>
      <c r="C224" s="8" t="s">
        <v>422</v>
      </c>
      <c r="D224" s="3">
        <v>44781</v>
      </c>
      <c r="E224" s="9"/>
      <c r="F224" s="9"/>
      <c r="G224" s="9"/>
      <c r="H224" s="4">
        <v>60613787000</v>
      </c>
      <c r="I224" s="9"/>
      <c r="J224" s="9"/>
      <c r="K224" s="9"/>
      <c r="L224" s="4">
        <v>5881498000</v>
      </c>
      <c r="M224" s="16"/>
      <c r="N224" s="16"/>
      <c r="O224" s="16"/>
      <c r="P224" s="12">
        <v>10493</v>
      </c>
      <c r="Q224" s="16"/>
      <c r="R224" s="16"/>
      <c r="S224" s="16"/>
      <c r="T224" s="12">
        <v>24485</v>
      </c>
      <c r="U224" s="25"/>
      <c r="V224" s="25"/>
      <c r="W224" s="25"/>
      <c r="X224" s="6">
        <v>2500000000</v>
      </c>
    </row>
    <row r="225" spans="1:24" x14ac:dyDescent="0.25">
      <c r="A225" s="2">
        <v>37</v>
      </c>
      <c r="B225" s="15" t="s">
        <v>79</v>
      </c>
      <c r="C225" s="15" t="s">
        <v>80</v>
      </c>
      <c r="D225" s="3">
        <v>44538</v>
      </c>
      <c r="E225" s="9"/>
      <c r="F225" s="25"/>
      <c r="G225" s="6">
        <v>10873760236580</v>
      </c>
      <c r="H225" s="6">
        <v>10792122000000</v>
      </c>
      <c r="I225" s="9"/>
      <c r="J225" s="25"/>
      <c r="K225" s="6">
        <v>1434551222696</v>
      </c>
      <c r="L225" s="6">
        <v>1400365000000</v>
      </c>
      <c r="M225" s="25"/>
      <c r="N225" s="25"/>
      <c r="O225" s="6">
        <v>3486320800</v>
      </c>
      <c r="P225" s="12">
        <v>3505023800</v>
      </c>
      <c r="Q225" s="25"/>
      <c r="R225" s="25"/>
      <c r="S225" s="6">
        <v>46707372800</v>
      </c>
      <c r="T225" s="12">
        <v>46707372800</v>
      </c>
      <c r="U225" s="25"/>
      <c r="V225" s="25"/>
      <c r="W225" s="6">
        <v>61953555600</v>
      </c>
      <c r="X225" s="6">
        <v>61953555600</v>
      </c>
    </row>
    <row r="226" spans="1:24" x14ac:dyDescent="0.25">
      <c r="A226" s="2">
        <v>38</v>
      </c>
      <c r="B226" s="2" t="s">
        <v>433</v>
      </c>
      <c r="C226" s="2" t="s">
        <v>434</v>
      </c>
      <c r="D226" s="3">
        <v>44630</v>
      </c>
      <c r="E226" s="25"/>
      <c r="F226" s="25"/>
      <c r="G226" s="25"/>
      <c r="H226" s="6">
        <v>177769224634</v>
      </c>
      <c r="I226" s="25"/>
      <c r="J226" s="25"/>
      <c r="K226" s="25"/>
      <c r="L226" s="6">
        <v>1740384582</v>
      </c>
      <c r="M226" s="16"/>
      <c r="N226" s="16"/>
      <c r="O226" s="16"/>
      <c r="P226" s="12">
        <v>56764400</v>
      </c>
      <c r="Q226" s="16"/>
      <c r="R226" s="16"/>
      <c r="S226" s="16"/>
      <c r="T226" s="12">
        <v>3000000000</v>
      </c>
      <c r="U226" s="16"/>
      <c r="V226" s="16"/>
      <c r="W226" s="16"/>
      <c r="X226" s="21">
        <v>4285102352</v>
      </c>
    </row>
    <row r="227" spans="1:24" x14ac:dyDescent="0.25">
      <c r="A227" s="2">
        <v>39</v>
      </c>
      <c r="B227" s="2" t="s">
        <v>439</v>
      </c>
      <c r="C227" s="2" t="s">
        <v>440</v>
      </c>
      <c r="D227" s="3">
        <v>44182</v>
      </c>
      <c r="E227" s="25"/>
      <c r="F227" s="6">
        <v>959769030280</v>
      </c>
      <c r="G227" s="12">
        <v>997797006411</v>
      </c>
      <c r="H227" s="12">
        <v>1150904222886</v>
      </c>
      <c r="I227" s="16"/>
      <c r="J227" s="6">
        <v>148365915585</v>
      </c>
      <c r="K227" s="12">
        <v>177275878389</v>
      </c>
      <c r="L227" s="12">
        <v>97639053688</v>
      </c>
      <c r="M227" s="16"/>
      <c r="N227" s="6">
        <v>1620000</v>
      </c>
      <c r="O227" s="6">
        <v>1635500</v>
      </c>
      <c r="P227" s="6">
        <v>1635500</v>
      </c>
      <c r="Q227" s="16"/>
      <c r="R227" s="6">
        <v>5698380000</v>
      </c>
      <c r="S227" s="6">
        <v>5698380000</v>
      </c>
      <c r="T227" s="6">
        <v>5698380000</v>
      </c>
      <c r="U227" s="16"/>
      <c r="V227" s="6">
        <v>6708000000</v>
      </c>
      <c r="W227" s="6">
        <v>6708000000</v>
      </c>
      <c r="X227" s="6">
        <v>6708000000</v>
      </c>
    </row>
    <row r="228" spans="1:24" x14ac:dyDescent="0.25">
      <c r="A228" s="2">
        <v>40</v>
      </c>
      <c r="B228" s="2" t="s">
        <v>441</v>
      </c>
      <c r="C228" s="2" t="s">
        <v>442</v>
      </c>
      <c r="D228" s="3">
        <v>43930</v>
      </c>
      <c r="E228" s="25"/>
      <c r="F228" s="4">
        <v>344228909175</v>
      </c>
      <c r="G228" s="12">
        <v>354869039524</v>
      </c>
      <c r="H228" s="12">
        <v>365809492326</v>
      </c>
      <c r="I228" s="16"/>
      <c r="J228" s="4">
        <v>5286152369</v>
      </c>
      <c r="K228" s="12">
        <v>1470491082</v>
      </c>
      <c r="L228" s="18">
        <v>-1587435109</v>
      </c>
      <c r="M228" s="16"/>
      <c r="N228" s="6">
        <v>0</v>
      </c>
      <c r="O228" s="6">
        <v>0</v>
      </c>
      <c r="P228" s="6">
        <v>0</v>
      </c>
      <c r="Q228" s="16"/>
      <c r="R228" s="6">
        <v>1500000000</v>
      </c>
      <c r="S228" s="6">
        <v>1500000000</v>
      </c>
      <c r="T228" s="6">
        <v>1425000000</v>
      </c>
      <c r="U228" s="16"/>
      <c r="V228" s="6">
        <v>1875000000</v>
      </c>
      <c r="W228" s="6">
        <v>1875000000</v>
      </c>
      <c r="X228" s="6">
        <v>1875000000</v>
      </c>
    </row>
    <row r="229" spans="1:24" x14ac:dyDescent="0.25">
      <c r="A229" s="2">
        <v>41</v>
      </c>
      <c r="B229" s="2" t="s">
        <v>445</v>
      </c>
      <c r="C229" s="2" t="s">
        <v>446</v>
      </c>
      <c r="D229" s="3">
        <v>44385</v>
      </c>
      <c r="E229" s="25"/>
      <c r="F229" s="25"/>
      <c r="G229" s="22"/>
      <c r="H229" s="22"/>
      <c r="I229" s="25"/>
      <c r="J229" s="25"/>
      <c r="K229" s="22"/>
      <c r="L229" s="22"/>
      <c r="M229" s="16"/>
      <c r="N229" s="16"/>
      <c r="O229" s="20"/>
      <c r="P229" s="20"/>
      <c r="Q229" s="16"/>
      <c r="R229" s="16"/>
      <c r="S229" s="20"/>
      <c r="T229" s="20"/>
      <c r="U229" s="16"/>
      <c r="V229" s="16"/>
      <c r="W229" s="20"/>
      <c r="X229" s="20"/>
    </row>
    <row r="230" spans="1:24" ht="14.25" customHeight="1" x14ac:dyDescent="0.25">
      <c r="A230" s="2">
        <v>42</v>
      </c>
      <c r="B230" s="2" t="s">
        <v>451</v>
      </c>
      <c r="C230" s="2" t="s">
        <v>452</v>
      </c>
      <c r="D230" s="3">
        <v>44019</v>
      </c>
      <c r="E230" s="25"/>
      <c r="F230" s="4">
        <v>68265043218</v>
      </c>
      <c r="G230" s="12">
        <v>64101498956</v>
      </c>
      <c r="H230" s="12">
        <v>62050290153</v>
      </c>
      <c r="I230" s="16"/>
      <c r="J230" s="4">
        <v>207154739</v>
      </c>
      <c r="K230" s="14">
        <v>-3282844781</v>
      </c>
      <c r="L230" s="12">
        <v>1142467374</v>
      </c>
      <c r="M230" s="25"/>
      <c r="N230" s="6">
        <v>1564164600</v>
      </c>
      <c r="O230" s="6">
        <v>1334526800</v>
      </c>
      <c r="P230" s="6">
        <v>1266373500</v>
      </c>
      <c r="Q230" s="25"/>
      <c r="R230" s="6">
        <v>0</v>
      </c>
      <c r="S230" s="6">
        <v>0</v>
      </c>
      <c r="T230" s="6">
        <v>0</v>
      </c>
      <c r="U230" s="25"/>
      <c r="V230" s="6">
        <v>1650000000</v>
      </c>
      <c r="W230" s="6">
        <v>1653574499</v>
      </c>
      <c r="X230" s="6">
        <v>1653574499</v>
      </c>
    </row>
    <row r="231" spans="1:24" x14ac:dyDescent="0.25">
      <c r="A231" s="2">
        <v>43</v>
      </c>
      <c r="B231" s="8" t="s">
        <v>453</v>
      </c>
      <c r="C231" s="27" t="s">
        <v>454</v>
      </c>
      <c r="D231" s="3">
        <v>44698</v>
      </c>
      <c r="E231" s="25"/>
      <c r="F231" s="25"/>
      <c r="G231" s="25"/>
      <c r="H231" s="6">
        <v>69981050378</v>
      </c>
      <c r="I231" s="16"/>
      <c r="J231" s="25"/>
      <c r="K231" s="25"/>
      <c r="L231" s="6">
        <v>745107046</v>
      </c>
      <c r="M231" s="16"/>
      <c r="N231" s="16"/>
      <c r="O231" s="16"/>
      <c r="P231" s="6">
        <v>1500000000</v>
      </c>
      <c r="Q231" s="16"/>
      <c r="R231" s="16"/>
      <c r="S231" s="16"/>
      <c r="T231" s="12">
        <v>0</v>
      </c>
      <c r="U231" s="16"/>
      <c r="V231" s="16"/>
      <c r="W231" s="16"/>
      <c r="X231" s="6">
        <v>1900010788</v>
      </c>
    </row>
    <row r="232" spans="1:24" ht="16.5" x14ac:dyDescent="0.3">
      <c r="A232" s="2">
        <v>44</v>
      </c>
      <c r="B232" s="32" t="s">
        <v>457</v>
      </c>
      <c r="C232" s="33" t="s">
        <v>458</v>
      </c>
      <c r="D232" s="3">
        <v>44641</v>
      </c>
      <c r="E232" s="25"/>
      <c r="F232" s="25"/>
      <c r="G232" s="25"/>
      <c r="H232" s="5">
        <v>148576181120</v>
      </c>
      <c r="I232" s="16"/>
      <c r="J232" s="25"/>
      <c r="K232" s="25"/>
      <c r="L232" s="5">
        <v>21219772265</v>
      </c>
      <c r="M232" s="16"/>
      <c r="N232" s="25"/>
      <c r="O232" s="25"/>
      <c r="P232" s="5">
        <v>970000000</v>
      </c>
      <c r="Q232" s="16"/>
      <c r="R232" s="25"/>
      <c r="S232" s="25"/>
      <c r="T232" s="5">
        <v>0</v>
      </c>
      <c r="U232" s="16"/>
      <c r="V232" s="26"/>
      <c r="W232" s="26"/>
      <c r="X232" s="6">
        <v>1293351809</v>
      </c>
    </row>
    <row r="233" spans="1:24" x14ac:dyDescent="0.25">
      <c r="A233" s="2">
        <v>45</v>
      </c>
      <c r="B233" s="37" t="s">
        <v>459</v>
      </c>
      <c r="C233" s="37" t="s">
        <v>460</v>
      </c>
      <c r="D233" s="3">
        <v>44501</v>
      </c>
      <c r="E233" s="25"/>
      <c r="F233" s="25"/>
      <c r="G233" s="5">
        <v>147435386311</v>
      </c>
      <c r="H233" s="5">
        <v>164088907388</v>
      </c>
      <c r="I233" s="16"/>
      <c r="J233" s="25"/>
      <c r="K233" s="5">
        <v>17466099848</v>
      </c>
      <c r="L233" s="5">
        <v>10738669242</v>
      </c>
      <c r="M233" s="16"/>
      <c r="N233" s="25"/>
      <c r="O233" s="6">
        <v>434975000</v>
      </c>
      <c r="P233" s="5">
        <v>435149700</v>
      </c>
      <c r="Q233" s="16"/>
      <c r="R233" s="25"/>
      <c r="S233" s="6">
        <v>580775000</v>
      </c>
      <c r="T233" s="5">
        <v>497559000</v>
      </c>
      <c r="U233" s="16"/>
      <c r="V233" s="25"/>
      <c r="W233" s="6">
        <v>1155750000</v>
      </c>
      <c r="X233" s="5">
        <v>1155750000</v>
      </c>
    </row>
    <row r="234" spans="1:24" x14ac:dyDescent="0.25">
      <c r="A234" s="2">
        <v>46</v>
      </c>
      <c r="B234" s="2" t="s">
        <v>463</v>
      </c>
      <c r="C234" s="2" t="s">
        <v>464</v>
      </c>
      <c r="D234" s="3">
        <v>44049</v>
      </c>
      <c r="E234" s="25"/>
      <c r="F234" s="4">
        <v>372174373231</v>
      </c>
      <c r="G234" s="12">
        <v>366362122741</v>
      </c>
      <c r="H234" s="12">
        <v>362962760531</v>
      </c>
      <c r="I234" s="16"/>
      <c r="J234" s="4">
        <v>419605009</v>
      </c>
      <c r="K234" s="14">
        <v>-13194253649</v>
      </c>
      <c r="L234" s="12">
        <v>1883385977</v>
      </c>
      <c r="M234" s="16"/>
      <c r="N234" s="12">
        <v>235101532</v>
      </c>
      <c r="O234" s="12">
        <v>572566441</v>
      </c>
      <c r="P234" s="6">
        <v>572566441</v>
      </c>
      <c r="Q234" s="16"/>
      <c r="R234" s="6">
        <v>433102534</v>
      </c>
      <c r="S234" s="6">
        <v>437433559</v>
      </c>
      <c r="T234" s="6">
        <v>321349259</v>
      </c>
      <c r="U234" s="16"/>
      <c r="V234" s="6">
        <v>1435000000</v>
      </c>
      <c r="W234" s="6">
        <v>1435000000</v>
      </c>
      <c r="X234" s="6">
        <v>1435000712</v>
      </c>
    </row>
  </sheetData>
  <mergeCells count="5">
    <mergeCell ref="E3:H3"/>
    <mergeCell ref="I3:L3"/>
    <mergeCell ref="M3:P3"/>
    <mergeCell ref="Q3:T3"/>
    <mergeCell ref="U3:X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88"/>
  <sheetViews>
    <sheetView workbookViewId="0">
      <selection activeCell="C16" sqref="C16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customWidth="1"/>
    <col min="4" max="4" width="14" customWidth="1"/>
    <col min="5" max="5" width="16" customWidth="1"/>
    <col min="6" max="9" width="18.140625" customWidth="1"/>
    <col min="10" max="12" width="17.140625" customWidth="1"/>
    <col min="13" max="24" width="14.42578125" customWidth="1"/>
  </cols>
  <sheetData>
    <row r="1" spans="1:24" x14ac:dyDescent="0.25">
      <c r="A1" t="s">
        <v>482</v>
      </c>
    </row>
    <row r="3" spans="1:24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4</v>
      </c>
      <c r="F3" s="89"/>
      <c r="G3" s="89"/>
      <c r="H3" s="90"/>
      <c r="I3" s="88" t="s">
        <v>5</v>
      </c>
      <c r="J3" s="89"/>
      <c r="K3" s="89"/>
      <c r="L3" s="90"/>
      <c r="M3" s="88" t="s">
        <v>6</v>
      </c>
      <c r="N3" s="89"/>
      <c r="O3" s="89"/>
      <c r="P3" s="90"/>
      <c r="Q3" s="88" t="s">
        <v>7</v>
      </c>
      <c r="R3" s="89"/>
      <c r="S3" s="89"/>
      <c r="T3" s="90"/>
      <c r="U3" s="88" t="s">
        <v>8</v>
      </c>
      <c r="V3" s="89"/>
      <c r="W3" s="89"/>
      <c r="X3" s="90"/>
    </row>
    <row r="4" spans="1:24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20222</v>
      </c>
      <c r="Q4" s="1">
        <v>2019</v>
      </c>
      <c r="R4" s="1">
        <v>2020</v>
      </c>
      <c r="S4" s="1">
        <v>2021</v>
      </c>
      <c r="T4" s="1">
        <v>20222</v>
      </c>
      <c r="U4" s="1">
        <v>2019</v>
      </c>
      <c r="V4" s="1">
        <v>2020</v>
      </c>
      <c r="W4" s="1">
        <v>2021</v>
      </c>
      <c r="X4" s="1">
        <v>2022</v>
      </c>
    </row>
    <row r="5" spans="1:24" x14ac:dyDescent="0.25">
      <c r="A5" s="2">
        <v>1</v>
      </c>
      <c r="B5" s="2" t="s">
        <v>9</v>
      </c>
      <c r="C5" s="2" t="s">
        <v>10</v>
      </c>
      <c r="D5" s="3">
        <v>32847</v>
      </c>
      <c r="E5" s="4">
        <v>27707749000000</v>
      </c>
      <c r="F5" s="4">
        <v>27344672000000</v>
      </c>
      <c r="G5" s="4">
        <v>26136114000000</v>
      </c>
      <c r="H5" s="5">
        <v>25706169000000</v>
      </c>
      <c r="I5" s="4">
        <v>1835305000000</v>
      </c>
      <c r="J5" s="4">
        <v>1806337000000</v>
      </c>
      <c r="K5" s="6">
        <v>1788496000000</v>
      </c>
      <c r="L5" s="5">
        <v>1842434000000</v>
      </c>
      <c r="M5" s="6">
        <v>0</v>
      </c>
      <c r="N5" s="6">
        <v>0</v>
      </c>
      <c r="O5" s="6">
        <v>0</v>
      </c>
      <c r="P5" s="6">
        <v>0</v>
      </c>
      <c r="Q5" s="6">
        <v>1877480863</v>
      </c>
      <c r="R5" s="6">
        <v>1877480863</v>
      </c>
      <c r="S5" s="6">
        <v>1877480863</v>
      </c>
      <c r="T5" s="5">
        <v>1877480863</v>
      </c>
      <c r="U5" s="7">
        <v>3681231699</v>
      </c>
      <c r="V5" s="6">
        <v>3681231699</v>
      </c>
      <c r="W5" s="6">
        <v>3549811099</v>
      </c>
      <c r="X5" s="5">
        <v>3431073399</v>
      </c>
    </row>
    <row r="6" spans="1:24" x14ac:dyDescent="0.25">
      <c r="A6" s="2">
        <v>2</v>
      </c>
      <c r="B6" s="2" t="s">
        <v>13</v>
      </c>
      <c r="C6" s="2" t="s">
        <v>14</v>
      </c>
      <c r="D6" s="3">
        <v>41453</v>
      </c>
      <c r="E6" s="4">
        <v>5571270204000</v>
      </c>
      <c r="F6" s="4">
        <v>5737175560000</v>
      </c>
      <c r="G6" s="5">
        <v>5271953697000</v>
      </c>
      <c r="H6" s="5">
        <v>5211248525000</v>
      </c>
      <c r="I6" s="4">
        <v>30073855000</v>
      </c>
      <c r="J6" s="4">
        <v>10981673000</v>
      </c>
      <c r="K6" s="6">
        <v>51817305000</v>
      </c>
      <c r="L6" s="5">
        <v>94827889000</v>
      </c>
      <c r="M6" s="6">
        <v>0</v>
      </c>
      <c r="N6" s="6">
        <v>0</v>
      </c>
      <c r="O6" s="6">
        <v>127000</v>
      </c>
      <c r="P6" s="5">
        <v>28598</v>
      </c>
      <c r="Q6" s="6">
        <v>0</v>
      </c>
      <c r="R6" s="6">
        <v>913172000</v>
      </c>
      <c r="S6" s="6">
        <v>913172000</v>
      </c>
      <c r="T6" s="5">
        <v>8284084299</v>
      </c>
      <c r="U6" s="7">
        <v>20067465664</v>
      </c>
      <c r="V6" s="6">
        <v>9932534336</v>
      </c>
      <c r="W6" s="6">
        <v>9932534336</v>
      </c>
      <c r="X6" s="5">
        <v>9932534336</v>
      </c>
    </row>
    <row r="7" spans="1:24" x14ac:dyDescent="0.25">
      <c r="A7" s="2">
        <v>3</v>
      </c>
      <c r="B7" s="2" t="s">
        <v>15</v>
      </c>
      <c r="C7" s="2" t="s">
        <v>16</v>
      </c>
      <c r="D7" s="3">
        <v>35713</v>
      </c>
      <c r="E7" s="4">
        <v>19567498000000</v>
      </c>
      <c r="F7" s="4">
        <v>20738125000000</v>
      </c>
      <c r="G7" s="5">
        <v>21491023000000</v>
      </c>
      <c r="H7" s="5">
        <v>21378510000000</v>
      </c>
      <c r="I7" s="4">
        <v>499052000000</v>
      </c>
      <c r="J7" s="4">
        <v>650988000000</v>
      </c>
      <c r="K7" s="6">
        <v>720933000000</v>
      </c>
      <c r="L7" s="5">
        <v>839276000000</v>
      </c>
      <c r="M7" s="6">
        <v>0</v>
      </c>
      <c r="N7" s="6">
        <v>0</v>
      </c>
      <c r="O7" s="6">
        <v>0</v>
      </c>
      <c r="P7" s="5">
        <v>0</v>
      </c>
      <c r="Q7" s="6">
        <v>7533148888</v>
      </c>
      <c r="R7" s="6">
        <v>7533148888</v>
      </c>
      <c r="S7" s="6">
        <v>8889548179</v>
      </c>
      <c r="T7" s="5">
        <v>8890928179</v>
      </c>
      <c r="U7" s="7">
        <v>7662900000</v>
      </c>
      <c r="V7" s="6">
        <v>7662900000</v>
      </c>
      <c r="W7" s="6">
        <v>9019381973</v>
      </c>
      <c r="X7" s="5">
        <v>9019381973</v>
      </c>
    </row>
    <row r="8" spans="1:24" x14ac:dyDescent="0.25">
      <c r="A8" s="2">
        <v>4</v>
      </c>
      <c r="B8" s="2" t="s">
        <v>17</v>
      </c>
      <c r="C8" s="2" t="s">
        <v>18</v>
      </c>
      <c r="D8" s="3">
        <v>33427</v>
      </c>
      <c r="E8" s="4">
        <v>79807067000000</v>
      </c>
      <c r="F8" s="4">
        <v>78006244000000</v>
      </c>
      <c r="G8" s="5">
        <v>81766327000000</v>
      </c>
      <c r="H8" s="5">
        <v>82960012000000</v>
      </c>
      <c r="I8" s="4">
        <v>2371233000000</v>
      </c>
      <c r="J8" s="4">
        <v>2674343000000</v>
      </c>
      <c r="K8" s="6">
        <v>2082347000000</v>
      </c>
      <c r="L8" s="12">
        <v>2499083000000</v>
      </c>
      <c r="M8" s="6">
        <v>0</v>
      </c>
      <c r="N8" s="6">
        <v>0</v>
      </c>
      <c r="O8" s="6">
        <v>93500</v>
      </c>
      <c r="P8" s="5">
        <v>98200</v>
      </c>
      <c r="Q8" s="6">
        <v>0</v>
      </c>
      <c r="R8" s="6">
        <v>0</v>
      </c>
      <c r="S8" s="6">
        <v>0</v>
      </c>
      <c r="T8" s="6">
        <v>0</v>
      </c>
      <c r="U8" s="6">
        <v>5931520000</v>
      </c>
      <c r="V8" s="6">
        <v>5931520000</v>
      </c>
      <c r="W8" s="6">
        <v>5931520000</v>
      </c>
      <c r="X8" s="6">
        <v>6751540089</v>
      </c>
    </row>
    <row r="9" spans="1:24" x14ac:dyDescent="0.25">
      <c r="A9" s="2">
        <v>5</v>
      </c>
      <c r="B9" s="2" t="s">
        <v>19</v>
      </c>
      <c r="C9" s="2" t="s">
        <v>20</v>
      </c>
      <c r="D9" s="3">
        <v>41737</v>
      </c>
      <c r="E9" s="4">
        <v>16149121684330</v>
      </c>
      <c r="F9" s="4">
        <v>10557550739243</v>
      </c>
      <c r="G9" s="5">
        <v>6882077282159</v>
      </c>
      <c r="H9" s="12">
        <v>5963657951878</v>
      </c>
      <c r="I9" s="4">
        <v>806148752926</v>
      </c>
      <c r="J9" s="13">
        <v>-4759958927543</v>
      </c>
      <c r="K9" s="14">
        <v>-1943362438396</v>
      </c>
      <c r="L9" s="12">
        <v>675769677491</v>
      </c>
      <c r="M9" s="6">
        <v>0</v>
      </c>
      <c r="N9" s="6">
        <v>0</v>
      </c>
      <c r="O9" s="6">
        <v>0</v>
      </c>
      <c r="P9" s="6">
        <v>0</v>
      </c>
      <c r="Q9" s="6">
        <v>15816694534</v>
      </c>
      <c r="R9" s="6">
        <v>15816694534</v>
      </c>
      <c r="S9" s="6">
        <v>15816694534</v>
      </c>
      <c r="T9" s="6">
        <v>15816694534</v>
      </c>
      <c r="U9" s="6">
        <v>26361157534</v>
      </c>
      <c r="V9" s="6">
        <v>26361157534</v>
      </c>
      <c r="W9" s="6">
        <v>26361157534</v>
      </c>
      <c r="X9" s="6">
        <v>26361157534</v>
      </c>
    </row>
    <row r="10" spans="1:24" x14ac:dyDescent="0.25">
      <c r="A10" s="2">
        <v>6</v>
      </c>
      <c r="B10" s="2" t="s">
        <v>21</v>
      </c>
      <c r="C10" s="8" t="s">
        <v>22</v>
      </c>
      <c r="D10" s="3">
        <v>41262</v>
      </c>
      <c r="E10" s="4">
        <v>122589259350571</v>
      </c>
      <c r="F10" s="4">
        <v>100767648407325</v>
      </c>
      <c r="G10" s="4">
        <v>103601611883340</v>
      </c>
      <c r="H10" s="4">
        <v>98232316628846</v>
      </c>
      <c r="I10" s="4">
        <v>1028898367891</v>
      </c>
      <c r="J10" s="13">
        <v>-9287793197812</v>
      </c>
      <c r="K10" s="13">
        <v>-1838733441975</v>
      </c>
      <c r="L10" s="4">
        <v>-1672733807060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13573902600</v>
      </c>
      <c r="V10" s="6">
        <v>13573951000</v>
      </c>
      <c r="W10" s="6">
        <v>26315886475</v>
      </c>
      <c r="X10" s="6">
        <v>28806807016</v>
      </c>
    </row>
    <row r="11" spans="1:24" x14ac:dyDescent="0.25">
      <c r="A11" s="2">
        <v>7</v>
      </c>
      <c r="B11" s="2" t="s">
        <v>23</v>
      </c>
      <c r="C11" s="2" t="s">
        <v>24</v>
      </c>
      <c r="D11" s="3">
        <v>42633</v>
      </c>
      <c r="E11" s="4">
        <v>10337895087207</v>
      </c>
      <c r="F11" s="4">
        <v>8509017299594</v>
      </c>
      <c r="G11" s="5">
        <v>9082511044439</v>
      </c>
      <c r="H11" s="12">
        <v>9447528704261</v>
      </c>
      <c r="I11" s="4">
        <v>510711733403</v>
      </c>
      <c r="J11" s="4">
        <v>123147079420</v>
      </c>
      <c r="K11" s="5">
        <v>81433957569</v>
      </c>
      <c r="L11" s="12">
        <v>171060047099</v>
      </c>
      <c r="M11" s="6">
        <v>3298000</v>
      </c>
      <c r="N11" s="6">
        <v>74578000</v>
      </c>
      <c r="O11" s="6">
        <v>61197600</v>
      </c>
      <c r="P11" s="12">
        <v>33541600</v>
      </c>
      <c r="Q11" s="6">
        <v>5838989549</v>
      </c>
      <c r="R11" s="6">
        <v>5827165749</v>
      </c>
      <c r="S11" s="6">
        <v>5809069549</v>
      </c>
      <c r="T11" s="12">
        <v>5762309149</v>
      </c>
      <c r="U11" s="6">
        <v>8715466600</v>
      </c>
      <c r="V11" s="6">
        <v>8715466600</v>
      </c>
      <c r="W11" s="6">
        <v>8715466600</v>
      </c>
      <c r="X11" s="6">
        <v>8715466600</v>
      </c>
    </row>
    <row r="12" spans="1:24" x14ac:dyDescent="0.25">
      <c r="A12" s="2">
        <v>8</v>
      </c>
      <c r="B12" s="2" t="s">
        <v>27</v>
      </c>
      <c r="C12" s="2" t="s">
        <v>28</v>
      </c>
      <c r="D12" s="3">
        <v>35011</v>
      </c>
      <c r="E12" s="4">
        <v>8738055000000</v>
      </c>
      <c r="F12" s="4">
        <v>7961657000000</v>
      </c>
      <c r="G12" s="5">
        <v>7403476000000</v>
      </c>
      <c r="H12" s="12">
        <v>7466520000000</v>
      </c>
      <c r="I12" s="13">
        <v>-132223000000</v>
      </c>
      <c r="J12" s="13">
        <v>-430987000000</v>
      </c>
      <c r="K12" s="12">
        <v>318672000000</v>
      </c>
      <c r="L12" s="12">
        <v>437370000000</v>
      </c>
      <c r="M12" s="6">
        <v>0</v>
      </c>
      <c r="N12" s="6">
        <v>0</v>
      </c>
      <c r="O12" s="6">
        <v>0</v>
      </c>
      <c r="P12" s="6">
        <v>0</v>
      </c>
      <c r="Q12" s="6">
        <v>373918100</v>
      </c>
      <c r="R12" s="6">
        <v>373918100</v>
      </c>
      <c r="S12" s="6">
        <v>373918100</v>
      </c>
      <c r="T12" s="6">
        <v>373918100</v>
      </c>
      <c r="U12" s="7">
        <v>434000000</v>
      </c>
      <c r="V12" s="6">
        <v>434000000</v>
      </c>
      <c r="W12" s="6">
        <v>434000000</v>
      </c>
      <c r="X12" s="6">
        <v>434000000</v>
      </c>
    </row>
    <row r="13" spans="1:24" x14ac:dyDescent="0.25">
      <c r="A13" s="2">
        <v>9</v>
      </c>
      <c r="B13" s="2" t="s">
        <v>29</v>
      </c>
      <c r="C13" s="2" t="s">
        <v>30</v>
      </c>
      <c r="D13" s="3">
        <v>37089</v>
      </c>
      <c r="E13" s="4">
        <v>1799137069343</v>
      </c>
      <c r="F13" s="4">
        <v>1970340289520</v>
      </c>
      <c r="G13" s="5">
        <v>2243523072803</v>
      </c>
      <c r="H13" s="5">
        <v>2578868615545</v>
      </c>
      <c r="I13" s="4">
        <v>217675239509</v>
      </c>
      <c r="J13" s="4">
        <v>326241511507</v>
      </c>
      <c r="K13" s="12">
        <v>475983374390</v>
      </c>
      <c r="L13" s="5">
        <v>581557410601</v>
      </c>
      <c r="M13" s="6">
        <v>2740000000</v>
      </c>
      <c r="N13" s="6">
        <v>2740000000</v>
      </c>
      <c r="O13" s="6">
        <v>2739979400</v>
      </c>
      <c r="P13" s="6">
        <v>2739979400</v>
      </c>
      <c r="Q13" s="6">
        <v>1027150000</v>
      </c>
      <c r="R13" s="6">
        <v>1030000000</v>
      </c>
      <c r="S13" s="6">
        <v>1037195000</v>
      </c>
      <c r="T13" s="5">
        <v>1037660000</v>
      </c>
      <c r="U13" s="7">
        <v>7341430976</v>
      </c>
      <c r="V13" s="5">
        <v>7271198676</v>
      </c>
      <c r="W13" s="5">
        <v>7271198676</v>
      </c>
      <c r="X13" s="5">
        <v>7271198676</v>
      </c>
    </row>
    <row r="14" spans="1:24" x14ac:dyDescent="0.25">
      <c r="A14" s="2">
        <v>10</v>
      </c>
      <c r="B14" s="2" t="s">
        <v>31</v>
      </c>
      <c r="C14" s="2" t="s">
        <v>32</v>
      </c>
      <c r="D14" s="3">
        <v>43404</v>
      </c>
      <c r="E14" s="4">
        <v>329920473799</v>
      </c>
      <c r="F14" s="4">
        <v>354900568484</v>
      </c>
      <c r="G14" s="5">
        <v>441223941897</v>
      </c>
      <c r="H14" s="5">
        <v>447970072779</v>
      </c>
      <c r="I14" s="4">
        <v>2065725935</v>
      </c>
      <c r="J14" s="4">
        <v>144403412</v>
      </c>
      <c r="K14" s="5">
        <v>12299444152</v>
      </c>
      <c r="L14" s="5">
        <v>10551047972</v>
      </c>
      <c r="M14" s="6">
        <v>547100000</v>
      </c>
      <c r="N14" s="6">
        <v>547100000</v>
      </c>
      <c r="O14" s="6">
        <v>547100000</v>
      </c>
      <c r="P14" s="5">
        <v>0</v>
      </c>
      <c r="Q14" s="6">
        <v>356200000</v>
      </c>
      <c r="R14" s="6">
        <v>356200000</v>
      </c>
      <c r="S14" s="6">
        <v>356200000</v>
      </c>
      <c r="T14" s="6">
        <v>993936700</v>
      </c>
      <c r="U14" s="7">
        <v>1203300219</v>
      </c>
      <c r="V14" s="6">
        <v>1203300219</v>
      </c>
      <c r="W14" s="6">
        <v>1203300219</v>
      </c>
      <c r="X14" s="6">
        <v>1203300219</v>
      </c>
    </row>
    <row r="15" spans="1:24" x14ac:dyDescent="0.25">
      <c r="A15" s="2">
        <v>11</v>
      </c>
      <c r="B15" s="2" t="s">
        <v>33</v>
      </c>
      <c r="C15" s="2" t="s">
        <v>34</v>
      </c>
      <c r="D15" s="3">
        <v>34676</v>
      </c>
      <c r="E15" s="4">
        <v>1231680564971</v>
      </c>
      <c r="F15" s="4">
        <v>1021382709921</v>
      </c>
      <c r="G15" s="5">
        <v>1000024467440</v>
      </c>
      <c r="H15" s="5">
        <v>1065879552778</v>
      </c>
      <c r="I15" s="13">
        <v>-494426816904</v>
      </c>
      <c r="J15" s="17">
        <v>-51749994901</v>
      </c>
      <c r="K15" s="18">
        <v>-5554727386</v>
      </c>
      <c r="L15" s="5">
        <v>6553870572</v>
      </c>
      <c r="M15" s="6">
        <v>0</v>
      </c>
      <c r="N15" s="6">
        <v>0</v>
      </c>
      <c r="O15" s="6">
        <v>0</v>
      </c>
      <c r="P15" s="6">
        <v>0</v>
      </c>
      <c r="Q15" s="6">
        <v>14029598653</v>
      </c>
      <c r="R15" s="6">
        <v>14029598653</v>
      </c>
      <c r="S15" s="6">
        <v>14029598653</v>
      </c>
      <c r="T15" s="6">
        <v>14029598653</v>
      </c>
      <c r="U15" s="7">
        <v>13305799387</v>
      </c>
      <c r="V15" s="6">
        <v>13305799387</v>
      </c>
      <c r="W15" s="6">
        <f>14504100000+425000000</f>
        <v>14929100000</v>
      </c>
      <c r="X15" s="6">
        <f>14504100000+425000000</f>
        <v>14929100000</v>
      </c>
    </row>
    <row r="16" spans="1:24" x14ac:dyDescent="0.25">
      <c r="A16" s="2">
        <v>12</v>
      </c>
      <c r="B16" s="2" t="s">
        <v>35</v>
      </c>
      <c r="C16" s="2" t="s">
        <v>36</v>
      </c>
      <c r="D16" s="3">
        <v>42928</v>
      </c>
      <c r="E16" s="4">
        <v>441254067741</v>
      </c>
      <c r="F16" s="4">
        <v>719726855599</v>
      </c>
      <c r="G16" s="5">
        <v>1078458868349</v>
      </c>
      <c r="H16" s="5">
        <v>1005368365991</v>
      </c>
      <c r="I16" s="4">
        <v>88002544535</v>
      </c>
      <c r="J16" s="4">
        <v>144194690952</v>
      </c>
      <c r="K16" s="5">
        <v>392149133254</v>
      </c>
      <c r="L16" s="5">
        <v>243093147629</v>
      </c>
      <c r="M16" s="6">
        <v>100102055</v>
      </c>
      <c r="N16" s="6">
        <v>100102055</v>
      </c>
      <c r="O16" s="6">
        <v>100102055</v>
      </c>
      <c r="P16" s="5">
        <v>56032555</v>
      </c>
      <c r="Q16" s="6">
        <v>2995238555</v>
      </c>
      <c r="R16" s="6">
        <v>2995238555</v>
      </c>
      <c r="S16" s="6">
        <v>2995238555</v>
      </c>
      <c r="T16" s="5">
        <v>3035196255</v>
      </c>
      <c r="U16" s="7">
        <v>3800000310</v>
      </c>
      <c r="V16" s="6">
        <v>3800000310</v>
      </c>
      <c r="W16" s="6">
        <v>3800000310</v>
      </c>
      <c r="X16" s="5">
        <v>3800000310</v>
      </c>
    </row>
    <row r="17" spans="1:24" x14ac:dyDescent="0.25">
      <c r="A17" s="2">
        <v>13</v>
      </c>
      <c r="B17" s="2" t="s">
        <v>37</v>
      </c>
      <c r="C17" s="2" t="s">
        <v>38</v>
      </c>
      <c r="D17" s="3">
        <v>34351</v>
      </c>
      <c r="E17" s="4">
        <v>5758102626000</v>
      </c>
      <c r="F17" s="4">
        <v>5745215496000</v>
      </c>
      <c r="G17" s="5">
        <v>6121601356000</v>
      </c>
      <c r="H17" s="5">
        <v>6806945264000</v>
      </c>
      <c r="I17" s="4">
        <v>126773341000</v>
      </c>
      <c r="J17" s="4">
        <v>55089347000</v>
      </c>
      <c r="K17" s="5">
        <v>652406101000</v>
      </c>
      <c r="L17" s="5">
        <v>853707145000</v>
      </c>
      <c r="M17" s="6">
        <v>353200</v>
      </c>
      <c r="N17" s="6">
        <v>353200</v>
      </c>
      <c r="O17" s="6">
        <v>0</v>
      </c>
      <c r="P17" s="6">
        <v>0</v>
      </c>
      <c r="Q17" s="6">
        <v>889685722</v>
      </c>
      <c r="R17" s="6">
        <v>889685722</v>
      </c>
      <c r="S17" s="6">
        <v>889685722</v>
      </c>
      <c r="T17" s="5">
        <v>4448428610</v>
      </c>
      <c r="U17" s="7">
        <v>1323000000</v>
      </c>
      <c r="V17" s="6">
        <v>1323000000</v>
      </c>
      <c r="W17" s="6">
        <v>1323000000</v>
      </c>
      <c r="X17" s="5">
        <v>6615000000</v>
      </c>
    </row>
    <row r="18" spans="1:24" x14ac:dyDescent="0.25">
      <c r="A18" s="2">
        <v>14</v>
      </c>
      <c r="B18" s="2" t="s">
        <v>39</v>
      </c>
      <c r="C18" s="2" t="s">
        <v>40</v>
      </c>
      <c r="D18" s="3">
        <v>33176</v>
      </c>
      <c r="E18" s="4">
        <v>2918467252139</v>
      </c>
      <c r="F18" s="4">
        <v>3107410113178</v>
      </c>
      <c r="G18" s="12">
        <v>3236330922409</v>
      </c>
      <c r="H18" s="5">
        <v>3304972191991</v>
      </c>
      <c r="I18" s="4">
        <v>140597500915</v>
      </c>
      <c r="J18" s="13">
        <v>-30689667468</v>
      </c>
      <c r="K18" s="5">
        <v>156736391742</v>
      </c>
      <c r="L18" s="5">
        <v>313410762339</v>
      </c>
      <c r="M18" s="6">
        <v>0</v>
      </c>
      <c r="N18" s="6">
        <v>0</v>
      </c>
      <c r="O18" s="6">
        <v>0</v>
      </c>
      <c r="P18" s="6">
        <v>0</v>
      </c>
      <c r="Q18" s="6">
        <v>9531686400</v>
      </c>
      <c r="R18" s="6">
        <v>9541503700</v>
      </c>
      <c r="S18" s="6">
        <v>9541503700</v>
      </c>
      <c r="T18" s="6">
        <v>9541503700</v>
      </c>
      <c r="U18" s="7">
        <v>10320000000</v>
      </c>
      <c r="V18" s="6">
        <v>10320000000</v>
      </c>
      <c r="W18" s="6">
        <v>10320000000</v>
      </c>
      <c r="X18" s="6">
        <v>10320000000</v>
      </c>
    </row>
    <row r="19" spans="1:24" x14ac:dyDescent="0.25">
      <c r="A19" s="2">
        <v>15</v>
      </c>
      <c r="B19" s="2" t="s">
        <v>41</v>
      </c>
      <c r="C19" s="2" t="s">
        <v>42</v>
      </c>
      <c r="D19" s="3">
        <v>33066</v>
      </c>
      <c r="E19" s="4">
        <v>604824614000</v>
      </c>
      <c r="F19" s="4">
        <v>418630902000</v>
      </c>
      <c r="G19" s="5">
        <v>499393053000</v>
      </c>
      <c r="H19" s="5">
        <v>638952801000</v>
      </c>
      <c r="I19" s="4">
        <v>7354721000</v>
      </c>
      <c r="J19" s="4">
        <v>6684414000</v>
      </c>
      <c r="K19" s="5">
        <v>17445033000</v>
      </c>
      <c r="L19" s="5">
        <v>48041219000</v>
      </c>
      <c r="M19" s="6">
        <v>0</v>
      </c>
      <c r="N19" s="6">
        <v>0</v>
      </c>
      <c r="O19" s="6">
        <v>0</v>
      </c>
      <c r="P19" s="6">
        <v>0</v>
      </c>
      <c r="Q19" s="6">
        <v>472476555</v>
      </c>
      <c r="R19" s="6">
        <v>472476555</v>
      </c>
      <c r="S19" s="6">
        <v>472476555</v>
      </c>
      <c r="T19" s="6">
        <v>472476555</v>
      </c>
      <c r="U19" s="7">
        <v>507665055</v>
      </c>
      <c r="V19" s="6">
        <v>507665055</v>
      </c>
      <c r="W19" s="6">
        <v>507665055</v>
      </c>
      <c r="X19" s="6">
        <v>507665055</v>
      </c>
    </row>
    <row r="20" spans="1:24" x14ac:dyDescent="0.25">
      <c r="A20" s="2">
        <v>16</v>
      </c>
      <c r="B20" s="2" t="s">
        <v>43</v>
      </c>
      <c r="C20" s="2" t="s">
        <v>44</v>
      </c>
      <c r="D20" s="3">
        <v>35432</v>
      </c>
      <c r="E20" s="10">
        <v>124138525</v>
      </c>
      <c r="F20" s="10">
        <v>101149121</v>
      </c>
      <c r="G20" s="19">
        <v>93809824</v>
      </c>
      <c r="H20" s="19">
        <v>73581360</v>
      </c>
      <c r="I20" s="13">
        <v>-22438088</v>
      </c>
      <c r="J20" s="13">
        <v>-18916626</v>
      </c>
      <c r="K20" s="19">
        <v>37329</v>
      </c>
      <c r="L20" s="18">
        <v>-3163350</v>
      </c>
      <c r="M20" s="6">
        <v>10259800</v>
      </c>
      <c r="N20" s="6">
        <v>10259800</v>
      </c>
      <c r="O20" s="5">
        <v>10480900</v>
      </c>
      <c r="P20" s="5">
        <v>10700400</v>
      </c>
      <c r="Q20" s="6">
        <v>503964766</v>
      </c>
      <c r="R20" s="6">
        <v>503964766</v>
      </c>
      <c r="S20" s="5">
        <v>3467732352</v>
      </c>
      <c r="T20" s="5">
        <v>3467732352</v>
      </c>
      <c r="U20" s="7">
        <v>616000000</v>
      </c>
      <c r="V20" s="6">
        <v>616000000</v>
      </c>
      <c r="W20" s="6">
        <v>3816000000</v>
      </c>
      <c r="X20" s="5">
        <v>3816000000</v>
      </c>
    </row>
    <row r="21" spans="1:24" x14ac:dyDescent="0.25">
      <c r="A21" s="2">
        <v>17</v>
      </c>
      <c r="B21" s="2" t="s">
        <v>45</v>
      </c>
      <c r="C21" s="2" t="s">
        <v>46</v>
      </c>
      <c r="D21" s="3">
        <v>40898</v>
      </c>
      <c r="E21" s="4">
        <v>836870774001</v>
      </c>
      <c r="F21" s="4">
        <v>760425479634</v>
      </c>
      <c r="G21" s="12">
        <v>725506645166</v>
      </c>
      <c r="H21" s="12">
        <v>731341359270</v>
      </c>
      <c r="I21" s="4">
        <v>1112983748</v>
      </c>
      <c r="J21" s="4">
        <v>55118520227</v>
      </c>
      <c r="K21" s="12">
        <v>88523639594</v>
      </c>
      <c r="L21" s="12">
        <v>-103341187716</v>
      </c>
      <c r="M21" s="6">
        <v>1400080000</v>
      </c>
      <c r="N21" s="6">
        <v>1400080000</v>
      </c>
      <c r="O21" s="6">
        <v>1400080000</v>
      </c>
      <c r="P21" s="6">
        <v>1400080000</v>
      </c>
      <c r="Q21" s="6">
        <v>0</v>
      </c>
      <c r="R21" s="6">
        <v>0</v>
      </c>
      <c r="S21" s="6">
        <v>0</v>
      </c>
      <c r="T21" s="6">
        <v>0</v>
      </c>
      <c r="U21" s="7">
        <v>1800000000</v>
      </c>
      <c r="V21" s="6">
        <v>1800000000</v>
      </c>
      <c r="W21" s="6">
        <v>1800000000</v>
      </c>
      <c r="X21" s="6">
        <v>1800000000</v>
      </c>
    </row>
    <row r="22" spans="1:24" x14ac:dyDescent="0.25">
      <c r="A22" s="2">
        <v>18</v>
      </c>
      <c r="B22" s="2" t="s">
        <v>47</v>
      </c>
      <c r="C22" s="2" t="s">
        <v>48</v>
      </c>
      <c r="D22" s="3">
        <v>37090</v>
      </c>
      <c r="E22" s="4">
        <v>230561123774</v>
      </c>
      <c r="F22" s="4">
        <v>234905016318</v>
      </c>
      <c r="G22" s="12">
        <v>270669540064</v>
      </c>
      <c r="H22" s="12">
        <v>344552996651</v>
      </c>
      <c r="I22" s="4">
        <v>1367612129</v>
      </c>
      <c r="J22" s="4">
        <v>4486083939</v>
      </c>
      <c r="K22" s="12">
        <v>9635958498</v>
      </c>
      <c r="L22" s="12">
        <v>39902398961</v>
      </c>
      <c r="M22" s="6">
        <v>680036000</v>
      </c>
      <c r="N22" s="6">
        <v>680036000</v>
      </c>
      <c r="O22" s="6">
        <v>688500000</v>
      </c>
      <c r="P22" s="6">
        <v>690540000</v>
      </c>
      <c r="Q22" s="6">
        <v>0</v>
      </c>
      <c r="R22" s="6">
        <v>0</v>
      </c>
      <c r="S22" s="6">
        <v>0</v>
      </c>
      <c r="T22" s="6">
        <v>0</v>
      </c>
      <c r="U22" s="7">
        <v>720000000</v>
      </c>
      <c r="V22" s="6">
        <v>720000000</v>
      </c>
      <c r="W22" s="6">
        <v>720000000</v>
      </c>
      <c r="X22" s="6">
        <v>720000000</v>
      </c>
    </row>
    <row r="23" spans="1:24" x14ac:dyDescent="0.25">
      <c r="A23" s="2">
        <v>19</v>
      </c>
      <c r="B23" s="2" t="s">
        <v>49</v>
      </c>
      <c r="C23" s="2" t="s">
        <v>50</v>
      </c>
      <c r="D23" s="3">
        <v>32840</v>
      </c>
      <c r="E23" s="10">
        <v>172321876</v>
      </c>
      <c r="F23" s="10">
        <v>130444698</v>
      </c>
      <c r="G23" s="19">
        <v>136819807</v>
      </c>
      <c r="H23" s="19">
        <v>133941143</v>
      </c>
      <c r="I23" s="10">
        <v>1645059</v>
      </c>
      <c r="J23" s="13">
        <v>-3057237</v>
      </c>
      <c r="K23" s="14">
        <v>-16017388</v>
      </c>
      <c r="L23" s="14">
        <v>-6647854</v>
      </c>
      <c r="M23" s="6">
        <v>0</v>
      </c>
      <c r="N23" s="6">
        <v>0</v>
      </c>
      <c r="O23" s="6">
        <v>0</v>
      </c>
      <c r="P23" s="6">
        <v>0</v>
      </c>
      <c r="Q23" s="6">
        <v>709846300</v>
      </c>
      <c r="R23" s="6">
        <v>709846300</v>
      </c>
      <c r="S23" s="6">
        <v>709846300</v>
      </c>
      <c r="T23" s="6">
        <v>709846300</v>
      </c>
      <c r="U23" s="7">
        <v>800371500</v>
      </c>
      <c r="V23" s="6">
        <v>800371500</v>
      </c>
      <c r="W23" s="6">
        <v>800371500</v>
      </c>
      <c r="X23" s="6">
        <v>800371500</v>
      </c>
    </row>
    <row r="24" spans="1:24" x14ac:dyDescent="0.25">
      <c r="A24" s="2">
        <v>20</v>
      </c>
      <c r="B24" s="2" t="s">
        <v>51</v>
      </c>
      <c r="C24" s="2" t="s">
        <v>52</v>
      </c>
      <c r="D24" s="3">
        <v>40170</v>
      </c>
      <c r="E24" s="4">
        <v>1758578169995</v>
      </c>
      <c r="F24" s="4">
        <v>1588136471649</v>
      </c>
      <c r="G24" s="12">
        <v>1583979016422</v>
      </c>
      <c r="H24" s="5">
        <v>2106446579086</v>
      </c>
      <c r="I24" s="4">
        <v>26807416721</v>
      </c>
      <c r="J24" s="13">
        <v>-77845328805</v>
      </c>
      <c r="K24" s="18">
        <v>-63711545268</v>
      </c>
      <c r="L24" s="5">
        <v>273673913875</v>
      </c>
      <c r="M24" s="6">
        <v>8036301522</v>
      </c>
      <c r="N24" s="6">
        <v>8036209022</v>
      </c>
      <c r="O24" s="6">
        <v>8036221022</v>
      </c>
      <c r="P24" s="5">
        <v>8048221022</v>
      </c>
      <c r="Q24" s="6">
        <v>180000000</v>
      </c>
      <c r="R24" s="6">
        <v>180000000</v>
      </c>
      <c r="S24" s="6">
        <v>180000000</v>
      </c>
      <c r="T24" s="6">
        <v>180000000</v>
      </c>
      <c r="U24" s="7">
        <v>9242500000</v>
      </c>
      <c r="V24" s="6">
        <v>9242500000</v>
      </c>
      <c r="W24" s="6">
        <v>9242500000</v>
      </c>
      <c r="X24" s="6">
        <v>9242500000</v>
      </c>
    </row>
    <row r="25" spans="1:24" x14ac:dyDescent="0.25">
      <c r="A25" s="2">
        <v>21</v>
      </c>
      <c r="B25" s="8" t="s">
        <v>53</v>
      </c>
      <c r="C25" s="8" t="s">
        <v>54</v>
      </c>
      <c r="D25" s="3">
        <v>43727</v>
      </c>
      <c r="E25" s="10">
        <v>1147017049</v>
      </c>
      <c r="F25" s="10">
        <v>1032641969</v>
      </c>
      <c r="G25" s="10">
        <v>1068331723</v>
      </c>
      <c r="H25" s="10">
        <v>1186322555</v>
      </c>
      <c r="I25" s="10">
        <v>18984471</v>
      </c>
      <c r="J25" s="13">
        <v>-8953542</v>
      </c>
      <c r="K25" s="10">
        <v>61896860</v>
      </c>
      <c r="L25" s="10">
        <v>58400098</v>
      </c>
      <c r="M25" s="6">
        <f>2345623000+2069685000+2023692000+976450200+919860000+919860000+20000</f>
        <v>9255190200</v>
      </c>
      <c r="N25" s="6"/>
      <c r="O25" s="6"/>
      <c r="P25" s="6"/>
      <c r="Q25" s="6">
        <v>1681887357</v>
      </c>
      <c r="R25" s="6"/>
      <c r="S25" s="6"/>
      <c r="T25" s="6"/>
      <c r="U25" s="6">
        <v>12111376157</v>
      </c>
      <c r="V25" s="6">
        <v>12111376157</v>
      </c>
      <c r="W25" s="6">
        <v>12111376157</v>
      </c>
      <c r="X25" s="6">
        <v>12111376157</v>
      </c>
    </row>
    <row r="26" spans="1:24" x14ac:dyDescent="0.25">
      <c r="A26" s="2">
        <v>22</v>
      </c>
      <c r="B26" s="2" t="s">
        <v>55</v>
      </c>
      <c r="C26" s="2" t="s">
        <v>56</v>
      </c>
      <c r="D26" s="3">
        <v>34673</v>
      </c>
      <c r="E26" s="4">
        <v>1212894403676</v>
      </c>
      <c r="F26" s="4">
        <v>1395969637457</v>
      </c>
      <c r="G26" s="5">
        <v>1548832511319</v>
      </c>
      <c r="H26" s="5">
        <v>1554795974228</v>
      </c>
      <c r="I26" s="4">
        <v>33558115185</v>
      </c>
      <c r="J26" s="4">
        <v>3991581552</v>
      </c>
      <c r="K26" s="5">
        <v>4319665242</v>
      </c>
      <c r="L26" s="5">
        <v>-113952927004</v>
      </c>
      <c r="M26" s="6">
        <v>67532400</v>
      </c>
      <c r="N26" s="6">
        <v>67282400</v>
      </c>
      <c r="O26" s="6">
        <v>67282400</v>
      </c>
      <c r="P26" s="6">
        <v>67282400</v>
      </c>
      <c r="Q26" s="6">
        <v>426202000</v>
      </c>
      <c r="R26" s="6">
        <v>426202000</v>
      </c>
      <c r="S26" s="6">
        <v>426202000</v>
      </c>
      <c r="T26" s="6">
        <v>426202000</v>
      </c>
      <c r="U26" s="7">
        <v>633600000</v>
      </c>
      <c r="V26" s="6">
        <v>633600000</v>
      </c>
      <c r="W26" s="6">
        <v>633600000</v>
      </c>
      <c r="X26" s="6">
        <v>633600000</v>
      </c>
    </row>
    <row r="27" spans="1:24" x14ac:dyDescent="0.25">
      <c r="A27" s="2">
        <v>23</v>
      </c>
      <c r="B27" s="2" t="s">
        <v>57</v>
      </c>
      <c r="C27" s="2" t="s">
        <v>58</v>
      </c>
      <c r="D27" s="3">
        <v>41327</v>
      </c>
      <c r="E27" s="4">
        <v>6424507000000</v>
      </c>
      <c r="F27" s="4">
        <v>6076604000000</v>
      </c>
      <c r="G27" s="5">
        <v>7097322000000</v>
      </c>
      <c r="H27" s="5">
        <v>7405931000000</v>
      </c>
      <c r="I27" s="4">
        <v>185694000000</v>
      </c>
      <c r="J27" s="4">
        <v>175835000000</v>
      </c>
      <c r="K27" s="5">
        <v>486061000000</v>
      </c>
      <c r="L27" s="5">
        <v>305849000000</v>
      </c>
      <c r="M27" s="6">
        <v>0</v>
      </c>
      <c r="N27" s="6">
        <v>176629505</v>
      </c>
      <c r="O27" s="6">
        <v>156486755</v>
      </c>
      <c r="P27" s="5">
        <v>156486755</v>
      </c>
      <c r="Q27" s="6">
        <v>4020063930</v>
      </c>
      <c r="R27" s="6">
        <v>4430063930</v>
      </c>
      <c r="S27" s="6">
        <v>4500063930</v>
      </c>
      <c r="T27" s="5">
        <v>4520063930</v>
      </c>
      <c r="U27" s="7">
        <v>7185992035</v>
      </c>
      <c r="V27" s="6">
        <v>7185992035</v>
      </c>
      <c r="W27" s="6">
        <v>7185992035</v>
      </c>
      <c r="X27" s="6">
        <v>7185992035</v>
      </c>
    </row>
    <row r="28" spans="1:24" x14ac:dyDescent="0.25">
      <c r="A28" s="2">
        <v>24</v>
      </c>
      <c r="B28" s="2" t="s">
        <v>59</v>
      </c>
      <c r="C28" s="2" t="s">
        <v>60</v>
      </c>
      <c r="D28" s="3">
        <v>35648</v>
      </c>
      <c r="E28" s="4">
        <v>180627821366</v>
      </c>
      <c r="F28" s="6">
        <v>169294099302</v>
      </c>
      <c r="G28" s="12">
        <v>168201512628</v>
      </c>
      <c r="H28" s="12">
        <v>159342936263</v>
      </c>
      <c r="I28" s="13">
        <v>-1391297992</v>
      </c>
      <c r="J28" s="17">
        <v>-1067011759</v>
      </c>
      <c r="K28" s="18">
        <v>-53729224</v>
      </c>
      <c r="L28" s="12">
        <v>3190668366</v>
      </c>
      <c r="M28" s="6">
        <v>0</v>
      </c>
      <c r="N28" s="6">
        <v>0</v>
      </c>
      <c r="O28" s="6">
        <v>0</v>
      </c>
      <c r="P28" s="6">
        <v>0</v>
      </c>
      <c r="Q28" s="6">
        <v>90847000</v>
      </c>
      <c r="R28" s="6">
        <v>90847000</v>
      </c>
      <c r="S28" s="6">
        <v>90847000</v>
      </c>
      <c r="T28" s="6">
        <v>90847000</v>
      </c>
      <c r="U28" s="7">
        <v>150000000</v>
      </c>
      <c r="V28" s="6">
        <v>150000000</v>
      </c>
      <c r="W28" s="6">
        <v>150000000</v>
      </c>
      <c r="X28" s="6">
        <v>150000000</v>
      </c>
    </row>
    <row r="29" spans="1:24" x14ac:dyDescent="0.25">
      <c r="A29" s="2">
        <v>25</v>
      </c>
      <c r="B29" s="2" t="s">
        <v>63</v>
      </c>
      <c r="C29" s="2" t="s">
        <v>64</v>
      </c>
      <c r="D29" s="3">
        <v>40492</v>
      </c>
      <c r="E29" s="10">
        <v>3288037000</v>
      </c>
      <c r="F29" s="10">
        <v>3486349000</v>
      </c>
      <c r="G29" s="10">
        <v>3773676000</v>
      </c>
      <c r="H29" s="4">
        <v>3162434000</v>
      </c>
      <c r="I29" s="13">
        <v>-505390000</v>
      </c>
      <c r="J29" s="10">
        <v>22635000</v>
      </c>
      <c r="K29" s="10">
        <v>62133000</v>
      </c>
      <c r="L29" s="10">
        <v>22644000</v>
      </c>
      <c r="M29" s="6">
        <v>4909400</v>
      </c>
      <c r="N29" s="6">
        <v>219000</v>
      </c>
      <c r="O29" s="6">
        <v>6351100</v>
      </c>
      <c r="P29" s="6">
        <v>7041100</v>
      </c>
      <c r="Q29" s="6">
        <v>0</v>
      </c>
      <c r="R29" s="6">
        <v>0</v>
      </c>
      <c r="S29" s="6">
        <v>0</v>
      </c>
      <c r="T29" s="6">
        <v>0</v>
      </c>
      <c r="U29" s="7">
        <v>19346396900</v>
      </c>
      <c r="V29" s="6">
        <v>19346396900</v>
      </c>
      <c r="W29" s="6">
        <v>19346396900</v>
      </c>
      <c r="X29" s="6">
        <v>19346396900</v>
      </c>
    </row>
    <row r="30" spans="1:24" x14ac:dyDescent="0.25">
      <c r="A30" s="2">
        <v>26</v>
      </c>
      <c r="B30" s="2" t="s">
        <v>65</v>
      </c>
      <c r="C30" s="2" t="s">
        <v>66</v>
      </c>
      <c r="D30" s="3">
        <v>34201</v>
      </c>
      <c r="E30" s="4">
        <v>688017892312</v>
      </c>
      <c r="F30" s="4">
        <v>647829858922</v>
      </c>
      <c r="G30" s="5">
        <v>686806547986</v>
      </c>
      <c r="H30" s="5">
        <v>684497878481</v>
      </c>
      <c r="I30" s="4">
        <v>926463199</v>
      </c>
      <c r="J30" s="13">
        <v>-9571328569</v>
      </c>
      <c r="K30" s="18">
        <v>-8737689655</v>
      </c>
      <c r="L30" s="5">
        <v>2314362759</v>
      </c>
      <c r="M30" s="6">
        <v>1335000</v>
      </c>
      <c r="N30" s="6">
        <v>1335000</v>
      </c>
      <c r="O30" s="6">
        <v>1335000</v>
      </c>
      <c r="P30" s="5">
        <v>1335000</v>
      </c>
      <c r="Q30" s="6">
        <v>300120000</v>
      </c>
      <c r="R30" s="6">
        <v>300120000</v>
      </c>
      <c r="S30" s="6">
        <v>300120000</v>
      </c>
      <c r="T30" s="5">
        <v>300120000</v>
      </c>
      <c r="U30" s="7">
        <v>520160000</v>
      </c>
      <c r="V30" s="6">
        <v>520160000</v>
      </c>
      <c r="W30" s="6">
        <v>520160000</v>
      </c>
      <c r="X30" s="6">
        <v>520160000</v>
      </c>
    </row>
    <row r="31" spans="1:24" x14ac:dyDescent="0.25">
      <c r="A31" s="2">
        <v>27</v>
      </c>
      <c r="B31" s="2" t="s">
        <v>67</v>
      </c>
      <c r="C31" s="2" t="s">
        <v>68</v>
      </c>
      <c r="D31" s="3">
        <v>33028</v>
      </c>
      <c r="E31" s="4">
        <v>147090641453</v>
      </c>
      <c r="F31" s="4">
        <v>143486189959</v>
      </c>
      <c r="G31" s="5">
        <v>145459649889</v>
      </c>
      <c r="H31" s="5">
        <v>132398867747</v>
      </c>
      <c r="I31" s="13">
        <v>-18245567355</v>
      </c>
      <c r="J31" s="13">
        <v>-8068488692</v>
      </c>
      <c r="K31" s="5">
        <v>6514290108</v>
      </c>
      <c r="L31" s="5">
        <v>-4744549983</v>
      </c>
      <c r="M31" s="6">
        <v>19823000</v>
      </c>
      <c r="N31" s="6">
        <v>19823000</v>
      </c>
      <c r="O31" s="6">
        <v>19823000</v>
      </c>
      <c r="P31" s="5">
        <v>19823000</v>
      </c>
      <c r="Q31" s="6">
        <v>30927000</v>
      </c>
      <c r="R31" s="6">
        <v>36687000</v>
      </c>
      <c r="S31" s="6">
        <v>36687000</v>
      </c>
      <c r="T31" s="5">
        <v>30927000</v>
      </c>
      <c r="U31" s="7">
        <v>96000000</v>
      </c>
      <c r="V31" s="6">
        <v>96000000</v>
      </c>
      <c r="W31" s="6">
        <v>96000000</v>
      </c>
      <c r="X31" s="6">
        <v>96000000</v>
      </c>
    </row>
    <row r="32" spans="1:24" x14ac:dyDescent="0.25">
      <c r="A32" s="2">
        <v>28</v>
      </c>
      <c r="B32" s="2" t="s">
        <v>69</v>
      </c>
      <c r="C32" s="2" t="s">
        <v>70</v>
      </c>
      <c r="D32" s="3">
        <v>40161</v>
      </c>
      <c r="E32" s="10">
        <v>151688978</v>
      </c>
      <c r="F32" s="10">
        <v>131925108</v>
      </c>
      <c r="G32" s="19">
        <v>187753934</v>
      </c>
      <c r="H32" s="19">
        <v>196375128</v>
      </c>
      <c r="I32" s="10">
        <v>2680666</v>
      </c>
      <c r="J32" s="10">
        <v>2718077</v>
      </c>
      <c r="K32" s="19">
        <v>5862823</v>
      </c>
      <c r="L32" s="19">
        <v>7127218</v>
      </c>
      <c r="M32" s="6">
        <v>975400</v>
      </c>
      <c r="N32" s="6">
        <v>0</v>
      </c>
      <c r="O32" s="6">
        <v>0</v>
      </c>
      <c r="P32" s="6">
        <v>0</v>
      </c>
      <c r="Q32" s="6">
        <v>2155091250</v>
      </c>
      <c r="R32" s="6">
        <v>2155091250</v>
      </c>
      <c r="S32" s="6">
        <v>2155091250</v>
      </c>
      <c r="T32" s="6">
        <v>2155091250</v>
      </c>
      <c r="U32" s="7">
        <v>2523350000</v>
      </c>
      <c r="V32" s="6">
        <v>2523350000</v>
      </c>
      <c r="W32" s="6">
        <v>2523350000</v>
      </c>
      <c r="X32" s="6">
        <v>2523350000</v>
      </c>
    </row>
    <row r="33" spans="1:24" x14ac:dyDescent="0.25">
      <c r="A33" s="2">
        <v>29</v>
      </c>
      <c r="B33" s="2" t="s">
        <v>71</v>
      </c>
      <c r="C33" s="2" t="s">
        <v>72</v>
      </c>
      <c r="D33" s="3">
        <v>35331</v>
      </c>
      <c r="E33" s="4">
        <v>1128475286643</v>
      </c>
      <c r="F33" s="4">
        <v>1092811641343</v>
      </c>
      <c r="G33" s="5">
        <v>1073888124690</v>
      </c>
      <c r="H33" s="5">
        <v>1014888115857</v>
      </c>
      <c r="I33" s="4">
        <v>7487452045</v>
      </c>
      <c r="J33" s="13">
        <v>-64398773870</v>
      </c>
      <c r="K33" s="5">
        <v>8904521434</v>
      </c>
      <c r="L33" s="5">
        <v>-48356764285</v>
      </c>
      <c r="M33" s="6">
        <v>222500</v>
      </c>
      <c r="N33" s="6">
        <v>30731710</v>
      </c>
      <c r="O33" s="6">
        <v>30731710</v>
      </c>
      <c r="P33" s="5">
        <v>30731710</v>
      </c>
      <c r="Q33" s="6">
        <v>434017801</v>
      </c>
      <c r="R33" s="6">
        <v>370637553</v>
      </c>
      <c r="S33" s="6">
        <v>371304219</v>
      </c>
      <c r="T33" s="5">
        <v>371970885</v>
      </c>
      <c r="U33" s="7">
        <v>568375000</v>
      </c>
      <c r="V33" s="6">
        <v>568375000</v>
      </c>
      <c r="W33" s="6">
        <v>568375000</v>
      </c>
      <c r="X33" s="5">
        <v>568375000</v>
      </c>
    </row>
    <row r="34" spans="1:24" x14ac:dyDescent="0.25">
      <c r="A34" s="2">
        <v>30</v>
      </c>
      <c r="B34" s="2" t="s">
        <v>75</v>
      </c>
      <c r="C34" s="2" t="s">
        <v>76</v>
      </c>
      <c r="D34" s="3">
        <v>34242</v>
      </c>
      <c r="E34" s="10">
        <v>153990491</v>
      </c>
      <c r="F34" s="10">
        <v>156833246</v>
      </c>
      <c r="G34" s="19">
        <v>147236098</v>
      </c>
      <c r="H34" s="19">
        <v>134891947</v>
      </c>
      <c r="I34" s="10">
        <v>5931052</v>
      </c>
      <c r="J34" s="10">
        <v>4504285</v>
      </c>
      <c r="K34" s="19">
        <v>6974835</v>
      </c>
      <c r="L34" s="5">
        <v>5225262</v>
      </c>
      <c r="M34" s="6">
        <v>200000</v>
      </c>
      <c r="N34" s="6">
        <v>200000</v>
      </c>
      <c r="O34" s="6">
        <v>0</v>
      </c>
      <c r="P34" s="6">
        <v>0</v>
      </c>
      <c r="Q34" s="6">
        <v>316754000</v>
      </c>
      <c r="R34" s="6">
        <v>316754000</v>
      </c>
      <c r="S34" s="6">
        <v>316754000</v>
      </c>
      <c r="T34" s="6">
        <v>316754000</v>
      </c>
      <c r="U34" s="7">
        <v>367340000</v>
      </c>
      <c r="V34" s="6">
        <v>367340000</v>
      </c>
      <c r="W34" s="6">
        <v>367340000</v>
      </c>
      <c r="X34" s="6">
        <v>367340000</v>
      </c>
    </row>
    <row r="35" spans="1:24" x14ac:dyDescent="0.25">
      <c r="A35" s="2">
        <v>31</v>
      </c>
      <c r="B35" s="2" t="s">
        <v>77</v>
      </c>
      <c r="C35" s="2" t="s">
        <v>78</v>
      </c>
      <c r="D35" s="3">
        <v>42641</v>
      </c>
      <c r="E35" s="4">
        <v>7020980000000</v>
      </c>
      <c r="F35" s="4">
        <v>7121458000000</v>
      </c>
      <c r="G35" s="5">
        <v>8164599000000</v>
      </c>
      <c r="H35" s="5">
        <v>8041989000000</v>
      </c>
      <c r="I35" s="4">
        <v>103431000000</v>
      </c>
      <c r="J35" s="4">
        <v>99862000000</v>
      </c>
      <c r="K35" s="5">
        <v>211485000000</v>
      </c>
      <c r="L35" s="5">
        <v>103896000000</v>
      </c>
      <c r="M35" s="6">
        <v>182297600</v>
      </c>
      <c r="N35" s="6">
        <v>191229100</v>
      </c>
      <c r="O35" s="6">
        <v>140705100</v>
      </c>
      <c r="P35" s="6">
        <v>121492700</v>
      </c>
      <c r="Q35" s="6">
        <v>2265257540</v>
      </c>
      <c r="R35" s="6">
        <v>2267257540</v>
      </c>
      <c r="S35" s="6">
        <v>2295476640</v>
      </c>
      <c r="T35" s="6">
        <v>2316557000</v>
      </c>
      <c r="U35" s="7">
        <v>3066660000</v>
      </c>
      <c r="V35" s="6">
        <v>3066660000</v>
      </c>
      <c r="W35" s="6">
        <v>3066660000</v>
      </c>
      <c r="X35" s="6">
        <v>3066660000</v>
      </c>
    </row>
    <row r="36" spans="1:24" x14ac:dyDescent="0.25">
      <c r="A36" s="2">
        <v>32</v>
      </c>
      <c r="B36" s="2" t="s">
        <v>81</v>
      </c>
      <c r="C36" s="2" t="s">
        <v>82</v>
      </c>
      <c r="D36" s="3">
        <v>34243</v>
      </c>
      <c r="E36" s="10">
        <v>7182435000</v>
      </c>
      <c r="F36" s="10">
        <v>7683159000</v>
      </c>
      <c r="G36" s="19">
        <v>9241551000</v>
      </c>
      <c r="H36" s="19">
        <v>9248254000</v>
      </c>
      <c r="I36" s="10">
        <v>137380000</v>
      </c>
      <c r="J36" s="10">
        <v>141383000</v>
      </c>
      <c r="K36" s="19">
        <v>296007000</v>
      </c>
      <c r="L36" s="19">
        <v>3221000</v>
      </c>
      <c r="M36" s="6">
        <v>63934637865</v>
      </c>
      <c r="N36" s="6">
        <v>67406879300</v>
      </c>
      <c r="O36" s="6">
        <v>66416857800</v>
      </c>
      <c r="P36" s="5">
        <v>66703245552</v>
      </c>
      <c r="Q36" s="6">
        <v>1448231500</v>
      </c>
      <c r="R36" s="6">
        <v>1448231500</v>
      </c>
      <c r="S36" s="6">
        <v>1448231500</v>
      </c>
      <c r="T36" s="5">
        <v>1454329315</v>
      </c>
      <c r="U36" s="7">
        <v>89015998170</v>
      </c>
      <c r="V36" s="6">
        <v>93388796190</v>
      </c>
      <c r="W36" s="6">
        <v>93747018044</v>
      </c>
      <c r="X36" s="6">
        <v>93747018044</v>
      </c>
    </row>
    <row r="37" spans="1:24" x14ac:dyDescent="0.25">
      <c r="A37" s="2">
        <v>33</v>
      </c>
      <c r="B37" s="2" t="s">
        <v>86</v>
      </c>
      <c r="C37" s="2" t="s">
        <v>87</v>
      </c>
      <c r="D37" s="3">
        <v>33154</v>
      </c>
      <c r="E37" s="4">
        <v>318141387900</v>
      </c>
      <c r="F37" s="4">
        <v>317310718779</v>
      </c>
      <c r="G37" s="5">
        <v>362242571405</v>
      </c>
      <c r="H37" s="5">
        <v>405675831614</v>
      </c>
      <c r="I37" s="4">
        <v>3937685121</v>
      </c>
      <c r="J37" s="4">
        <v>2400715154</v>
      </c>
      <c r="K37" s="5">
        <v>22723655893</v>
      </c>
      <c r="L37" s="5">
        <v>27428849986</v>
      </c>
      <c r="M37" s="6">
        <v>19555206</v>
      </c>
      <c r="N37" s="6">
        <v>19548897</v>
      </c>
      <c r="O37" s="6">
        <v>19548897</v>
      </c>
      <c r="P37" s="5">
        <v>19548897</v>
      </c>
      <c r="Q37" s="6">
        <v>220774238</v>
      </c>
      <c r="R37" s="6">
        <v>220574238</v>
      </c>
      <c r="S37" s="6">
        <v>219477538</v>
      </c>
      <c r="T37" s="5">
        <v>192024238</v>
      </c>
      <c r="U37" s="7">
        <v>331129952</v>
      </c>
      <c r="V37" s="6">
        <v>331129952</v>
      </c>
      <c r="W37" s="6">
        <v>331129952</v>
      </c>
      <c r="X37" s="5">
        <v>331129952</v>
      </c>
    </row>
    <row r="38" spans="1:24" x14ac:dyDescent="0.25">
      <c r="A38" s="2">
        <v>34</v>
      </c>
      <c r="B38" s="2" t="s">
        <v>88</v>
      </c>
      <c r="C38" s="2" t="s">
        <v>89</v>
      </c>
      <c r="D38" s="3">
        <v>33099</v>
      </c>
      <c r="E38" s="4">
        <v>968234349565</v>
      </c>
      <c r="F38" s="4">
        <v>1081979820386</v>
      </c>
      <c r="G38" s="5">
        <v>1165564745263</v>
      </c>
      <c r="H38" s="5">
        <v>1221291885832</v>
      </c>
      <c r="I38" s="4">
        <v>77402572552</v>
      </c>
      <c r="J38" s="4">
        <v>95929070814</v>
      </c>
      <c r="K38" s="5">
        <v>108490477354</v>
      </c>
      <c r="L38" s="5">
        <v>78079793270</v>
      </c>
      <c r="M38" s="6">
        <v>0</v>
      </c>
      <c r="N38" s="6">
        <v>0</v>
      </c>
      <c r="O38" s="6">
        <v>0</v>
      </c>
      <c r="P38" s="6">
        <v>0</v>
      </c>
      <c r="Q38" s="6">
        <v>548343820</v>
      </c>
      <c r="R38" s="6">
        <v>555758520</v>
      </c>
      <c r="S38" s="6">
        <v>562528120</v>
      </c>
      <c r="T38" s="5">
        <v>2845942000</v>
      </c>
      <c r="U38" s="7">
        <v>698775000</v>
      </c>
      <c r="V38" s="6">
        <v>698775000</v>
      </c>
      <c r="W38" s="6">
        <v>698775000</v>
      </c>
      <c r="X38" s="5">
        <v>3493875000</v>
      </c>
    </row>
    <row r="39" spans="1:24" x14ac:dyDescent="0.25">
      <c r="A39" s="2">
        <v>35</v>
      </c>
      <c r="B39" s="2" t="s">
        <v>90</v>
      </c>
      <c r="C39" s="2" t="s">
        <v>91</v>
      </c>
      <c r="D39" s="3">
        <v>35566</v>
      </c>
      <c r="E39" s="4">
        <v>1123468024853</v>
      </c>
      <c r="F39" s="4">
        <v>1055671083056</v>
      </c>
      <c r="G39" s="4">
        <v>1053555048668</v>
      </c>
      <c r="H39" s="4">
        <v>895204452940</v>
      </c>
      <c r="I39" s="4">
        <v>-89756071206</v>
      </c>
      <c r="J39" s="13">
        <v>72652783063</v>
      </c>
      <c r="K39" s="13">
        <v>-124613363675</v>
      </c>
      <c r="L39" s="13">
        <v>-282774617043</v>
      </c>
      <c r="M39" s="6">
        <v>0</v>
      </c>
      <c r="N39" s="6">
        <v>0</v>
      </c>
      <c r="O39" s="6">
        <v>72750000</v>
      </c>
      <c r="P39" s="6">
        <v>72750000</v>
      </c>
      <c r="Q39" s="6">
        <v>539019300</v>
      </c>
      <c r="R39" s="6">
        <v>539019300</v>
      </c>
      <c r="S39" s="6">
        <v>4166643700</v>
      </c>
      <c r="T39" s="6">
        <v>4166643700</v>
      </c>
      <c r="U39" s="7">
        <v>968297000</v>
      </c>
      <c r="V39" s="7">
        <v>968297000</v>
      </c>
      <c r="W39" s="7">
        <v>4668671400</v>
      </c>
      <c r="X39" s="7">
        <v>4668671400</v>
      </c>
    </row>
    <row r="40" spans="1:24" x14ac:dyDescent="0.25">
      <c r="A40" s="2">
        <v>36</v>
      </c>
      <c r="B40" s="2" t="s">
        <v>92</v>
      </c>
      <c r="C40" s="2" t="s">
        <v>93</v>
      </c>
      <c r="D40" s="3">
        <v>33078</v>
      </c>
      <c r="E40" s="4">
        <v>405445049452</v>
      </c>
      <c r="F40" s="4">
        <v>444865800672</v>
      </c>
      <c r="G40" s="5">
        <v>510698600200</v>
      </c>
      <c r="H40" s="12">
        <v>496010534463</v>
      </c>
      <c r="I40" s="4">
        <v>13811736623</v>
      </c>
      <c r="J40" s="4">
        <v>30071380873</v>
      </c>
      <c r="K40" s="5">
        <v>11036924395</v>
      </c>
      <c r="L40" s="12">
        <v>24502371311</v>
      </c>
      <c r="M40" s="6">
        <v>96141373</v>
      </c>
      <c r="N40" s="6">
        <v>100831373</v>
      </c>
      <c r="O40" s="6">
        <v>100605307</v>
      </c>
      <c r="P40" s="12">
        <v>101306907</v>
      </c>
      <c r="Q40" s="6">
        <v>0</v>
      </c>
      <c r="R40" s="6">
        <v>0</v>
      </c>
      <c r="S40" s="6">
        <v>0</v>
      </c>
      <c r="T40" s="6">
        <v>0</v>
      </c>
      <c r="U40" s="7">
        <v>196121237</v>
      </c>
      <c r="V40" s="7">
        <v>196121237</v>
      </c>
      <c r="W40" s="7">
        <v>196121237</v>
      </c>
      <c r="X40" s="7">
        <v>196121237</v>
      </c>
    </row>
    <row r="41" spans="1:24" x14ac:dyDescent="0.25">
      <c r="A41" s="2">
        <v>37</v>
      </c>
      <c r="B41" s="2" t="s">
        <v>98</v>
      </c>
      <c r="C41" s="2" t="s">
        <v>99</v>
      </c>
      <c r="D41" s="3">
        <v>43342</v>
      </c>
      <c r="E41" s="4">
        <v>1872712715000</v>
      </c>
      <c r="F41" s="4">
        <v>2279580714000</v>
      </c>
      <c r="G41" s="5">
        <v>2275216679000</v>
      </c>
      <c r="H41" s="5">
        <v>2182945756000</v>
      </c>
      <c r="I41" s="4">
        <v>60910956000</v>
      </c>
      <c r="J41" s="4">
        <v>79288256000</v>
      </c>
      <c r="K41" s="5">
        <v>38800766000</v>
      </c>
      <c r="L41" s="5">
        <v>11310348000</v>
      </c>
      <c r="M41" s="6">
        <v>1274650791</v>
      </c>
      <c r="N41" s="6">
        <v>1273978791</v>
      </c>
      <c r="O41" s="6">
        <v>1022061814</v>
      </c>
      <c r="P41" s="7">
        <v>986940681</v>
      </c>
      <c r="Q41" s="6">
        <v>882455207</v>
      </c>
      <c r="R41" s="6">
        <v>1273978791</v>
      </c>
      <c r="S41" s="6">
        <v>1518049072</v>
      </c>
      <c r="T41" s="5">
        <v>1542418905</v>
      </c>
      <c r="U41" s="7">
        <v>2334888498</v>
      </c>
      <c r="V41" s="7">
        <v>2334888498</v>
      </c>
      <c r="W41" s="7">
        <v>2724036581</v>
      </c>
      <c r="X41" s="7">
        <v>2724036581</v>
      </c>
    </row>
    <row r="42" spans="1:24" x14ac:dyDescent="0.25">
      <c r="A42" s="2">
        <v>38</v>
      </c>
      <c r="B42" s="2" t="s">
        <v>108</v>
      </c>
      <c r="C42" s="2" t="s">
        <v>109</v>
      </c>
      <c r="D42" s="3">
        <v>33980</v>
      </c>
      <c r="E42" s="4">
        <v>779246858000</v>
      </c>
      <c r="F42" s="4">
        <v>906846895000</v>
      </c>
      <c r="G42" s="5">
        <v>860162908000</v>
      </c>
      <c r="H42" s="5">
        <v>876602301000</v>
      </c>
      <c r="I42" s="4">
        <v>42829128000</v>
      </c>
      <c r="J42" s="4">
        <v>44152245000</v>
      </c>
      <c r="K42" s="5">
        <v>26542985000</v>
      </c>
      <c r="L42" s="5">
        <v>33640328000</v>
      </c>
      <c r="M42" s="6">
        <v>3050642390</v>
      </c>
      <c r="N42" s="6">
        <v>3079559890</v>
      </c>
      <c r="O42" s="6">
        <v>3079559890</v>
      </c>
      <c r="P42" s="7">
        <v>2946227889</v>
      </c>
      <c r="Q42" s="6">
        <v>1974198800</v>
      </c>
      <c r="R42" s="6">
        <v>1974198800</v>
      </c>
      <c r="S42" s="6">
        <v>1974198800</v>
      </c>
      <c r="T42" s="5">
        <v>1974198800</v>
      </c>
      <c r="U42" s="7">
        <v>6020000000</v>
      </c>
      <c r="V42" s="7">
        <v>6020000000</v>
      </c>
      <c r="W42" s="7">
        <v>6020000000</v>
      </c>
      <c r="X42" s="7">
        <v>6020000000</v>
      </c>
    </row>
    <row r="43" spans="1:24" x14ac:dyDescent="0.25">
      <c r="A43" s="2">
        <v>39</v>
      </c>
      <c r="B43" s="8" t="s">
        <v>110</v>
      </c>
      <c r="C43" s="8" t="s">
        <v>111</v>
      </c>
      <c r="D43" s="3">
        <v>43199</v>
      </c>
      <c r="E43" s="19">
        <v>356285764</v>
      </c>
      <c r="F43" s="10">
        <v>349209327</v>
      </c>
      <c r="G43" s="10">
        <v>210575452</v>
      </c>
      <c r="H43" s="10">
        <v>146631100</v>
      </c>
      <c r="I43" s="19">
        <v>16052289</v>
      </c>
      <c r="J43" s="10">
        <v>-3454919</v>
      </c>
      <c r="K43" s="10">
        <v>-78616128</v>
      </c>
      <c r="L43" s="13">
        <v>-52497945</v>
      </c>
      <c r="M43" s="6">
        <v>0</v>
      </c>
      <c r="N43" s="6">
        <v>0</v>
      </c>
      <c r="O43" s="6">
        <v>0</v>
      </c>
      <c r="P43" s="6">
        <v>0</v>
      </c>
      <c r="Q43" s="5">
        <v>7602350500</v>
      </c>
      <c r="R43" s="5">
        <v>7602350500</v>
      </c>
      <c r="S43" s="5">
        <v>7602350500</v>
      </c>
      <c r="T43" s="5">
        <v>7602350500</v>
      </c>
      <c r="U43" s="5">
        <v>10485050500</v>
      </c>
      <c r="V43" s="5">
        <v>10485050500</v>
      </c>
      <c r="W43" s="5">
        <v>10485050500</v>
      </c>
      <c r="X43" s="5">
        <v>10485050500</v>
      </c>
    </row>
    <row r="44" spans="1:24" x14ac:dyDescent="0.25">
      <c r="A44" s="2">
        <v>40</v>
      </c>
      <c r="B44" s="2" t="s">
        <v>112</v>
      </c>
      <c r="C44" s="2" t="s">
        <v>113</v>
      </c>
      <c r="D44" s="3">
        <v>39594</v>
      </c>
      <c r="E44" s="10">
        <v>3451211000</v>
      </c>
      <c r="F44" s="10">
        <v>3593747000</v>
      </c>
      <c r="G44" s="19">
        <v>4993060000</v>
      </c>
      <c r="H44" s="19">
        <v>4929871000</v>
      </c>
      <c r="I44" s="10">
        <v>23647000</v>
      </c>
      <c r="J44" s="10">
        <v>51542000</v>
      </c>
      <c r="K44" s="19">
        <v>151869000</v>
      </c>
      <c r="L44" s="14">
        <v>-149399000</v>
      </c>
      <c r="M44" s="6">
        <v>2667092070</v>
      </c>
      <c r="N44" s="6">
        <v>2716465270</v>
      </c>
      <c r="O44" s="6">
        <v>1717623329</v>
      </c>
      <c r="P44" s="5">
        <v>6873070916</v>
      </c>
      <c r="Q44" s="6">
        <v>13767943835</v>
      </c>
      <c r="R44" s="6">
        <v>13767943835</v>
      </c>
      <c r="S44" s="6">
        <v>18192066201</v>
      </c>
      <c r="T44" s="5">
        <v>72768264804</v>
      </c>
      <c r="U44" s="7">
        <v>17833520260</v>
      </c>
      <c r="V44" s="7">
        <v>17833520260</v>
      </c>
      <c r="W44" s="7">
        <v>21627886273</v>
      </c>
      <c r="X44" s="5">
        <v>86511545092</v>
      </c>
    </row>
    <row r="45" spans="1:24" x14ac:dyDescent="0.25">
      <c r="A45" s="2">
        <v>41</v>
      </c>
      <c r="B45" s="2" t="s">
        <v>114</v>
      </c>
      <c r="C45" s="2" t="s">
        <v>115</v>
      </c>
      <c r="D45" s="3">
        <v>32818</v>
      </c>
      <c r="E45" s="10">
        <v>219757421</v>
      </c>
      <c r="F45" s="10">
        <v>242256371</v>
      </c>
      <c r="G45" s="10">
        <v>292723782</v>
      </c>
      <c r="H45" s="19">
        <v>317577675</v>
      </c>
      <c r="I45" s="10">
        <v>11388329</v>
      </c>
      <c r="J45" s="10">
        <v>27294821</v>
      </c>
      <c r="K45" s="10">
        <v>58052717</v>
      </c>
      <c r="L45" s="10">
        <v>37901615</v>
      </c>
      <c r="M45" s="6">
        <v>0</v>
      </c>
      <c r="N45" s="6">
        <v>0</v>
      </c>
      <c r="O45" s="6">
        <v>0</v>
      </c>
      <c r="P45" s="6">
        <v>0</v>
      </c>
      <c r="Q45" s="6">
        <v>222647461</v>
      </c>
      <c r="R45" s="6">
        <v>245506361</v>
      </c>
      <c r="S45" s="6">
        <v>245506361</v>
      </c>
      <c r="T45" s="6">
        <v>222647461</v>
      </c>
      <c r="U45" s="7">
        <v>383331363</v>
      </c>
      <c r="V45" s="7">
        <v>383331363</v>
      </c>
      <c r="W45" s="7">
        <v>383331363</v>
      </c>
      <c r="X45" s="7">
        <v>383331363</v>
      </c>
    </row>
    <row r="46" spans="1:24" x14ac:dyDescent="0.25">
      <c r="A46" s="2">
        <v>42</v>
      </c>
      <c r="B46" s="2" t="s">
        <v>116</v>
      </c>
      <c r="C46" s="2" t="s">
        <v>117</v>
      </c>
      <c r="D46" s="3">
        <v>33956</v>
      </c>
      <c r="E46" s="4">
        <v>2776775756000</v>
      </c>
      <c r="F46" s="4">
        <v>2644267716000</v>
      </c>
      <c r="G46" s="5">
        <v>3335740359000</v>
      </c>
      <c r="H46" s="5">
        <v>3590544764000</v>
      </c>
      <c r="I46" s="4">
        <v>54355268000</v>
      </c>
      <c r="J46" s="4">
        <v>66005547000</v>
      </c>
      <c r="K46" s="5">
        <v>147822236000</v>
      </c>
      <c r="L46" s="5">
        <v>211687105000</v>
      </c>
      <c r="M46" s="6">
        <v>31072621</v>
      </c>
      <c r="N46" s="6">
        <v>31072621</v>
      </c>
      <c r="O46" s="6">
        <v>31072621</v>
      </c>
      <c r="P46" s="6">
        <v>31072621</v>
      </c>
      <c r="Q46" s="6">
        <v>477478323</v>
      </c>
      <c r="R46" s="6">
        <v>477478323</v>
      </c>
      <c r="S46" s="6">
        <v>477478323</v>
      </c>
      <c r="T46" s="6">
        <v>477478323</v>
      </c>
      <c r="U46" s="7">
        <v>680000000</v>
      </c>
      <c r="V46" s="7">
        <v>612248000</v>
      </c>
      <c r="W46" s="7">
        <v>612248000</v>
      </c>
      <c r="X46" s="7">
        <v>612248000</v>
      </c>
    </row>
    <row r="47" spans="1:24" x14ac:dyDescent="0.25">
      <c r="A47" s="2">
        <v>43</v>
      </c>
      <c r="B47" s="2" t="s">
        <v>118</v>
      </c>
      <c r="C47" s="2" t="s">
        <v>119</v>
      </c>
      <c r="D47" s="3">
        <v>36647</v>
      </c>
      <c r="E47" s="4">
        <v>419264529448</v>
      </c>
      <c r="F47" s="6">
        <v>406440895710</v>
      </c>
      <c r="G47" s="12">
        <v>431280653664</v>
      </c>
      <c r="H47" s="5">
        <v>468541883266</v>
      </c>
      <c r="I47" s="4">
        <v>9588681370</v>
      </c>
      <c r="J47" s="17">
        <v>-6424025663</v>
      </c>
      <c r="K47" s="12">
        <v>23227293962</v>
      </c>
      <c r="L47" s="12">
        <v>46599136683</v>
      </c>
      <c r="M47" s="6">
        <v>388333748</v>
      </c>
      <c r="N47" s="6">
        <v>388333748</v>
      </c>
      <c r="O47" s="6">
        <v>388333748</v>
      </c>
      <c r="P47" s="6">
        <v>388333748</v>
      </c>
      <c r="Q47" s="6">
        <v>801304000</v>
      </c>
      <c r="R47" s="6">
        <v>801304000</v>
      </c>
      <c r="S47" s="6">
        <v>801304000</v>
      </c>
      <c r="T47" s="6">
        <v>801304000</v>
      </c>
      <c r="U47" s="7">
        <v>1362671400</v>
      </c>
      <c r="V47" s="7">
        <v>1362671400</v>
      </c>
      <c r="W47" s="7">
        <v>1362671400</v>
      </c>
      <c r="X47" s="7">
        <v>1362671400</v>
      </c>
    </row>
    <row r="48" spans="1:24" x14ac:dyDescent="0.25">
      <c r="A48" s="2">
        <v>44</v>
      </c>
      <c r="B48" s="2" t="s">
        <v>120</v>
      </c>
      <c r="C48" s="2" t="s">
        <v>121</v>
      </c>
      <c r="D48" s="3">
        <v>32818</v>
      </c>
      <c r="E48" s="4">
        <v>2263112918000</v>
      </c>
      <c r="F48" s="4">
        <v>1965718547000</v>
      </c>
      <c r="G48" s="5">
        <v>2020640257000</v>
      </c>
      <c r="H48" s="5">
        <v>1869959662000</v>
      </c>
      <c r="I48" s="13">
        <v>-163083992000</v>
      </c>
      <c r="J48" s="13">
        <v>-187053341000</v>
      </c>
      <c r="K48" s="14">
        <v>-193272827000</v>
      </c>
      <c r="L48" s="12">
        <v>-136403681000</v>
      </c>
      <c r="M48" s="6">
        <v>172347200</v>
      </c>
      <c r="N48" s="6">
        <v>172342300</v>
      </c>
      <c r="O48" s="6">
        <v>49774000</v>
      </c>
      <c r="P48" s="6">
        <v>49774000</v>
      </c>
      <c r="Q48" s="6">
        <v>534252162</v>
      </c>
      <c r="R48" s="6">
        <v>534252162</v>
      </c>
      <c r="S48" s="6">
        <v>636666162</v>
      </c>
      <c r="T48" s="6">
        <v>636666162</v>
      </c>
      <c r="U48" s="7">
        <v>979110000</v>
      </c>
      <c r="V48" s="7">
        <v>979110000</v>
      </c>
      <c r="W48" s="7">
        <v>979110000</v>
      </c>
      <c r="X48" s="7">
        <v>979110000</v>
      </c>
    </row>
    <row r="49" spans="1:24" x14ac:dyDescent="0.25">
      <c r="A49" s="2">
        <v>45</v>
      </c>
      <c r="B49" s="2" t="s">
        <v>124</v>
      </c>
      <c r="C49" s="2" t="s">
        <v>125</v>
      </c>
      <c r="D49" s="3">
        <v>43783</v>
      </c>
      <c r="E49" s="4">
        <v>75609342033</v>
      </c>
      <c r="F49" s="4">
        <v>77924121640</v>
      </c>
      <c r="G49" s="5">
        <v>84582663843</v>
      </c>
      <c r="H49" s="28">
        <v>98498235572</v>
      </c>
      <c r="I49" s="4">
        <v>1191566812</v>
      </c>
      <c r="J49" s="4">
        <v>1741619395</v>
      </c>
      <c r="K49" s="5">
        <v>611433199</v>
      </c>
      <c r="L49" s="5">
        <v>916698764</v>
      </c>
      <c r="M49" s="6">
        <v>95600000</v>
      </c>
      <c r="N49" s="6">
        <v>95600000</v>
      </c>
      <c r="O49" s="6">
        <v>70406000</v>
      </c>
      <c r="P49" s="28">
        <v>352581862</v>
      </c>
      <c r="Q49" s="6">
        <v>354400000</v>
      </c>
      <c r="R49" s="6">
        <v>354400000</v>
      </c>
      <c r="S49" s="6">
        <v>354400000</v>
      </c>
      <c r="T49" s="28">
        <v>354400000</v>
      </c>
      <c r="U49" s="7">
        <v>640000000</v>
      </c>
      <c r="V49" s="7">
        <v>640000005</v>
      </c>
      <c r="W49" s="7">
        <v>640347707</v>
      </c>
      <c r="X49" s="28">
        <v>1109937083</v>
      </c>
    </row>
    <row r="50" spans="1:24" x14ac:dyDescent="0.25">
      <c r="A50" s="2">
        <v>46</v>
      </c>
      <c r="B50" s="2" t="s">
        <v>126</v>
      </c>
      <c r="C50" s="2" t="s">
        <v>127</v>
      </c>
      <c r="D50" s="3">
        <v>37336</v>
      </c>
      <c r="E50" s="10">
        <v>165728000</v>
      </c>
      <c r="F50" s="10">
        <v>149377000</v>
      </c>
      <c r="G50" s="19">
        <v>183022000</v>
      </c>
      <c r="H50" s="12">
        <v>192224000</v>
      </c>
      <c r="I50" s="13">
        <v>-3286000</v>
      </c>
      <c r="J50" s="13">
        <v>-4945000</v>
      </c>
      <c r="K50" s="19">
        <v>9564000</v>
      </c>
      <c r="L50" s="5">
        <v>2896000</v>
      </c>
      <c r="M50" s="6">
        <v>0</v>
      </c>
      <c r="N50" s="6">
        <v>0</v>
      </c>
      <c r="O50" s="6">
        <v>0</v>
      </c>
      <c r="P50" s="6">
        <v>0</v>
      </c>
      <c r="Q50" s="6">
        <v>5148902750</v>
      </c>
      <c r="R50" s="6">
        <v>5148902750</v>
      </c>
      <c r="S50" s="6">
        <v>5148902750</v>
      </c>
      <c r="T50" s="6">
        <v>5148902750</v>
      </c>
      <c r="U50" s="7">
        <v>5566414000</v>
      </c>
      <c r="V50" s="7">
        <v>5566414000</v>
      </c>
      <c r="W50" s="7">
        <v>5566414000</v>
      </c>
      <c r="X50" s="7">
        <v>5566414000</v>
      </c>
    </row>
    <row r="51" spans="1:24" x14ac:dyDescent="0.25">
      <c r="A51" s="2">
        <v>47</v>
      </c>
      <c r="B51" s="2" t="s">
        <v>128</v>
      </c>
      <c r="C51" s="2" t="s">
        <v>129</v>
      </c>
      <c r="D51" s="3">
        <v>33182</v>
      </c>
      <c r="E51" s="4">
        <v>617594780669</v>
      </c>
      <c r="F51" s="4">
        <v>665863417235</v>
      </c>
      <c r="G51" s="5">
        <v>809371584010</v>
      </c>
      <c r="H51" s="5">
        <v>863638556466</v>
      </c>
      <c r="I51" s="4">
        <v>60836752751</v>
      </c>
      <c r="J51" s="4">
        <v>60770710445</v>
      </c>
      <c r="K51" s="5">
        <v>104034299846</v>
      </c>
      <c r="L51" s="5">
        <v>102314374301</v>
      </c>
      <c r="M51" s="6">
        <v>0</v>
      </c>
      <c r="N51" s="6">
        <v>0</v>
      </c>
      <c r="O51" s="6">
        <v>0</v>
      </c>
      <c r="P51" s="6">
        <v>0</v>
      </c>
      <c r="Q51" s="6">
        <v>824612420</v>
      </c>
      <c r="R51" s="6">
        <v>824612420</v>
      </c>
      <c r="S51" s="6">
        <v>824612420</v>
      </c>
      <c r="T51" s="6">
        <v>824612420</v>
      </c>
      <c r="U51" s="7">
        <v>972204500</v>
      </c>
      <c r="V51" s="7">
        <v>972204500</v>
      </c>
      <c r="W51" s="7">
        <v>972204500</v>
      </c>
      <c r="X51" s="7">
        <v>972204500</v>
      </c>
    </row>
    <row r="52" spans="1:24" x14ac:dyDescent="0.25">
      <c r="A52" s="2">
        <v>48</v>
      </c>
      <c r="B52" s="2" t="s">
        <v>130</v>
      </c>
      <c r="C52" s="2" t="s">
        <v>131</v>
      </c>
      <c r="D52" s="3">
        <v>41990</v>
      </c>
      <c r="E52" s="4">
        <v>2501132856219</v>
      </c>
      <c r="F52" s="4">
        <v>2697100062756</v>
      </c>
      <c r="G52" s="5">
        <v>1383431547987</v>
      </c>
      <c r="H52" s="12">
        <v>3435475875401</v>
      </c>
      <c r="I52" s="4">
        <v>93145200039</v>
      </c>
      <c r="J52" s="4">
        <v>115805324362</v>
      </c>
      <c r="K52" s="5">
        <v>206588977295</v>
      </c>
      <c r="L52" s="5">
        <v>312502049594</v>
      </c>
      <c r="M52" s="6">
        <v>81478000</v>
      </c>
      <c r="N52" s="6">
        <v>81478000</v>
      </c>
      <c r="O52" s="6">
        <v>81478000</v>
      </c>
      <c r="P52" s="12">
        <v>56478000</v>
      </c>
      <c r="Q52" s="6">
        <v>4341088454</v>
      </c>
      <c r="R52" s="6">
        <v>4349189854</v>
      </c>
      <c r="S52" s="6">
        <v>4306689854</v>
      </c>
      <c r="T52" s="12">
        <v>4309772454</v>
      </c>
      <c r="U52" s="7">
        <v>4833500000</v>
      </c>
      <c r="V52" s="7">
        <v>4833500000</v>
      </c>
      <c r="W52" s="7">
        <v>4833500000</v>
      </c>
      <c r="X52" s="12">
        <v>4933500000</v>
      </c>
    </row>
    <row r="53" spans="1:24" x14ac:dyDescent="0.25">
      <c r="A53" s="2">
        <v>49</v>
      </c>
      <c r="B53" s="29" t="s">
        <v>132</v>
      </c>
      <c r="C53" s="2" t="s">
        <v>133</v>
      </c>
      <c r="D53" s="3">
        <v>40368</v>
      </c>
      <c r="E53" s="10">
        <v>277540954</v>
      </c>
      <c r="F53" s="10">
        <v>280515335</v>
      </c>
      <c r="G53" s="19">
        <v>299122566</v>
      </c>
      <c r="H53" s="12">
        <v>280534499</v>
      </c>
      <c r="I53" s="10">
        <v>4510027</v>
      </c>
      <c r="J53" s="10">
        <v>8519433</v>
      </c>
      <c r="K53" s="19">
        <v>9499133</v>
      </c>
      <c r="L53" s="5">
        <v>3745327</v>
      </c>
      <c r="M53" s="6">
        <v>0</v>
      </c>
      <c r="N53" s="6">
        <v>0</v>
      </c>
      <c r="O53" s="6">
        <v>0</v>
      </c>
      <c r="P53" s="6">
        <v>0</v>
      </c>
      <c r="Q53" s="6">
        <v>5221211480</v>
      </c>
      <c r="R53" s="6">
        <v>5244595280</v>
      </c>
      <c r="S53" s="6">
        <v>5244595280</v>
      </c>
      <c r="T53" s="6">
        <v>5244595280</v>
      </c>
      <c r="U53" s="7">
        <v>6443379509</v>
      </c>
      <c r="V53" s="7">
        <v>6443379509</v>
      </c>
      <c r="W53" s="7">
        <v>6443379509</v>
      </c>
      <c r="X53" s="7">
        <v>6443379509</v>
      </c>
    </row>
    <row r="54" spans="1:24" x14ac:dyDescent="0.25">
      <c r="A54" s="2">
        <v>50</v>
      </c>
      <c r="B54" s="29" t="s">
        <v>134</v>
      </c>
      <c r="C54" s="2" t="s">
        <v>135</v>
      </c>
      <c r="D54" s="3">
        <v>43082</v>
      </c>
      <c r="E54" s="4">
        <v>2338919728000</v>
      </c>
      <c r="F54" s="4">
        <v>2421301079000</v>
      </c>
      <c r="G54" s="5">
        <v>2795959663000</v>
      </c>
      <c r="H54" s="5">
        <v>3040363137000</v>
      </c>
      <c r="I54" s="4">
        <v>223626619000</v>
      </c>
      <c r="J54" s="4">
        <v>373653845000</v>
      </c>
      <c r="K54" s="5">
        <v>416209347000</v>
      </c>
      <c r="L54" s="5">
        <v>354901190000</v>
      </c>
      <c r="M54" s="6">
        <v>220839700</v>
      </c>
      <c r="N54" s="6">
        <v>214993800</v>
      </c>
      <c r="O54" s="6">
        <v>214993800</v>
      </c>
      <c r="P54" s="6">
        <v>214993800</v>
      </c>
      <c r="Q54" s="6">
        <v>1400000000</v>
      </c>
      <c r="R54" s="6">
        <v>1400000000</v>
      </c>
      <c r="S54" s="6">
        <v>1400000000</v>
      </c>
      <c r="T54" s="6">
        <v>1400000000</v>
      </c>
      <c r="U54" s="7">
        <v>1875000000</v>
      </c>
      <c r="V54" s="7">
        <v>1875000000</v>
      </c>
      <c r="W54" s="7">
        <v>1875000000</v>
      </c>
      <c r="X54" s="7">
        <v>1875000000</v>
      </c>
    </row>
    <row r="55" spans="1:24" x14ac:dyDescent="0.25">
      <c r="A55" s="2">
        <v>51</v>
      </c>
      <c r="B55" s="29" t="s">
        <v>138</v>
      </c>
      <c r="C55" s="2" t="s">
        <v>139</v>
      </c>
      <c r="D55" s="3">
        <v>43657</v>
      </c>
      <c r="E55" s="4">
        <v>1730202346562</v>
      </c>
      <c r="F55" s="4">
        <v>1672515743467</v>
      </c>
      <c r="G55" s="5">
        <v>1908641505907</v>
      </c>
      <c r="H55" s="5">
        <v>2024398917353</v>
      </c>
      <c r="I55" s="4">
        <v>20377371883</v>
      </c>
      <c r="J55" s="4">
        <v>37942386999</v>
      </c>
      <c r="K55" s="5">
        <v>106306881651</v>
      </c>
      <c r="L55" s="5">
        <v>77086661593</v>
      </c>
      <c r="M55" s="6">
        <v>53210500</v>
      </c>
      <c r="N55" s="5">
        <v>65263000</v>
      </c>
      <c r="O55" s="6">
        <v>146287700</v>
      </c>
      <c r="P55" s="6">
        <v>141984700</v>
      </c>
      <c r="Q55" s="6">
        <v>2750000000</v>
      </c>
      <c r="R55" s="6">
        <v>2750000000</v>
      </c>
      <c r="S55" s="6">
        <v>2750000000</v>
      </c>
      <c r="T55" s="6">
        <v>2866069400</v>
      </c>
      <c r="U55" s="7">
        <v>3400000000</v>
      </c>
      <c r="V55" s="6">
        <v>3400000005</v>
      </c>
      <c r="W55" s="6">
        <v>3401381246</v>
      </c>
      <c r="X55" s="6">
        <v>3418085290</v>
      </c>
    </row>
    <row r="56" spans="1:24" x14ac:dyDescent="0.25">
      <c r="A56" s="2">
        <v>52</v>
      </c>
      <c r="B56" s="29" t="s">
        <v>140</v>
      </c>
      <c r="C56" s="2" t="s">
        <v>141</v>
      </c>
      <c r="D56" s="3">
        <v>41640</v>
      </c>
      <c r="E56" s="4">
        <v>1329083050439</v>
      </c>
      <c r="F56" s="4">
        <v>1474472516166</v>
      </c>
      <c r="G56" s="5">
        <v>1569929936844</v>
      </c>
      <c r="H56" s="5">
        <v>1797280792145</v>
      </c>
      <c r="I56" s="4">
        <v>27456246966</v>
      </c>
      <c r="J56" s="4">
        <v>18488700221</v>
      </c>
      <c r="K56" s="5">
        <v>22437585810</v>
      </c>
      <c r="L56" s="5">
        <v>44313085815</v>
      </c>
      <c r="M56" s="6">
        <v>0</v>
      </c>
      <c r="N56" s="6">
        <v>0</v>
      </c>
      <c r="O56" s="6">
        <v>0</v>
      </c>
      <c r="P56" s="5">
        <v>83700</v>
      </c>
      <c r="Q56" s="6">
        <v>1345715600</v>
      </c>
      <c r="R56" s="6">
        <v>1345715600</v>
      </c>
      <c r="S56" s="6">
        <v>1345715600</v>
      </c>
      <c r="T56" s="5">
        <v>1345715600</v>
      </c>
      <c r="U56" s="7">
        <v>1353435000</v>
      </c>
      <c r="V56" s="7">
        <v>1353435000</v>
      </c>
      <c r="W56" s="7">
        <v>1353435000</v>
      </c>
      <c r="X56" s="5">
        <v>1353435000</v>
      </c>
    </row>
    <row r="57" spans="1:24" x14ac:dyDescent="0.25">
      <c r="A57" s="2">
        <v>53</v>
      </c>
      <c r="B57" s="29" t="s">
        <v>142</v>
      </c>
      <c r="C57" s="2" t="s">
        <v>143</v>
      </c>
      <c r="D57" s="3">
        <v>33056</v>
      </c>
      <c r="E57" s="4">
        <v>4349022887699</v>
      </c>
      <c r="F57" s="4">
        <v>4223302387771</v>
      </c>
      <c r="G57" s="5">
        <v>4628831951931</v>
      </c>
      <c r="H57" s="12">
        <v>5777073000000</v>
      </c>
      <c r="I57" s="4">
        <v>38911968283</v>
      </c>
      <c r="J57" s="4">
        <v>73277742422</v>
      </c>
      <c r="K57" s="5">
        <v>200975805947</v>
      </c>
      <c r="L57" s="12">
        <v>166414000000</v>
      </c>
      <c r="M57" s="6">
        <v>176023159</v>
      </c>
      <c r="N57" s="6">
        <v>176023159</v>
      </c>
      <c r="O57" s="6">
        <v>176023159</v>
      </c>
      <c r="P57" s="6">
        <v>245072957</v>
      </c>
      <c r="Q57" s="6">
        <v>1622167825</v>
      </c>
      <c r="R57" s="6">
        <v>1622167825</v>
      </c>
      <c r="S57" s="6">
        <v>1622167825</v>
      </c>
      <c r="T57" s="6">
        <v>1610851175</v>
      </c>
      <c r="U57" s="7">
        <v>2808000000</v>
      </c>
      <c r="V57" s="7">
        <v>2808000000</v>
      </c>
      <c r="W57" s="7">
        <v>2808000000</v>
      </c>
      <c r="X57" s="7">
        <v>2808000000</v>
      </c>
    </row>
    <row r="58" spans="1:24" x14ac:dyDescent="0.25">
      <c r="A58" s="2">
        <v>54</v>
      </c>
      <c r="B58" s="29" t="s">
        <v>144</v>
      </c>
      <c r="C58" s="2" t="s">
        <v>145</v>
      </c>
      <c r="D58" s="3">
        <v>39522</v>
      </c>
      <c r="E58" s="4">
        <v>278236534771</v>
      </c>
      <c r="F58" s="4">
        <v>275782172710</v>
      </c>
      <c r="G58" s="5">
        <v>258162529531</v>
      </c>
      <c r="H58" s="5">
        <v>290500335235</v>
      </c>
      <c r="I58" s="4">
        <v>3488737738</v>
      </c>
      <c r="J58" s="4">
        <v>8334858402</v>
      </c>
      <c r="K58" s="14">
        <v>-9484670499</v>
      </c>
      <c r="L58" s="14">
        <v>-1411679112</v>
      </c>
      <c r="M58" s="6">
        <v>2349500</v>
      </c>
      <c r="N58" s="6">
        <v>2349500</v>
      </c>
      <c r="O58" s="6">
        <v>2349500</v>
      </c>
      <c r="P58" s="6">
        <v>2349500</v>
      </c>
      <c r="Q58" s="6">
        <v>597650500</v>
      </c>
      <c r="R58" s="6">
        <v>597650500</v>
      </c>
      <c r="S58" s="6">
        <v>597650500</v>
      </c>
      <c r="T58" s="6">
        <v>597650500</v>
      </c>
      <c r="U58" s="7">
        <v>668000089</v>
      </c>
      <c r="V58" s="7">
        <v>668000089</v>
      </c>
      <c r="W58" s="7">
        <v>668000089</v>
      </c>
      <c r="X58" s="7">
        <v>668000089</v>
      </c>
    </row>
    <row r="59" spans="1:24" x14ac:dyDescent="0.25">
      <c r="A59" s="2">
        <v>55</v>
      </c>
      <c r="B59" s="29" t="s">
        <v>146</v>
      </c>
      <c r="C59" s="2" t="s">
        <v>147</v>
      </c>
      <c r="D59" s="3">
        <v>33315</v>
      </c>
      <c r="E59" s="4">
        <v>29109408000000</v>
      </c>
      <c r="F59" s="4">
        <v>31159291000000</v>
      </c>
      <c r="G59" s="12">
        <v>35446051000000</v>
      </c>
      <c r="H59" s="12">
        <v>39847545000000</v>
      </c>
      <c r="I59" s="4">
        <v>3642226000000</v>
      </c>
      <c r="J59" s="4">
        <v>3845833000000</v>
      </c>
      <c r="K59" s="12">
        <v>3619010000000</v>
      </c>
      <c r="L59" s="12">
        <v>2930357000000</v>
      </c>
      <c r="M59" s="6">
        <v>0</v>
      </c>
      <c r="N59" s="6">
        <v>0</v>
      </c>
      <c r="O59" s="6">
        <v>0</v>
      </c>
      <c r="P59" s="6">
        <v>0</v>
      </c>
      <c r="Q59" s="6">
        <v>9106385410</v>
      </c>
      <c r="R59" s="6">
        <v>9106385410</v>
      </c>
      <c r="S59" s="6">
        <v>9106385410</v>
      </c>
      <c r="T59" s="6">
        <v>9106385410</v>
      </c>
      <c r="U59" s="7">
        <v>16398000000</v>
      </c>
      <c r="V59" s="7">
        <v>16398000000</v>
      </c>
      <c r="W59" s="7">
        <v>16398000000</v>
      </c>
      <c r="X59" s="7">
        <v>16398000000</v>
      </c>
    </row>
    <row r="60" spans="1:24" x14ac:dyDescent="0.25">
      <c r="A60" s="2">
        <v>56</v>
      </c>
      <c r="B60" s="29" t="s">
        <v>148</v>
      </c>
      <c r="C60" s="2" t="s">
        <v>149</v>
      </c>
      <c r="D60" s="3">
        <v>32804</v>
      </c>
      <c r="E60" s="6">
        <v>6000259000000</v>
      </c>
      <c r="F60" s="4">
        <v>6326293000000</v>
      </c>
      <c r="G60" s="12">
        <v>6444438000000</v>
      </c>
      <c r="H60" s="12">
        <v>6833737000000</v>
      </c>
      <c r="I60" s="17">
        <v>-348863000000</v>
      </c>
      <c r="J60" s="4">
        <v>381422000000</v>
      </c>
      <c r="K60" s="12">
        <v>2209313000000</v>
      </c>
      <c r="L60" s="12">
        <v>373978000000</v>
      </c>
      <c r="M60" s="6">
        <v>3680500000</v>
      </c>
      <c r="N60" s="6">
        <v>3680500000</v>
      </c>
      <c r="O60" s="6">
        <v>500000</v>
      </c>
      <c r="P60" s="12">
        <v>11350200</v>
      </c>
      <c r="Q60" s="6">
        <v>37502150863</v>
      </c>
      <c r="R60" s="6">
        <v>41270473877</v>
      </c>
      <c r="S60" s="6">
        <v>48179776853</v>
      </c>
      <c r="T60" s="12">
        <v>41524015853</v>
      </c>
      <c r="U60" s="7">
        <v>59572382787</v>
      </c>
      <c r="V60" s="7">
        <v>59572382787</v>
      </c>
      <c r="W60" s="7">
        <v>59572382787</v>
      </c>
      <c r="X60" s="7">
        <v>59572382787</v>
      </c>
    </row>
    <row r="61" spans="1:24" x14ac:dyDescent="0.25">
      <c r="A61" s="2">
        <v>57</v>
      </c>
      <c r="B61" s="29" t="s">
        <v>153</v>
      </c>
      <c r="C61" s="2" t="s">
        <v>154</v>
      </c>
      <c r="D61" s="3">
        <v>38758</v>
      </c>
      <c r="E61" s="4">
        <v>26650895000000</v>
      </c>
      <c r="F61" s="4">
        <v>25951760000000</v>
      </c>
      <c r="G61" s="12">
        <v>28589656000000</v>
      </c>
      <c r="H61" s="12">
        <v>32690887000000</v>
      </c>
      <c r="I61" s="4">
        <v>1793914000000</v>
      </c>
      <c r="J61" s="4">
        <v>1221904000000</v>
      </c>
      <c r="K61" s="12">
        <v>2130896000000</v>
      </c>
      <c r="L61" s="5">
        <v>1490931000000</v>
      </c>
      <c r="M61" s="6">
        <v>0</v>
      </c>
      <c r="N61" s="6">
        <v>0</v>
      </c>
      <c r="O61" s="6">
        <v>0</v>
      </c>
      <c r="P61" s="6">
        <v>0</v>
      </c>
      <c r="Q61" s="6">
        <v>6148115716</v>
      </c>
      <c r="R61" s="6">
        <v>6387169116</v>
      </c>
      <c r="S61" s="6">
        <v>6449760916</v>
      </c>
      <c r="T61" s="5">
        <v>6500176516</v>
      </c>
      <c r="U61" s="7">
        <v>11726575201</v>
      </c>
      <c r="V61" s="7">
        <v>11726575201</v>
      </c>
      <c r="W61" s="7">
        <v>11726575201</v>
      </c>
      <c r="X61" s="5">
        <v>11726575201</v>
      </c>
    </row>
    <row r="62" spans="1:24" x14ac:dyDescent="0.25">
      <c r="A62" s="2">
        <v>58</v>
      </c>
      <c r="B62" s="29" t="s">
        <v>155</v>
      </c>
      <c r="C62" s="2" t="s">
        <v>156</v>
      </c>
      <c r="D62" s="3">
        <v>35426</v>
      </c>
      <c r="E62" s="4">
        <v>4648577041000</v>
      </c>
      <c r="F62" s="4">
        <v>4674206873000</v>
      </c>
      <c r="G62" s="5">
        <v>5436745210000</v>
      </c>
      <c r="H62" s="12">
        <v>5746998087000</v>
      </c>
      <c r="I62" s="4">
        <v>152425111000</v>
      </c>
      <c r="J62" s="13">
        <v>-38953042000</v>
      </c>
      <c r="K62" s="5">
        <v>60376485000</v>
      </c>
      <c r="L62" s="5">
        <v>26217657000</v>
      </c>
      <c r="M62" s="6">
        <v>0</v>
      </c>
      <c r="N62" s="6">
        <v>0</v>
      </c>
      <c r="O62" s="6">
        <v>0</v>
      </c>
      <c r="P62" s="6">
        <v>0</v>
      </c>
      <c r="Q62" s="6">
        <v>1282143142</v>
      </c>
      <c r="R62" s="6">
        <v>1282143142</v>
      </c>
      <c r="S62" s="6">
        <v>1282143142</v>
      </c>
      <c r="T62" s="6">
        <v>1282143142</v>
      </c>
      <c r="U62" s="7">
        <v>2238750000</v>
      </c>
      <c r="V62" s="7">
        <v>2238750000</v>
      </c>
      <c r="W62" s="7">
        <v>2238750000</v>
      </c>
      <c r="X62" s="6">
        <v>2238750000</v>
      </c>
    </row>
    <row r="63" spans="1:24" x14ac:dyDescent="0.25">
      <c r="A63" s="2">
        <v>59</v>
      </c>
      <c r="B63" s="2" t="s">
        <v>157</v>
      </c>
      <c r="C63" s="2" t="s">
        <v>158</v>
      </c>
      <c r="D63" s="3">
        <v>35426</v>
      </c>
      <c r="E63" s="4">
        <v>2470793000000</v>
      </c>
      <c r="F63" s="6">
        <v>2592850000000</v>
      </c>
      <c r="G63" s="5">
        <v>2787550000000</v>
      </c>
      <c r="H63" s="12">
        <v>3002424000000</v>
      </c>
      <c r="I63" s="4">
        <v>79776000000</v>
      </c>
      <c r="J63" s="6">
        <v>28266000000</v>
      </c>
      <c r="K63" s="14">
        <v>-11777000000</v>
      </c>
      <c r="L63" s="14">
        <v>-218103000000</v>
      </c>
      <c r="M63" s="6">
        <v>0</v>
      </c>
      <c r="N63" s="6">
        <v>0</v>
      </c>
      <c r="O63" s="6">
        <v>0</v>
      </c>
      <c r="P63" s="6">
        <v>0</v>
      </c>
      <c r="Q63" s="6">
        <v>1154433165</v>
      </c>
      <c r="R63" s="6">
        <v>1163084065</v>
      </c>
      <c r="S63" s="6">
        <v>1170745665</v>
      </c>
      <c r="T63" s="6">
        <v>1175366565</v>
      </c>
      <c r="U63" s="7">
        <v>1339102579</v>
      </c>
      <c r="V63" s="6">
        <v>1339102579</v>
      </c>
      <c r="W63" s="6">
        <v>1339102579</v>
      </c>
      <c r="X63" s="6">
        <v>1339102579</v>
      </c>
    </row>
    <row r="64" spans="1:24" ht="30" x14ac:dyDescent="0.25">
      <c r="A64" s="2">
        <v>60</v>
      </c>
      <c r="B64" s="2" t="s">
        <v>159</v>
      </c>
      <c r="C64" s="2" t="s">
        <v>160</v>
      </c>
      <c r="D64" s="3">
        <v>43809</v>
      </c>
      <c r="E64" s="4">
        <v>1101538734976</v>
      </c>
      <c r="F64" s="4">
        <v>1074238575525</v>
      </c>
      <c r="G64" s="5">
        <v>1158730182419</v>
      </c>
      <c r="H64" s="12">
        <v>1746807361866</v>
      </c>
      <c r="I64" s="4">
        <v>59266142810</v>
      </c>
      <c r="J64" s="4">
        <v>73585850462</v>
      </c>
      <c r="K64" s="5">
        <v>82349452240</v>
      </c>
      <c r="L64" s="5">
        <v>97118215205</v>
      </c>
      <c r="M64" s="6">
        <v>1200000000</v>
      </c>
      <c r="N64" s="6">
        <v>562600000</v>
      </c>
      <c r="O64" s="6">
        <v>562600000</v>
      </c>
      <c r="P64" s="6">
        <v>562600000</v>
      </c>
      <c r="Q64" s="6">
        <v>6800000000</v>
      </c>
      <c r="R64" s="6">
        <v>7153200000</v>
      </c>
      <c r="S64" s="6">
        <v>7153200000</v>
      </c>
      <c r="T64" s="6">
        <v>7153200000</v>
      </c>
      <c r="U64" s="7">
        <v>9412000000</v>
      </c>
      <c r="V64" s="7">
        <v>9412000000</v>
      </c>
      <c r="W64" s="6">
        <v>9412000000</v>
      </c>
      <c r="X64" s="6">
        <v>9412000000</v>
      </c>
    </row>
    <row r="65" spans="1:24" x14ac:dyDescent="0.25">
      <c r="A65" s="2">
        <v>61</v>
      </c>
      <c r="B65" s="2" t="s">
        <v>161</v>
      </c>
      <c r="C65" s="2" t="s">
        <v>162</v>
      </c>
      <c r="D65" s="3">
        <v>43695</v>
      </c>
      <c r="E65" s="4">
        <v>178542229812</v>
      </c>
      <c r="F65" s="4">
        <v>153676923198</v>
      </c>
      <c r="G65" s="5">
        <v>174987775320</v>
      </c>
      <c r="H65" s="12">
        <v>212080420622</v>
      </c>
      <c r="I65" s="4">
        <v>565070606</v>
      </c>
      <c r="J65" s="4">
        <v>2095172053</v>
      </c>
      <c r="K65" s="5">
        <v>8444661323</v>
      </c>
      <c r="L65" s="5">
        <v>10654021317</v>
      </c>
      <c r="M65" s="6">
        <v>275000000</v>
      </c>
      <c r="N65" s="6">
        <v>275000000</v>
      </c>
      <c r="O65" s="6">
        <v>275000000</v>
      </c>
      <c r="P65" s="6">
        <v>0</v>
      </c>
      <c r="Q65" s="6">
        <v>0</v>
      </c>
      <c r="R65" s="6">
        <v>0</v>
      </c>
      <c r="S65" s="6">
        <v>0</v>
      </c>
      <c r="T65" s="5">
        <v>336700000</v>
      </c>
      <c r="U65" s="7">
        <v>450000000</v>
      </c>
      <c r="V65" s="7">
        <v>464788259</v>
      </c>
      <c r="W65" s="6">
        <v>468300850</v>
      </c>
      <c r="X65" s="5">
        <v>481000000</v>
      </c>
    </row>
    <row r="66" spans="1:24" x14ac:dyDescent="0.25">
      <c r="A66" s="2">
        <v>62</v>
      </c>
      <c r="B66" s="2" t="s">
        <v>163</v>
      </c>
      <c r="C66" s="2" t="s">
        <v>164</v>
      </c>
      <c r="D66" s="3">
        <v>34414</v>
      </c>
      <c r="E66" s="10">
        <v>105039965</v>
      </c>
      <c r="F66" s="10">
        <v>85099322</v>
      </c>
      <c r="G66" s="19">
        <v>89708022</v>
      </c>
      <c r="H66" s="19">
        <v>61550680</v>
      </c>
      <c r="I66" s="13">
        <v>-9255126</v>
      </c>
      <c r="J66" s="13">
        <v>-21055729</v>
      </c>
      <c r="K66" s="19">
        <v>3619098</v>
      </c>
      <c r="L66" s="19">
        <v>37887425</v>
      </c>
      <c r="M66" s="6">
        <v>1294081682</v>
      </c>
      <c r="N66" s="6">
        <v>1249430682</v>
      </c>
      <c r="O66" s="6">
        <v>1024389982</v>
      </c>
      <c r="P66" s="5">
        <v>1024389982</v>
      </c>
      <c r="Q66" s="6">
        <v>1388805604</v>
      </c>
      <c r="R66" s="6">
        <v>1388805604</v>
      </c>
      <c r="S66" s="6">
        <v>1388804704</v>
      </c>
      <c r="T66" s="5">
        <v>1387285980</v>
      </c>
      <c r="U66" s="6">
        <v>3986916802</v>
      </c>
      <c r="V66" s="6">
        <v>3986916802</v>
      </c>
      <c r="W66" s="6">
        <v>3986916802</v>
      </c>
      <c r="X66" s="5">
        <v>4076916802</v>
      </c>
    </row>
    <row r="67" spans="1:24" x14ac:dyDescent="0.25">
      <c r="A67" s="2">
        <v>63</v>
      </c>
      <c r="B67" s="2" t="s">
        <v>165</v>
      </c>
      <c r="C67" s="2" t="s">
        <v>166</v>
      </c>
      <c r="D67" s="3">
        <v>36507</v>
      </c>
      <c r="E67" s="4">
        <v>895683018081</v>
      </c>
      <c r="F67" s="4">
        <v>394725543723</v>
      </c>
      <c r="G67" s="5">
        <v>282668964144</v>
      </c>
      <c r="H67" s="5">
        <v>252098033300</v>
      </c>
      <c r="I67" s="13">
        <v>-51742898055</v>
      </c>
      <c r="J67" s="13">
        <v>-414398439415</v>
      </c>
      <c r="K67" s="14">
        <v>-126517856201</v>
      </c>
      <c r="L67" s="14">
        <v>-86345480189</v>
      </c>
      <c r="M67" s="6">
        <v>0</v>
      </c>
      <c r="N67" s="6">
        <v>0</v>
      </c>
      <c r="O67" s="6">
        <v>0</v>
      </c>
      <c r="P67" s="6">
        <v>0</v>
      </c>
      <c r="Q67" s="6">
        <v>789633654</v>
      </c>
      <c r="R67" s="6">
        <v>823530654</v>
      </c>
      <c r="S67" s="6">
        <v>814180654</v>
      </c>
      <c r="T67" s="5">
        <v>792499854</v>
      </c>
      <c r="U67" s="6">
        <v>1011774750</v>
      </c>
      <c r="V67" s="6">
        <v>1011774750</v>
      </c>
      <c r="W67" s="6">
        <v>1011774750</v>
      </c>
      <c r="X67" s="5">
        <v>1011774750</v>
      </c>
    </row>
    <row r="68" spans="1:24" x14ac:dyDescent="0.25">
      <c r="A68" s="2">
        <v>64</v>
      </c>
      <c r="B68" s="2" t="s">
        <v>167</v>
      </c>
      <c r="C68" s="2" t="s">
        <v>168</v>
      </c>
      <c r="D68" s="3">
        <v>40736</v>
      </c>
      <c r="E68" s="4">
        <v>925114449507</v>
      </c>
      <c r="F68" s="4">
        <v>953551967212</v>
      </c>
      <c r="G68" s="5">
        <v>1210809442028</v>
      </c>
      <c r="H68" s="5">
        <v>1568806950187</v>
      </c>
      <c r="I68" s="4">
        <v>78421735355</v>
      </c>
      <c r="J68" s="4">
        <v>65331041553</v>
      </c>
      <c r="K68" s="5">
        <v>100771009640</v>
      </c>
      <c r="L68" s="28">
        <v>65764485236</v>
      </c>
      <c r="M68" s="6">
        <v>106159231</v>
      </c>
      <c r="N68" s="6">
        <v>106159231</v>
      </c>
      <c r="O68" s="6">
        <v>107159231</v>
      </c>
      <c r="P68" s="5">
        <v>101595582</v>
      </c>
      <c r="Q68" s="6">
        <v>855877869</v>
      </c>
      <c r="R68" s="6">
        <v>855877869</v>
      </c>
      <c r="S68" s="6">
        <v>905285892</v>
      </c>
      <c r="T68" s="5">
        <v>905285892</v>
      </c>
      <c r="U68" s="6">
        <v>1100000000</v>
      </c>
      <c r="V68" s="6">
        <v>1100000000</v>
      </c>
      <c r="W68" s="6">
        <v>1316856020</v>
      </c>
      <c r="X68" s="5">
        <v>1316856309</v>
      </c>
    </row>
    <row r="69" spans="1:24" x14ac:dyDescent="0.25">
      <c r="A69" s="2">
        <v>65</v>
      </c>
      <c r="B69" s="2" t="s">
        <v>169</v>
      </c>
      <c r="C69" s="2" t="s">
        <v>170</v>
      </c>
      <c r="D69" s="3">
        <v>34669</v>
      </c>
      <c r="E69" s="4">
        <v>10751992944302</v>
      </c>
      <c r="F69" s="6">
        <v>11513044288721</v>
      </c>
      <c r="G69" s="5">
        <v>13302224000000</v>
      </c>
      <c r="H69" s="5">
        <v>12877846000000</v>
      </c>
      <c r="I69" s="4">
        <v>968833390696</v>
      </c>
      <c r="J69" s="6">
        <v>353299343980</v>
      </c>
      <c r="K69" s="5">
        <v>617427000000</v>
      </c>
      <c r="L69" s="5">
        <v>119926000000</v>
      </c>
      <c r="M69" s="6">
        <v>0</v>
      </c>
      <c r="N69" s="6">
        <v>0</v>
      </c>
      <c r="O69" s="6">
        <v>0</v>
      </c>
      <c r="P69" s="6">
        <v>0</v>
      </c>
      <c r="Q69" s="6">
        <v>2470733140</v>
      </c>
      <c r="R69" s="6">
        <v>2470733140</v>
      </c>
      <c r="S69" s="6">
        <v>2470733140</v>
      </c>
      <c r="T69" s="6">
        <v>2470733140</v>
      </c>
      <c r="U69" s="6">
        <v>2477888787</v>
      </c>
      <c r="V69" s="6">
        <v>2477888787</v>
      </c>
      <c r="W69" s="6">
        <v>2477888787</v>
      </c>
      <c r="X69" s="6">
        <v>2477888787</v>
      </c>
    </row>
    <row r="70" spans="1:24" x14ac:dyDescent="0.25">
      <c r="A70" s="2">
        <v>66</v>
      </c>
      <c r="B70" s="2" t="s">
        <v>171</v>
      </c>
      <c r="C70" s="2" t="s">
        <v>172</v>
      </c>
      <c r="D70" s="3">
        <v>33070</v>
      </c>
      <c r="E70" s="10">
        <v>8502050000</v>
      </c>
      <c r="F70" s="11">
        <v>8496277000</v>
      </c>
      <c r="G70" s="30">
        <v>13302224</v>
      </c>
      <c r="H70" s="30">
        <v>9640721000</v>
      </c>
      <c r="I70" s="11">
        <v>294041000</v>
      </c>
      <c r="J70" s="6">
        <v>593101000</v>
      </c>
      <c r="K70" s="30">
        <v>527039000</v>
      </c>
      <c r="L70" s="30">
        <v>857462000</v>
      </c>
      <c r="M70" s="6">
        <v>0</v>
      </c>
      <c r="N70" s="6">
        <v>0</v>
      </c>
      <c r="O70" s="6">
        <v>0</v>
      </c>
      <c r="P70" s="6">
        <v>0</v>
      </c>
      <c r="Q70" s="6">
        <v>2913477898</v>
      </c>
      <c r="R70" s="6">
        <v>2913477898</v>
      </c>
      <c r="S70" s="6">
        <v>2913477898</v>
      </c>
      <c r="T70" s="6">
        <v>2913477898</v>
      </c>
      <c r="U70" s="6">
        <v>5470982941</v>
      </c>
      <c r="V70" s="6">
        <v>5470982941</v>
      </c>
      <c r="W70" s="6">
        <v>5470982941</v>
      </c>
      <c r="X70" s="6">
        <v>5470982941</v>
      </c>
    </row>
    <row r="71" spans="1:24" x14ac:dyDescent="0.25">
      <c r="A71" s="2">
        <v>67</v>
      </c>
      <c r="B71" s="2" t="s">
        <v>173</v>
      </c>
      <c r="C71" s="2" t="s">
        <v>174</v>
      </c>
      <c r="D71" s="3">
        <v>33042</v>
      </c>
      <c r="E71" s="10">
        <v>433447000</v>
      </c>
      <c r="F71" s="10">
        <v>429841000</v>
      </c>
      <c r="G71" s="19">
        <v>474684000</v>
      </c>
      <c r="H71" s="19">
        <v>467802000</v>
      </c>
      <c r="I71" s="13">
        <v>-19460000</v>
      </c>
      <c r="J71" s="10">
        <v>3749000</v>
      </c>
      <c r="K71" s="19">
        <v>618000</v>
      </c>
      <c r="L71" s="19">
        <v>-20489000</v>
      </c>
      <c r="M71" s="6">
        <v>0</v>
      </c>
      <c r="N71" s="6">
        <v>0</v>
      </c>
      <c r="O71" s="6">
        <v>0</v>
      </c>
      <c r="P71" s="6">
        <v>0</v>
      </c>
      <c r="Q71" s="6">
        <v>1283649894</v>
      </c>
      <c r="R71" s="6">
        <v>1283649894</v>
      </c>
      <c r="S71" s="6">
        <v>1283649894</v>
      </c>
      <c r="T71" s="6">
        <v>1283649894</v>
      </c>
      <c r="U71" s="6">
        <v>1388883283</v>
      </c>
      <c r="V71" s="6">
        <v>1388883283</v>
      </c>
      <c r="W71" s="6">
        <v>1388883283</v>
      </c>
      <c r="X71" s="6">
        <v>1388883283</v>
      </c>
    </row>
    <row r="72" spans="1:24" x14ac:dyDescent="0.25">
      <c r="A72" s="2">
        <v>68</v>
      </c>
      <c r="B72" s="2" t="s">
        <v>177</v>
      </c>
      <c r="C72" s="2" t="s">
        <v>178</v>
      </c>
      <c r="D72" s="3">
        <v>35275</v>
      </c>
      <c r="E72" s="4">
        <v>1253650408375</v>
      </c>
      <c r="F72" s="4">
        <v>1245707236962</v>
      </c>
      <c r="G72" s="4">
        <v>1353868759222</v>
      </c>
      <c r="H72" s="4">
        <v>1289211450108</v>
      </c>
      <c r="I72" s="4">
        <v>64090903507</v>
      </c>
      <c r="J72" s="4">
        <v>60178290460</v>
      </c>
      <c r="K72" s="4">
        <v>69347927958</v>
      </c>
      <c r="L72" s="4">
        <v>76150458446</v>
      </c>
      <c r="M72" s="6">
        <v>22253200</v>
      </c>
      <c r="N72" s="6">
        <v>44598700</v>
      </c>
      <c r="O72" s="6">
        <v>44825200</v>
      </c>
      <c r="P72" s="6">
        <v>22572000</v>
      </c>
      <c r="Q72" s="6">
        <v>317691000</v>
      </c>
      <c r="R72" s="6">
        <v>317691000</v>
      </c>
      <c r="S72" s="6">
        <v>317891800</v>
      </c>
      <c r="T72" s="6">
        <v>342150500</v>
      </c>
      <c r="U72" s="7">
        <v>405000000</v>
      </c>
      <c r="V72" s="7">
        <v>405000000</v>
      </c>
      <c r="W72" s="7">
        <v>405000000</v>
      </c>
      <c r="X72" s="7">
        <v>405000000</v>
      </c>
    </row>
    <row r="73" spans="1:24" x14ac:dyDescent="0.25">
      <c r="A73" s="2">
        <v>69</v>
      </c>
      <c r="B73" s="2" t="s">
        <v>179</v>
      </c>
      <c r="C73" s="2" t="s">
        <v>180</v>
      </c>
      <c r="D73" s="3">
        <v>34654</v>
      </c>
      <c r="E73" s="4">
        <v>2372130750775</v>
      </c>
      <c r="F73" s="4">
        <v>2316065006133</v>
      </c>
      <c r="G73" s="5">
        <v>2746153295147</v>
      </c>
      <c r="H73" s="5">
        <v>3239231499990</v>
      </c>
      <c r="I73" s="4">
        <v>131005670940</v>
      </c>
      <c r="J73" s="4">
        <v>162524650713</v>
      </c>
      <c r="K73" s="5">
        <v>294325560054</v>
      </c>
      <c r="L73" s="5">
        <v>336138349494</v>
      </c>
      <c r="M73" s="6">
        <v>0</v>
      </c>
      <c r="N73" s="6">
        <v>0</v>
      </c>
      <c r="O73" s="6">
        <v>0</v>
      </c>
      <c r="P73" s="6">
        <v>0</v>
      </c>
      <c r="Q73" s="6">
        <v>1953225197</v>
      </c>
      <c r="R73" s="6">
        <v>1953225197</v>
      </c>
      <c r="S73" s="6">
        <v>2578257260</v>
      </c>
      <c r="T73" s="5">
        <v>2913430702</v>
      </c>
      <c r="U73" s="7">
        <v>2114570958</v>
      </c>
      <c r="V73" s="7">
        <v>2114570958</v>
      </c>
      <c r="W73" s="7">
        <v>2791233198</v>
      </c>
      <c r="X73" s="5">
        <v>3154092216</v>
      </c>
    </row>
    <row r="74" spans="1:24" x14ac:dyDescent="0.25">
      <c r="A74" s="2">
        <v>70</v>
      </c>
      <c r="B74" s="2" t="s">
        <v>181</v>
      </c>
      <c r="C74" s="2" t="s">
        <v>182</v>
      </c>
      <c r="D74" s="3">
        <v>43259</v>
      </c>
      <c r="E74" s="4">
        <v>605688084522</v>
      </c>
      <c r="F74" s="4">
        <v>640935546558</v>
      </c>
      <c r="G74" s="4">
        <v>684897530877</v>
      </c>
      <c r="H74" s="4">
        <v>658095214477</v>
      </c>
      <c r="I74" s="4">
        <v>3102078183</v>
      </c>
      <c r="J74" s="4">
        <v>2145671792</v>
      </c>
      <c r="K74" s="13">
        <v>-70292205107</v>
      </c>
      <c r="L74" s="13">
        <v>-58055548884</v>
      </c>
      <c r="M74" s="6">
        <v>0</v>
      </c>
      <c r="N74" s="6">
        <v>0</v>
      </c>
      <c r="O74" s="6">
        <v>0</v>
      </c>
      <c r="P74" s="6">
        <v>0</v>
      </c>
      <c r="Q74" s="6">
        <v>2331450000</v>
      </c>
      <c r="R74" s="6">
        <v>2331450000</v>
      </c>
      <c r="S74" s="6">
        <v>2331450000</v>
      </c>
      <c r="T74" s="6">
        <v>2331450000</v>
      </c>
      <c r="U74" s="7">
        <v>3019200000</v>
      </c>
      <c r="V74" s="7">
        <v>3019200000</v>
      </c>
      <c r="W74" s="7">
        <v>3019200000</v>
      </c>
      <c r="X74" s="7">
        <v>3019200000</v>
      </c>
    </row>
    <row r="75" spans="1:24" x14ac:dyDescent="0.25">
      <c r="A75" s="2">
        <v>71</v>
      </c>
      <c r="B75" s="2" t="s">
        <v>183</v>
      </c>
      <c r="C75" s="2" t="s">
        <v>184</v>
      </c>
      <c r="D75" s="3">
        <v>32966</v>
      </c>
      <c r="E75" s="10">
        <v>3062331000</v>
      </c>
      <c r="F75" s="11">
        <v>3073164000</v>
      </c>
      <c r="G75" s="30">
        <v>3161834000</v>
      </c>
      <c r="H75" s="30">
        <v>3545180000</v>
      </c>
      <c r="I75" s="10">
        <v>166516000</v>
      </c>
      <c r="J75" s="11">
        <v>148334000</v>
      </c>
      <c r="K75" s="30">
        <v>248362000</v>
      </c>
      <c r="L75" s="5">
        <v>463345000</v>
      </c>
      <c r="M75" s="6">
        <v>0</v>
      </c>
      <c r="N75" s="6">
        <v>0</v>
      </c>
      <c r="O75" s="6">
        <v>0</v>
      </c>
      <c r="P75" s="6">
        <v>0</v>
      </c>
      <c r="Q75" s="6">
        <v>1857744987</v>
      </c>
      <c r="R75" s="6">
        <v>1857744987</v>
      </c>
      <c r="S75" s="6">
        <v>1857744987</v>
      </c>
      <c r="T75" s="6">
        <v>1857744987</v>
      </c>
      <c r="U75" s="6">
        <v>3113223570</v>
      </c>
      <c r="V75" s="6">
        <v>3113223570</v>
      </c>
      <c r="W75" s="6">
        <v>3113223570</v>
      </c>
      <c r="X75" s="6">
        <v>3113223570</v>
      </c>
    </row>
    <row r="76" spans="1:24" x14ac:dyDescent="0.25">
      <c r="A76" s="2">
        <v>72</v>
      </c>
      <c r="B76" s="2" t="s">
        <v>187</v>
      </c>
      <c r="C76" s="2" t="s">
        <v>188</v>
      </c>
      <c r="D76" s="3">
        <v>32860</v>
      </c>
      <c r="E76" s="4">
        <v>467727877054</v>
      </c>
      <c r="F76" s="4">
        <v>486076522777</v>
      </c>
      <c r="G76" s="5">
        <v>540054244827</v>
      </c>
      <c r="H76" s="5">
        <v>464408648410</v>
      </c>
      <c r="I76" s="13">
        <v>-4223774106</v>
      </c>
      <c r="J76" s="13">
        <v>-6805143468</v>
      </c>
      <c r="K76" s="5">
        <v>742939617</v>
      </c>
      <c r="L76" s="5">
        <v>-1192790627</v>
      </c>
      <c r="M76" s="6">
        <v>689626845</v>
      </c>
      <c r="N76" s="6">
        <v>767003745</v>
      </c>
      <c r="O76" s="6">
        <v>785275845</v>
      </c>
      <c r="P76" s="5">
        <v>224413900</v>
      </c>
      <c r="Q76" s="6">
        <v>658160640</v>
      </c>
      <c r="R76" s="6">
        <v>575348186</v>
      </c>
      <c r="S76" s="6">
        <v>575348186</v>
      </c>
      <c r="T76" s="5">
        <v>575348186</v>
      </c>
      <c r="U76" s="6">
        <v>1438370465</v>
      </c>
      <c r="V76" s="6">
        <v>1438370465</v>
      </c>
      <c r="W76" s="6">
        <v>1438370465</v>
      </c>
      <c r="X76" s="6">
        <v>1438370465</v>
      </c>
    </row>
    <row r="77" spans="1:24" x14ac:dyDescent="0.25">
      <c r="A77" s="2">
        <v>73</v>
      </c>
      <c r="B77" s="2" t="s">
        <v>189</v>
      </c>
      <c r="C77" s="2" t="s">
        <v>190</v>
      </c>
      <c r="D77" s="3">
        <v>43656</v>
      </c>
      <c r="E77" s="4">
        <v>691324273000</v>
      </c>
      <c r="F77" s="4">
        <v>796514753000</v>
      </c>
      <c r="G77" s="5">
        <v>890731798000</v>
      </c>
      <c r="H77" s="5">
        <v>999571977000</v>
      </c>
      <c r="I77" s="4">
        <v>22534439000</v>
      </c>
      <c r="J77" s="13">
        <v>-9234526000</v>
      </c>
      <c r="K77" s="5">
        <v>27322803000</v>
      </c>
      <c r="L77" s="5">
        <v>-36392146000</v>
      </c>
      <c r="M77" s="6">
        <v>203200000</v>
      </c>
      <c r="N77" s="6">
        <v>203200000</v>
      </c>
      <c r="O77" s="6">
        <v>203200000</v>
      </c>
      <c r="P77" s="5">
        <v>203200000</v>
      </c>
      <c r="Q77" s="6">
        <v>1314541900</v>
      </c>
      <c r="R77" s="6">
        <v>1200221900</v>
      </c>
      <c r="S77" s="6">
        <v>1200221900</v>
      </c>
      <c r="T77" s="5">
        <v>1200221900</v>
      </c>
      <c r="U77" s="6">
        <v>1808221900</v>
      </c>
      <c r="V77" s="6">
        <v>1808221900</v>
      </c>
      <c r="W77" s="6">
        <v>1808221900</v>
      </c>
      <c r="X77" s="5">
        <v>1808221900</v>
      </c>
    </row>
    <row r="78" spans="1:24" x14ac:dyDescent="0.25">
      <c r="A78" s="2">
        <v>74</v>
      </c>
      <c r="B78" s="2" t="s">
        <v>191</v>
      </c>
      <c r="C78" s="2" t="s">
        <v>192</v>
      </c>
      <c r="D78" s="3">
        <v>42905</v>
      </c>
      <c r="E78" s="4">
        <v>4084828309213</v>
      </c>
      <c r="F78" s="4">
        <v>5127760608990</v>
      </c>
      <c r="G78" s="5">
        <v>5575135591236</v>
      </c>
      <c r="H78" s="5">
        <v>4798796482352</v>
      </c>
      <c r="I78" s="4">
        <v>14671516876</v>
      </c>
      <c r="J78" s="4">
        <v>197498349769</v>
      </c>
      <c r="K78" s="5">
        <v>81527139693</v>
      </c>
      <c r="L78" s="5">
        <v>-29659917082</v>
      </c>
      <c r="M78" s="6">
        <v>0</v>
      </c>
      <c r="N78" s="6">
        <v>0</v>
      </c>
      <c r="O78" s="6">
        <v>0</v>
      </c>
      <c r="P78" s="6">
        <v>0</v>
      </c>
      <c r="Q78" s="6">
        <v>7599213461</v>
      </c>
      <c r="R78" s="6">
        <v>7599213461</v>
      </c>
      <c r="S78" s="6">
        <v>7599213461</v>
      </c>
      <c r="T78" s="7">
        <v>7599213461</v>
      </c>
      <c r="U78" s="7">
        <v>8215366379</v>
      </c>
      <c r="V78" s="7">
        <v>8215366379</v>
      </c>
      <c r="W78" s="6">
        <v>8215366379</v>
      </c>
      <c r="X78" s="7">
        <v>8215366379</v>
      </c>
    </row>
    <row r="79" spans="1:24" x14ac:dyDescent="0.25">
      <c r="A79" s="2">
        <v>75</v>
      </c>
      <c r="B79" s="2" t="s">
        <v>195</v>
      </c>
      <c r="C79" s="2" t="s">
        <v>196</v>
      </c>
      <c r="D79" s="3">
        <v>43656</v>
      </c>
      <c r="E79" s="4">
        <v>468807357015</v>
      </c>
      <c r="F79" s="4">
        <v>451600083080</v>
      </c>
      <c r="G79" s="5">
        <v>463343986900</v>
      </c>
      <c r="H79" s="5">
        <v>480584345100</v>
      </c>
      <c r="I79" s="4">
        <v>2224435972</v>
      </c>
      <c r="J79" s="13">
        <v>-30599621894</v>
      </c>
      <c r="K79" s="5">
        <v>3442039458</v>
      </c>
      <c r="L79" s="5">
        <v>6110063988</v>
      </c>
      <c r="M79" s="6">
        <v>1250000</v>
      </c>
      <c r="N79" s="6">
        <v>1250000</v>
      </c>
      <c r="O79" s="6">
        <v>1250000</v>
      </c>
      <c r="P79" s="6">
        <v>1250000</v>
      </c>
      <c r="Q79" s="6">
        <v>1498750000</v>
      </c>
      <c r="R79" s="6">
        <v>1498750000</v>
      </c>
      <c r="S79" s="32">
        <v>1373406000</v>
      </c>
      <c r="T79" s="6">
        <v>1127247000</v>
      </c>
      <c r="U79" s="6">
        <v>2000000000</v>
      </c>
      <c r="V79" s="6">
        <v>2000000000</v>
      </c>
      <c r="W79" s="6">
        <v>2000000000</v>
      </c>
      <c r="X79" s="6">
        <v>2000000000</v>
      </c>
    </row>
    <row r="80" spans="1:24" x14ac:dyDescent="0.25">
      <c r="A80" s="2">
        <v>76</v>
      </c>
      <c r="B80" s="2" t="s">
        <v>197</v>
      </c>
      <c r="C80" s="2" t="s">
        <v>198</v>
      </c>
      <c r="D80" s="3">
        <v>43018</v>
      </c>
      <c r="E80" s="10">
        <v>756390458</v>
      </c>
      <c r="F80" s="10">
        <v>520855088</v>
      </c>
      <c r="G80" s="19">
        <v>397415973</v>
      </c>
      <c r="H80" s="19">
        <v>390658710</v>
      </c>
      <c r="I80" s="13">
        <v>-54013803</v>
      </c>
      <c r="J80" s="13">
        <v>-328760804</v>
      </c>
      <c r="K80" s="14">
        <v>-127351803</v>
      </c>
      <c r="L80" s="19">
        <v>3628331</v>
      </c>
      <c r="M80" s="6">
        <v>0</v>
      </c>
      <c r="N80" s="6">
        <v>0</v>
      </c>
      <c r="O80" s="7">
        <v>0</v>
      </c>
      <c r="P80" s="7">
        <v>0</v>
      </c>
      <c r="Q80" s="6">
        <v>25410160400</v>
      </c>
      <c r="R80" s="7">
        <v>25410160400</v>
      </c>
      <c r="S80" s="7">
        <v>25410160400</v>
      </c>
      <c r="T80" s="7">
        <v>25410160400</v>
      </c>
      <c r="U80" s="7">
        <v>28233511500</v>
      </c>
      <c r="V80" s="7">
        <v>28233511500</v>
      </c>
      <c r="W80" s="7">
        <v>28233511500</v>
      </c>
      <c r="X80" s="7">
        <v>28233511500</v>
      </c>
    </row>
    <row r="81" spans="1:24" x14ac:dyDescent="0.25">
      <c r="A81" s="2">
        <v>77</v>
      </c>
      <c r="B81" s="2" t="s">
        <v>207</v>
      </c>
      <c r="C81" s="2" t="s">
        <v>208</v>
      </c>
      <c r="D81" s="3">
        <v>32967</v>
      </c>
      <c r="E81" s="4">
        <v>351958000000000</v>
      </c>
      <c r="F81" s="6">
        <v>338203000000000</v>
      </c>
      <c r="G81" s="5">
        <v>367311000000000</v>
      </c>
      <c r="H81" s="5">
        <v>413297000000000</v>
      </c>
      <c r="I81" s="4">
        <v>26621000000000</v>
      </c>
      <c r="J81" s="6">
        <v>18571000000000</v>
      </c>
      <c r="K81" s="5">
        <v>25586000000000</v>
      </c>
      <c r="L81" s="5">
        <v>40420000000000</v>
      </c>
      <c r="M81" s="6">
        <v>24524900</v>
      </c>
      <c r="N81" s="6">
        <v>23523900</v>
      </c>
      <c r="O81" s="6">
        <v>12695600</v>
      </c>
      <c r="P81" s="6">
        <v>12695600</v>
      </c>
      <c r="Q81" s="6">
        <v>20288255040</v>
      </c>
      <c r="R81" s="6">
        <v>20288255040</v>
      </c>
      <c r="S81" s="6">
        <v>20288255040</v>
      </c>
      <c r="T81" s="6">
        <v>20288255040</v>
      </c>
      <c r="U81" s="6">
        <v>40483553140</v>
      </c>
      <c r="V81" s="6">
        <v>40483553140</v>
      </c>
      <c r="W81" s="6">
        <v>40483553140</v>
      </c>
      <c r="X81" s="6">
        <v>40483553140</v>
      </c>
    </row>
    <row r="82" spans="1:24" x14ac:dyDescent="0.25">
      <c r="A82" s="2">
        <v>78</v>
      </c>
      <c r="B82" s="2" t="s">
        <v>209</v>
      </c>
      <c r="C82" s="2" t="s">
        <v>210</v>
      </c>
      <c r="D82" s="3">
        <v>35961</v>
      </c>
      <c r="E82" s="4">
        <v>16015709000000</v>
      </c>
      <c r="F82" s="4">
        <v>15180094000000</v>
      </c>
      <c r="G82" s="5">
        <v>16947148000000</v>
      </c>
      <c r="H82" s="12">
        <v>18521261000000</v>
      </c>
      <c r="I82" s="4">
        <v>816971000000</v>
      </c>
      <c r="J82" s="13">
        <v>-37864000000</v>
      </c>
      <c r="K82" s="5">
        <v>634931000000</v>
      </c>
      <c r="L82" s="12">
        <v>1474280000000</v>
      </c>
      <c r="M82" s="6">
        <v>0</v>
      </c>
      <c r="N82" s="6">
        <v>0</v>
      </c>
      <c r="O82" s="6">
        <v>0</v>
      </c>
      <c r="P82" s="6">
        <v>0</v>
      </c>
      <c r="Q82" s="6">
        <v>3855786337</v>
      </c>
      <c r="R82" s="6">
        <v>3855786337</v>
      </c>
      <c r="S82" s="6">
        <v>3855786337</v>
      </c>
      <c r="T82" s="6">
        <v>3855786337</v>
      </c>
      <c r="U82" s="6">
        <v>4819733000</v>
      </c>
      <c r="V82" s="6">
        <v>4819733000</v>
      </c>
      <c r="W82" s="6">
        <v>4819733000</v>
      </c>
      <c r="X82" s="6">
        <v>4819733000</v>
      </c>
    </row>
    <row r="83" spans="1:24" x14ac:dyDescent="0.25">
      <c r="A83" s="2">
        <v>79</v>
      </c>
      <c r="B83" s="2" t="s">
        <v>211</v>
      </c>
      <c r="C83" s="2" t="s">
        <v>212</v>
      </c>
      <c r="D83" s="3">
        <v>42192</v>
      </c>
      <c r="E83" s="4">
        <v>1265912330625</v>
      </c>
      <c r="F83" s="4">
        <v>1119076870425</v>
      </c>
      <c r="G83" s="5">
        <v>1368411097483</v>
      </c>
      <c r="H83" s="5">
        <v>1405279687983</v>
      </c>
      <c r="I83" s="4">
        <v>51492605525</v>
      </c>
      <c r="J83" s="13">
        <v>-57388292245</v>
      </c>
      <c r="K83" s="5">
        <v>82749100903</v>
      </c>
      <c r="L83" s="5">
        <v>57466752275</v>
      </c>
      <c r="M83" s="6">
        <v>525000000</v>
      </c>
      <c r="N83" s="6">
        <v>525000000</v>
      </c>
      <c r="O83" s="6">
        <v>525000000</v>
      </c>
      <c r="P83" s="6">
        <v>525000000</v>
      </c>
      <c r="Q83" s="6">
        <v>1350000000</v>
      </c>
      <c r="R83" s="6">
        <v>1350000000</v>
      </c>
      <c r="S83" s="6">
        <v>1350000000</v>
      </c>
      <c r="T83" s="6">
        <v>1350000000</v>
      </c>
      <c r="U83" s="6">
        <v>2343750000</v>
      </c>
      <c r="V83" s="6">
        <v>2343750000</v>
      </c>
      <c r="W83" s="6">
        <v>2343750000</v>
      </c>
      <c r="X83" s="6">
        <v>2343750000</v>
      </c>
    </row>
    <row r="84" spans="1:24" x14ac:dyDescent="0.25">
      <c r="A84" s="2">
        <v>80</v>
      </c>
      <c r="B84" s="2" t="s">
        <v>213</v>
      </c>
      <c r="C84" s="2" t="s">
        <v>214</v>
      </c>
      <c r="D84" s="3">
        <v>33121</v>
      </c>
      <c r="E84" s="10">
        <v>279484828</v>
      </c>
      <c r="F84" s="11">
        <v>263740526</v>
      </c>
      <c r="G84" s="30">
        <v>289992314</v>
      </c>
      <c r="H84" s="30">
        <v>290896966</v>
      </c>
      <c r="I84" s="10">
        <v>14582693</v>
      </c>
      <c r="J84" s="17">
        <v>-4045417</v>
      </c>
      <c r="K84" s="30">
        <v>26438801</v>
      </c>
      <c r="L84" s="30">
        <v>34919701</v>
      </c>
      <c r="M84" s="6">
        <v>129934471</v>
      </c>
      <c r="N84" s="6">
        <v>129934471</v>
      </c>
      <c r="O84" s="6">
        <v>129934471</v>
      </c>
      <c r="P84" s="12">
        <v>132746271</v>
      </c>
      <c r="Q84" s="6">
        <v>312384682</v>
      </c>
      <c r="R84" s="6">
        <v>312384682</v>
      </c>
      <c r="S84" s="6">
        <v>312384682</v>
      </c>
      <c r="T84" s="12">
        <v>312369882</v>
      </c>
      <c r="U84" s="6">
        <v>450000000</v>
      </c>
      <c r="V84" s="6">
        <v>450000000</v>
      </c>
      <c r="W84" s="6">
        <v>450000000</v>
      </c>
      <c r="X84" s="6">
        <v>450000000</v>
      </c>
    </row>
    <row r="85" spans="1:24" x14ac:dyDescent="0.25">
      <c r="A85" s="2">
        <v>81</v>
      </c>
      <c r="B85" s="2" t="s">
        <v>217</v>
      </c>
      <c r="C85" s="2" t="s">
        <v>218</v>
      </c>
      <c r="D85" s="3">
        <v>29556</v>
      </c>
      <c r="E85" s="10">
        <v>120360141</v>
      </c>
      <c r="F85" s="10">
        <v>116510444</v>
      </c>
      <c r="G85" s="19">
        <v>119934604</v>
      </c>
      <c r="H85" s="19">
        <v>124391220</v>
      </c>
      <c r="I85" s="13">
        <v>-1196792</v>
      </c>
      <c r="J85" s="13">
        <v>-7111272</v>
      </c>
      <c r="K85" s="19">
        <v>2434023</v>
      </c>
      <c r="L85" s="19">
        <v>-3114914</v>
      </c>
      <c r="M85" s="6">
        <v>0</v>
      </c>
      <c r="N85" s="6">
        <v>0</v>
      </c>
      <c r="O85" s="6">
        <v>0</v>
      </c>
      <c r="P85" s="6">
        <v>0</v>
      </c>
      <c r="Q85" s="6">
        <v>377507400</v>
      </c>
      <c r="R85" s="6">
        <v>377507400</v>
      </c>
      <c r="S85" s="6">
        <v>377404900</v>
      </c>
      <c r="T85" s="6">
        <v>377404900</v>
      </c>
      <c r="U85" s="11">
        <v>410000000</v>
      </c>
      <c r="V85" s="11">
        <v>410000000</v>
      </c>
      <c r="W85" s="11">
        <v>410000000</v>
      </c>
      <c r="X85" s="11">
        <v>410000000</v>
      </c>
    </row>
    <row r="86" spans="1:24" x14ac:dyDescent="0.25">
      <c r="A86" s="2">
        <v>82</v>
      </c>
      <c r="B86" s="2" t="s">
        <v>219</v>
      </c>
      <c r="C86" s="2" t="s">
        <v>220</v>
      </c>
      <c r="D86" s="3">
        <v>33001</v>
      </c>
      <c r="E86" s="4">
        <v>18856075000000</v>
      </c>
      <c r="F86" s="4">
        <v>17781660000000</v>
      </c>
      <c r="G86" s="5">
        <v>18400697000000</v>
      </c>
      <c r="H86" s="5">
        <v>19016012000000</v>
      </c>
      <c r="I86" s="4">
        <v>269107000000</v>
      </c>
      <c r="J86" s="4">
        <v>318914000000</v>
      </c>
      <c r="K86" s="5">
        <v>74027000000</v>
      </c>
      <c r="L86" s="5">
        <v>-190572000000</v>
      </c>
      <c r="M86" s="6">
        <v>39219800</v>
      </c>
      <c r="N86" s="6">
        <v>35138700</v>
      </c>
      <c r="O86" s="6">
        <v>213151100</v>
      </c>
      <c r="P86" s="5">
        <v>200661920</v>
      </c>
      <c r="Q86" s="6">
        <v>2077594963</v>
      </c>
      <c r="R86" s="6">
        <v>2077592463</v>
      </c>
      <c r="S86" s="6">
        <v>2077302463</v>
      </c>
      <c r="T86" s="5">
        <v>2073452443</v>
      </c>
      <c r="U86" s="6">
        <v>3484800000</v>
      </c>
      <c r="V86" s="6">
        <v>3484800000</v>
      </c>
      <c r="W86" s="6">
        <v>3484800000</v>
      </c>
      <c r="X86" s="5">
        <v>3484408600</v>
      </c>
    </row>
    <row r="87" spans="1:24" x14ac:dyDescent="0.25">
      <c r="A87" s="2">
        <v>83</v>
      </c>
      <c r="B87" s="2" t="s">
        <v>221</v>
      </c>
      <c r="C87" s="2" t="s">
        <v>222</v>
      </c>
      <c r="D87" s="3">
        <v>34227</v>
      </c>
      <c r="E87" s="4">
        <v>44697971458665</v>
      </c>
      <c r="F87" s="6">
        <v>48408700495082</v>
      </c>
      <c r="G87" s="12">
        <v>51023608000000</v>
      </c>
      <c r="H87" s="5">
        <v>57445068000000</v>
      </c>
      <c r="I87" s="4">
        <v>121769771786</v>
      </c>
      <c r="J87" s="17">
        <v>-675710445502</v>
      </c>
      <c r="K87" s="18">
        <v>-255340000000</v>
      </c>
      <c r="L87" s="5">
        <v>562551000000</v>
      </c>
      <c r="M87" s="6">
        <v>0</v>
      </c>
      <c r="N87" s="6">
        <v>0</v>
      </c>
      <c r="O87" s="6">
        <v>0</v>
      </c>
      <c r="P87" s="6">
        <v>0</v>
      </c>
      <c r="Q87" s="6">
        <v>2479277424</v>
      </c>
      <c r="R87" s="6">
        <v>3511178501</v>
      </c>
      <c r="S87" s="6">
        <v>3511178501</v>
      </c>
      <c r="T87" s="6">
        <v>3511178501</v>
      </c>
      <c r="U87" s="6">
        <v>2765278412</v>
      </c>
      <c r="V87" s="6">
        <v>3994291039</v>
      </c>
      <c r="W87" s="6">
        <v>3994291039</v>
      </c>
      <c r="X87" s="6">
        <v>3994291039</v>
      </c>
    </row>
    <row r="88" spans="1:24" x14ac:dyDescent="0.25">
      <c r="A88" s="2">
        <v>84</v>
      </c>
      <c r="B88" s="2" t="s">
        <v>223</v>
      </c>
      <c r="C88" s="2" t="s">
        <v>224</v>
      </c>
      <c r="D88" s="3">
        <v>33095</v>
      </c>
      <c r="E88" s="4">
        <v>2834422741208</v>
      </c>
      <c r="F88" s="4">
        <v>2826260084696</v>
      </c>
      <c r="G88" s="5">
        <v>3538818568392</v>
      </c>
      <c r="H88" s="5">
        <v>3882465049707</v>
      </c>
      <c r="I88" s="4">
        <v>101465560351</v>
      </c>
      <c r="J88" s="4">
        <v>58751009229</v>
      </c>
      <c r="K88" s="5">
        <v>180680527603</v>
      </c>
      <c r="L88" s="5">
        <v>228542263599</v>
      </c>
      <c r="M88" s="6">
        <v>2683334</v>
      </c>
      <c r="N88" s="6">
        <v>2683334</v>
      </c>
      <c r="O88" s="6">
        <v>2699584</v>
      </c>
      <c r="P88" s="6">
        <v>2699784</v>
      </c>
      <c r="Q88" s="6">
        <v>578210207</v>
      </c>
      <c r="R88" s="6">
        <v>578210207</v>
      </c>
      <c r="S88" s="6">
        <v>578210207</v>
      </c>
      <c r="T88" s="6">
        <v>578210207</v>
      </c>
      <c r="U88" s="6">
        <v>656249710</v>
      </c>
      <c r="V88" s="6">
        <v>656249710</v>
      </c>
      <c r="W88" s="6">
        <v>656249710</v>
      </c>
      <c r="X88" s="6">
        <v>656249710</v>
      </c>
    </row>
    <row r="89" spans="1:24" x14ac:dyDescent="0.25">
      <c r="A89" s="2">
        <v>85</v>
      </c>
      <c r="B89" s="2" t="s">
        <v>227</v>
      </c>
      <c r="C89" s="2" t="s">
        <v>228</v>
      </c>
      <c r="D89" s="3">
        <v>32909</v>
      </c>
      <c r="E89" s="4">
        <v>324916202729</v>
      </c>
      <c r="F89" s="4">
        <v>337792393010</v>
      </c>
      <c r="G89" s="5">
        <v>310880071852</v>
      </c>
      <c r="H89" s="5">
        <v>337442939231</v>
      </c>
      <c r="I89" s="4">
        <v>29918519921</v>
      </c>
      <c r="J89" s="4">
        <v>6732478855</v>
      </c>
      <c r="K89" s="5">
        <v>23408672795</v>
      </c>
      <c r="L89" s="5">
        <v>26673231906</v>
      </c>
      <c r="M89" s="6">
        <v>0</v>
      </c>
      <c r="N89" s="6">
        <v>0</v>
      </c>
      <c r="O89" s="6">
        <v>0</v>
      </c>
      <c r="P89" s="6">
        <v>0</v>
      </c>
      <c r="Q89" s="6">
        <v>347246400</v>
      </c>
      <c r="R89" s="6">
        <v>347246400</v>
      </c>
      <c r="S89" s="6">
        <v>347246400</v>
      </c>
      <c r="T89" s="6">
        <v>347246400</v>
      </c>
      <c r="U89" s="6">
        <v>425000000</v>
      </c>
      <c r="V89" s="6">
        <v>425000000</v>
      </c>
      <c r="W89" s="6">
        <v>425000000</v>
      </c>
      <c r="X89" s="6">
        <v>425000000</v>
      </c>
    </row>
    <row r="90" spans="1:24" x14ac:dyDescent="0.25">
      <c r="A90" s="2">
        <v>86</v>
      </c>
      <c r="B90" s="2" t="s">
        <v>229</v>
      </c>
      <c r="C90" s="2" t="s">
        <v>230</v>
      </c>
      <c r="D90" s="3">
        <v>38512</v>
      </c>
      <c r="E90" s="10">
        <v>451103384</v>
      </c>
      <c r="F90" s="10">
        <v>447155090</v>
      </c>
      <c r="G90" s="19">
        <v>522383562</v>
      </c>
      <c r="H90" s="19">
        <v>462933465</v>
      </c>
      <c r="I90" s="13">
        <v>-11188992</v>
      </c>
      <c r="J90" s="10">
        <v>33160574</v>
      </c>
      <c r="K90" s="19">
        <v>50302117</v>
      </c>
      <c r="L90" s="19">
        <v>52912831</v>
      </c>
      <c r="M90" s="6">
        <v>0</v>
      </c>
      <c r="N90" s="6">
        <v>0</v>
      </c>
      <c r="O90" s="6">
        <v>0</v>
      </c>
      <c r="P90" s="6">
        <v>0</v>
      </c>
      <c r="Q90" s="6">
        <v>9149766702</v>
      </c>
      <c r="R90" s="6">
        <v>9149766702</v>
      </c>
      <c r="S90" s="6">
        <v>9149766702</v>
      </c>
      <c r="T90" s="6">
        <v>9149766702</v>
      </c>
      <c r="U90" s="6">
        <v>9182946945</v>
      </c>
      <c r="V90" s="6">
        <v>9182946945</v>
      </c>
      <c r="W90" s="6">
        <v>9182946945</v>
      </c>
      <c r="X90" s="6">
        <v>9182946945</v>
      </c>
    </row>
    <row r="91" spans="1:24" x14ac:dyDescent="0.25">
      <c r="A91" s="2">
        <v>87</v>
      </c>
      <c r="B91" s="2" t="s">
        <v>233</v>
      </c>
      <c r="C91" s="2" t="s">
        <v>234</v>
      </c>
      <c r="D91" s="3">
        <v>33066</v>
      </c>
      <c r="E91" s="4">
        <v>1657127269798</v>
      </c>
      <c r="F91" s="4">
        <v>1668922580521</v>
      </c>
      <c r="G91" s="4">
        <v>1637794655748</v>
      </c>
      <c r="H91" s="4">
        <v>1576913211157</v>
      </c>
      <c r="I91" s="13">
        <v>-43624116829</v>
      </c>
      <c r="J91" s="13">
        <v>-4948479351</v>
      </c>
      <c r="K91" s="13">
        <v>-710084072</v>
      </c>
      <c r="L91" s="13">
        <v>-90614186434</v>
      </c>
      <c r="M91" s="6">
        <v>34745900</v>
      </c>
      <c r="N91" s="6">
        <v>34745900</v>
      </c>
      <c r="O91" s="6">
        <v>34745900</v>
      </c>
      <c r="P91" s="6">
        <v>34745900</v>
      </c>
      <c r="Q91" s="6">
        <v>379043478</v>
      </c>
      <c r="R91" s="6">
        <v>379043478</v>
      </c>
      <c r="S91" s="6">
        <v>379043478</v>
      </c>
      <c r="T91" s="6">
        <v>379043478</v>
      </c>
      <c r="U91" s="6">
        <v>701043478</v>
      </c>
      <c r="V91" s="6">
        <v>701043478</v>
      </c>
      <c r="W91" s="6">
        <v>701043478</v>
      </c>
      <c r="X91" s="6">
        <v>701043478</v>
      </c>
    </row>
    <row r="92" spans="1:24" x14ac:dyDescent="0.25">
      <c r="A92" s="2">
        <v>88</v>
      </c>
      <c r="B92" s="2" t="s">
        <v>235</v>
      </c>
      <c r="C92" s="2" t="s">
        <v>236</v>
      </c>
      <c r="D92" s="3">
        <v>35317</v>
      </c>
      <c r="E92" s="4">
        <v>3106981000000</v>
      </c>
      <c r="F92" s="4">
        <v>3375526000000</v>
      </c>
      <c r="G92" s="12">
        <v>3868862000000</v>
      </c>
      <c r="H92" s="12">
        <v>4379577000000</v>
      </c>
      <c r="I92" s="4">
        <v>638676000000</v>
      </c>
      <c r="J92" s="4">
        <v>539116000000</v>
      </c>
      <c r="K92" s="12">
        <v>728263000000</v>
      </c>
      <c r="L92" s="12">
        <v>935944000000</v>
      </c>
      <c r="M92" s="6">
        <v>459569652</v>
      </c>
      <c r="N92" s="6">
        <v>459569652</v>
      </c>
      <c r="O92" s="6">
        <v>459569652</v>
      </c>
      <c r="P92" s="12">
        <v>459569652</v>
      </c>
      <c r="Q92" s="6">
        <v>3347263708</v>
      </c>
      <c r="R92" s="6">
        <v>3347263708</v>
      </c>
      <c r="S92" s="6">
        <v>3347263708</v>
      </c>
      <c r="T92" s="12">
        <v>2910392136</v>
      </c>
      <c r="U92" s="6">
        <v>5758675440</v>
      </c>
      <c r="V92" s="6">
        <v>5758675440</v>
      </c>
      <c r="W92" s="6">
        <v>5758675440</v>
      </c>
      <c r="X92" s="6">
        <v>5758675440</v>
      </c>
    </row>
    <row r="93" spans="1:24" x14ac:dyDescent="0.25">
      <c r="A93" s="2">
        <v>89</v>
      </c>
      <c r="B93" s="15" t="s">
        <v>237</v>
      </c>
      <c r="C93" s="15" t="s">
        <v>238</v>
      </c>
      <c r="D93" s="3">
        <v>34262</v>
      </c>
      <c r="E93" s="10">
        <v>255228195</v>
      </c>
      <c r="F93" s="10">
        <v>205764168</v>
      </c>
      <c r="G93" s="10">
        <v>203791105</v>
      </c>
      <c r="H93" s="10">
        <v>172000176</v>
      </c>
      <c r="I93" s="13">
        <v>-29590834</v>
      </c>
      <c r="J93" s="13">
        <v>-38676045</v>
      </c>
      <c r="K93" s="10">
        <v>355873</v>
      </c>
      <c r="L93" s="13">
        <v>-26746256</v>
      </c>
      <c r="M93" s="6">
        <v>0</v>
      </c>
      <c r="N93" s="6"/>
      <c r="O93" s="6"/>
      <c r="P93" s="6"/>
      <c r="Q93" s="6">
        <v>3324921010</v>
      </c>
      <c r="R93" s="6"/>
      <c r="S93" s="6"/>
      <c r="T93" s="6"/>
      <c r="U93" s="6">
        <v>3889179559</v>
      </c>
      <c r="V93" s="6">
        <v>3889179559</v>
      </c>
      <c r="W93" s="6">
        <v>3889179559</v>
      </c>
      <c r="X93" s="6">
        <v>3889179559</v>
      </c>
    </row>
    <row r="94" spans="1:24" x14ac:dyDescent="0.25">
      <c r="A94" s="2">
        <v>90</v>
      </c>
      <c r="B94" s="2" t="s">
        <v>239</v>
      </c>
      <c r="C94" s="2" t="s">
        <v>240</v>
      </c>
      <c r="D94" s="3">
        <v>33245</v>
      </c>
      <c r="E94" s="10">
        <v>85032904</v>
      </c>
      <c r="F94" s="10">
        <v>80185206</v>
      </c>
      <c r="G94" s="12">
        <v>1122379949306</v>
      </c>
      <c r="H94" s="12">
        <v>1129483925972</v>
      </c>
      <c r="I94" s="13">
        <v>-7277027</v>
      </c>
      <c r="J94" s="13">
        <v>-5110016</v>
      </c>
      <c r="K94" s="14">
        <v>-32071101375</v>
      </c>
      <c r="L94" s="14">
        <v>-97329335486</v>
      </c>
      <c r="M94" s="6">
        <v>0</v>
      </c>
      <c r="N94" s="6">
        <v>0</v>
      </c>
      <c r="O94" s="6">
        <v>0</v>
      </c>
      <c r="P94" s="6">
        <v>0</v>
      </c>
      <c r="Q94" s="6">
        <v>188146430</v>
      </c>
      <c r="R94" s="6">
        <v>188146430</v>
      </c>
      <c r="S94" s="6">
        <v>188146430</v>
      </c>
      <c r="T94" s="6">
        <v>188146430</v>
      </c>
      <c r="U94" s="6">
        <v>335557450</v>
      </c>
      <c r="V94" s="6">
        <v>335557450</v>
      </c>
      <c r="W94" s="6">
        <v>335557450</v>
      </c>
      <c r="X94" s="6">
        <v>335557450</v>
      </c>
    </row>
    <row r="95" spans="1:24" x14ac:dyDescent="0.25">
      <c r="A95" s="2">
        <v>91</v>
      </c>
      <c r="B95" s="2" t="s">
        <v>241</v>
      </c>
      <c r="C95" s="2" t="s">
        <v>242</v>
      </c>
      <c r="D95" s="3">
        <v>43017</v>
      </c>
      <c r="E95" s="4">
        <v>590884444113</v>
      </c>
      <c r="F95" s="4">
        <v>554235931111</v>
      </c>
      <c r="G95" s="12">
        <v>524473606697</v>
      </c>
      <c r="H95" s="12">
        <v>525780962665</v>
      </c>
      <c r="I95" s="13">
        <v>23213651840</v>
      </c>
      <c r="J95" s="13">
        <v>-16558668514</v>
      </c>
      <c r="K95" s="12">
        <v>4172725902</v>
      </c>
      <c r="L95" s="12">
        <v>4462174046</v>
      </c>
      <c r="M95" s="6">
        <v>0</v>
      </c>
      <c r="N95" s="6">
        <v>0</v>
      </c>
      <c r="O95" s="6">
        <v>100000</v>
      </c>
      <c r="P95" s="6">
        <v>0</v>
      </c>
      <c r="Q95" s="6">
        <v>1387931600</v>
      </c>
      <c r="R95" s="6">
        <v>6569533800</v>
      </c>
      <c r="S95" s="6">
        <v>6130504000</v>
      </c>
      <c r="T95" s="6">
        <v>6130504000</v>
      </c>
      <c r="U95" s="7">
        <v>1450000000</v>
      </c>
      <c r="V95" s="6">
        <v>7250000000</v>
      </c>
      <c r="W95" s="6">
        <v>7250000000</v>
      </c>
      <c r="X95" s="6">
        <v>7250000000</v>
      </c>
    </row>
    <row r="96" spans="1:24" x14ac:dyDescent="0.25">
      <c r="A96" s="2">
        <v>92</v>
      </c>
      <c r="B96" s="2" t="s">
        <v>245</v>
      </c>
      <c r="C96" s="2" t="s">
        <v>246</v>
      </c>
      <c r="D96" s="3">
        <v>33106</v>
      </c>
      <c r="E96" s="10">
        <v>71422968</v>
      </c>
      <c r="F96" s="10">
        <v>68564658</v>
      </c>
      <c r="G96" s="19">
        <v>72697937</v>
      </c>
      <c r="H96" s="19">
        <v>78716650</v>
      </c>
      <c r="I96" s="10">
        <v>841583</v>
      </c>
      <c r="J96" s="13">
        <v>-970496</v>
      </c>
      <c r="K96" s="19">
        <v>1583643</v>
      </c>
      <c r="L96" s="19">
        <v>3916193</v>
      </c>
      <c r="M96" s="6">
        <v>0</v>
      </c>
      <c r="N96" s="6">
        <v>0</v>
      </c>
      <c r="O96" s="6">
        <v>0</v>
      </c>
      <c r="P96" s="6">
        <v>0</v>
      </c>
      <c r="Q96" s="6">
        <v>1188582192</v>
      </c>
      <c r="R96" s="6">
        <v>1250003192</v>
      </c>
      <c r="S96" s="6">
        <v>1250003192</v>
      </c>
      <c r="T96" s="5">
        <v>1250003192</v>
      </c>
      <c r="U96" s="6">
        <v>1286539792</v>
      </c>
      <c r="V96" s="6">
        <v>1286539792</v>
      </c>
      <c r="W96" s="6">
        <v>1286539792</v>
      </c>
      <c r="X96" s="5">
        <v>1286539792</v>
      </c>
    </row>
    <row r="97" spans="1:24" x14ac:dyDescent="0.25">
      <c r="A97" s="2">
        <v>93</v>
      </c>
      <c r="B97" s="2" t="s">
        <v>247</v>
      </c>
      <c r="C97" s="2" t="s">
        <v>248</v>
      </c>
      <c r="D97" s="3">
        <v>33890</v>
      </c>
      <c r="E97" s="10">
        <v>61112029</v>
      </c>
      <c r="F97" s="11">
        <v>54473395</v>
      </c>
      <c r="G97" s="30">
        <v>51213443</v>
      </c>
      <c r="H97" s="19">
        <v>48194418</v>
      </c>
      <c r="I97" s="13">
        <v>-2792947</v>
      </c>
      <c r="J97" s="17">
        <v>-577944</v>
      </c>
      <c r="K97" s="30">
        <v>1612542</v>
      </c>
      <c r="L97" s="19">
        <v>66319</v>
      </c>
      <c r="M97" s="6">
        <v>0</v>
      </c>
      <c r="N97" s="6">
        <v>0</v>
      </c>
      <c r="O97" s="6">
        <v>0</v>
      </c>
      <c r="P97" s="6">
        <v>0</v>
      </c>
      <c r="Q97" s="6">
        <v>1751033353</v>
      </c>
      <c r="R97" s="6">
        <v>1751033353</v>
      </c>
      <c r="S97" s="6">
        <v>1751033353</v>
      </c>
      <c r="T97" s="6">
        <v>1751033353</v>
      </c>
      <c r="U97" s="6">
        <v>2015208720</v>
      </c>
      <c r="V97" s="6">
        <v>2015208720</v>
      </c>
      <c r="W97" s="6">
        <v>2015208720</v>
      </c>
      <c r="X97" s="6">
        <v>2015208720</v>
      </c>
    </row>
    <row r="98" spans="1:24" x14ac:dyDescent="0.25">
      <c r="A98" s="2">
        <v>94</v>
      </c>
      <c r="B98" s="2" t="s">
        <v>249</v>
      </c>
      <c r="C98" s="2" t="s">
        <v>250</v>
      </c>
      <c r="D98" s="3">
        <v>33030</v>
      </c>
      <c r="E98" s="4">
        <v>423791061000</v>
      </c>
      <c r="F98" s="4">
        <v>384116199000</v>
      </c>
      <c r="G98" s="5">
        <v>346377425000</v>
      </c>
      <c r="H98" s="5">
        <v>265693432000</v>
      </c>
      <c r="I98" s="13">
        <v>-65673323000</v>
      </c>
      <c r="J98" s="13">
        <v>-47969988000</v>
      </c>
      <c r="K98" s="13">
        <v>-41970335000</v>
      </c>
      <c r="L98" s="13">
        <v>-57362444000</v>
      </c>
      <c r="M98" s="6">
        <v>103876100</v>
      </c>
      <c r="N98" s="6">
        <v>103876100</v>
      </c>
      <c r="O98" s="6">
        <v>103876100</v>
      </c>
      <c r="P98" s="6">
        <v>103876100</v>
      </c>
      <c r="Q98" s="6">
        <v>3457822360</v>
      </c>
      <c r="R98" s="6">
        <v>3457822360</v>
      </c>
      <c r="S98" s="6">
        <v>3457822360</v>
      </c>
      <c r="T98" s="6">
        <v>3457822360</v>
      </c>
      <c r="U98" s="6">
        <v>3601462800</v>
      </c>
      <c r="V98" s="6">
        <v>3601462800</v>
      </c>
      <c r="W98" s="6">
        <v>3601462800</v>
      </c>
      <c r="X98" s="6">
        <v>3601462800</v>
      </c>
    </row>
    <row r="99" spans="1:24" x14ac:dyDescent="0.25">
      <c r="A99" s="2">
        <v>95</v>
      </c>
      <c r="B99" s="2" t="s">
        <v>251</v>
      </c>
      <c r="C99" s="2" t="s">
        <v>252</v>
      </c>
      <c r="D99" s="3">
        <v>33088</v>
      </c>
      <c r="E99" s="10">
        <v>753558270</v>
      </c>
      <c r="F99" s="11">
        <v>763855590</v>
      </c>
      <c r="G99" s="30">
        <v>905497694</v>
      </c>
      <c r="H99" s="30">
        <v>869800216</v>
      </c>
      <c r="I99" s="10">
        <v>38111238</v>
      </c>
      <c r="J99" s="11">
        <v>6231992</v>
      </c>
      <c r="K99" s="30">
        <v>84568285</v>
      </c>
      <c r="L99" s="30">
        <v>42534663</v>
      </c>
      <c r="M99" s="6">
        <v>0</v>
      </c>
      <c r="N99" s="6">
        <v>0</v>
      </c>
      <c r="O99" s="6">
        <v>0</v>
      </c>
      <c r="P99" s="6">
        <v>0</v>
      </c>
      <c r="Q99" s="6">
        <v>386264314</v>
      </c>
      <c r="R99" s="6">
        <v>386264314</v>
      </c>
      <c r="S99" s="6">
        <v>591441050</v>
      </c>
      <c r="T99" s="12">
        <v>591441050</v>
      </c>
      <c r="U99" s="6">
        <v>654351707</v>
      </c>
      <c r="V99" s="6">
        <v>654351707</v>
      </c>
      <c r="W99" s="6">
        <v>654351707</v>
      </c>
      <c r="X99" s="6">
        <v>654351707</v>
      </c>
    </row>
    <row r="100" spans="1:24" x14ac:dyDescent="0.25">
      <c r="A100" s="2">
        <v>96</v>
      </c>
      <c r="B100" s="2" t="s">
        <v>253</v>
      </c>
      <c r="C100" s="2" t="s">
        <v>254</v>
      </c>
      <c r="D100" s="3">
        <v>32791</v>
      </c>
      <c r="E100" s="4">
        <v>3686259000000</v>
      </c>
      <c r="F100" s="4">
        <v>3884567000000</v>
      </c>
      <c r="G100" s="5">
        <v>3744934000000</v>
      </c>
      <c r="H100" s="5">
        <v>3959904000000</v>
      </c>
      <c r="I100" s="13">
        <v>-241027000000</v>
      </c>
      <c r="J100" s="13">
        <v>-114827000000</v>
      </c>
      <c r="K100" s="14">
        <v>-139616000000</v>
      </c>
      <c r="L100" s="14">
        <v>-21393000000</v>
      </c>
      <c r="M100" s="6">
        <v>0</v>
      </c>
      <c r="N100" s="6">
        <v>0</v>
      </c>
      <c r="O100" s="6">
        <v>0</v>
      </c>
      <c r="P100" s="6">
        <v>0</v>
      </c>
      <c r="Q100" s="6">
        <v>7357778756</v>
      </c>
      <c r="R100" s="6">
        <v>7357778756</v>
      </c>
      <c r="S100" s="6">
        <v>7354376256</v>
      </c>
      <c r="T100" s="6">
        <v>7293230656</v>
      </c>
      <c r="U100" s="6">
        <v>7747281949</v>
      </c>
      <c r="V100" s="6">
        <v>7747281949</v>
      </c>
      <c r="W100" s="6">
        <v>7747281949</v>
      </c>
      <c r="X100" s="6">
        <v>7747281949</v>
      </c>
    </row>
    <row r="101" spans="1:24" x14ac:dyDescent="0.25">
      <c r="A101" s="2">
        <v>97</v>
      </c>
      <c r="B101" s="2" t="s">
        <v>255</v>
      </c>
      <c r="C101" s="2" t="s">
        <v>256</v>
      </c>
      <c r="D101" s="3">
        <v>33162</v>
      </c>
      <c r="E101" s="10">
        <v>658393892</v>
      </c>
      <c r="F101" s="10">
        <v>693123729</v>
      </c>
      <c r="G101" s="19">
        <v>696625283</v>
      </c>
      <c r="H101" s="19">
        <v>724645099</v>
      </c>
      <c r="I101" s="10">
        <v>17050942</v>
      </c>
      <c r="J101" s="10">
        <v>19367114</v>
      </c>
      <c r="K101" s="19">
        <v>15403762</v>
      </c>
      <c r="L101" s="19">
        <v>2336379</v>
      </c>
      <c r="M101" s="6">
        <v>0</v>
      </c>
      <c r="N101" s="6">
        <v>0</v>
      </c>
      <c r="O101" s="6">
        <v>0</v>
      </c>
      <c r="P101" s="6">
        <v>0</v>
      </c>
      <c r="Q101" s="6">
        <v>3299381123</v>
      </c>
      <c r="R101" s="6">
        <v>3299381123</v>
      </c>
      <c r="S101" s="6">
        <v>3300161023</v>
      </c>
      <c r="T101" s="5">
        <v>2979303823</v>
      </c>
      <c r="U101" s="6">
        <v>6478295611</v>
      </c>
      <c r="V101" s="6">
        <v>6478295611</v>
      </c>
      <c r="W101" s="6">
        <v>6478295611</v>
      </c>
      <c r="X101" s="5">
        <v>6478295611</v>
      </c>
    </row>
    <row r="102" spans="1:24" x14ac:dyDescent="0.25">
      <c r="A102" s="2">
        <v>98</v>
      </c>
      <c r="B102" s="2" t="s">
        <v>257</v>
      </c>
      <c r="C102" s="2" t="s">
        <v>258</v>
      </c>
      <c r="D102" s="3">
        <v>33309</v>
      </c>
      <c r="E102" s="10">
        <v>242051545</v>
      </c>
      <c r="F102" s="11">
        <v>231030116</v>
      </c>
      <c r="G102" s="30">
        <v>238206780</v>
      </c>
      <c r="H102" s="30">
        <v>228076478</v>
      </c>
      <c r="I102" s="13">
        <v>-11914906</v>
      </c>
      <c r="J102" s="17">
        <v>-20549350</v>
      </c>
      <c r="K102" s="30">
        <v>3424161</v>
      </c>
      <c r="L102" s="30">
        <v>12313779</v>
      </c>
      <c r="M102" s="6">
        <v>0</v>
      </c>
      <c r="N102" s="6">
        <v>0</v>
      </c>
      <c r="O102" s="6">
        <v>0</v>
      </c>
      <c r="P102" s="6">
        <v>0</v>
      </c>
      <c r="Q102" s="6">
        <v>1575200101</v>
      </c>
      <c r="R102" s="6">
        <v>1575200101</v>
      </c>
      <c r="S102" s="6">
        <v>1575200101</v>
      </c>
      <c r="T102" s="6">
        <v>1575200101</v>
      </c>
      <c r="U102" s="6">
        <v>2495753347</v>
      </c>
      <c r="V102" s="6">
        <v>2495753347</v>
      </c>
      <c r="W102" s="6">
        <v>2495753347</v>
      </c>
      <c r="X102" s="6">
        <v>2495753347</v>
      </c>
    </row>
    <row r="103" spans="1:24" x14ac:dyDescent="0.25">
      <c r="A103" s="2">
        <v>99</v>
      </c>
      <c r="B103" s="2" t="s">
        <v>259</v>
      </c>
      <c r="C103" s="2" t="s">
        <v>260</v>
      </c>
      <c r="D103" s="3">
        <v>43642</v>
      </c>
      <c r="E103" s="4">
        <v>343523377441</v>
      </c>
      <c r="F103" s="4">
        <v>281999247242</v>
      </c>
      <c r="G103" s="4">
        <v>203215129901</v>
      </c>
      <c r="H103" s="4">
        <v>209337963370</v>
      </c>
      <c r="I103" s="13">
        <v>8991475073</v>
      </c>
      <c r="J103" s="13">
        <v>-6104429450</v>
      </c>
      <c r="K103" s="13">
        <v>-51502558124</v>
      </c>
      <c r="L103" s="13">
        <v>-6264038341</v>
      </c>
      <c r="M103" s="6">
        <v>40000</v>
      </c>
      <c r="N103" s="6">
        <v>40000</v>
      </c>
      <c r="O103" s="24"/>
      <c r="P103" s="6">
        <v>40000</v>
      </c>
      <c r="Q103" s="6">
        <v>599960000</v>
      </c>
      <c r="R103" s="6">
        <v>599960000</v>
      </c>
      <c r="S103" s="24"/>
      <c r="T103" s="6">
        <v>599960000</v>
      </c>
      <c r="U103" s="7">
        <v>750000000</v>
      </c>
      <c r="V103" s="7">
        <v>750000000</v>
      </c>
      <c r="W103" s="7">
        <v>750000000</v>
      </c>
      <c r="X103" s="7">
        <v>750000000</v>
      </c>
    </row>
    <row r="104" spans="1:24" x14ac:dyDescent="0.25">
      <c r="A104" s="2">
        <v>100</v>
      </c>
      <c r="B104" s="2" t="s">
        <v>261</v>
      </c>
      <c r="C104" s="2" t="s">
        <v>262</v>
      </c>
      <c r="D104" s="3">
        <v>35817</v>
      </c>
      <c r="E104" s="4">
        <v>1619854736252</v>
      </c>
      <c r="F104" s="4">
        <v>1736897169061</v>
      </c>
      <c r="G104" s="5">
        <v>1694313967553</v>
      </c>
      <c r="H104" s="5">
        <v>1639882069759</v>
      </c>
      <c r="I104" s="4">
        <v>17219044542</v>
      </c>
      <c r="J104" s="13">
        <v>-77578476383</v>
      </c>
      <c r="K104" s="14">
        <v>-66098078641</v>
      </c>
      <c r="L104" s="5">
        <v>-69375798083</v>
      </c>
      <c r="M104" s="6">
        <v>0</v>
      </c>
      <c r="N104" s="6">
        <v>0</v>
      </c>
      <c r="O104" s="6">
        <v>0</v>
      </c>
      <c r="P104" s="6">
        <v>0</v>
      </c>
      <c r="Q104" s="6">
        <v>308287600</v>
      </c>
      <c r="R104" s="6">
        <v>308287600</v>
      </c>
      <c r="S104" s="6">
        <v>308287600</v>
      </c>
      <c r="T104" s="6">
        <v>308287600</v>
      </c>
      <c r="U104" s="6">
        <v>641717510</v>
      </c>
      <c r="V104" s="6">
        <v>641717510</v>
      </c>
      <c r="W104" s="6">
        <v>641717510</v>
      </c>
      <c r="X104" s="6">
        <v>641717510</v>
      </c>
    </row>
    <row r="105" spans="1:24" x14ac:dyDescent="0.25">
      <c r="A105" s="2">
        <v>101</v>
      </c>
      <c r="B105" s="2" t="s">
        <v>265</v>
      </c>
      <c r="C105" s="2" t="s">
        <v>266</v>
      </c>
      <c r="D105" s="3">
        <v>41442</v>
      </c>
      <c r="E105" s="10">
        <v>1559251755</v>
      </c>
      <c r="F105" s="10">
        <v>1851988840</v>
      </c>
      <c r="G105" s="10">
        <v>1234193246</v>
      </c>
      <c r="H105" s="10">
        <v>764552039</v>
      </c>
      <c r="I105" s="10">
        <v>87652548</v>
      </c>
      <c r="J105" s="10">
        <v>85325108</v>
      </c>
      <c r="K105" s="13">
        <v>-1074402760</v>
      </c>
      <c r="L105" s="13">
        <v>-395563161</v>
      </c>
      <c r="M105" s="6">
        <v>220601768</v>
      </c>
      <c r="N105" s="6">
        <v>220601768</v>
      </c>
      <c r="O105" s="6">
        <v>220601768</v>
      </c>
      <c r="P105" s="6">
        <v>220601768</v>
      </c>
      <c r="Q105" s="6">
        <v>12072841076</v>
      </c>
      <c r="R105" s="6">
        <v>12072841076</v>
      </c>
      <c r="S105" s="6">
        <v>12072841076</v>
      </c>
      <c r="T105" s="6">
        <v>12072841076</v>
      </c>
      <c r="U105" s="6">
        <v>20452176844</v>
      </c>
      <c r="V105" s="6">
        <v>20452176844</v>
      </c>
      <c r="W105" s="6">
        <v>20452176844</v>
      </c>
      <c r="X105" s="6">
        <v>20452176844</v>
      </c>
    </row>
    <row r="106" spans="1:24" x14ac:dyDescent="0.25">
      <c r="A106" s="2">
        <v>102</v>
      </c>
      <c r="B106" s="2" t="s">
        <v>267</v>
      </c>
      <c r="C106" s="2" t="s">
        <v>268</v>
      </c>
      <c r="D106" s="3">
        <v>35662</v>
      </c>
      <c r="E106" s="4">
        <v>514765731890</v>
      </c>
      <c r="F106" s="4">
        <v>482065294095</v>
      </c>
      <c r="G106" s="4">
        <v>471128491654</v>
      </c>
      <c r="H106" s="4">
        <v>442106656917</v>
      </c>
      <c r="I106" s="13">
        <v>-16266732177</v>
      </c>
      <c r="J106" s="13">
        <v>-15354377443</v>
      </c>
      <c r="K106" s="4">
        <v>56749821815</v>
      </c>
      <c r="L106" s="4">
        <v>-6044861775</v>
      </c>
      <c r="M106" s="6">
        <v>436293265</v>
      </c>
      <c r="N106" s="6">
        <v>414511265</v>
      </c>
      <c r="O106" s="6">
        <v>488828265</v>
      </c>
      <c r="P106" s="6">
        <v>488828265</v>
      </c>
      <c r="Q106" s="6">
        <v>480000000</v>
      </c>
      <c r="R106" s="6">
        <v>480000000</v>
      </c>
      <c r="S106" s="6">
        <v>480000000</v>
      </c>
      <c r="T106" s="6">
        <v>480000000</v>
      </c>
      <c r="U106" s="6">
        <v>1170909181</v>
      </c>
      <c r="V106" s="6">
        <v>1170909181</v>
      </c>
      <c r="W106" s="6">
        <v>1170909181</v>
      </c>
      <c r="X106" s="6">
        <v>1170909181</v>
      </c>
    </row>
    <row r="107" spans="1:24" x14ac:dyDescent="0.25">
      <c r="A107" s="2">
        <v>103</v>
      </c>
      <c r="B107" s="2" t="s">
        <v>269</v>
      </c>
      <c r="C107" s="2" t="s">
        <v>270</v>
      </c>
      <c r="D107" s="3">
        <v>40737</v>
      </c>
      <c r="E107" s="4">
        <v>579813156839</v>
      </c>
      <c r="F107" s="4">
        <v>497557497473</v>
      </c>
      <c r="G107" s="12">
        <v>508447134690</v>
      </c>
      <c r="H107" s="12">
        <v>509387241941</v>
      </c>
      <c r="I107" s="4">
        <v>1951111404</v>
      </c>
      <c r="J107" s="4">
        <v>5808171411</v>
      </c>
      <c r="K107" s="12">
        <v>10513086262</v>
      </c>
      <c r="L107" s="12">
        <v>1749860911</v>
      </c>
      <c r="M107" s="6">
        <v>0</v>
      </c>
      <c r="N107" s="6">
        <v>0</v>
      </c>
      <c r="O107" s="6">
        <v>0</v>
      </c>
      <c r="P107" s="6">
        <v>0</v>
      </c>
      <c r="Q107" s="6">
        <v>1544925000</v>
      </c>
      <c r="R107" s="6">
        <v>1544925000</v>
      </c>
      <c r="S107" s="6">
        <v>1544925000</v>
      </c>
      <c r="T107" s="6">
        <v>1544925000</v>
      </c>
      <c r="U107" s="6">
        <v>4800000602</v>
      </c>
      <c r="V107" s="6">
        <v>4800000602</v>
      </c>
      <c r="W107" s="6">
        <v>4800000602</v>
      </c>
      <c r="X107" s="6">
        <v>4800000602</v>
      </c>
    </row>
    <row r="108" spans="1:24" x14ac:dyDescent="0.25">
      <c r="A108" s="2">
        <v>104</v>
      </c>
      <c r="B108" s="2" t="s">
        <v>271</v>
      </c>
      <c r="C108" s="2" t="s">
        <v>272</v>
      </c>
      <c r="D108" s="3">
        <v>29277</v>
      </c>
      <c r="E108" s="10">
        <v>313569276</v>
      </c>
      <c r="F108" s="11">
        <v>317722871</v>
      </c>
      <c r="G108" s="30">
        <v>334578949</v>
      </c>
      <c r="H108" s="19">
        <v>334102307</v>
      </c>
      <c r="I108" s="13">
        <v>-5258349</v>
      </c>
      <c r="J108" s="17">
        <v>-857539</v>
      </c>
      <c r="K108" s="19">
        <v>13557986</v>
      </c>
      <c r="L108" s="19">
        <v>3415772</v>
      </c>
      <c r="M108" s="6">
        <v>1092221360</v>
      </c>
      <c r="N108" s="6">
        <v>1092221360</v>
      </c>
      <c r="O108" s="6">
        <v>1092619358</v>
      </c>
      <c r="P108" s="6">
        <v>1092619358</v>
      </c>
      <c r="Q108" s="6">
        <v>3243290132</v>
      </c>
      <c r="R108" s="6">
        <v>3243290132</v>
      </c>
      <c r="S108" s="6">
        <v>3243290132</v>
      </c>
      <c r="T108" s="6">
        <v>3243290132</v>
      </c>
      <c r="U108" s="6">
        <v>4823076400</v>
      </c>
      <c r="V108" s="6">
        <v>4823076400</v>
      </c>
      <c r="W108" s="6">
        <v>4823076400</v>
      </c>
      <c r="X108" s="6">
        <v>4823076400</v>
      </c>
    </row>
    <row r="109" spans="1:24" x14ac:dyDescent="0.25">
      <c r="A109" s="2">
        <v>105</v>
      </c>
      <c r="B109" s="2" t="s">
        <v>273</v>
      </c>
      <c r="C109" s="2" t="s">
        <v>274</v>
      </c>
      <c r="D109" s="3">
        <v>41088</v>
      </c>
      <c r="E109" s="4">
        <v>1147246311331</v>
      </c>
      <c r="F109" s="4">
        <v>1068940700530</v>
      </c>
      <c r="G109" s="12">
        <v>1060742742644</v>
      </c>
      <c r="H109" s="12">
        <v>1177807599498</v>
      </c>
      <c r="I109" s="4">
        <v>41484677098</v>
      </c>
      <c r="J109" s="13">
        <v>-3987303838</v>
      </c>
      <c r="K109" s="12">
        <v>18024581177</v>
      </c>
      <c r="L109" s="12">
        <v>64521509302</v>
      </c>
      <c r="M109" s="6">
        <v>7538400</v>
      </c>
      <c r="N109" s="6">
        <v>7541400</v>
      </c>
      <c r="O109" s="6">
        <v>7315000</v>
      </c>
      <c r="P109" s="6">
        <v>0</v>
      </c>
      <c r="Q109" s="6">
        <v>2795483048</v>
      </c>
      <c r="R109" s="6">
        <v>2795483048</v>
      </c>
      <c r="S109" s="6">
        <v>2808183048</v>
      </c>
      <c r="T109" s="12">
        <v>2850427448</v>
      </c>
      <c r="U109" s="6">
        <v>3141443806</v>
      </c>
      <c r="V109" s="6">
        <v>3141443806</v>
      </c>
      <c r="W109" s="7">
        <v>3141443806</v>
      </c>
      <c r="X109" s="12">
        <v>3141443831</v>
      </c>
    </row>
    <row r="110" spans="1:24" x14ac:dyDescent="0.25">
      <c r="A110" s="2">
        <v>106</v>
      </c>
      <c r="B110" s="2" t="s">
        <v>275</v>
      </c>
      <c r="C110" s="2" t="s">
        <v>276</v>
      </c>
      <c r="D110" s="3">
        <v>43819</v>
      </c>
      <c r="E110" s="4">
        <v>8316053000000</v>
      </c>
      <c r="F110" s="4">
        <v>7644451000000</v>
      </c>
      <c r="G110" s="12">
        <v>7777887000000</v>
      </c>
      <c r="H110" s="12">
        <v>8382538000000</v>
      </c>
      <c r="I110" s="4">
        <v>398704000000</v>
      </c>
      <c r="J110" s="4">
        <v>311682000000</v>
      </c>
      <c r="K110" s="12">
        <v>480060000000</v>
      </c>
      <c r="L110" s="12">
        <v>313648000000</v>
      </c>
      <c r="M110" s="6">
        <v>0</v>
      </c>
      <c r="N110" s="6">
        <v>0</v>
      </c>
      <c r="O110" s="6">
        <v>0</v>
      </c>
      <c r="P110" s="6">
        <v>0</v>
      </c>
      <c r="Q110" s="6">
        <v>3325257900</v>
      </c>
      <c r="R110" s="6">
        <v>3325257900</v>
      </c>
      <c r="S110" s="6">
        <v>3325257900</v>
      </c>
      <c r="T110" s="12">
        <v>3325257900</v>
      </c>
      <c r="U110" s="7">
        <v>4156572300</v>
      </c>
      <c r="V110" s="7">
        <v>4156572300</v>
      </c>
      <c r="W110" s="7">
        <v>4156572300</v>
      </c>
      <c r="X110" s="12">
        <v>4156572300</v>
      </c>
    </row>
    <row r="111" spans="1:24" x14ac:dyDescent="0.25">
      <c r="A111" s="2">
        <v>107</v>
      </c>
      <c r="B111" s="2" t="s">
        <v>279</v>
      </c>
      <c r="C111" s="2" t="s">
        <v>280</v>
      </c>
      <c r="D111" s="3">
        <v>43446</v>
      </c>
      <c r="E111" s="4">
        <v>538644833986</v>
      </c>
      <c r="F111" s="4">
        <v>563628549785</v>
      </c>
      <c r="G111" s="5">
        <v>562739101102</v>
      </c>
      <c r="H111" s="5">
        <v>651781230958</v>
      </c>
      <c r="I111" s="4">
        <v>51222668919</v>
      </c>
      <c r="J111" s="13">
        <v>-37620281385</v>
      </c>
      <c r="K111" s="5">
        <v>30781262235</v>
      </c>
      <c r="L111" s="5">
        <v>72940513980</v>
      </c>
      <c r="M111" s="6">
        <v>544210000</v>
      </c>
      <c r="N111" s="6">
        <v>519935000</v>
      </c>
      <c r="O111" s="6">
        <v>519935000</v>
      </c>
      <c r="P111" s="6">
        <v>519935000</v>
      </c>
      <c r="Q111" s="6">
        <v>177740000</v>
      </c>
      <c r="R111" s="6">
        <v>200015000</v>
      </c>
      <c r="S111" s="6">
        <v>200015000</v>
      </c>
      <c r="T111" s="6">
        <v>200015000</v>
      </c>
      <c r="U111" s="7">
        <v>870171478</v>
      </c>
      <c r="V111" s="7">
        <v>870171478</v>
      </c>
      <c r="W111" s="7">
        <v>870171478</v>
      </c>
      <c r="X111" s="7">
        <v>870171478</v>
      </c>
    </row>
    <row r="112" spans="1:24" x14ac:dyDescent="0.25">
      <c r="A112" s="2">
        <v>108</v>
      </c>
      <c r="B112" s="2" t="s">
        <v>281</v>
      </c>
      <c r="C112" s="2" t="s">
        <v>282</v>
      </c>
      <c r="D112" s="3">
        <v>30034</v>
      </c>
      <c r="E112" s="4">
        <v>863146554000</v>
      </c>
      <c r="F112" s="4">
        <v>775324937000</v>
      </c>
      <c r="G112" s="5">
        <v>652742235000</v>
      </c>
      <c r="H112" s="5">
        <v>724073958000</v>
      </c>
      <c r="I112" s="4">
        <v>23441338000</v>
      </c>
      <c r="J112" s="13">
        <v>-177761030000</v>
      </c>
      <c r="K112" s="14">
        <v>-51233663000</v>
      </c>
      <c r="L112" s="14">
        <v>-106123023000</v>
      </c>
      <c r="M112" s="6">
        <v>0</v>
      </c>
      <c r="N112" s="6">
        <v>0</v>
      </c>
      <c r="O112" s="6">
        <v>0</v>
      </c>
      <c r="P112" s="6">
        <v>0</v>
      </c>
      <c r="Q112" s="6">
        <v>1131985200</v>
      </c>
      <c r="R112" s="6">
        <v>1131833600</v>
      </c>
      <c r="S112" s="6">
        <v>1131833600</v>
      </c>
      <c r="T112" s="6">
        <v>1130141600</v>
      </c>
      <c r="U112" s="6">
        <v>1300000000</v>
      </c>
      <c r="V112" s="6">
        <v>1300000000</v>
      </c>
      <c r="W112" s="6">
        <v>1300000000</v>
      </c>
      <c r="X112" s="6">
        <v>1300000000</v>
      </c>
    </row>
    <row r="113" spans="1:24" x14ac:dyDescent="0.25">
      <c r="A113" s="2">
        <v>109</v>
      </c>
      <c r="B113" s="2" t="s">
        <v>283</v>
      </c>
      <c r="C113" s="2" t="s">
        <v>284</v>
      </c>
      <c r="D113" s="3">
        <v>34576</v>
      </c>
      <c r="E113" s="4">
        <v>246536771775</v>
      </c>
      <c r="F113" s="4">
        <v>223781482859</v>
      </c>
      <c r="G113" s="5">
        <v>218663866293</v>
      </c>
      <c r="H113" s="5">
        <v>310462822260</v>
      </c>
      <c r="I113" s="4">
        <v>3048600900</v>
      </c>
      <c r="J113" s="13">
        <v>-31519632982</v>
      </c>
      <c r="K113" s="14">
        <v>-20265774760</v>
      </c>
      <c r="L113" s="5">
        <v>-2369378400</v>
      </c>
      <c r="M113" s="6">
        <v>0</v>
      </c>
      <c r="N113" s="6">
        <v>0</v>
      </c>
      <c r="O113" s="6">
        <v>0</v>
      </c>
      <c r="P113" s="6">
        <v>0</v>
      </c>
      <c r="Q113" s="6">
        <v>526475716</v>
      </c>
      <c r="R113" s="6">
        <v>526475716</v>
      </c>
      <c r="S113" s="6">
        <v>526475716</v>
      </c>
      <c r="T113" s="6">
        <v>526475716</v>
      </c>
      <c r="U113" s="6">
        <v>608175716</v>
      </c>
      <c r="V113" s="6">
        <v>608175716</v>
      </c>
      <c r="W113" s="6">
        <v>608175716</v>
      </c>
      <c r="X113" s="6">
        <v>608175716</v>
      </c>
    </row>
    <row r="114" spans="1:24" x14ac:dyDescent="0.25">
      <c r="A114" s="2">
        <v>110</v>
      </c>
      <c r="B114" s="2" t="s">
        <v>285</v>
      </c>
      <c r="C114" s="2" t="s">
        <v>286</v>
      </c>
      <c r="D114" s="3">
        <v>43634</v>
      </c>
      <c r="E114" s="4">
        <v>451906621000</v>
      </c>
      <c r="F114" s="4">
        <v>500778546000</v>
      </c>
      <c r="G114" s="5">
        <v>523443664000</v>
      </c>
      <c r="H114" s="5">
        <v>795180378000</v>
      </c>
      <c r="I114" s="4">
        <v>55521996000</v>
      </c>
      <c r="J114" s="4">
        <v>28523152000</v>
      </c>
      <c r="K114" s="5">
        <v>38733792000</v>
      </c>
      <c r="L114" s="5">
        <v>50129821000</v>
      </c>
      <c r="M114" s="6">
        <v>0</v>
      </c>
      <c r="N114" s="6">
        <v>203866432</v>
      </c>
      <c r="O114" s="6">
        <v>244639718</v>
      </c>
      <c r="P114" s="5">
        <v>354980918</v>
      </c>
      <c r="Q114" s="6">
        <v>800000000</v>
      </c>
      <c r="R114" s="6">
        <v>596133568</v>
      </c>
      <c r="S114" s="6">
        <v>715360281</v>
      </c>
      <c r="T114" s="5">
        <v>715360281</v>
      </c>
      <c r="U114" s="7">
        <v>1000000000</v>
      </c>
      <c r="V114" s="7">
        <v>1000000000</v>
      </c>
      <c r="W114" s="7">
        <v>1199999998</v>
      </c>
      <c r="X114" s="7">
        <v>1199999998</v>
      </c>
    </row>
    <row r="115" spans="1:24" x14ac:dyDescent="0.25">
      <c r="A115" s="2">
        <v>111</v>
      </c>
      <c r="B115" s="2" t="s">
        <v>289</v>
      </c>
      <c r="C115" s="2" t="s">
        <v>290</v>
      </c>
      <c r="D115" s="3">
        <v>33926</v>
      </c>
      <c r="E115" s="4">
        <v>1888753850000</v>
      </c>
      <c r="F115" s="4">
        <v>1513949141000</v>
      </c>
      <c r="G115" s="5">
        <v>1736977382000</v>
      </c>
      <c r="H115" s="5">
        <v>2199797641000</v>
      </c>
      <c r="I115" s="4">
        <v>102517868000</v>
      </c>
      <c r="J115" s="4">
        <v>11924112000</v>
      </c>
      <c r="K115" s="14">
        <v>-47179855000</v>
      </c>
      <c r="L115" s="5">
        <v>57625088000</v>
      </c>
      <c r="M115" s="6">
        <v>0</v>
      </c>
      <c r="N115" s="6">
        <v>0</v>
      </c>
      <c r="O115" s="6">
        <v>0</v>
      </c>
      <c r="P115" s="6">
        <v>0</v>
      </c>
      <c r="Q115" s="6">
        <v>136303300</v>
      </c>
      <c r="R115" s="6">
        <v>136303300</v>
      </c>
      <c r="S115" s="6">
        <v>136303300</v>
      </c>
      <c r="T115" s="6">
        <v>136303300</v>
      </c>
      <c r="U115" s="6">
        <v>151200000</v>
      </c>
      <c r="V115" s="6">
        <v>151200000</v>
      </c>
      <c r="W115" s="6">
        <v>151200000</v>
      </c>
      <c r="X115" s="6">
        <v>151200000</v>
      </c>
    </row>
    <row r="116" spans="1:24" x14ac:dyDescent="0.25">
      <c r="A116" s="2">
        <v>112</v>
      </c>
      <c r="B116" s="2" t="s">
        <v>291</v>
      </c>
      <c r="C116" s="2" t="s">
        <v>292</v>
      </c>
      <c r="D116" s="3">
        <v>33791</v>
      </c>
      <c r="E116" s="4">
        <v>3556474711037</v>
      </c>
      <c r="F116" s="4">
        <v>3009724379484</v>
      </c>
      <c r="G116" s="5">
        <v>2725242711423</v>
      </c>
      <c r="H116" s="5">
        <v>2797005026270</v>
      </c>
      <c r="I116" s="4">
        <v>394950161188</v>
      </c>
      <c r="J116" s="13">
        <v>-73694555905</v>
      </c>
      <c r="K116" s="5">
        <v>93371439103</v>
      </c>
      <c r="L116" s="5">
        <v>59961666687</v>
      </c>
      <c r="M116" s="6">
        <v>0</v>
      </c>
      <c r="N116" s="6">
        <v>0</v>
      </c>
      <c r="O116" s="6">
        <v>0</v>
      </c>
      <c r="P116" s="6">
        <v>0</v>
      </c>
      <c r="Q116" s="6">
        <v>1996750899</v>
      </c>
      <c r="R116" s="6">
        <v>1982392237</v>
      </c>
      <c r="S116" s="6">
        <v>1982392237</v>
      </c>
      <c r="T116" s="6">
        <v>1982392237</v>
      </c>
      <c r="U116" s="6">
        <v>4007235107</v>
      </c>
      <c r="V116" s="6">
        <v>4007235107</v>
      </c>
      <c r="W116" s="6">
        <v>4007235107</v>
      </c>
      <c r="X116" s="6">
        <v>4007235107</v>
      </c>
    </row>
    <row r="117" spans="1:24" x14ac:dyDescent="0.25">
      <c r="A117" s="2">
        <v>113</v>
      </c>
      <c r="B117" s="2" t="s">
        <v>293</v>
      </c>
      <c r="C117" s="2" t="s">
        <v>294</v>
      </c>
      <c r="D117" s="3">
        <v>33604</v>
      </c>
      <c r="E117" s="4">
        <v>1284437358420</v>
      </c>
      <c r="F117" s="4">
        <v>1026762882496</v>
      </c>
      <c r="G117" s="5">
        <v>1497181021456</v>
      </c>
      <c r="H117" s="5">
        <v>1508596356369</v>
      </c>
      <c r="I117" s="4">
        <v>38648269147</v>
      </c>
      <c r="J117" s="4">
        <v>6563771460</v>
      </c>
      <c r="K117" s="14">
        <v>-12999702678</v>
      </c>
      <c r="L117" s="5">
        <v>30497463746</v>
      </c>
      <c r="M117" s="6">
        <v>100000000</v>
      </c>
      <c r="N117" s="6">
        <v>380000000</v>
      </c>
      <c r="O117" s="6">
        <v>0</v>
      </c>
      <c r="P117" s="6">
        <v>0</v>
      </c>
      <c r="Q117" s="6">
        <v>915960800</v>
      </c>
      <c r="R117" s="6">
        <v>535960800</v>
      </c>
      <c r="S117" s="6">
        <v>914360800</v>
      </c>
      <c r="T117" s="6">
        <v>911049800</v>
      </c>
      <c r="U117" s="6">
        <v>1120000000</v>
      </c>
      <c r="V117" s="6">
        <v>1120000000</v>
      </c>
      <c r="W117" s="6">
        <v>1120000000</v>
      </c>
      <c r="X117" s="6">
        <v>1120000000</v>
      </c>
    </row>
    <row r="118" spans="1:24" x14ac:dyDescent="0.25">
      <c r="A118" s="2">
        <v>114</v>
      </c>
      <c r="B118" s="2" t="s">
        <v>295</v>
      </c>
      <c r="C118" s="2" t="s">
        <v>296</v>
      </c>
      <c r="D118" s="3">
        <v>30152</v>
      </c>
      <c r="E118" s="4">
        <v>4400655628146</v>
      </c>
      <c r="F118" s="4">
        <v>3743659818718</v>
      </c>
      <c r="G118" s="5">
        <v>4698864127234</v>
      </c>
      <c r="H118" s="5">
        <v>5128133329237</v>
      </c>
      <c r="I118" s="4">
        <v>303593922331</v>
      </c>
      <c r="J118" s="4">
        <v>238152486485</v>
      </c>
      <c r="K118" s="5">
        <v>140694706122</v>
      </c>
      <c r="L118" s="5">
        <v>106708261439</v>
      </c>
      <c r="M118" s="6">
        <v>0</v>
      </c>
      <c r="N118" s="6">
        <v>0</v>
      </c>
      <c r="O118" s="6">
        <v>0</v>
      </c>
      <c r="P118" s="6">
        <v>0</v>
      </c>
      <c r="Q118" s="6">
        <v>154275640</v>
      </c>
      <c r="R118" s="6">
        <v>154275640</v>
      </c>
      <c r="S118" s="6">
        <v>154275640</v>
      </c>
      <c r="T118" s="6">
        <v>154275640</v>
      </c>
      <c r="U118" s="6">
        <v>205583400</v>
      </c>
      <c r="V118" s="6">
        <v>205583400</v>
      </c>
      <c r="W118" s="6">
        <v>205583400</v>
      </c>
      <c r="X118" s="6">
        <v>205583400</v>
      </c>
    </row>
    <row r="119" spans="1:24" x14ac:dyDescent="0.25">
      <c r="A119" s="2">
        <v>115</v>
      </c>
      <c r="B119" s="2" t="s">
        <v>297</v>
      </c>
      <c r="C119" s="2" t="s">
        <v>298</v>
      </c>
      <c r="D119" s="3">
        <v>33227</v>
      </c>
      <c r="E119" s="4">
        <v>3027942155357</v>
      </c>
      <c r="F119" s="4">
        <v>2915635059892</v>
      </c>
      <c r="G119" s="5">
        <v>2893167569270</v>
      </c>
      <c r="H119" s="5">
        <v>2665946796991</v>
      </c>
      <c r="I119" s="4">
        <v>208249125401</v>
      </c>
      <c r="J119" s="4">
        <v>2783763185</v>
      </c>
      <c r="K119" s="14">
        <v>-210822267539</v>
      </c>
      <c r="L119" s="14">
        <v>-191040268841</v>
      </c>
      <c r="M119" s="6">
        <v>579650498</v>
      </c>
      <c r="N119" s="6">
        <v>329331640</v>
      </c>
      <c r="O119" s="6">
        <v>329331640</v>
      </c>
      <c r="P119" s="6">
        <v>329331640</v>
      </c>
      <c r="Q119" s="6">
        <v>1666510165</v>
      </c>
      <c r="R119" s="6">
        <v>1666510165</v>
      </c>
      <c r="S119" s="6">
        <v>1666510165</v>
      </c>
      <c r="T119" s="6">
        <v>1666510165</v>
      </c>
      <c r="U119" s="6">
        <v>4155602595</v>
      </c>
      <c r="V119" s="6">
        <v>4155602595</v>
      </c>
      <c r="W119" s="6">
        <v>4155602595</v>
      </c>
      <c r="X119" s="6">
        <v>4155602595</v>
      </c>
    </row>
    <row r="120" spans="1:24" x14ac:dyDescent="0.25">
      <c r="A120" s="2">
        <v>116</v>
      </c>
      <c r="B120" s="2" t="s">
        <v>299</v>
      </c>
      <c r="C120" s="2" t="s">
        <v>300</v>
      </c>
      <c r="D120" s="3">
        <v>39394</v>
      </c>
      <c r="E120" s="10">
        <v>161249768</v>
      </c>
      <c r="F120" s="10">
        <v>129626970</v>
      </c>
      <c r="G120" s="19">
        <v>173199932</v>
      </c>
      <c r="H120" s="19">
        <v>147616234</v>
      </c>
      <c r="I120" s="10">
        <v>901196</v>
      </c>
      <c r="J120" s="10">
        <v>4834180</v>
      </c>
      <c r="K120" s="19">
        <v>5820485</v>
      </c>
      <c r="L120" s="19">
        <v>9925108</v>
      </c>
      <c r="M120" s="6">
        <v>3720180000</v>
      </c>
      <c r="N120" s="6">
        <v>3720180000</v>
      </c>
      <c r="O120" s="6">
        <v>3720180000</v>
      </c>
      <c r="P120" s="6">
        <v>3720180000</v>
      </c>
      <c r="Q120" s="6">
        <v>531434400</v>
      </c>
      <c r="R120" s="6">
        <v>1062868500</v>
      </c>
      <c r="S120" s="6">
        <v>1062868500</v>
      </c>
      <c r="T120" s="6">
        <v>1062868500</v>
      </c>
      <c r="U120" s="6">
        <v>5314344000</v>
      </c>
      <c r="V120" s="6">
        <v>5314344000</v>
      </c>
      <c r="W120" s="6">
        <v>5314344000</v>
      </c>
      <c r="X120" s="6">
        <v>5314344000</v>
      </c>
    </row>
    <row r="121" spans="1:24" x14ac:dyDescent="0.25">
      <c r="A121" s="2">
        <v>117</v>
      </c>
      <c r="B121" s="2" t="s">
        <v>305</v>
      </c>
      <c r="C121" s="2" t="s">
        <v>306</v>
      </c>
      <c r="D121" s="3">
        <v>43745</v>
      </c>
      <c r="E121" s="4">
        <v>345998452997</v>
      </c>
      <c r="F121" s="6">
        <v>383601312705</v>
      </c>
      <c r="G121" s="5">
        <v>395546064266</v>
      </c>
      <c r="H121" s="5">
        <v>446032517908</v>
      </c>
      <c r="I121" s="4">
        <v>29514868296</v>
      </c>
      <c r="J121" s="6">
        <v>26496991950</v>
      </c>
      <c r="K121" s="5">
        <v>25245714649</v>
      </c>
      <c r="L121" s="5">
        <v>42340305141</v>
      </c>
      <c r="M121" s="6">
        <v>75000000</v>
      </c>
      <c r="N121" s="6">
        <v>75000000</v>
      </c>
      <c r="O121" s="6">
        <v>75000000</v>
      </c>
      <c r="P121" s="6">
        <v>75000000</v>
      </c>
      <c r="Q121" s="6">
        <v>1425000000</v>
      </c>
      <c r="R121" s="6">
        <v>1425000000</v>
      </c>
      <c r="S121" s="6">
        <v>1425000000</v>
      </c>
      <c r="T121" s="6">
        <v>1425000000</v>
      </c>
      <c r="U121" s="7">
        <v>2000000000</v>
      </c>
      <c r="V121" s="7">
        <v>2000000000</v>
      </c>
      <c r="W121" s="7">
        <v>2000000000</v>
      </c>
      <c r="X121" s="7">
        <v>2000000000</v>
      </c>
    </row>
    <row r="122" spans="1:24" x14ac:dyDescent="0.25">
      <c r="A122" s="2">
        <v>118</v>
      </c>
      <c r="B122" s="2" t="s">
        <v>307</v>
      </c>
      <c r="C122" s="2" t="s">
        <v>308</v>
      </c>
      <c r="D122" s="36">
        <v>34498</v>
      </c>
      <c r="E122" s="4">
        <v>822375000000</v>
      </c>
      <c r="F122" s="6">
        <v>958791000000</v>
      </c>
      <c r="G122" s="5">
        <v>1304108000000</v>
      </c>
      <c r="H122" s="5">
        <v>1645582000000</v>
      </c>
      <c r="I122" s="4">
        <v>83885000000</v>
      </c>
      <c r="J122" s="6">
        <v>135789000000</v>
      </c>
      <c r="K122" s="5">
        <v>265758000000</v>
      </c>
      <c r="L122" s="5">
        <v>364972000000</v>
      </c>
      <c r="M122" s="6">
        <v>0</v>
      </c>
      <c r="N122" s="6">
        <v>0</v>
      </c>
      <c r="O122" s="6">
        <v>0</v>
      </c>
      <c r="P122" s="6">
        <v>0</v>
      </c>
      <c r="Q122" s="6">
        <v>539896713</v>
      </c>
      <c r="R122" s="6">
        <v>539896713</v>
      </c>
      <c r="S122" s="6">
        <v>539896713</v>
      </c>
      <c r="T122" s="6">
        <v>539896713</v>
      </c>
      <c r="U122" s="7">
        <v>589896800</v>
      </c>
      <c r="V122" s="6">
        <v>589896800</v>
      </c>
      <c r="W122" s="6">
        <v>589896800</v>
      </c>
      <c r="X122" s="6">
        <v>589896800</v>
      </c>
    </row>
    <row r="123" spans="1:24" x14ac:dyDescent="0.25">
      <c r="A123" s="2">
        <v>119</v>
      </c>
      <c r="B123" s="2" t="s">
        <v>309</v>
      </c>
      <c r="C123" s="2" t="s">
        <v>310</v>
      </c>
      <c r="D123" s="3">
        <v>35622</v>
      </c>
      <c r="E123" s="4">
        <v>1868966000000</v>
      </c>
      <c r="F123" s="4">
        <v>2011557000000</v>
      </c>
      <c r="G123" s="5">
        <v>1761634000000</v>
      </c>
      <c r="H123" s="5">
        <v>1826350000000</v>
      </c>
      <c r="I123" s="4">
        <v>1134776000000</v>
      </c>
      <c r="J123" s="4">
        <v>1204972000000</v>
      </c>
      <c r="K123" s="5">
        <v>5762000000</v>
      </c>
      <c r="L123" s="5">
        <v>-62359000000</v>
      </c>
      <c r="M123" s="6">
        <v>300000</v>
      </c>
      <c r="N123" s="6">
        <v>0</v>
      </c>
      <c r="O123" s="6">
        <v>0</v>
      </c>
      <c r="P123" s="6">
        <v>0</v>
      </c>
      <c r="Q123" s="6">
        <v>1240605712</v>
      </c>
      <c r="R123" s="6">
        <v>6093200000</v>
      </c>
      <c r="S123" s="6">
        <v>5923849517</v>
      </c>
      <c r="T123" s="6">
        <v>6803253672</v>
      </c>
      <c r="U123" s="6">
        <v>3218600000</v>
      </c>
      <c r="V123" s="6">
        <v>9311800000</v>
      </c>
      <c r="W123" s="6">
        <v>9311800000</v>
      </c>
      <c r="X123" s="6">
        <v>9311800000</v>
      </c>
    </row>
    <row r="124" spans="1:24" x14ac:dyDescent="0.25">
      <c r="A124" s="2">
        <v>120</v>
      </c>
      <c r="B124" s="2" t="s">
        <v>311</v>
      </c>
      <c r="C124" s="2" t="s">
        <v>312</v>
      </c>
      <c r="D124" s="3">
        <v>41100</v>
      </c>
      <c r="E124" s="4">
        <v>1103450087164</v>
      </c>
      <c r="F124" s="4">
        <v>1105874415256</v>
      </c>
      <c r="G124" s="5">
        <v>1089208965375</v>
      </c>
      <c r="H124" s="5">
        <v>1023323308935</v>
      </c>
      <c r="I124" s="13">
        <v>-7383289239</v>
      </c>
      <c r="J124" s="13">
        <v>-10506939189</v>
      </c>
      <c r="K124" s="14">
        <v>-8932197718</v>
      </c>
      <c r="L124" s="14">
        <v>-16129026748</v>
      </c>
      <c r="M124" s="6">
        <v>49000000</v>
      </c>
      <c r="N124" s="6">
        <v>49000000</v>
      </c>
      <c r="O124" s="6">
        <v>49000000</v>
      </c>
      <c r="P124" s="6">
        <v>49000000</v>
      </c>
      <c r="Q124" s="6">
        <v>888901690</v>
      </c>
      <c r="R124" s="6">
        <v>884090477</v>
      </c>
      <c r="S124" s="6">
        <v>798195508</v>
      </c>
      <c r="T124" s="6">
        <v>798633308</v>
      </c>
      <c r="U124" s="6">
        <v>2191870558</v>
      </c>
      <c r="V124" s="6">
        <v>2191870558</v>
      </c>
      <c r="W124" s="6">
        <v>2191870558</v>
      </c>
      <c r="X124" s="6">
        <v>2191870558</v>
      </c>
    </row>
    <row r="125" spans="1:24" x14ac:dyDescent="0.25">
      <c r="A125" s="2">
        <v>121</v>
      </c>
      <c r="B125" s="2" t="s">
        <v>313</v>
      </c>
      <c r="C125" s="2" t="s">
        <v>314</v>
      </c>
      <c r="D125" s="3">
        <v>38121</v>
      </c>
      <c r="E125" s="4">
        <v>4975248130342</v>
      </c>
      <c r="F125" s="4">
        <v>4223727970626</v>
      </c>
      <c r="G125" s="5">
        <v>4173043810054</v>
      </c>
      <c r="H125" s="5">
        <v>4142039803861</v>
      </c>
      <c r="I125" s="13">
        <v>-83843800594</v>
      </c>
      <c r="J125" s="13">
        <v>-509507890912</v>
      </c>
      <c r="K125" s="14">
        <v>-106511989327</v>
      </c>
      <c r="L125" s="14">
        <v>-133469253051</v>
      </c>
      <c r="M125" s="6">
        <v>0</v>
      </c>
      <c r="N125" s="6">
        <v>459728120</v>
      </c>
      <c r="O125" s="6">
        <v>459728120</v>
      </c>
      <c r="P125" s="6">
        <v>0</v>
      </c>
      <c r="Q125" s="6">
        <v>19247528400</v>
      </c>
      <c r="R125" s="6">
        <v>18747528400</v>
      </c>
      <c r="S125" s="6">
        <v>19247528400</v>
      </c>
      <c r="T125" s="6">
        <v>19247528400</v>
      </c>
      <c r="U125" s="6">
        <v>46277496376</v>
      </c>
      <c r="V125" s="6">
        <v>46277496376</v>
      </c>
      <c r="W125" s="6">
        <v>46277496376</v>
      </c>
      <c r="X125" s="6">
        <v>46277496376</v>
      </c>
    </row>
    <row r="126" spans="1:24" x14ac:dyDescent="0.25">
      <c r="A126" s="2">
        <v>122</v>
      </c>
      <c r="B126" s="2" t="s">
        <v>315</v>
      </c>
      <c r="C126" s="37" t="s">
        <v>316</v>
      </c>
      <c r="D126" s="3">
        <v>34827</v>
      </c>
      <c r="E126" s="4">
        <v>2999767000000</v>
      </c>
      <c r="F126" s="4">
        <v>2963007000000</v>
      </c>
      <c r="G126" s="12">
        <v>2993218000000</v>
      </c>
      <c r="H126" s="12">
        <v>3173651000000</v>
      </c>
      <c r="I126" s="4">
        <v>64021000000</v>
      </c>
      <c r="J126" s="4">
        <v>67093000000</v>
      </c>
      <c r="K126" s="12">
        <v>91723000000</v>
      </c>
      <c r="L126" s="12">
        <v>93065000000</v>
      </c>
      <c r="M126" s="6">
        <v>0</v>
      </c>
      <c r="N126" s="6">
        <v>0</v>
      </c>
      <c r="O126" s="6">
        <v>0</v>
      </c>
      <c r="P126" s="6">
        <v>0</v>
      </c>
      <c r="Q126" s="6">
        <v>2602568831</v>
      </c>
      <c r="R126" s="6">
        <v>2602568831</v>
      </c>
      <c r="S126" s="6">
        <v>2602568831</v>
      </c>
      <c r="T126" s="12">
        <v>2688568831</v>
      </c>
      <c r="U126" s="7">
        <v>4498997362</v>
      </c>
      <c r="V126" s="7">
        <v>4498997362</v>
      </c>
      <c r="W126" s="7">
        <v>4498997362</v>
      </c>
      <c r="X126" s="7">
        <v>4498997362</v>
      </c>
    </row>
    <row r="127" spans="1:24" x14ac:dyDescent="0.25">
      <c r="A127" s="2">
        <v>123</v>
      </c>
      <c r="B127" s="2" t="s">
        <v>317</v>
      </c>
      <c r="C127" s="2" t="s">
        <v>318</v>
      </c>
      <c r="D127" s="3">
        <v>43088</v>
      </c>
      <c r="E127" s="4">
        <v>1057529235986</v>
      </c>
      <c r="F127" s="4">
        <v>1086873666641</v>
      </c>
      <c r="G127" s="5">
        <v>1146235578463</v>
      </c>
      <c r="H127" s="5">
        <v>1074777460412</v>
      </c>
      <c r="I127" s="4">
        <v>76758829457</v>
      </c>
      <c r="J127" s="4">
        <v>44045828312</v>
      </c>
      <c r="K127" s="5">
        <v>99278807290</v>
      </c>
      <c r="L127" s="5">
        <v>121257336904</v>
      </c>
      <c r="M127" s="6">
        <v>5000000000</v>
      </c>
      <c r="N127" s="6">
        <v>5000000000</v>
      </c>
      <c r="O127" s="6">
        <v>5000000000</v>
      </c>
      <c r="P127" s="6">
        <v>5000000000</v>
      </c>
      <c r="Q127" s="6">
        <v>0</v>
      </c>
      <c r="R127" s="6">
        <v>0</v>
      </c>
      <c r="S127" s="6">
        <v>0</v>
      </c>
      <c r="T127" s="6">
        <v>0</v>
      </c>
      <c r="U127" s="7">
        <v>5885000000</v>
      </c>
      <c r="V127" s="7">
        <v>5885000000</v>
      </c>
      <c r="W127" s="7">
        <v>5885000000</v>
      </c>
      <c r="X127" s="7">
        <v>5885000000</v>
      </c>
    </row>
    <row r="128" spans="1:24" x14ac:dyDescent="0.25">
      <c r="A128" s="2">
        <v>124</v>
      </c>
      <c r="B128" s="2" t="s">
        <v>319</v>
      </c>
      <c r="C128" s="2" t="s">
        <v>320</v>
      </c>
      <c r="D128" s="3">
        <v>35255</v>
      </c>
      <c r="E128" s="4">
        <v>1393079542074</v>
      </c>
      <c r="F128" s="4">
        <v>1566673828068</v>
      </c>
      <c r="G128" s="5">
        <v>1697387196209</v>
      </c>
      <c r="H128" s="5">
        <v>1718287453575</v>
      </c>
      <c r="I128" s="4">
        <v>215459200242</v>
      </c>
      <c r="J128" s="4">
        <v>181812593992</v>
      </c>
      <c r="K128" s="5">
        <v>187066990085</v>
      </c>
      <c r="L128" s="5">
        <v>220704543072</v>
      </c>
      <c r="M128" s="6">
        <v>0</v>
      </c>
      <c r="N128" s="6">
        <v>0</v>
      </c>
      <c r="O128" s="6">
        <v>1182</v>
      </c>
      <c r="P128" s="5">
        <v>250000</v>
      </c>
      <c r="Q128" s="6">
        <v>547471000</v>
      </c>
      <c r="R128" s="6">
        <v>547261000</v>
      </c>
      <c r="S128" s="6">
        <v>547261000</v>
      </c>
      <c r="T128" s="5">
        <v>517771000</v>
      </c>
      <c r="U128" s="6">
        <v>595000000</v>
      </c>
      <c r="V128" s="6">
        <v>595000000</v>
      </c>
      <c r="W128" s="6">
        <v>595000000</v>
      </c>
      <c r="X128" s="5">
        <v>595000000</v>
      </c>
    </row>
    <row r="129" spans="1:24" x14ac:dyDescent="0.25">
      <c r="A129" s="2">
        <v>125</v>
      </c>
      <c r="B129" s="2" t="s">
        <v>321</v>
      </c>
      <c r="C129" s="2" t="s">
        <v>322</v>
      </c>
      <c r="D129" s="3">
        <v>42860</v>
      </c>
      <c r="E129" s="4">
        <v>1245144303719</v>
      </c>
      <c r="F129" s="4">
        <v>1310940121622</v>
      </c>
      <c r="G129" s="5">
        <v>1348181576913</v>
      </c>
      <c r="H129" s="5">
        <v>1693523611414</v>
      </c>
      <c r="I129" s="4">
        <v>130756461708</v>
      </c>
      <c r="J129" s="4">
        <v>132772234495</v>
      </c>
      <c r="K129" s="5">
        <v>180711667020</v>
      </c>
      <c r="L129" s="5">
        <v>195598848689</v>
      </c>
      <c r="M129" s="6">
        <v>0</v>
      </c>
      <c r="N129" s="6">
        <v>0</v>
      </c>
      <c r="O129" s="6">
        <v>0</v>
      </c>
      <c r="P129" s="6">
        <v>0</v>
      </c>
      <c r="Q129" s="6">
        <v>9750000000</v>
      </c>
      <c r="R129" s="6">
        <v>9764900000</v>
      </c>
      <c r="S129" s="6">
        <v>9764900000</v>
      </c>
      <c r="T129" s="5">
        <v>9225600000</v>
      </c>
      <c r="U129" s="7">
        <v>12000000000</v>
      </c>
      <c r="V129" s="7">
        <v>12000000000</v>
      </c>
      <c r="W129" s="7">
        <v>12000000000</v>
      </c>
      <c r="X129" s="5">
        <v>12000000000</v>
      </c>
    </row>
    <row r="130" spans="1:24" ht="30" x14ac:dyDescent="0.25">
      <c r="A130" s="2">
        <v>126</v>
      </c>
      <c r="B130" s="2" t="s">
        <v>325</v>
      </c>
      <c r="C130" s="2" t="s">
        <v>326</v>
      </c>
      <c r="D130" s="3">
        <v>43544</v>
      </c>
      <c r="E130" s="4">
        <v>250442587742</v>
      </c>
      <c r="F130" s="4">
        <v>263754414443</v>
      </c>
      <c r="G130" s="5">
        <v>370684311428</v>
      </c>
      <c r="H130" s="5">
        <v>485054412584</v>
      </c>
      <c r="I130" s="4">
        <v>317815177000</v>
      </c>
      <c r="J130" s="4">
        <v>2738128648</v>
      </c>
      <c r="K130" s="5">
        <v>8532631708</v>
      </c>
      <c r="L130" s="5">
        <v>6620432696</v>
      </c>
      <c r="M130" s="6">
        <v>0</v>
      </c>
      <c r="N130" s="6">
        <v>0</v>
      </c>
      <c r="O130" s="6">
        <v>0</v>
      </c>
      <c r="P130" s="6">
        <v>0</v>
      </c>
      <c r="Q130" s="6">
        <v>340000000</v>
      </c>
      <c r="R130" s="6">
        <v>297602173</v>
      </c>
      <c r="S130" s="6">
        <v>378980123</v>
      </c>
      <c r="T130" s="5">
        <v>592106387</v>
      </c>
      <c r="U130" s="7">
        <v>560242105</v>
      </c>
      <c r="V130" s="7">
        <v>560284938</v>
      </c>
      <c r="W130" s="7">
        <v>889863981</v>
      </c>
      <c r="X130" s="5">
        <v>889863981</v>
      </c>
    </row>
    <row r="131" spans="1:24" x14ac:dyDescent="0.25">
      <c r="A131" s="2">
        <v>127</v>
      </c>
      <c r="B131" s="2" t="s">
        <v>329</v>
      </c>
      <c r="C131" s="2" t="s">
        <v>330</v>
      </c>
      <c r="D131" s="3">
        <v>30724</v>
      </c>
      <c r="E131" s="4">
        <v>1425983722000</v>
      </c>
      <c r="F131" s="4">
        <v>1225580913000</v>
      </c>
      <c r="G131" s="4">
        <v>1308722065000</v>
      </c>
      <c r="H131" s="4">
        <v>1307186367000</v>
      </c>
      <c r="I131" s="4">
        <v>317815177000</v>
      </c>
      <c r="J131" s="4">
        <v>123465762000</v>
      </c>
      <c r="K131" s="4">
        <v>187992998000</v>
      </c>
      <c r="L131" s="4">
        <v>230065807000</v>
      </c>
      <c r="M131" s="6">
        <v>0</v>
      </c>
      <c r="N131" s="6">
        <v>0</v>
      </c>
      <c r="O131" s="6">
        <v>0</v>
      </c>
      <c r="P131" s="6">
        <v>0</v>
      </c>
      <c r="Q131" s="6">
        <v>467061150</v>
      </c>
      <c r="R131" s="6">
        <v>467061150</v>
      </c>
      <c r="S131" s="6">
        <v>467061150</v>
      </c>
      <c r="T131" s="6">
        <v>467061150</v>
      </c>
      <c r="U131" s="6">
        <v>800659050</v>
      </c>
      <c r="V131" s="6">
        <v>800659050</v>
      </c>
      <c r="W131" s="7">
        <v>800659050</v>
      </c>
      <c r="X131" s="7">
        <v>800659050</v>
      </c>
    </row>
    <row r="132" spans="1:24" x14ac:dyDescent="0.25">
      <c r="A132" s="2">
        <v>128</v>
      </c>
      <c r="B132" s="2" t="s">
        <v>335</v>
      </c>
      <c r="C132" s="2" t="s">
        <v>336</v>
      </c>
      <c r="D132" s="3">
        <v>43473</v>
      </c>
      <c r="E132" s="4">
        <v>118586648946</v>
      </c>
      <c r="F132" s="4">
        <v>113192236191</v>
      </c>
      <c r="G132" s="5">
        <v>106495352963</v>
      </c>
      <c r="H132" s="5">
        <v>102297196494</v>
      </c>
      <c r="I132" s="4">
        <v>1827667171</v>
      </c>
      <c r="J132" s="13">
        <v>-17398564059</v>
      </c>
      <c r="K132" s="14">
        <v>-14658771261</v>
      </c>
      <c r="L132" s="5">
        <v>-22068477089</v>
      </c>
      <c r="M132" s="6">
        <v>1000</v>
      </c>
      <c r="N132" s="6">
        <v>1000</v>
      </c>
      <c r="O132" s="6">
        <v>1000</v>
      </c>
      <c r="P132" s="6">
        <v>1000</v>
      </c>
      <c r="Q132" s="6">
        <v>499999000</v>
      </c>
      <c r="R132" s="6">
        <v>499999000</v>
      </c>
      <c r="S132" s="6">
        <v>499999000</v>
      </c>
      <c r="T132" s="6">
        <v>499999000</v>
      </c>
      <c r="U132" s="7">
        <v>650000000</v>
      </c>
      <c r="V132" s="7">
        <v>650000000</v>
      </c>
      <c r="W132" s="7">
        <v>650000000</v>
      </c>
      <c r="X132" s="7">
        <v>650000000</v>
      </c>
    </row>
    <row r="133" spans="1:24" x14ac:dyDescent="0.25">
      <c r="A133" s="2">
        <v>129</v>
      </c>
      <c r="B133" s="2" t="s">
        <v>337</v>
      </c>
      <c r="C133" s="2" t="s">
        <v>338</v>
      </c>
      <c r="D133" s="3">
        <v>43383</v>
      </c>
      <c r="E133" s="4">
        <v>5063067672414</v>
      </c>
      <c r="F133" s="6">
        <v>6570969641033</v>
      </c>
      <c r="G133" s="12">
        <v>6766602280143</v>
      </c>
      <c r="H133" s="12">
        <v>7327371934290</v>
      </c>
      <c r="I133" s="4">
        <v>435766359480</v>
      </c>
      <c r="J133" s="6">
        <v>245103761907</v>
      </c>
      <c r="K133" s="5">
        <v>492637672186</v>
      </c>
      <c r="L133" s="5">
        <v>521714035585</v>
      </c>
      <c r="M133" s="6">
        <v>4104265001</v>
      </c>
      <c r="N133" s="6">
        <v>4114051901</v>
      </c>
      <c r="O133" s="6">
        <v>17130155605</v>
      </c>
      <c r="P133" s="12">
        <v>13094014291</v>
      </c>
      <c r="Q133" s="6">
        <v>2899148390</v>
      </c>
      <c r="R133" s="6">
        <v>2834440690</v>
      </c>
      <c r="S133" s="6">
        <v>14257091050</v>
      </c>
      <c r="T133" s="12">
        <v>17971145264</v>
      </c>
      <c r="U133" s="7">
        <v>7379580291</v>
      </c>
      <c r="V133" s="7">
        <v>7379580291</v>
      </c>
      <c r="W133" s="7">
        <v>36897901455</v>
      </c>
      <c r="X133" s="12">
        <v>36897901455</v>
      </c>
    </row>
    <row r="134" spans="1:24" x14ac:dyDescent="0.25">
      <c r="A134" s="2">
        <v>130</v>
      </c>
      <c r="B134" s="2" t="s">
        <v>339</v>
      </c>
      <c r="C134" s="2" t="s">
        <v>340</v>
      </c>
      <c r="D134" s="3">
        <v>42908</v>
      </c>
      <c r="E134" s="4">
        <v>848676035300</v>
      </c>
      <c r="F134" s="4">
        <v>906924214166</v>
      </c>
      <c r="G134" s="5">
        <v>987563580363</v>
      </c>
      <c r="H134" s="5">
        <v>811603660216</v>
      </c>
      <c r="I134" s="4">
        <v>103723133972</v>
      </c>
      <c r="J134" s="4">
        <v>38038419405</v>
      </c>
      <c r="K134" s="5">
        <v>11844682161</v>
      </c>
      <c r="L134" s="5">
        <v>90572477</v>
      </c>
      <c r="M134" s="6">
        <v>82860330</v>
      </c>
      <c r="N134" s="6">
        <v>82960330</v>
      </c>
      <c r="O134" s="6">
        <v>333841320</v>
      </c>
      <c r="P134" s="12">
        <v>336266320</v>
      </c>
      <c r="Q134" s="6">
        <v>1571428570</v>
      </c>
      <c r="R134" s="6">
        <v>1571428570</v>
      </c>
      <c r="S134" s="6">
        <v>6285714280</v>
      </c>
      <c r="T134" s="12">
        <v>6285714280</v>
      </c>
      <c r="U134" s="7">
        <v>2378405500</v>
      </c>
      <c r="V134" s="7">
        <v>2419438170</v>
      </c>
      <c r="W134" s="7">
        <v>9677752680</v>
      </c>
      <c r="X134" s="12">
        <v>9677752680</v>
      </c>
    </row>
    <row r="135" spans="1:24" x14ac:dyDescent="0.25">
      <c r="A135" s="2">
        <v>131</v>
      </c>
      <c r="B135" s="2" t="s">
        <v>343</v>
      </c>
      <c r="C135" s="2" t="s">
        <v>344</v>
      </c>
      <c r="D135" s="3">
        <v>40458</v>
      </c>
      <c r="E135" s="4">
        <v>38709314000000</v>
      </c>
      <c r="F135" s="6">
        <v>103588325000000</v>
      </c>
      <c r="G135" s="5">
        <v>118015311000000</v>
      </c>
      <c r="H135" s="5">
        <v>115305536000000</v>
      </c>
      <c r="I135" s="4">
        <v>5360029000000</v>
      </c>
      <c r="J135" s="6">
        <v>7418574000000</v>
      </c>
      <c r="K135" s="5">
        <v>7911943000000</v>
      </c>
      <c r="L135" s="5">
        <v>5722194000000</v>
      </c>
      <c r="M135" s="6">
        <v>0</v>
      </c>
      <c r="N135" s="6">
        <v>0</v>
      </c>
      <c r="O135" s="6">
        <v>0</v>
      </c>
      <c r="P135" s="6">
        <v>0</v>
      </c>
      <c r="Q135" s="6">
        <v>9391678000</v>
      </c>
      <c r="R135" s="6">
        <v>9391678000</v>
      </c>
      <c r="S135" s="6">
        <v>9391678000</v>
      </c>
      <c r="T135" s="6">
        <v>9391678000</v>
      </c>
      <c r="U135" s="6">
        <v>11661908000</v>
      </c>
      <c r="V135" s="6">
        <v>11661908000</v>
      </c>
      <c r="W135" s="6">
        <v>11661908000</v>
      </c>
      <c r="X135" s="6">
        <v>11661908000</v>
      </c>
    </row>
    <row r="136" spans="1:24" x14ac:dyDescent="0.25">
      <c r="A136" s="2">
        <v>132</v>
      </c>
      <c r="B136" s="39" t="s">
        <v>345</v>
      </c>
      <c r="C136" s="8" t="s">
        <v>346</v>
      </c>
      <c r="D136" s="3">
        <v>37543</v>
      </c>
      <c r="E136" s="4">
        <v>384481206140</v>
      </c>
      <c r="F136" s="6">
        <v>343139482249</v>
      </c>
      <c r="G136" s="5">
        <v>299295229177</v>
      </c>
      <c r="H136" s="5">
        <v>251669253000</v>
      </c>
      <c r="I136" s="4">
        <v>85544158340</v>
      </c>
      <c r="J136" s="17">
        <v>-41519336887</v>
      </c>
      <c r="K136" s="5">
        <v>-43537325070</v>
      </c>
      <c r="L136" s="5">
        <v>-47999640044</v>
      </c>
      <c r="M136" s="6">
        <v>0</v>
      </c>
      <c r="N136" s="6">
        <v>0</v>
      </c>
      <c r="O136" s="6">
        <v>0</v>
      </c>
      <c r="P136" s="6">
        <v>0</v>
      </c>
      <c r="Q136" s="6">
        <v>6007442040</v>
      </c>
      <c r="R136" s="6">
        <v>6256911440</v>
      </c>
      <c r="S136" s="6">
        <v>6256911440</v>
      </c>
      <c r="T136" s="6">
        <v>6256911440</v>
      </c>
      <c r="U136" s="6">
        <v>33600000000</v>
      </c>
      <c r="V136" s="6">
        <v>33600000000</v>
      </c>
      <c r="W136" s="6">
        <v>33600000000</v>
      </c>
      <c r="X136" s="6">
        <v>33600000000</v>
      </c>
    </row>
    <row r="137" spans="1:24" x14ac:dyDescent="0.25">
      <c r="A137" s="2">
        <v>133</v>
      </c>
      <c r="B137" s="2" t="s">
        <v>349</v>
      </c>
      <c r="C137" s="2" t="s">
        <v>350</v>
      </c>
      <c r="D137" s="3">
        <v>34529</v>
      </c>
      <c r="E137" s="4">
        <v>96198559000000</v>
      </c>
      <c r="F137" s="6">
        <v>163136516000000</v>
      </c>
      <c r="G137" s="5">
        <v>179271840000000</v>
      </c>
      <c r="H137" s="5">
        <v>180433300000000</v>
      </c>
      <c r="I137" s="4">
        <v>5902729000000</v>
      </c>
      <c r="J137" s="6">
        <v>8752066000000</v>
      </c>
      <c r="K137" s="5">
        <v>11229695000000</v>
      </c>
      <c r="L137" s="5">
        <v>9192569000000</v>
      </c>
      <c r="M137" s="6">
        <v>1380020</v>
      </c>
      <c r="N137" s="6">
        <v>1380020</v>
      </c>
      <c r="O137" s="6">
        <v>1380020</v>
      </c>
      <c r="P137" s="6">
        <v>1380020</v>
      </c>
      <c r="Q137" s="6">
        <v>4396103450</v>
      </c>
      <c r="R137" s="6">
        <v>4396103450</v>
      </c>
      <c r="S137" s="6">
        <v>4396103450</v>
      </c>
      <c r="T137" s="6">
        <v>4396103450</v>
      </c>
      <c r="U137" s="6">
        <v>8780426500</v>
      </c>
      <c r="V137" s="6">
        <v>8780426500</v>
      </c>
      <c r="W137" s="6">
        <v>8780426500</v>
      </c>
      <c r="X137" s="6">
        <v>8780426500</v>
      </c>
    </row>
    <row r="138" spans="1:24" x14ac:dyDescent="0.25">
      <c r="A138" s="2">
        <v>134</v>
      </c>
      <c r="B138" s="2" t="s">
        <v>353</v>
      </c>
      <c r="C138" s="2" t="s">
        <v>354</v>
      </c>
      <c r="D138" s="3">
        <v>43794</v>
      </c>
      <c r="E138" s="4">
        <v>666313386673</v>
      </c>
      <c r="F138" s="4">
        <v>674806910037</v>
      </c>
      <c r="G138" s="5">
        <v>767726284113</v>
      </c>
      <c r="H138" s="5">
        <v>860100358989</v>
      </c>
      <c r="I138" s="4">
        <v>98047666143</v>
      </c>
      <c r="J138" s="4">
        <v>121000016429</v>
      </c>
      <c r="K138" s="5">
        <v>144700268968</v>
      </c>
      <c r="L138" s="5">
        <v>117370750383</v>
      </c>
      <c r="M138" s="6">
        <v>1200000000</v>
      </c>
      <c r="N138" s="6">
        <v>375000000</v>
      </c>
      <c r="O138" s="6">
        <v>271875000</v>
      </c>
      <c r="P138" s="5">
        <v>4801900</v>
      </c>
      <c r="Q138" s="6">
        <v>200000000</v>
      </c>
      <c r="R138" s="6">
        <v>1066104600</v>
      </c>
      <c r="S138" s="6">
        <v>1066104600</v>
      </c>
      <c r="T138" s="5">
        <v>1359126600</v>
      </c>
      <c r="U138" s="7">
        <v>1500000000</v>
      </c>
      <c r="V138" s="7">
        <v>1500000000</v>
      </c>
      <c r="W138" s="7">
        <v>1500000000</v>
      </c>
      <c r="X138" s="5">
        <v>1500000000</v>
      </c>
    </row>
    <row r="139" spans="1:24" x14ac:dyDescent="0.25">
      <c r="A139" s="2">
        <v>135</v>
      </c>
      <c r="B139" s="2" t="s">
        <v>355</v>
      </c>
      <c r="C139" s="2" t="s">
        <v>356</v>
      </c>
      <c r="D139" s="3">
        <v>41828</v>
      </c>
      <c r="E139" s="4">
        <v>88838496383</v>
      </c>
      <c r="F139" s="4">
        <v>6805984418</v>
      </c>
      <c r="G139" s="5">
        <v>139772224977</v>
      </c>
      <c r="H139" s="5">
        <v>136631700935</v>
      </c>
      <c r="I139" s="13">
        <v>-121648352901</v>
      </c>
      <c r="J139" s="4">
        <v>56505757661</v>
      </c>
      <c r="K139" s="5">
        <v>-25934090712</v>
      </c>
      <c r="L139" s="18">
        <v>-11779760852</v>
      </c>
      <c r="M139" s="6">
        <v>0</v>
      </c>
      <c r="N139" s="6">
        <v>0</v>
      </c>
      <c r="O139" s="6">
        <v>0</v>
      </c>
      <c r="P139" s="6">
        <v>0</v>
      </c>
      <c r="Q139" s="6">
        <v>480500000</v>
      </c>
      <c r="R139" s="6">
        <v>480500000</v>
      </c>
      <c r="S139" s="6">
        <v>480500000</v>
      </c>
      <c r="T139" s="6">
        <v>2574283423</v>
      </c>
      <c r="U139" s="6">
        <v>1003080977</v>
      </c>
      <c r="V139" s="6">
        <v>1003080977</v>
      </c>
      <c r="W139" s="6">
        <v>1003080977</v>
      </c>
      <c r="X139" s="6">
        <v>3410475322</v>
      </c>
    </row>
    <row r="140" spans="1:24" x14ac:dyDescent="0.25">
      <c r="A140" s="2">
        <v>136</v>
      </c>
      <c r="B140" s="2" t="s">
        <v>357</v>
      </c>
      <c r="C140" s="2" t="s">
        <v>358</v>
      </c>
      <c r="D140" s="3">
        <v>34351</v>
      </c>
      <c r="E140" s="4">
        <v>2896950000000</v>
      </c>
      <c r="F140" s="6">
        <v>2907425000000</v>
      </c>
      <c r="G140" s="12">
        <v>2922017000000</v>
      </c>
      <c r="H140" s="12">
        <v>3374502000000</v>
      </c>
      <c r="I140" s="4">
        <v>1206059000000</v>
      </c>
      <c r="J140" s="6">
        <v>285617000000</v>
      </c>
      <c r="K140" s="12">
        <v>665850000000</v>
      </c>
      <c r="L140" s="12">
        <v>924906000000</v>
      </c>
      <c r="M140" s="6">
        <v>0</v>
      </c>
      <c r="N140" s="6">
        <v>0</v>
      </c>
      <c r="O140" s="6">
        <v>0</v>
      </c>
      <c r="P140" s="6">
        <v>0</v>
      </c>
      <c r="Q140" s="6">
        <v>1723151000</v>
      </c>
      <c r="R140" s="6">
        <v>1723151000</v>
      </c>
      <c r="S140" s="6">
        <v>1723151000</v>
      </c>
      <c r="T140" s="12">
        <v>1881951000</v>
      </c>
      <c r="U140" s="6">
        <v>2107000000</v>
      </c>
      <c r="V140" s="6">
        <v>2107000000</v>
      </c>
      <c r="W140" s="6">
        <v>2107000000</v>
      </c>
      <c r="X140" s="12">
        <v>2107000000</v>
      </c>
    </row>
    <row r="141" spans="1:24" x14ac:dyDescent="0.25">
      <c r="A141" s="2">
        <v>137</v>
      </c>
      <c r="B141" s="2" t="s">
        <v>359</v>
      </c>
      <c r="C141" s="2" t="s">
        <v>360</v>
      </c>
      <c r="D141" s="3">
        <v>33058</v>
      </c>
      <c r="E141" s="4">
        <v>19037918806473</v>
      </c>
      <c r="F141" s="4">
        <v>19777500514550</v>
      </c>
      <c r="G141" s="5">
        <v>19917653265528</v>
      </c>
      <c r="H141" s="5">
        <v>22276160695411</v>
      </c>
      <c r="I141" s="4">
        <v>2051404206764</v>
      </c>
      <c r="J141" s="4">
        <v>2098168514645</v>
      </c>
      <c r="K141" s="12">
        <v>1211052647953</v>
      </c>
      <c r="L141" s="5">
        <v>1970064538149</v>
      </c>
      <c r="M141" s="6">
        <v>5638834400</v>
      </c>
      <c r="N141" s="6">
        <v>5638834400</v>
      </c>
      <c r="O141" s="6">
        <v>5643777700</v>
      </c>
      <c r="P141" s="6">
        <v>5643777700</v>
      </c>
      <c r="Q141" s="6">
        <v>13207471425</v>
      </c>
      <c r="R141" s="6">
        <v>13207471425</v>
      </c>
      <c r="S141" s="6">
        <v>13207471425</v>
      </c>
      <c r="T141" s="6">
        <v>13207471425</v>
      </c>
      <c r="U141" s="6">
        <v>22358699725</v>
      </c>
      <c r="V141" s="6">
        <v>22358699725</v>
      </c>
      <c r="W141" s="6">
        <v>22358699725</v>
      </c>
      <c r="X141" s="6">
        <v>22358699725</v>
      </c>
    </row>
    <row r="142" spans="1:24" x14ac:dyDescent="0.25">
      <c r="A142" s="2">
        <v>138</v>
      </c>
      <c r="B142" s="2" t="s">
        <v>363</v>
      </c>
      <c r="C142" s="2" t="s">
        <v>364</v>
      </c>
      <c r="D142" s="3">
        <v>43361</v>
      </c>
      <c r="E142" s="4">
        <v>119708955785</v>
      </c>
      <c r="F142" s="4">
        <v>112591210595</v>
      </c>
      <c r="G142" s="4">
        <v>13296259876000</v>
      </c>
      <c r="H142" s="4">
        <v>15938444031000</v>
      </c>
      <c r="I142" s="13">
        <v>-727591568</v>
      </c>
      <c r="J142" s="13">
        <v>-539926618</v>
      </c>
      <c r="K142" s="4">
        <v>1680076000</v>
      </c>
      <c r="L142" s="4">
        <v>288311135000</v>
      </c>
      <c r="M142" s="6">
        <v>260000000</v>
      </c>
      <c r="N142" s="6">
        <v>260000000</v>
      </c>
      <c r="O142" s="6">
        <v>0</v>
      </c>
      <c r="P142" s="6">
        <v>0</v>
      </c>
      <c r="Q142" s="6">
        <v>0</v>
      </c>
      <c r="R142" s="6">
        <v>0</v>
      </c>
      <c r="S142" s="6">
        <v>328000000</v>
      </c>
      <c r="T142" s="12">
        <v>11916115044</v>
      </c>
      <c r="U142" s="7">
        <v>410000000</v>
      </c>
      <c r="V142" s="7">
        <v>410000000</v>
      </c>
      <c r="W142" s="7">
        <v>410000000</v>
      </c>
      <c r="X142" s="12">
        <v>13530000000</v>
      </c>
    </row>
    <row r="143" spans="1:24" x14ac:dyDescent="0.25">
      <c r="A143" s="2">
        <v>139</v>
      </c>
      <c r="B143" s="2" t="s">
        <v>365</v>
      </c>
      <c r="C143" s="2" t="s">
        <v>366</v>
      </c>
      <c r="D143" s="3">
        <v>43098</v>
      </c>
      <c r="E143" s="4">
        <v>124735506556</v>
      </c>
      <c r="F143" s="4">
        <v>103351122210</v>
      </c>
      <c r="G143" s="4">
        <v>100382982900</v>
      </c>
      <c r="H143" s="4">
        <v>102809758188</v>
      </c>
      <c r="I143" s="13">
        <v>-10257599104</v>
      </c>
      <c r="J143" s="13">
        <v>-15957991606</v>
      </c>
      <c r="K143" s="4">
        <v>1278943528</v>
      </c>
      <c r="L143" s="4">
        <v>4932754628</v>
      </c>
      <c r="M143" s="6">
        <v>0</v>
      </c>
      <c r="N143" s="6">
        <v>0</v>
      </c>
      <c r="O143" s="6">
        <v>0</v>
      </c>
      <c r="P143" s="6">
        <v>0</v>
      </c>
      <c r="Q143" s="6">
        <v>351645543</v>
      </c>
      <c r="R143" s="6">
        <v>351645543</v>
      </c>
      <c r="S143" s="6">
        <v>351645543</v>
      </c>
      <c r="T143" s="6">
        <v>351645543</v>
      </c>
      <c r="U143" s="7">
        <v>1166666700</v>
      </c>
      <c r="V143" s="7">
        <v>1166666700</v>
      </c>
      <c r="W143" s="7">
        <v>1166666700</v>
      </c>
      <c r="X143" s="7">
        <v>1166666700</v>
      </c>
    </row>
    <row r="144" spans="1:24" x14ac:dyDescent="0.25">
      <c r="A144" s="2">
        <v>140</v>
      </c>
      <c r="B144" s="2" t="s">
        <v>369</v>
      </c>
      <c r="C144" s="2" t="s">
        <v>370</v>
      </c>
      <c r="D144" s="3">
        <v>34625</v>
      </c>
      <c r="E144" s="4">
        <v>763492320252</v>
      </c>
      <c r="F144" s="4">
        <v>765375539783</v>
      </c>
      <c r="G144" s="5">
        <v>707396790275</v>
      </c>
      <c r="H144" s="5">
        <v>705620167464</v>
      </c>
      <c r="I144" s="13">
        <v>-25762573884</v>
      </c>
      <c r="J144" s="13">
        <v>-52304824027</v>
      </c>
      <c r="K144" s="14">
        <v>-82495584993</v>
      </c>
      <c r="L144" s="14">
        <v>-25834965122</v>
      </c>
      <c r="M144" s="6">
        <v>404296455</v>
      </c>
      <c r="N144" s="6">
        <v>404296455</v>
      </c>
      <c r="O144" s="6">
        <v>404296455</v>
      </c>
      <c r="P144" s="6">
        <v>391746455</v>
      </c>
      <c r="Q144" s="6">
        <v>953283045</v>
      </c>
      <c r="R144" s="6">
        <v>980627545</v>
      </c>
      <c r="S144" s="6">
        <v>976669945</v>
      </c>
      <c r="T144" s="6">
        <v>953283045</v>
      </c>
      <c r="U144" s="6">
        <v>1440000000</v>
      </c>
      <c r="V144" s="6">
        <v>1440000000</v>
      </c>
      <c r="W144" s="6">
        <v>1440000000</v>
      </c>
      <c r="X144" s="6">
        <v>1440000000</v>
      </c>
    </row>
    <row r="145" spans="1:24" x14ac:dyDescent="0.25">
      <c r="A145" s="2">
        <v>141</v>
      </c>
      <c r="B145" s="2" t="s">
        <v>371</v>
      </c>
      <c r="C145" s="2" t="s">
        <v>372</v>
      </c>
      <c r="D145" s="3">
        <v>43794</v>
      </c>
      <c r="E145" s="4">
        <v>3255607109573</v>
      </c>
      <c r="F145" s="4">
        <v>3401723398441</v>
      </c>
      <c r="G145" s="5">
        <v>3731907652769</v>
      </c>
      <c r="H145" s="5">
        <v>4140857067187</v>
      </c>
      <c r="I145" s="13">
        <v>-160987619452</v>
      </c>
      <c r="J145" s="4">
        <v>26500634368</v>
      </c>
      <c r="K145" s="5">
        <v>213841959820</v>
      </c>
      <c r="L145" s="5">
        <v>257682130697</v>
      </c>
      <c r="M145" s="6">
        <v>1600000000</v>
      </c>
      <c r="N145" s="6">
        <v>1600000000</v>
      </c>
      <c r="O145" s="6">
        <v>1600000000</v>
      </c>
      <c r="P145" s="6">
        <v>1600000000</v>
      </c>
      <c r="Q145" s="6">
        <v>14400000000</v>
      </c>
      <c r="R145" s="6">
        <v>14400000000</v>
      </c>
      <c r="S145" s="6">
        <v>14400000000</v>
      </c>
      <c r="T145" s="6">
        <v>14400000000</v>
      </c>
      <c r="U145" s="7">
        <v>18850000000</v>
      </c>
      <c r="V145" s="7">
        <v>18850000000</v>
      </c>
      <c r="W145" s="7">
        <v>18850000000</v>
      </c>
      <c r="X145" s="7">
        <v>18850000000</v>
      </c>
    </row>
    <row r="146" spans="1:24" x14ac:dyDescent="0.25">
      <c r="A146" s="2">
        <v>142</v>
      </c>
      <c r="B146" s="2" t="s">
        <v>373</v>
      </c>
      <c r="C146" s="2" t="s">
        <v>374</v>
      </c>
      <c r="D146" s="3">
        <v>40357</v>
      </c>
      <c r="E146" s="4">
        <v>4682083844951</v>
      </c>
      <c r="F146" s="6">
        <v>4452166671985</v>
      </c>
      <c r="G146" s="12">
        <v>4191284422677</v>
      </c>
      <c r="H146" s="12">
        <v>4130321616083</v>
      </c>
      <c r="I146" s="4">
        <v>236518557420</v>
      </c>
      <c r="J146" s="6">
        <v>168610282478</v>
      </c>
      <c r="K146" s="12">
        <v>283602993676</v>
      </c>
      <c r="L146" s="5">
        <v>432247722254</v>
      </c>
      <c r="M146" s="6">
        <v>0</v>
      </c>
      <c r="N146" s="6">
        <v>0</v>
      </c>
      <c r="O146" s="6">
        <v>0</v>
      </c>
      <c r="P146" s="6">
        <v>0</v>
      </c>
      <c r="Q146" s="6">
        <v>4523028207</v>
      </c>
      <c r="R146" s="6">
        <v>5122874922</v>
      </c>
      <c r="S146" s="6">
        <v>5152148922</v>
      </c>
      <c r="T146" s="12">
        <v>5152148922</v>
      </c>
      <c r="U146" s="6">
        <v>6186488888</v>
      </c>
      <c r="V146" s="6">
        <v>6186488888</v>
      </c>
      <c r="W146" s="7">
        <v>6186488888</v>
      </c>
      <c r="X146" s="7">
        <v>6186488888</v>
      </c>
    </row>
    <row r="147" spans="1:24" x14ac:dyDescent="0.25">
      <c r="A147" s="2">
        <v>143</v>
      </c>
      <c r="B147" s="2" t="s">
        <v>375</v>
      </c>
      <c r="C147" s="2" t="s">
        <v>376</v>
      </c>
      <c r="D147" s="3">
        <v>41180</v>
      </c>
      <c r="E147" s="4">
        <v>1820383352811</v>
      </c>
      <c r="F147" s="4">
        <v>1768660546754</v>
      </c>
      <c r="G147" s="5">
        <v>1970428120056</v>
      </c>
      <c r="H147" s="5">
        <v>2042199577083</v>
      </c>
      <c r="I147" s="4">
        <v>957169058</v>
      </c>
      <c r="J147" s="4">
        <v>5415741808</v>
      </c>
      <c r="K147" s="5">
        <v>29707421605</v>
      </c>
      <c r="L147" s="5">
        <v>86635603936</v>
      </c>
      <c r="M147" s="6">
        <v>38304991</v>
      </c>
      <c r="N147" s="6">
        <v>38304991</v>
      </c>
      <c r="O147" s="6">
        <v>38304991</v>
      </c>
      <c r="P147" s="5">
        <v>39624185</v>
      </c>
      <c r="Q147" s="6">
        <v>1429025322</v>
      </c>
      <c r="R147" s="6">
        <v>1429025322</v>
      </c>
      <c r="S147" s="6">
        <v>1429025322</v>
      </c>
      <c r="T147" s="5">
        <v>1263086401</v>
      </c>
      <c r="U147" s="6">
        <v>1726003217</v>
      </c>
      <c r="V147" s="6">
        <v>1726003217</v>
      </c>
      <c r="W147" s="7">
        <v>1726003217</v>
      </c>
      <c r="X147" s="5">
        <v>1730103217</v>
      </c>
    </row>
    <row r="148" spans="1:24" x14ac:dyDescent="0.25">
      <c r="A148" s="2">
        <v>144</v>
      </c>
      <c r="B148" s="2" t="s">
        <v>377</v>
      </c>
      <c r="C148" s="2" t="s">
        <v>378</v>
      </c>
      <c r="D148" s="3">
        <v>34220</v>
      </c>
      <c r="E148" s="4">
        <v>790845543826</v>
      </c>
      <c r="F148" s="4">
        <v>773863042440</v>
      </c>
      <c r="G148" s="12">
        <v>889125250792</v>
      </c>
      <c r="H148" s="12">
        <v>1033289474829</v>
      </c>
      <c r="I148" s="4">
        <v>44943627900</v>
      </c>
      <c r="J148" s="4">
        <v>42520246722</v>
      </c>
      <c r="K148" s="12">
        <v>84524160228</v>
      </c>
      <c r="L148" s="12">
        <v>74865302076</v>
      </c>
      <c r="M148" s="6">
        <v>5687044</v>
      </c>
      <c r="N148" s="12">
        <v>5687044</v>
      </c>
      <c r="O148" s="12">
        <v>5817044</v>
      </c>
      <c r="P148" s="12">
        <v>3588266</v>
      </c>
      <c r="Q148" s="6">
        <v>580615000</v>
      </c>
      <c r="R148" s="12">
        <v>580615000</v>
      </c>
      <c r="S148" s="12">
        <v>473162064</v>
      </c>
      <c r="T148" s="12">
        <v>473162064</v>
      </c>
      <c r="U148" s="6">
        <v>690740500</v>
      </c>
      <c r="V148" s="12">
        <v>690740500</v>
      </c>
      <c r="W148" s="6">
        <v>690740500</v>
      </c>
      <c r="X148" s="6">
        <v>690740500</v>
      </c>
    </row>
    <row r="149" spans="1:24" x14ac:dyDescent="0.25">
      <c r="A149" s="2">
        <v>145</v>
      </c>
      <c r="B149" s="2" t="s">
        <v>379</v>
      </c>
      <c r="C149" s="2" t="s">
        <v>380</v>
      </c>
      <c r="D149" s="3">
        <v>35415</v>
      </c>
      <c r="E149" s="4">
        <v>2881563083954</v>
      </c>
      <c r="F149" s="4">
        <v>3448995059882</v>
      </c>
      <c r="G149" s="4">
        <v>3919243683748</v>
      </c>
      <c r="H149" s="4">
        <v>4590737849889</v>
      </c>
      <c r="I149" s="4">
        <v>482590522840</v>
      </c>
      <c r="J149" s="4">
        <v>628628879549</v>
      </c>
      <c r="K149" s="4">
        <v>617573766863</v>
      </c>
      <c r="L149" s="4">
        <v>624524005786</v>
      </c>
      <c r="M149" s="6">
        <v>42744400</v>
      </c>
      <c r="N149" s="6">
        <v>42744400</v>
      </c>
      <c r="O149" s="6">
        <v>42744400</v>
      </c>
      <c r="P149" s="6">
        <v>3588266</v>
      </c>
      <c r="Q149" s="6">
        <v>743600500</v>
      </c>
      <c r="R149" s="6">
        <v>743600500</v>
      </c>
      <c r="S149" s="6">
        <v>743600500</v>
      </c>
      <c r="T149" s="6">
        <v>473162064</v>
      </c>
      <c r="U149" s="6">
        <v>1310000000</v>
      </c>
      <c r="V149" s="6">
        <v>1310000000</v>
      </c>
      <c r="W149" s="6">
        <v>1310000000</v>
      </c>
      <c r="X149" s="6">
        <v>1310000000</v>
      </c>
    </row>
    <row r="150" spans="1:24" x14ac:dyDescent="0.25">
      <c r="A150" s="2">
        <v>146</v>
      </c>
      <c r="B150" s="2" t="s">
        <v>385</v>
      </c>
      <c r="C150" s="2" t="s">
        <v>386</v>
      </c>
      <c r="D150" s="3">
        <v>33056</v>
      </c>
      <c r="E150" s="4">
        <v>6608422000000</v>
      </c>
      <c r="F150" s="6">
        <v>8754116000000</v>
      </c>
      <c r="G150" s="12">
        <v>7406856000000</v>
      </c>
      <c r="H150" s="5">
        <v>7376375000000</v>
      </c>
      <c r="I150" s="4">
        <v>1035865000000</v>
      </c>
      <c r="J150" s="6">
        <v>1109666000000</v>
      </c>
      <c r="K150" s="12">
        <v>1276793000000</v>
      </c>
      <c r="L150" s="5">
        <v>965486000000</v>
      </c>
      <c r="M150" s="6">
        <v>4160913460</v>
      </c>
      <c r="N150" s="6">
        <v>5565634360</v>
      </c>
      <c r="O150" s="6">
        <v>5598964960</v>
      </c>
      <c r="P150" s="5">
        <v>5632527360</v>
      </c>
      <c r="Q150" s="6">
        <v>4203338260</v>
      </c>
      <c r="R150" s="6">
        <v>2472304260</v>
      </c>
      <c r="S150" s="6">
        <v>2472304260</v>
      </c>
      <c r="T150" s="5">
        <v>2472304260</v>
      </c>
      <c r="U150" s="6">
        <v>11553528000</v>
      </c>
      <c r="V150" s="6">
        <v>11553528000</v>
      </c>
      <c r="W150" s="6">
        <v>11553528000</v>
      </c>
      <c r="X150" s="6">
        <v>11553528000</v>
      </c>
    </row>
    <row r="151" spans="1:24" x14ac:dyDescent="0.25">
      <c r="A151" s="2">
        <v>147</v>
      </c>
      <c r="B151" s="2" t="s">
        <v>391</v>
      </c>
      <c r="C151" s="2" t="s">
        <v>392</v>
      </c>
      <c r="D151" s="3">
        <v>33112</v>
      </c>
      <c r="E151" s="4">
        <v>78647274000000</v>
      </c>
      <c r="F151" s="4">
        <v>78191409000000</v>
      </c>
      <c r="G151" s="5">
        <v>89964369000000</v>
      </c>
      <c r="H151" s="5">
        <v>88562617000000</v>
      </c>
      <c r="I151" s="4">
        <v>10880704000000</v>
      </c>
      <c r="J151" s="4">
        <v>7647729000000</v>
      </c>
      <c r="K151" s="5">
        <v>5605321000000</v>
      </c>
      <c r="L151" s="5">
        <v>2779742000000</v>
      </c>
      <c r="M151" s="6">
        <v>12946930</v>
      </c>
      <c r="N151" s="6">
        <v>12946930</v>
      </c>
      <c r="O151" s="6">
        <v>12946930</v>
      </c>
      <c r="P151" s="6">
        <v>12946930</v>
      </c>
      <c r="Q151" s="6">
        <v>1453589500</v>
      </c>
      <c r="R151" s="6">
        <v>1453589500</v>
      </c>
      <c r="S151" s="6">
        <v>1453589500</v>
      </c>
      <c r="T151" s="6">
        <v>1453589500</v>
      </c>
      <c r="U151" s="6">
        <v>1924088000</v>
      </c>
      <c r="V151" s="6">
        <v>1924088000</v>
      </c>
      <c r="W151" s="6">
        <v>1924088000</v>
      </c>
      <c r="X151" s="6">
        <v>1924088000</v>
      </c>
    </row>
    <row r="152" spans="1:24" x14ac:dyDescent="0.25">
      <c r="A152" s="2">
        <v>148</v>
      </c>
      <c r="B152" s="2" t="s">
        <v>393</v>
      </c>
      <c r="C152" s="2" t="s">
        <v>394</v>
      </c>
      <c r="D152" s="3">
        <v>33100</v>
      </c>
      <c r="E152" s="4">
        <v>50902806000000</v>
      </c>
      <c r="F152" s="6">
        <v>49674030000000</v>
      </c>
      <c r="G152" s="12">
        <v>53090428000000</v>
      </c>
      <c r="H152" s="12">
        <v>54786992000000</v>
      </c>
      <c r="I152" s="4">
        <v>13721513000000</v>
      </c>
      <c r="J152" s="6">
        <v>8581378000000</v>
      </c>
      <c r="K152" s="12">
        <v>7137097000000</v>
      </c>
      <c r="L152" s="12">
        <v>6323744000000</v>
      </c>
      <c r="M152" s="6">
        <v>0</v>
      </c>
      <c r="N152" s="6">
        <v>0</v>
      </c>
      <c r="O152" s="6">
        <v>0</v>
      </c>
      <c r="P152" s="6">
        <v>0</v>
      </c>
      <c r="Q152" s="6">
        <v>107594221125</v>
      </c>
      <c r="R152" s="6">
        <v>107594221125</v>
      </c>
      <c r="S152" s="6">
        <v>107594221125</v>
      </c>
      <c r="T152" s="12">
        <v>107594221125</v>
      </c>
      <c r="U152" s="6">
        <v>116318076900</v>
      </c>
      <c r="V152" s="6">
        <v>116318076900</v>
      </c>
      <c r="W152" s="7">
        <v>116318076900</v>
      </c>
      <c r="X152" s="12">
        <v>116318076900</v>
      </c>
    </row>
    <row r="153" spans="1:24" x14ac:dyDescent="0.25">
      <c r="A153" s="2">
        <v>149</v>
      </c>
      <c r="B153" s="2" t="s">
        <v>395</v>
      </c>
      <c r="C153" s="2" t="s">
        <v>396</v>
      </c>
      <c r="D153" s="3">
        <v>43650</v>
      </c>
      <c r="E153" s="4">
        <v>447811735070</v>
      </c>
      <c r="F153" s="4">
        <v>505077168839</v>
      </c>
      <c r="G153" s="5">
        <v>526704173504</v>
      </c>
      <c r="H153" s="5">
        <v>553207312282</v>
      </c>
      <c r="I153" s="13">
        <v>-7000145820</v>
      </c>
      <c r="J153" s="4">
        <v>6120040212</v>
      </c>
      <c r="K153" s="5">
        <v>18368616642</v>
      </c>
      <c r="L153" s="5">
        <v>23952323176</v>
      </c>
      <c r="M153" s="6">
        <v>600660000</v>
      </c>
      <c r="N153" s="6">
        <v>600660000</v>
      </c>
      <c r="O153" s="6">
        <v>600660000</v>
      </c>
      <c r="P153" s="6">
        <v>600660000</v>
      </c>
      <c r="Q153" s="6">
        <v>66000000</v>
      </c>
      <c r="R153" s="6">
        <v>66000000</v>
      </c>
      <c r="S153" s="6">
        <v>66000000</v>
      </c>
      <c r="T153" s="6">
        <v>66000000</v>
      </c>
      <c r="U153" s="7">
        <v>940720000</v>
      </c>
      <c r="V153" s="7">
        <v>940720000</v>
      </c>
      <c r="W153" s="7">
        <v>940720000</v>
      </c>
      <c r="X153" s="7">
        <v>940720000</v>
      </c>
    </row>
    <row r="154" spans="1:24" x14ac:dyDescent="0.25">
      <c r="A154" s="2">
        <v>150</v>
      </c>
      <c r="B154" s="2" t="s">
        <v>397</v>
      </c>
      <c r="C154" s="2" t="s">
        <v>398</v>
      </c>
      <c r="D154" s="3">
        <v>41261</v>
      </c>
      <c r="E154" s="4">
        <v>1299521608556</v>
      </c>
      <c r="F154" s="4">
        <v>1614442007528</v>
      </c>
      <c r="G154" s="5">
        <v>1891169731202</v>
      </c>
      <c r="H154" s="5">
        <v>2168793843296</v>
      </c>
      <c r="I154" s="4">
        <v>27328091481</v>
      </c>
      <c r="J154" s="4">
        <v>172506562986</v>
      </c>
      <c r="K154" s="5">
        <v>176877010231</v>
      </c>
      <c r="L154" s="5">
        <v>249644129079</v>
      </c>
      <c r="M154" s="6">
        <v>1299935117</v>
      </c>
      <c r="N154" s="6">
        <v>1317335117</v>
      </c>
      <c r="O154" s="6">
        <v>1325986517</v>
      </c>
      <c r="P154" s="5">
        <v>1325986517</v>
      </c>
      <c r="Q154" s="6">
        <v>107041400</v>
      </c>
      <c r="R154" s="6">
        <v>0</v>
      </c>
      <c r="S154" s="32">
        <v>0</v>
      </c>
      <c r="T154" s="32">
        <v>0</v>
      </c>
      <c r="U154" s="6">
        <v>2099873760</v>
      </c>
      <c r="V154" s="6">
        <v>2099873760</v>
      </c>
      <c r="W154" s="7">
        <v>2099873760</v>
      </c>
      <c r="X154" s="5">
        <v>2099873760</v>
      </c>
    </row>
    <row r="155" spans="1:24" x14ac:dyDescent="0.25">
      <c r="A155" s="2">
        <v>151</v>
      </c>
      <c r="B155" s="2" t="s">
        <v>399</v>
      </c>
      <c r="C155" s="2" t="s">
        <v>400</v>
      </c>
      <c r="D155" s="3">
        <v>34649</v>
      </c>
      <c r="E155" s="4">
        <v>1829960714000</v>
      </c>
      <c r="F155" s="6">
        <v>1986711872000</v>
      </c>
      <c r="G155" s="5">
        <v>2082911322000</v>
      </c>
      <c r="H155" s="5">
        <v>2009139485000</v>
      </c>
      <c r="I155" s="4">
        <v>221783249000</v>
      </c>
      <c r="J155" s="6">
        <v>162072984000</v>
      </c>
      <c r="K155" s="5">
        <v>146505337000</v>
      </c>
      <c r="L155" s="5">
        <v>149375011000</v>
      </c>
      <c r="M155" s="6">
        <v>0</v>
      </c>
      <c r="N155" s="6">
        <v>0</v>
      </c>
      <c r="O155" s="6">
        <v>0</v>
      </c>
      <c r="P155" s="6">
        <v>0</v>
      </c>
      <c r="Q155" s="6">
        <v>1031800912</v>
      </c>
      <c r="R155" s="6">
        <v>1031800912</v>
      </c>
      <c r="S155" s="6">
        <v>1031800912</v>
      </c>
      <c r="T155" s="5">
        <v>1031800912</v>
      </c>
      <c r="U155" s="6">
        <v>1120000000</v>
      </c>
      <c r="V155" s="6">
        <v>1120000000</v>
      </c>
      <c r="W155" s="7">
        <v>1120000000</v>
      </c>
      <c r="X155" s="5">
        <v>1120000000</v>
      </c>
    </row>
    <row r="156" spans="1:24" x14ac:dyDescent="0.25">
      <c r="A156" s="2">
        <v>152</v>
      </c>
      <c r="B156" s="2" t="s">
        <v>401</v>
      </c>
      <c r="C156" s="2" t="s">
        <v>402</v>
      </c>
      <c r="D156" s="3">
        <v>36998</v>
      </c>
      <c r="E156" s="4">
        <v>1383935194386</v>
      </c>
      <c r="F156" s="4">
        <v>1713334658849</v>
      </c>
      <c r="G156" s="5">
        <v>2011879396142</v>
      </c>
      <c r="H156" s="5">
        <v>1534000446508</v>
      </c>
      <c r="I156" s="4">
        <v>7961966026</v>
      </c>
      <c r="J156" s="4">
        <v>30020709</v>
      </c>
      <c r="K156" s="14">
        <v>-37571241226</v>
      </c>
      <c r="L156" s="14">
        <v>-428487671595</v>
      </c>
      <c r="M156" s="6">
        <v>0</v>
      </c>
      <c r="N156" s="6">
        <v>0</v>
      </c>
      <c r="O156" s="6">
        <v>0</v>
      </c>
      <c r="P156" s="6">
        <v>0</v>
      </c>
      <c r="Q156" s="6">
        <v>227533850</v>
      </c>
      <c r="R156" s="6">
        <v>2727533849</v>
      </c>
      <c r="S156" s="6">
        <v>2727533849</v>
      </c>
      <c r="T156" s="6">
        <v>2727533849</v>
      </c>
      <c r="U156" s="6">
        <v>3099267500</v>
      </c>
      <c r="V156" s="6">
        <v>3099267500</v>
      </c>
      <c r="W156" s="7">
        <v>3099267500</v>
      </c>
      <c r="X156" s="7">
        <v>3099267500</v>
      </c>
    </row>
    <row r="157" spans="1:24" x14ac:dyDescent="0.25">
      <c r="A157" s="2">
        <v>153</v>
      </c>
      <c r="B157" s="2" t="s">
        <v>403</v>
      </c>
      <c r="C157" s="2" t="s">
        <v>404</v>
      </c>
      <c r="D157" s="3">
        <v>37076</v>
      </c>
      <c r="E157" s="4">
        <v>18352877132000</v>
      </c>
      <c r="F157" s="4">
        <v>17562816674000</v>
      </c>
      <c r="G157" s="5">
        <v>17760195040000</v>
      </c>
      <c r="H157" s="5">
        <v>20353992893000</v>
      </c>
      <c r="I157" s="4">
        <v>15890439000</v>
      </c>
      <c r="J157" s="4">
        <v>20425756000</v>
      </c>
      <c r="K157" s="5">
        <v>289888789000</v>
      </c>
      <c r="L157" s="14">
        <v>-109782957000</v>
      </c>
      <c r="M157" s="6">
        <v>0</v>
      </c>
      <c r="N157" s="6">
        <v>0</v>
      </c>
      <c r="O157" s="6">
        <v>0</v>
      </c>
      <c r="P157" s="6">
        <v>0</v>
      </c>
      <c r="Q157" s="6">
        <v>252322600</v>
      </c>
      <c r="R157" s="6">
        <v>246982200</v>
      </c>
      <c r="S157" s="6">
        <v>246982200</v>
      </c>
      <c r="T157" s="6">
        <v>246982200</v>
      </c>
      <c r="U157" s="6">
        <v>5554000000</v>
      </c>
      <c r="V157" s="6">
        <v>5554000000</v>
      </c>
      <c r="W157" s="6">
        <v>5554000000</v>
      </c>
      <c r="X157" s="6">
        <v>5554000000</v>
      </c>
    </row>
    <row r="158" spans="1:24" x14ac:dyDescent="0.25">
      <c r="A158" s="2">
        <v>154</v>
      </c>
      <c r="B158" s="2" t="s">
        <v>405</v>
      </c>
      <c r="C158" s="2" t="s">
        <v>406</v>
      </c>
      <c r="D158" s="3">
        <v>33449</v>
      </c>
      <c r="E158" s="4">
        <v>20264726862584</v>
      </c>
      <c r="F158" s="6">
        <v>22564300317374</v>
      </c>
      <c r="G158" s="5">
        <v>25666635156271</v>
      </c>
      <c r="H158" s="5">
        <v>27241313025674</v>
      </c>
      <c r="I158" s="4">
        <v>2537601823645</v>
      </c>
      <c r="J158" s="6">
        <v>2799622515814</v>
      </c>
      <c r="K158" s="5">
        <v>3232007683281</v>
      </c>
      <c r="L158" s="5">
        <v>3450083412291</v>
      </c>
      <c r="M158" s="6">
        <v>0</v>
      </c>
      <c r="N158" s="6">
        <v>0</v>
      </c>
      <c r="O158" s="6">
        <v>0</v>
      </c>
      <c r="P158" s="6">
        <v>0</v>
      </c>
      <c r="Q158" s="6">
        <v>26702830685</v>
      </c>
      <c r="R158" s="6">
        <v>26751692485</v>
      </c>
      <c r="S158" s="6">
        <v>27148327585</v>
      </c>
      <c r="T158" s="6">
        <v>27801639385</v>
      </c>
      <c r="U158" s="6">
        <v>46875122110</v>
      </c>
      <c r="V158" s="6">
        <v>46875122110</v>
      </c>
      <c r="W158" s="6">
        <v>46875122110</v>
      </c>
      <c r="X158" s="6">
        <v>46875122110</v>
      </c>
    </row>
    <row r="159" spans="1:24" x14ac:dyDescent="0.25">
      <c r="A159" s="2">
        <v>155</v>
      </c>
      <c r="B159" s="2" t="s">
        <v>407</v>
      </c>
      <c r="C159" s="2" t="s">
        <v>408</v>
      </c>
      <c r="D159" s="3">
        <v>29790</v>
      </c>
      <c r="E159" s="4">
        <v>901060986000</v>
      </c>
      <c r="F159" s="6">
        <v>929901046000</v>
      </c>
      <c r="G159" s="5">
        <v>1026266866000</v>
      </c>
      <c r="H159" s="5">
        <v>1037647240000</v>
      </c>
      <c r="I159" s="4">
        <v>78256797000</v>
      </c>
      <c r="J159" s="6">
        <v>71902263000</v>
      </c>
      <c r="K159" s="5">
        <v>131660834000</v>
      </c>
      <c r="L159" s="5">
        <v>179837759000</v>
      </c>
      <c r="M159" s="6">
        <v>0</v>
      </c>
      <c r="N159" s="6">
        <v>0</v>
      </c>
      <c r="O159" s="6">
        <v>0</v>
      </c>
      <c r="P159" s="6">
        <v>0</v>
      </c>
      <c r="Q159" s="6">
        <v>388194920</v>
      </c>
      <c r="R159" s="6">
        <v>388194920</v>
      </c>
      <c r="S159" s="6">
        <v>388194920</v>
      </c>
      <c r="T159" s="6">
        <v>388194920</v>
      </c>
      <c r="U159" s="6">
        <v>448000000</v>
      </c>
      <c r="V159" s="6">
        <v>448000000</v>
      </c>
      <c r="W159" s="6">
        <v>448000000</v>
      </c>
      <c r="X159" s="6">
        <v>448000000</v>
      </c>
    </row>
    <row r="160" spans="1:24" x14ac:dyDescent="0.25">
      <c r="A160" s="2">
        <v>156</v>
      </c>
      <c r="B160" s="2" t="s">
        <v>409</v>
      </c>
      <c r="C160" s="2" t="s">
        <v>410</v>
      </c>
      <c r="D160" s="3">
        <v>43460</v>
      </c>
      <c r="E160" s="4">
        <v>2096719180000</v>
      </c>
      <c r="F160" s="4">
        <v>1915989375000</v>
      </c>
      <c r="G160" s="5">
        <v>1838539299000</v>
      </c>
      <c r="H160" s="5">
        <v>1806280965000</v>
      </c>
      <c r="I160" s="4">
        <v>102310124000</v>
      </c>
      <c r="J160" s="4">
        <v>48665149000</v>
      </c>
      <c r="K160" s="5">
        <v>11296951000</v>
      </c>
      <c r="L160" s="5">
        <v>27395254000</v>
      </c>
      <c r="M160" s="6">
        <v>77613800</v>
      </c>
      <c r="N160" s="6">
        <v>77533750</v>
      </c>
      <c r="O160" s="6">
        <v>76493550</v>
      </c>
      <c r="P160" s="5">
        <v>84647050</v>
      </c>
      <c r="Q160" s="6">
        <v>476901860</v>
      </c>
      <c r="R160" s="6">
        <v>476901860</v>
      </c>
      <c r="S160" s="6">
        <v>476901860</v>
      </c>
      <c r="T160" s="6">
        <v>476901860</v>
      </c>
      <c r="U160" s="7">
        <v>840000000</v>
      </c>
      <c r="V160" s="6">
        <v>840000000</v>
      </c>
      <c r="W160" s="6">
        <v>840000000</v>
      </c>
      <c r="X160" s="6">
        <v>840000000</v>
      </c>
    </row>
    <row r="161" spans="1:24" x14ac:dyDescent="0.25">
      <c r="A161" s="2">
        <v>157</v>
      </c>
      <c r="B161" s="2" t="s">
        <v>411</v>
      </c>
      <c r="C161" s="2" t="s">
        <v>412</v>
      </c>
      <c r="D161" s="3">
        <v>37180</v>
      </c>
      <c r="E161" s="4">
        <v>190786208250</v>
      </c>
      <c r="F161" s="6">
        <v>228575380866</v>
      </c>
      <c r="G161" s="12">
        <v>806221575272</v>
      </c>
      <c r="H161" s="12">
        <v>1520568653644</v>
      </c>
      <c r="I161" s="4">
        <v>9342718039</v>
      </c>
      <c r="J161" s="6">
        <v>22104364267</v>
      </c>
      <c r="K161" s="12">
        <v>5478952440</v>
      </c>
      <c r="L161" s="12">
        <v>275472011358</v>
      </c>
      <c r="M161" s="6">
        <v>160289311</v>
      </c>
      <c r="N161" s="6">
        <v>0</v>
      </c>
      <c r="O161" s="6">
        <v>0</v>
      </c>
      <c r="P161" s="6">
        <v>0</v>
      </c>
      <c r="Q161" s="6">
        <v>288119974</v>
      </c>
      <c r="R161" s="6">
        <v>392947014</v>
      </c>
      <c r="S161" s="6">
        <v>394770714</v>
      </c>
      <c r="T161" s="6">
        <v>404379614</v>
      </c>
      <c r="U161" s="7">
        <v>535080000</v>
      </c>
      <c r="V161" s="6">
        <v>535080000</v>
      </c>
      <c r="W161" s="6">
        <v>535080000</v>
      </c>
      <c r="X161" s="6">
        <v>535080000</v>
      </c>
    </row>
    <row r="162" spans="1:24" x14ac:dyDescent="0.25">
      <c r="A162" s="2">
        <v>158</v>
      </c>
      <c r="B162" s="2" t="s">
        <v>413</v>
      </c>
      <c r="C162" s="2" t="s">
        <v>414</v>
      </c>
      <c r="D162" s="3">
        <v>33032</v>
      </c>
      <c r="E162" s="4">
        <v>1417704185000</v>
      </c>
      <c r="F162" s="4">
        <v>1598281523000</v>
      </c>
      <c r="G162" s="12">
        <v>1212160543000</v>
      </c>
      <c r="H162" s="12">
        <v>1361427269000</v>
      </c>
      <c r="I162" s="4">
        <v>112652526000</v>
      </c>
      <c r="J162" s="4">
        <v>218362874000</v>
      </c>
      <c r="K162" s="12">
        <v>118691582000</v>
      </c>
      <c r="L162" s="12">
        <v>174782102000</v>
      </c>
      <c r="M162" s="6">
        <v>0</v>
      </c>
      <c r="N162" s="6">
        <v>0</v>
      </c>
      <c r="O162" s="6">
        <v>0</v>
      </c>
      <c r="P162" s="6">
        <v>0</v>
      </c>
      <c r="Q162" s="6">
        <v>3542636</v>
      </c>
      <c r="R162" s="6">
        <v>3556336</v>
      </c>
      <c r="S162" s="6">
        <v>3556336</v>
      </c>
      <c r="T162" s="6">
        <v>3556336</v>
      </c>
      <c r="U162" s="7">
        <v>3600000</v>
      </c>
      <c r="V162" s="6">
        <v>3600000</v>
      </c>
      <c r="W162" s="6">
        <v>3600000</v>
      </c>
      <c r="X162" s="6">
        <v>3600000</v>
      </c>
    </row>
    <row r="163" spans="1:24" x14ac:dyDescent="0.25">
      <c r="A163" s="2">
        <v>159</v>
      </c>
      <c r="B163" s="2" t="s">
        <v>415</v>
      </c>
      <c r="C163" s="2" t="s">
        <v>416</v>
      </c>
      <c r="D163" s="3">
        <v>41626</v>
      </c>
      <c r="E163" s="4">
        <v>3529557000000</v>
      </c>
      <c r="F163" s="4">
        <v>3849516000000</v>
      </c>
      <c r="G163" s="12">
        <v>4068970000000</v>
      </c>
      <c r="H163" s="12">
        <v>4081442000000</v>
      </c>
      <c r="I163" s="4">
        <v>807689000000</v>
      </c>
      <c r="J163" s="4">
        <v>934016000000</v>
      </c>
      <c r="K163" s="12">
        <v>1260898000000</v>
      </c>
      <c r="L163" s="12">
        <v>1104714000000</v>
      </c>
      <c r="M163" s="6">
        <v>0</v>
      </c>
      <c r="N163" s="6">
        <v>0</v>
      </c>
      <c r="O163" s="6">
        <v>3170618</v>
      </c>
      <c r="P163" s="6">
        <v>4450018</v>
      </c>
      <c r="Q163" s="6">
        <v>12150000000</v>
      </c>
      <c r="R163" s="6">
        <v>24300000000</v>
      </c>
      <c r="S163" s="6">
        <v>24478282442</v>
      </c>
      <c r="T163" s="6">
        <v>23278282441</v>
      </c>
      <c r="U163" s="7">
        <v>15000000000</v>
      </c>
      <c r="V163" s="6">
        <v>30000000000</v>
      </c>
      <c r="W163" s="6">
        <v>30000000000</v>
      </c>
      <c r="X163" s="6">
        <v>30000000000</v>
      </c>
    </row>
    <row r="164" spans="1:24" x14ac:dyDescent="0.25">
      <c r="A164" s="2">
        <v>160</v>
      </c>
      <c r="B164" s="2" t="s">
        <v>419</v>
      </c>
      <c r="C164" s="2" t="s">
        <v>420</v>
      </c>
      <c r="D164" s="3">
        <v>34351</v>
      </c>
      <c r="E164" s="4">
        <v>8372769580743</v>
      </c>
      <c r="F164" s="4">
        <v>9104657533366</v>
      </c>
      <c r="G164" s="12">
        <v>9644326662784</v>
      </c>
      <c r="H164" s="12">
        <v>11328974079150</v>
      </c>
      <c r="I164" s="4">
        <v>595154912874</v>
      </c>
      <c r="J164" s="4">
        <v>834369751682</v>
      </c>
      <c r="K164" s="12">
        <v>877817637643</v>
      </c>
      <c r="L164" s="12">
        <v>1037527882044</v>
      </c>
      <c r="M164" s="6">
        <v>0</v>
      </c>
      <c r="N164" s="6">
        <v>0</v>
      </c>
      <c r="O164" s="6">
        <v>0</v>
      </c>
      <c r="P164" s="6">
        <v>0</v>
      </c>
      <c r="Q164" s="6">
        <v>3619823418</v>
      </c>
      <c r="R164" s="6">
        <v>3674161618</v>
      </c>
      <c r="S164" s="6">
        <v>3704766118</v>
      </c>
      <c r="T164" s="6">
        <v>3773630518</v>
      </c>
      <c r="U164" s="7">
        <v>4500000000</v>
      </c>
      <c r="V164" s="6">
        <v>4500000000</v>
      </c>
      <c r="W164" s="6">
        <v>4509864300</v>
      </c>
      <c r="X164" s="6">
        <v>4509864300</v>
      </c>
    </row>
    <row r="165" spans="1:24" x14ac:dyDescent="0.25">
      <c r="A165" s="2">
        <v>161</v>
      </c>
      <c r="B165" s="15" t="s">
        <v>423</v>
      </c>
      <c r="C165" s="15" t="s">
        <v>424</v>
      </c>
      <c r="D165" s="3">
        <v>43003</v>
      </c>
      <c r="E165" s="4">
        <v>923795000000</v>
      </c>
      <c r="F165" s="4">
        <v>973684000000</v>
      </c>
      <c r="G165" s="5">
        <v>985400000000</v>
      </c>
      <c r="H165" s="5">
        <v>1045929000000</v>
      </c>
      <c r="I165" s="4">
        <v>923795000000</v>
      </c>
      <c r="J165" s="4">
        <v>40085000000</v>
      </c>
      <c r="K165" s="5">
        <v>38851000000</v>
      </c>
      <c r="L165" s="5">
        <v>38417000000</v>
      </c>
      <c r="M165" s="6">
        <v>319082681</v>
      </c>
      <c r="N165" s="6">
        <v>303206681</v>
      </c>
      <c r="O165" s="6">
        <v>246375001</v>
      </c>
      <c r="P165" s="6">
        <v>246375001</v>
      </c>
      <c r="Q165" s="6">
        <v>1964736500</v>
      </c>
      <c r="R165" s="6">
        <v>1909061600</v>
      </c>
      <c r="S165" s="6">
        <v>1909061600</v>
      </c>
      <c r="T165" s="6">
        <v>1909061600</v>
      </c>
      <c r="U165" s="7">
        <v>2530150002</v>
      </c>
      <c r="V165" s="7">
        <v>2530150002</v>
      </c>
      <c r="W165" s="7">
        <v>2530150002</v>
      </c>
      <c r="X165" s="7">
        <v>2530150002</v>
      </c>
    </row>
    <row r="166" spans="1:24" x14ac:dyDescent="0.25">
      <c r="A166" s="2">
        <v>162</v>
      </c>
      <c r="B166" s="2" t="s">
        <v>425</v>
      </c>
      <c r="C166" s="2" t="s">
        <v>426</v>
      </c>
      <c r="D166" s="3">
        <v>42349</v>
      </c>
      <c r="E166" s="4">
        <v>4695764958883</v>
      </c>
      <c r="F166" s="4">
        <v>5255359155031</v>
      </c>
      <c r="G166" s="5">
        <v>5346062152770</v>
      </c>
      <c r="H166" s="5">
        <v>4676372045095</v>
      </c>
      <c r="I166" s="4">
        <v>515603339649</v>
      </c>
      <c r="J166" s="4">
        <v>113665219638</v>
      </c>
      <c r="K166" s="5">
        <v>97819911970</v>
      </c>
      <c r="L166" s="14">
        <v>-950288973938</v>
      </c>
      <c r="M166" s="6">
        <v>142541000</v>
      </c>
      <c r="N166" s="6">
        <v>178441300</v>
      </c>
      <c r="O166" s="6">
        <v>179984400</v>
      </c>
      <c r="P166" s="6">
        <v>180184400</v>
      </c>
      <c r="Q166" s="6">
        <v>992857100</v>
      </c>
      <c r="R166" s="6">
        <v>1000000100</v>
      </c>
      <c r="S166" s="6">
        <v>1160371800</v>
      </c>
      <c r="T166" s="6">
        <v>1122386086</v>
      </c>
      <c r="U166" s="7">
        <v>1428571500</v>
      </c>
      <c r="V166" s="6">
        <v>1428571500</v>
      </c>
      <c r="W166" s="6">
        <v>1428571500</v>
      </c>
      <c r="X166" s="6">
        <v>1378818900</v>
      </c>
    </row>
    <row r="167" spans="1:24" x14ac:dyDescent="0.25">
      <c r="A167" s="2">
        <v>163</v>
      </c>
      <c r="B167" s="2" t="s">
        <v>429</v>
      </c>
      <c r="C167" s="2" t="s">
        <v>430</v>
      </c>
      <c r="D167" s="3">
        <v>40556</v>
      </c>
      <c r="E167" s="4">
        <v>591063928037</v>
      </c>
      <c r="F167" s="4">
        <v>982882686217</v>
      </c>
      <c r="G167" s="5">
        <v>713520658807</v>
      </c>
      <c r="H167" s="5">
        <v>721703608823</v>
      </c>
      <c r="I167" s="13">
        <v>-66945894110</v>
      </c>
      <c r="J167" s="13">
        <v>-203214931752</v>
      </c>
      <c r="K167" s="14">
        <v>-149735541904</v>
      </c>
      <c r="L167" s="14">
        <v>-42426805953</v>
      </c>
      <c r="M167" s="6">
        <v>884500</v>
      </c>
      <c r="N167" s="6">
        <v>884500</v>
      </c>
      <c r="O167" s="6">
        <v>489500</v>
      </c>
      <c r="P167" s="6">
        <v>489500</v>
      </c>
      <c r="Q167" s="6">
        <v>724928500</v>
      </c>
      <c r="R167" s="6">
        <v>724928500</v>
      </c>
      <c r="S167" s="6">
        <v>724928500</v>
      </c>
      <c r="T167" s="6">
        <v>724928500</v>
      </c>
      <c r="U167" s="7">
        <v>1070000000</v>
      </c>
      <c r="V167" s="6">
        <v>1070000000</v>
      </c>
      <c r="W167" s="6">
        <v>1070000000</v>
      </c>
      <c r="X167" s="6">
        <v>1070000000</v>
      </c>
    </row>
    <row r="168" spans="1:24" x14ac:dyDescent="0.25">
      <c r="A168" s="2">
        <v>164</v>
      </c>
      <c r="B168" s="2" t="s">
        <v>431</v>
      </c>
      <c r="C168" s="2" t="s">
        <v>432</v>
      </c>
      <c r="D168" s="3">
        <v>34907</v>
      </c>
      <c r="E168" s="4">
        <v>532762947995</v>
      </c>
      <c r="F168" s="4">
        <v>559795937451</v>
      </c>
      <c r="G168" s="4">
        <v>578260975588</v>
      </c>
      <c r="H168" s="4">
        <v>694780597799</v>
      </c>
      <c r="I168" s="4">
        <v>131836668</v>
      </c>
      <c r="J168" s="13">
        <v>-6766719891</v>
      </c>
      <c r="K168" s="4">
        <v>357509551</v>
      </c>
      <c r="L168" s="4">
        <v>67812034137</v>
      </c>
      <c r="M168" s="6">
        <v>0</v>
      </c>
      <c r="N168" s="6">
        <v>0</v>
      </c>
      <c r="O168" s="6">
        <v>21400000</v>
      </c>
      <c r="P168" s="6">
        <v>25680000</v>
      </c>
      <c r="Q168" s="6">
        <v>305002000</v>
      </c>
      <c r="R168" s="6">
        <v>305002000</v>
      </c>
      <c r="S168" s="6">
        <v>305002000</v>
      </c>
      <c r="T168" s="6">
        <v>305002000</v>
      </c>
      <c r="U168" s="7">
        <v>428000000</v>
      </c>
      <c r="V168" s="6">
        <v>428000000</v>
      </c>
      <c r="W168" s="6">
        <v>428000000</v>
      </c>
      <c r="X168" s="6">
        <v>428000000</v>
      </c>
    </row>
    <row r="169" spans="1:24" x14ac:dyDescent="0.25">
      <c r="A169" s="2">
        <v>165</v>
      </c>
      <c r="B169" s="2" t="s">
        <v>435</v>
      </c>
      <c r="C169" s="2" t="s">
        <v>436</v>
      </c>
      <c r="D169" s="3">
        <v>34235</v>
      </c>
      <c r="E169" s="4">
        <v>2551192620939</v>
      </c>
      <c r="F169" s="4">
        <v>2314790056002</v>
      </c>
      <c r="G169" s="5">
        <v>2300804864960</v>
      </c>
      <c r="H169" s="12">
        <v>2380657918106</v>
      </c>
      <c r="I169" s="4">
        <v>145149344561</v>
      </c>
      <c r="J169" s="13">
        <v>-54776587213</v>
      </c>
      <c r="K169" s="14">
        <v>-76507618777</v>
      </c>
      <c r="L169" s="12">
        <v>18109470352</v>
      </c>
      <c r="M169" s="6">
        <v>253004</v>
      </c>
      <c r="N169" s="6">
        <v>273004</v>
      </c>
      <c r="O169" s="6">
        <v>273004</v>
      </c>
      <c r="P169" s="6">
        <v>273004</v>
      </c>
      <c r="Q169" s="6">
        <v>152604259</v>
      </c>
      <c r="R169" s="6">
        <v>152604259</v>
      </c>
      <c r="S169" s="6">
        <v>156239135</v>
      </c>
      <c r="T169" s="6">
        <v>156239135</v>
      </c>
      <c r="U169" s="7">
        <v>201066667</v>
      </c>
      <c r="V169" s="6">
        <v>201066667</v>
      </c>
      <c r="W169" s="6">
        <v>201066667</v>
      </c>
      <c r="X169" s="6">
        <v>201066667</v>
      </c>
    </row>
    <row r="170" spans="1:24" x14ac:dyDescent="0.25">
      <c r="A170" s="2">
        <v>166</v>
      </c>
      <c r="B170" s="2" t="s">
        <v>437</v>
      </c>
      <c r="C170" s="2" t="s">
        <v>438</v>
      </c>
      <c r="D170" s="3">
        <v>29962</v>
      </c>
      <c r="E170" s="4">
        <v>20649371000000</v>
      </c>
      <c r="F170" s="6">
        <v>20534632000000</v>
      </c>
      <c r="G170" s="12">
        <v>19068532000000</v>
      </c>
      <c r="H170" s="12">
        <v>18318114000000</v>
      </c>
      <c r="I170" s="4">
        <v>7392837000000</v>
      </c>
      <c r="J170" s="6">
        <v>7163536000000</v>
      </c>
      <c r="K170" s="12">
        <v>5758148000000</v>
      </c>
      <c r="L170" s="12">
        <v>5364761000000</v>
      </c>
      <c r="M170" s="6">
        <v>0</v>
      </c>
      <c r="N170" s="6">
        <v>0</v>
      </c>
      <c r="O170" s="6">
        <v>0</v>
      </c>
      <c r="P170" s="6">
        <v>0</v>
      </c>
      <c r="Q170" s="6">
        <v>6484877500</v>
      </c>
      <c r="R170" s="6">
        <v>32424387500</v>
      </c>
      <c r="S170" s="6">
        <v>32424387500</v>
      </c>
      <c r="T170" s="6">
        <v>32424387500</v>
      </c>
      <c r="U170" s="7">
        <v>7630000000</v>
      </c>
      <c r="V170" s="6">
        <v>38150000000</v>
      </c>
      <c r="W170" s="6">
        <v>38150000000</v>
      </c>
      <c r="X170" s="6">
        <v>38150000000</v>
      </c>
    </row>
    <row r="171" spans="1:24" x14ac:dyDescent="0.25">
      <c r="A171" s="2">
        <v>167</v>
      </c>
      <c r="B171" s="2" t="s">
        <v>443</v>
      </c>
      <c r="C171" s="2" t="s">
        <v>444</v>
      </c>
      <c r="D171" s="3">
        <v>41817</v>
      </c>
      <c r="E171" s="4">
        <v>521493784876</v>
      </c>
      <c r="F171" s="4">
        <v>498020612974</v>
      </c>
      <c r="G171" s="5">
        <v>492697209711</v>
      </c>
      <c r="H171" s="5">
        <v>492056440058</v>
      </c>
      <c r="I171" s="4">
        <v>7221065916</v>
      </c>
      <c r="J171" s="4">
        <v>249076655</v>
      </c>
      <c r="K171" s="18">
        <v>-98210943293</v>
      </c>
      <c r="L171" s="18">
        <v>-7529603579</v>
      </c>
      <c r="M171" s="6">
        <v>3500000</v>
      </c>
      <c r="N171" s="6">
        <v>3500000</v>
      </c>
      <c r="O171" s="6">
        <v>3500000</v>
      </c>
      <c r="P171" s="6">
        <v>3500000</v>
      </c>
      <c r="Q171" s="6">
        <v>787864800</v>
      </c>
      <c r="R171" s="6">
        <v>774614800</v>
      </c>
      <c r="S171" s="6">
        <v>774614800</v>
      </c>
      <c r="T171" s="6">
        <v>774414800</v>
      </c>
      <c r="U171" s="7">
        <v>1000000000</v>
      </c>
      <c r="V171" s="6">
        <v>1000000000</v>
      </c>
      <c r="W171" s="6">
        <v>1000000000</v>
      </c>
      <c r="X171" s="6">
        <v>1000000000</v>
      </c>
    </row>
    <row r="172" spans="1:24" x14ac:dyDescent="0.25">
      <c r="A172" s="2">
        <v>168</v>
      </c>
      <c r="B172" s="2" t="s">
        <v>447</v>
      </c>
      <c r="C172" s="2" t="s">
        <v>448</v>
      </c>
      <c r="D172" s="3">
        <v>34270</v>
      </c>
      <c r="E172" s="4">
        <v>152818996760</v>
      </c>
      <c r="F172" s="4">
        <v>157023139112</v>
      </c>
      <c r="G172" s="5">
        <v>185698138869</v>
      </c>
      <c r="H172" s="5">
        <v>181667554919</v>
      </c>
      <c r="I172" s="13">
        <v>-3172619509</v>
      </c>
      <c r="J172" s="13">
        <v>-10658558</v>
      </c>
      <c r="K172" s="5">
        <v>21701439355</v>
      </c>
      <c r="L172" s="5">
        <v>431268042</v>
      </c>
      <c r="M172" s="6">
        <v>626160</v>
      </c>
      <c r="N172" s="6">
        <v>626160</v>
      </c>
      <c r="O172" s="6">
        <v>626160</v>
      </c>
      <c r="P172" s="6">
        <v>626160</v>
      </c>
      <c r="Q172" s="6">
        <v>246598080</v>
      </c>
      <c r="R172" s="6">
        <v>246768280</v>
      </c>
      <c r="S172" s="6">
        <v>207054280</v>
      </c>
      <c r="T172" s="6">
        <v>207054280</v>
      </c>
      <c r="U172" s="7">
        <v>276000000</v>
      </c>
      <c r="V172" s="6">
        <v>276000000</v>
      </c>
      <c r="W172" s="6">
        <v>276000000</v>
      </c>
      <c r="X172" s="6">
        <v>276000000</v>
      </c>
    </row>
    <row r="173" spans="1:24" x14ac:dyDescent="0.25">
      <c r="A173" s="2">
        <v>169</v>
      </c>
      <c r="B173" s="2" t="s">
        <v>449</v>
      </c>
      <c r="C173" s="2" t="s">
        <v>450</v>
      </c>
      <c r="D173" s="3">
        <v>34624</v>
      </c>
      <c r="E173" s="4">
        <v>737642257697</v>
      </c>
      <c r="F173" s="4">
        <v>698252022979</v>
      </c>
      <c r="G173" s="12">
        <v>704070618412</v>
      </c>
      <c r="H173" s="12">
        <v>694287670534</v>
      </c>
      <c r="I173" s="13">
        <v>-41669593909</v>
      </c>
      <c r="J173" s="13">
        <v>-41331271519</v>
      </c>
      <c r="K173" s="14">
        <v>-14362302768</v>
      </c>
      <c r="L173" s="12">
        <v>-24611113410</v>
      </c>
      <c r="M173" s="6">
        <v>688574515</v>
      </c>
      <c r="N173" s="6">
        <v>688574515</v>
      </c>
      <c r="O173" s="6">
        <v>688574515</v>
      </c>
      <c r="P173" s="6">
        <v>688574515</v>
      </c>
      <c r="Q173" s="6">
        <v>179313291</v>
      </c>
      <c r="R173" s="6">
        <v>179313291</v>
      </c>
      <c r="S173" s="6">
        <v>179313291</v>
      </c>
      <c r="T173" s="6">
        <v>179313291</v>
      </c>
      <c r="U173" s="7">
        <v>1008517669</v>
      </c>
      <c r="V173" s="6">
        <v>1008517669</v>
      </c>
      <c r="W173" s="6">
        <v>1008517669</v>
      </c>
      <c r="X173" s="6">
        <v>1008517669</v>
      </c>
    </row>
    <row r="174" spans="1:24" ht="30" x14ac:dyDescent="0.25">
      <c r="A174" s="2">
        <v>170</v>
      </c>
      <c r="B174" s="2" t="s">
        <v>455</v>
      </c>
      <c r="C174" s="2" t="s">
        <v>456</v>
      </c>
      <c r="D174" s="3">
        <v>42907</v>
      </c>
      <c r="E174" s="4">
        <v>5518890225060</v>
      </c>
      <c r="F174" s="4">
        <v>5949006786510</v>
      </c>
      <c r="G174" s="12">
        <v>6801034778630</v>
      </c>
      <c r="H174" s="12">
        <v>6956345266754</v>
      </c>
      <c r="I174" s="4">
        <v>218064313042</v>
      </c>
      <c r="J174" s="4">
        <v>314373402229</v>
      </c>
      <c r="K174" s="12">
        <v>535295612635</v>
      </c>
      <c r="L174" s="12">
        <v>177124125126</v>
      </c>
      <c r="M174" s="6">
        <v>317700</v>
      </c>
      <c r="N174" s="6">
        <v>546300</v>
      </c>
      <c r="O174" s="6">
        <v>0</v>
      </c>
      <c r="P174" s="6">
        <v>75000000</v>
      </c>
      <c r="Q174" s="6">
        <v>4686057307</v>
      </c>
      <c r="R174" s="6">
        <v>4532469620</v>
      </c>
      <c r="S174" s="6">
        <v>4573835000</v>
      </c>
      <c r="T174" s="6">
        <v>4573835000</v>
      </c>
      <c r="U174" s="7">
        <v>6306250000</v>
      </c>
      <c r="V174" s="6">
        <v>6306250000</v>
      </c>
      <c r="W174" s="6">
        <v>6362500000</v>
      </c>
      <c r="X174" s="6">
        <v>6437500000</v>
      </c>
    </row>
    <row r="175" spans="1:24" x14ac:dyDescent="0.25">
      <c r="A175" s="2">
        <v>171</v>
      </c>
      <c r="B175" s="2" t="s">
        <v>461</v>
      </c>
      <c r="C175" s="2" t="s">
        <v>462</v>
      </c>
      <c r="D175" s="3">
        <v>42907</v>
      </c>
      <c r="E175" s="4">
        <v>2311190054987</v>
      </c>
      <c r="F175" s="4">
        <v>2830686417461</v>
      </c>
      <c r="G175" s="12">
        <v>3478074220547</v>
      </c>
      <c r="H175" s="12">
        <v>3849086552639</v>
      </c>
      <c r="I175" s="4">
        <v>149990636633</v>
      </c>
      <c r="J175" s="4">
        <v>170679197734</v>
      </c>
      <c r="K175" s="12">
        <v>194432397219</v>
      </c>
      <c r="L175" s="12">
        <v>254127589783</v>
      </c>
      <c r="M175" s="6">
        <v>19320300</v>
      </c>
      <c r="N175" s="6">
        <v>19320300</v>
      </c>
      <c r="O175" s="6">
        <v>20552200</v>
      </c>
      <c r="P175" s="6">
        <v>20552200</v>
      </c>
      <c r="Q175" s="6">
        <v>3504671200</v>
      </c>
      <c r="R175" s="6">
        <v>3568819500</v>
      </c>
      <c r="S175" s="6">
        <v>3568819500</v>
      </c>
      <c r="T175" s="6">
        <v>3568819500</v>
      </c>
      <c r="U175" s="7">
        <v>4605262400</v>
      </c>
      <c r="V175" s="6">
        <v>4605262400</v>
      </c>
      <c r="W175" s="6">
        <v>4605262400</v>
      </c>
      <c r="X175" s="6">
        <v>4605262400</v>
      </c>
    </row>
    <row r="177" spans="1:24" x14ac:dyDescent="0.25">
      <c r="A177" t="s">
        <v>480</v>
      </c>
    </row>
    <row r="178" spans="1:24" ht="30" x14ac:dyDescent="0.25">
      <c r="A178" s="2">
        <v>1</v>
      </c>
      <c r="B178" s="2" t="s">
        <v>73</v>
      </c>
      <c r="C178" s="2" t="s">
        <v>74</v>
      </c>
      <c r="D178" s="3">
        <v>43747</v>
      </c>
      <c r="E178" s="4">
        <v>834220445836</v>
      </c>
      <c r="F178" s="4">
        <v>695031401327</v>
      </c>
      <c r="G178" s="20"/>
      <c r="H178" s="20"/>
      <c r="I178" s="21">
        <v>27276484633</v>
      </c>
      <c r="J178" s="13">
        <v>-98747818285</v>
      </c>
      <c r="K178" s="22"/>
      <c r="L178" s="20"/>
      <c r="M178" s="6">
        <v>5760000</v>
      </c>
      <c r="N178" s="6">
        <v>0</v>
      </c>
      <c r="O178" s="23"/>
      <c r="P178" s="20"/>
      <c r="Q178" s="6">
        <v>989900000</v>
      </c>
      <c r="R178" s="6">
        <v>815707932</v>
      </c>
      <c r="S178" s="23"/>
      <c r="T178" s="20"/>
      <c r="U178" s="7">
        <v>1333333500</v>
      </c>
      <c r="V178" s="6">
        <v>1333333500</v>
      </c>
      <c r="W178" s="24"/>
      <c r="X178" s="20"/>
    </row>
    <row r="179" spans="1:24" x14ac:dyDescent="0.25">
      <c r="A179" s="2">
        <v>2</v>
      </c>
      <c r="B179" s="2" t="s">
        <v>175</v>
      </c>
      <c r="C179" s="2" t="s">
        <v>176</v>
      </c>
      <c r="D179" s="3">
        <v>39640</v>
      </c>
      <c r="E179" s="22"/>
      <c r="F179" s="22"/>
      <c r="G179" s="22"/>
      <c r="H179" s="22"/>
      <c r="I179" s="22"/>
      <c r="J179" s="22"/>
      <c r="K179" s="22"/>
      <c r="L179" s="22"/>
      <c r="M179" s="23"/>
      <c r="N179" s="23"/>
      <c r="O179" s="24"/>
      <c r="P179" s="20"/>
      <c r="Q179" s="23"/>
      <c r="R179" s="23"/>
      <c r="S179" s="24"/>
      <c r="T179" s="20"/>
      <c r="U179" s="23"/>
      <c r="V179" s="23"/>
      <c r="W179" s="24"/>
      <c r="X179" s="20"/>
    </row>
    <row r="180" spans="1:24" x14ac:dyDescent="0.25">
      <c r="A180" s="2">
        <v>3</v>
      </c>
      <c r="B180" s="2" t="s">
        <v>193</v>
      </c>
      <c r="C180" s="2" t="s">
        <v>194</v>
      </c>
      <c r="D180" s="3">
        <v>42348</v>
      </c>
      <c r="E180" s="31">
        <v>420680923158</v>
      </c>
      <c r="F180" s="4">
        <v>350375482319</v>
      </c>
      <c r="G180" s="22"/>
      <c r="H180" s="22"/>
      <c r="I180" s="4">
        <v>10231229929</v>
      </c>
      <c r="J180" s="13">
        <v>-57108102152</v>
      </c>
      <c r="K180" s="22"/>
      <c r="L180" s="22"/>
      <c r="M180" s="6">
        <v>226800000</v>
      </c>
      <c r="N180" s="6">
        <v>226800000</v>
      </c>
      <c r="O180" s="20"/>
      <c r="P180" s="20"/>
      <c r="Q180" s="32">
        <v>630638300</v>
      </c>
      <c r="R180" s="32">
        <v>630638300</v>
      </c>
      <c r="S180" s="20"/>
      <c r="T180" s="20"/>
      <c r="U180" s="6">
        <v>1080000000</v>
      </c>
      <c r="V180" s="6">
        <v>1080000000</v>
      </c>
      <c r="W180" s="20"/>
      <c r="X180" s="20"/>
    </row>
    <row r="181" spans="1:24" x14ac:dyDescent="0.25">
      <c r="A181" s="2">
        <v>4</v>
      </c>
      <c r="B181" s="2" t="s">
        <v>201</v>
      </c>
      <c r="C181" s="2" t="s">
        <v>202</v>
      </c>
      <c r="D181" s="3">
        <v>43259</v>
      </c>
      <c r="E181" s="4">
        <v>756289935459</v>
      </c>
      <c r="F181" s="22"/>
      <c r="G181" s="22"/>
      <c r="H181" s="22"/>
      <c r="I181" s="13">
        <v>-3149481211</v>
      </c>
      <c r="J181" s="22"/>
      <c r="K181" s="22"/>
      <c r="L181" s="22"/>
      <c r="M181" s="6">
        <v>0</v>
      </c>
      <c r="N181" s="24"/>
      <c r="O181" s="24"/>
      <c r="P181" s="20"/>
      <c r="Q181" s="6">
        <v>484304900</v>
      </c>
      <c r="R181" s="24"/>
      <c r="S181" s="24"/>
      <c r="T181" s="20"/>
      <c r="U181" s="7">
        <v>1069009400</v>
      </c>
      <c r="V181" s="24"/>
      <c r="W181" s="24"/>
      <c r="X181" s="20"/>
    </row>
    <row r="182" spans="1:24" x14ac:dyDescent="0.25">
      <c r="A182" s="2">
        <v>5</v>
      </c>
      <c r="B182" s="2" t="s">
        <v>203</v>
      </c>
      <c r="C182" s="2" t="s">
        <v>204</v>
      </c>
      <c r="D182" s="3">
        <v>41586</v>
      </c>
      <c r="E182" s="22"/>
      <c r="F182" s="22"/>
      <c r="G182" s="22"/>
      <c r="H182" s="22"/>
      <c r="I182" s="22"/>
      <c r="J182" s="22"/>
      <c r="K182" s="22"/>
      <c r="L182" s="22"/>
      <c r="M182" s="24"/>
      <c r="N182" s="24"/>
      <c r="O182" s="24"/>
      <c r="P182" s="20"/>
      <c r="Q182" s="24"/>
      <c r="R182" s="24"/>
      <c r="S182" s="24"/>
      <c r="T182" s="20"/>
      <c r="U182" s="24"/>
      <c r="V182" s="24"/>
      <c r="W182" s="24"/>
      <c r="X182" s="20"/>
    </row>
    <row r="183" spans="1:24" x14ac:dyDescent="0.25">
      <c r="A183" s="2">
        <v>6</v>
      </c>
      <c r="B183" s="2" t="s">
        <v>231</v>
      </c>
      <c r="C183" s="2" t="s">
        <v>232</v>
      </c>
      <c r="D183" s="3">
        <v>33443</v>
      </c>
      <c r="E183" s="22"/>
      <c r="F183" s="22"/>
      <c r="G183" s="22"/>
      <c r="H183" s="22"/>
      <c r="I183" s="22"/>
      <c r="J183" s="22"/>
      <c r="K183" s="22"/>
      <c r="L183" s="22"/>
      <c r="M183" s="24"/>
      <c r="N183" s="24"/>
      <c r="O183" s="24"/>
      <c r="P183" s="20"/>
      <c r="Q183" s="24"/>
      <c r="R183" s="24"/>
      <c r="S183" s="24"/>
      <c r="T183" s="20"/>
      <c r="U183" s="23"/>
      <c r="V183" s="23"/>
      <c r="W183" s="24"/>
      <c r="X183" s="20"/>
    </row>
    <row r="184" spans="1:24" x14ac:dyDescent="0.25">
      <c r="A184" s="2">
        <v>7</v>
      </c>
      <c r="B184" s="2" t="s">
        <v>243</v>
      </c>
      <c r="C184" s="2" t="s">
        <v>244</v>
      </c>
      <c r="D184" s="3">
        <v>28997</v>
      </c>
      <c r="E184" s="31"/>
      <c r="F184" s="31"/>
      <c r="G184" s="31"/>
      <c r="H184" s="20"/>
      <c r="I184" s="31"/>
      <c r="J184" s="31"/>
      <c r="K184" s="31"/>
      <c r="L184" s="20"/>
      <c r="M184" s="34"/>
      <c r="N184" s="22"/>
      <c r="O184" s="24"/>
      <c r="P184" s="20"/>
      <c r="Q184" s="34"/>
      <c r="R184" s="22"/>
      <c r="S184" s="24"/>
      <c r="T184" s="20"/>
      <c r="U184" s="35"/>
      <c r="V184" s="22"/>
      <c r="W184" s="24"/>
      <c r="X184" s="20"/>
    </row>
    <row r="185" spans="1:24" x14ac:dyDescent="0.25">
      <c r="A185" s="2">
        <v>8</v>
      </c>
      <c r="B185" s="2" t="s">
        <v>277</v>
      </c>
      <c r="C185" s="2" t="s">
        <v>278</v>
      </c>
      <c r="D185" s="3">
        <v>37364</v>
      </c>
      <c r="E185" s="4">
        <v>111713375000000</v>
      </c>
      <c r="F185" s="22"/>
      <c r="G185" s="22"/>
      <c r="H185" s="22"/>
      <c r="I185" s="4">
        <v>11134641000000</v>
      </c>
      <c r="J185" s="22"/>
      <c r="K185" s="22"/>
      <c r="L185" s="22"/>
      <c r="M185" s="6">
        <v>4059015</v>
      </c>
      <c r="N185" s="20"/>
      <c r="O185" s="20"/>
      <c r="P185" s="20"/>
      <c r="Q185" s="6">
        <v>2219317358</v>
      </c>
      <c r="R185" s="20"/>
      <c r="S185" s="20"/>
      <c r="T185" s="20"/>
      <c r="U185" s="6">
        <v>3730135136</v>
      </c>
      <c r="V185" s="20"/>
      <c r="W185" s="20"/>
      <c r="X185" s="20"/>
    </row>
    <row r="186" spans="1:24" x14ac:dyDescent="0.25">
      <c r="A186" s="2">
        <v>9</v>
      </c>
      <c r="B186" s="2" t="s">
        <v>287</v>
      </c>
      <c r="C186" s="2" t="s">
        <v>288</v>
      </c>
      <c r="D186" s="3">
        <v>33259</v>
      </c>
      <c r="E186" s="31">
        <v>91730054</v>
      </c>
      <c r="F186" s="31">
        <v>94808906</v>
      </c>
      <c r="G186" s="22"/>
      <c r="H186" s="20"/>
      <c r="I186" s="31">
        <v>2346766</v>
      </c>
      <c r="J186" s="13">
        <v>-1299041</v>
      </c>
      <c r="K186" s="22"/>
      <c r="L186" s="20"/>
      <c r="M186" s="6">
        <v>1164000</v>
      </c>
      <c r="N186" s="6">
        <v>1164000</v>
      </c>
      <c r="O186" s="24"/>
      <c r="P186" s="20"/>
      <c r="Q186" s="6">
        <v>1128486000</v>
      </c>
      <c r="R186" s="6">
        <v>1128486000</v>
      </c>
      <c r="S186" s="24"/>
      <c r="T186" s="20"/>
      <c r="U186" s="6">
        <v>1224000000</v>
      </c>
      <c r="V186" s="6">
        <v>1224000000</v>
      </c>
      <c r="W186" s="24"/>
      <c r="X186" s="20"/>
    </row>
    <row r="187" spans="1:24" x14ac:dyDescent="0.25">
      <c r="A187" s="2">
        <v>10</v>
      </c>
      <c r="B187" s="2" t="s">
        <v>301</v>
      </c>
      <c r="C187" s="2" t="s">
        <v>302</v>
      </c>
      <c r="D187" s="3">
        <v>43187</v>
      </c>
      <c r="E187" s="4">
        <v>542056619997</v>
      </c>
      <c r="F187" s="6">
        <v>495492401031</v>
      </c>
      <c r="G187" s="23"/>
      <c r="H187" s="23"/>
      <c r="I187" s="4">
        <v>17348754579</v>
      </c>
      <c r="J187" s="6">
        <v>6975576464</v>
      </c>
      <c r="K187" s="23"/>
      <c r="L187" s="23"/>
      <c r="M187" s="6">
        <v>5000</v>
      </c>
      <c r="N187" s="6">
        <v>0</v>
      </c>
      <c r="O187" s="23"/>
      <c r="P187" s="20"/>
      <c r="Q187" s="6">
        <v>983777707</v>
      </c>
      <c r="R187" s="6">
        <v>799392207</v>
      </c>
      <c r="S187" s="23"/>
      <c r="T187" s="20"/>
      <c r="U187" s="7">
        <v>2032540000</v>
      </c>
      <c r="V187" s="7">
        <v>2032540000</v>
      </c>
      <c r="W187" s="23"/>
      <c r="X187" s="20"/>
    </row>
    <row r="188" spans="1:24" x14ac:dyDescent="0.25">
      <c r="A188" s="2">
        <v>11</v>
      </c>
      <c r="B188" s="2" t="s">
        <v>427</v>
      </c>
      <c r="C188" s="2" t="s">
        <v>428</v>
      </c>
      <c r="D188" s="3">
        <v>43378</v>
      </c>
      <c r="E188" s="4">
        <v>255330406694</v>
      </c>
      <c r="F188" s="4">
        <v>254725484771</v>
      </c>
      <c r="G188" s="22"/>
      <c r="H188" s="22"/>
      <c r="I188" s="4">
        <v>556268538</v>
      </c>
      <c r="J188" s="13">
        <v>-4925365603</v>
      </c>
      <c r="K188" s="22"/>
      <c r="L188" s="22"/>
      <c r="M188" s="6">
        <v>500000100</v>
      </c>
      <c r="N188" s="6">
        <v>500000000</v>
      </c>
      <c r="O188" s="41"/>
      <c r="P188" s="20"/>
      <c r="Q188" s="6">
        <v>0</v>
      </c>
      <c r="R188" s="6">
        <v>0</v>
      </c>
      <c r="S188" s="41"/>
      <c r="T188" s="20"/>
      <c r="U188" s="7">
        <v>768042882</v>
      </c>
      <c r="V188" s="7">
        <v>768042882</v>
      </c>
      <c r="W188" s="24"/>
      <c r="X188" s="20"/>
    </row>
  </sheetData>
  <mergeCells count="5">
    <mergeCell ref="E3:H3"/>
    <mergeCell ref="I3:L3"/>
    <mergeCell ref="M3:P3"/>
    <mergeCell ref="Q3:T3"/>
    <mergeCell ref="U3:X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77"/>
  <sheetViews>
    <sheetView topLeftCell="A61" workbookViewId="0">
      <selection activeCell="P75" sqref="A1:XFD1048576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hidden="1" customWidth="1"/>
    <col min="4" max="4" width="14" hidden="1" customWidth="1"/>
    <col min="5" max="5" width="16" hidden="1" customWidth="1"/>
    <col min="6" max="9" width="18.140625" hidden="1" customWidth="1"/>
    <col min="10" max="12" width="17.140625" hidden="1" customWidth="1"/>
    <col min="13" max="24" width="14.42578125" customWidth="1"/>
  </cols>
  <sheetData>
    <row r="1" spans="1:24" x14ac:dyDescent="0.25">
      <c r="A1" t="s">
        <v>483</v>
      </c>
    </row>
    <row r="3" spans="1:24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4</v>
      </c>
      <c r="F3" s="89"/>
      <c r="G3" s="89"/>
      <c r="H3" s="90"/>
      <c r="I3" s="88" t="s">
        <v>5</v>
      </c>
      <c r="J3" s="89"/>
      <c r="K3" s="89"/>
      <c r="L3" s="90"/>
      <c r="M3" s="88" t="s">
        <v>6</v>
      </c>
      <c r="N3" s="89"/>
      <c r="O3" s="89"/>
      <c r="P3" s="90"/>
      <c r="Q3" s="88" t="s">
        <v>7</v>
      </c>
      <c r="R3" s="89"/>
      <c r="S3" s="89"/>
      <c r="T3" s="90"/>
      <c r="U3" s="88" t="s">
        <v>8</v>
      </c>
      <c r="V3" s="89"/>
      <c r="W3" s="89"/>
      <c r="X3" s="90"/>
    </row>
    <row r="4" spans="1:24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20222</v>
      </c>
      <c r="Q4" s="1">
        <v>2019</v>
      </c>
      <c r="R4" s="1">
        <v>2020</v>
      </c>
      <c r="S4" s="1">
        <v>2021</v>
      </c>
      <c r="T4" s="1">
        <v>20222</v>
      </c>
      <c r="U4" s="1">
        <v>2019</v>
      </c>
      <c r="V4" s="1">
        <v>2020</v>
      </c>
      <c r="W4" s="1">
        <v>2021</v>
      </c>
      <c r="X4" s="1">
        <v>2022</v>
      </c>
    </row>
    <row r="5" spans="1:24" x14ac:dyDescent="0.25">
      <c r="A5" s="2">
        <v>1</v>
      </c>
      <c r="B5" s="2" t="s">
        <v>23</v>
      </c>
      <c r="C5" s="2" t="s">
        <v>24</v>
      </c>
      <c r="D5" s="3">
        <v>42633</v>
      </c>
      <c r="E5" s="4">
        <v>10337895087207</v>
      </c>
      <c r="F5" s="4">
        <v>8509017299594</v>
      </c>
      <c r="G5" s="5">
        <v>9082511044439</v>
      </c>
      <c r="H5" s="12">
        <v>9447528704261</v>
      </c>
      <c r="I5" s="4">
        <v>510711733403</v>
      </c>
      <c r="J5" s="4">
        <v>123147079420</v>
      </c>
      <c r="K5" s="5">
        <v>81433957569</v>
      </c>
      <c r="L5" s="12">
        <v>171060047099</v>
      </c>
      <c r="M5" s="6">
        <v>3298000</v>
      </c>
      <c r="N5" s="6">
        <v>74578000</v>
      </c>
      <c r="O5" s="6">
        <v>61197600</v>
      </c>
      <c r="P5" s="12">
        <v>33541600</v>
      </c>
      <c r="Q5" s="6">
        <v>5838989549</v>
      </c>
      <c r="R5" s="6">
        <v>5827165749</v>
      </c>
      <c r="S5" s="6">
        <v>5809069549</v>
      </c>
      <c r="T5" s="12">
        <v>5762309149</v>
      </c>
      <c r="U5" s="6">
        <v>8715466600</v>
      </c>
      <c r="V5" s="6">
        <v>8715466600</v>
      </c>
      <c r="W5" s="6">
        <v>8715466600</v>
      </c>
      <c r="X5" s="6">
        <v>8715466600</v>
      </c>
    </row>
    <row r="6" spans="1:24" x14ac:dyDescent="0.25">
      <c r="A6" s="2">
        <v>2</v>
      </c>
      <c r="B6" s="2" t="s">
        <v>29</v>
      </c>
      <c r="C6" s="2" t="s">
        <v>30</v>
      </c>
      <c r="D6" s="3">
        <v>37089</v>
      </c>
      <c r="E6" s="4">
        <v>1799137069343</v>
      </c>
      <c r="F6" s="4">
        <v>1970340289520</v>
      </c>
      <c r="G6" s="5">
        <v>2243523072803</v>
      </c>
      <c r="H6" s="5">
        <v>2578868615545</v>
      </c>
      <c r="I6" s="4">
        <v>217675239509</v>
      </c>
      <c r="J6" s="4">
        <v>326241511507</v>
      </c>
      <c r="K6" s="12">
        <v>475983374390</v>
      </c>
      <c r="L6" s="5">
        <v>581557410601</v>
      </c>
      <c r="M6" s="6">
        <v>2740000000</v>
      </c>
      <c r="N6" s="6">
        <v>2740000000</v>
      </c>
      <c r="O6" s="6">
        <v>2739979400</v>
      </c>
      <c r="P6" s="6">
        <v>2739979400</v>
      </c>
      <c r="Q6" s="6">
        <v>1027150000</v>
      </c>
      <c r="R6" s="6">
        <v>1030000000</v>
      </c>
      <c r="S6" s="6">
        <v>1037195000</v>
      </c>
      <c r="T6" s="5">
        <v>1037660000</v>
      </c>
      <c r="U6" s="7">
        <v>7341430976</v>
      </c>
      <c r="V6" s="5">
        <v>7271198676</v>
      </c>
      <c r="W6" s="5">
        <v>7271198676</v>
      </c>
      <c r="X6" s="5">
        <v>7271198676</v>
      </c>
    </row>
    <row r="7" spans="1:24" x14ac:dyDescent="0.25">
      <c r="A7" s="2">
        <v>3</v>
      </c>
      <c r="B7" s="2" t="s">
        <v>35</v>
      </c>
      <c r="C7" s="2" t="s">
        <v>36</v>
      </c>
      <c r="D7" s="3">
        <v>42928</v>
      </c>
      <c r="E7" s="4">
        <v>441254067741</v>
      </c>
      <c r="F7" s="4">
        <v>719726855599</v>
      </c>
      <c r="G7" s="5">
        <v>1078458868349</v>
      </c>
      <c r="H7" s="5">
        <v>1005368365991</v>
      </c>
      <c r="I7" s="4">
        <v>88002544535</v>
      </c>
      <c r="J7" s="4">
        <v>144194690952</v>
      </c>
      <c r="K7" s="5">
        <v>392149133254</v>
      </c>
      <c r="L7" s="5">
        <v>243093147629</v>
      </c>
      <c r="M7" s="6">
        <v>100102055</v>
      </c>
      <c r="N7" s="6">
        <v>100102055</v>
      </c>
      <c r="O7" s="6">
        <v>100102055</v>
      </c>
      <c r="P7" s="5">
        <v>56032555</v>
      </c>
      <c r="Q7" s="6">
        <v>2995238555</v>
      </c>
      <c r="R7" s="6">
        <v>2995238555</v>
      </c>
      <c r="S7" s="6">
        <v>2995238555</v>
      </c>
      <c r="T7" s="5">
        <v>3035196255</v>
      </c>
      <c r="U7" s="7">
        <v>3800000310</v>
      </c>
      <c r="V7" s="6">
        <v>3800000310</v>
      </c>
      <c r="W7" s="6">
        <v>3800000310</v>
      </c>
      <c r="X7" s="5">
        <v>3800000310</v>
      </c>
    </row>
    <row r="8" spans="1:24" x14ac:dyDescent="0.25">
      <c r="A8" s="2">
        <v>4</v>
      </c>
      <c r="B8" s="2" t="s">
        <v>43</v>
      </c>
      <c r="C8" s="2" t="s">
        <v>44</v>
      </c>
      <c r="D8" s="3">
        <v>35432</v>
      </c>
      <c r="E8" s="10">
        <v>124138525</v>
      </c>
      <c r="F8" s="10">
        <v>101149121</v>
      </c>
      <c r="G8" s="19">
        <v>93809824</v>
      </c>
      <c r="H8" s="19">
        <v>73581360</v>
      </c>
      <c r="I8" s="13">
        <v>-22438088</v>
      </c>
      <c r="J8" s="13">
        <v>-18916626</v>
      </c>
      <c r="K8" s="19">
        <v>37329</v>
      </c>
      <c r="L8" s="18">
        <v>-3163350</v>
      </c>
      <c r="M8" s="6">
        <v>10259800</v>
      </c>
      <c r="N8" s="6">
        <v>10259800</v>
      </c>
      <c r="O8" s="5">
        <v>10480900</v>
      </c>
      <c r="P8" s="5">
        <v>10700400</v>
      </c>
      <c r="Q8" s="6">
        <v>503964766</v>
      </c>
      <c r="R8" s="6">
        <v>503964766</v>
      </c>
      <c r="S8" s="5">
        <v>3467732352</v>
      </c>
      <c r="T8" s="5">
        <v>3467732352</v>
      </c>
      <c r="U8" s="7">
        <v>616000000</v>
      </c>
      <c r="V8" s="6">
        <v>616000000</v>
      </c>
      <c r="W8" s="6">
        <v>3816000000</v>
      </c>
      <c r="X8" s="5">
        <v>3816000000</v>
      </c>
    </row>
    <row r="9" spans="1:24" x14ac:dyDescent="0.25">
      <c r="A9" s="2">
        <v>5</v>
      </c>
      <c r="B9" s="2" t="s">
        <v>45</v>
      </c>
      <c r="C9" s="2" t="s">
        <v>46</v>
      </c>
      <c r="D9" s="3">
        <v>40898</v>
      </c>
      <c r="E9" s="4">
        <v>836870774001</v>
      </c>
      <c r="F9" s="4">
        <v>760425479634</v>
      </c>
      <c r="G9" s="12">
        <v>725506645166</v>
      </c>
      <c r="H9" s="12">
        <v>731341359270</v>
      </c>
      <c r="I9" s="4">
        <v>1112983748</v>
      </c>
      <c r="J9" s="4">
        <v>55118520227</v>
      </c>
      <c r="K9" s="12">
        <v>88523639594</v>
      </c>
      <c r="L9" s="12">
        <v>-103341187716</v>
      </c>
      <c r="M9" s="6">
        <v>1400080000</v>
      </c>
      <c r="N9" s="6">
        <v>1400080000</v>
      </c>
      <c r="O9" s="6">
        <v>1400080000</v>
      </c>
      <c r="P9" s="6">
        <v>1400080000</v>
      </c>
      <c r="Q9" s="6">
        <v>0</v>
      </c>
      <c r="R9" s="6">
        <v>0</v>
      </c>
      <c r="S9" s="6">
        <v>0</v>
      </c>
      <c r="T9" s="6">
        <v>0</v>
      </c>
      <c r="U9" s="7">
        <v>1800000000</v>
      </c>
      <c r="V9" s="6">
        <v>1800000000</v>
      </c>
      <c r="W9" s="6">
        <v>1800000000</v>
      </c>
      <c r="X9" s="6">
        <v>1800000000</v>
      </c>
    </row>
    <row r="10" spans="1:24" x14ac:dyDescent="0.25">
      <c r="A10" s="2">
        <v>6</v>
      </c>
      <c r="B10" s="2" t="s">
        <v>47</v>
      </c>
      <c r="C10" s="2" t="s">
        <v>48</v>
      </c>
      <c r="D10" s="3">
        <v>37090</v>
      </c>
      <c r="E10" s="4">
        <v>230561123774</v>
      </c>
      <c r="F10" s="4">
        <v>234905016318</v>
      </c>
      <c r="G10" s="12">
        <v>270669540064</v>
      </c>
      <c r="H10" s="12">
        <v>344552996651</v>
      </c>
      <c r="I10" s="4">
        <v>1367612129</v>
      </c>
      <c r="J10" s="4">
        <v>4486083939</v>
      </c>
      <c r="K10" s="12">
        <v>9635958498</v>
      </c>
      <c r="L10" s="12">
        <v>39902398961</v>
      </c>
      <c r="M10" s="6">
        <v>680036000</v>
      </c>
      <c r="N10" s="6">
        <v>680036000</v>
      </c>
      <c r="O10" s="6">
        <v>688500000</v>
      </c>
      <c r="P10" s="6">
        <v>690540000</v>
      </c>
      <c r="Q10" s="6">
        <v>0</v>
      </c>
      <c r="R10" s="6">
        <v>0</v>
      </c>
      <c r="S10" s="6">
        <v>0</v>
      </c>
      <c r="T10" s="6">
        <v>0</v>
      </c>
      <c r="U10" s="7">
        <v>720000000</v>
      </c>
      <c r="V10" s="6">
        <v>720000000</v>
      </c>
      <c r="W10" s="6">
        <v>720000000</v>
      </c>
      <c r="X10" s="6">
        <v>720000000</v>
      </c>
    </row>
    <row r="11" spans="1:24" x14ac:dyDescent="0.25">
      <c r="A11" s="2">
        <v>7</v>
      </c>
      <c r="B11" s="2" t="s">
        <v>51</v>
      </c>
      <c r="C11" s="2" t="s">
        <v>52</v>
      </c>
      <c r="D11" s="3">
        <v>40170</v>
      </c>
      <c r="E11" s="4">
        <v>1758578169995</v>
      </c>
      <c r="F11" s="4">
        <v>1588136471649</v>
      </c>
      <c r="G11" s="12">
        <v>1583979016422</v>
      </c>
      <c r="H11" s="5">
        <v>2106446579086</v>
      </c>
      <c r="I11" s="4">
        <v>26807416721</v>
      </c>
      <c r="J11" s="13">
        <v>-77845328805</v>
      </c>
      <c r="K11" s="18">
        <v>-63711545268</v>
      </c>
      <c r="L11" s="5">
        <v>273673913875</v>
      </c>
      <c r="M11" s="6">
        <v>8036301522</v>
      </c>
      <c r="N11" s="6">
        <v>8036209022</v>
      </c>
      <c r="O11" s="6">
        <v>8036221022</v>
      </c>
      <c r="P11" s="5">
        <v>8048221022</v>
      </c>
      <c r="Q11" s="6">
        <v>180000000</v>
      </c>
      <c r="R11" s="6">
        <v>180000000</v>
      </c>
      <c r="S11" s="6">
        <v>180000000</v>
      </c>
      <c r="T11" s="6">
        <v>180000000</v>
      </c>
      <c r="U11" s="7">
        <v>9242500000</v>
      </c>
      <c r="V11" s="6">
        <v>9242500000</v>
      </c>
      <c r="W11" s="6">
        <v>9242500000</v>
      </c>
      <c r="X11" s="6">
        <v>9242500000</v>
      </c>
    </row>
    <row r="12" spans="1:24" x14ac:dyDescent="0.25">
      <c r="A12" s="2">
        <v>8</v>
      </c>
      <c r="B12" s="8" t="s">
        <v>53</v>
      </c>
      <c r="C12" s="8" t="s">
        <v>54</v>
      </c>
      <c r="D12" s="3">
        <v>43727</v>
      </c>
      <c r="E12" s="10">
        <v>1147017049</v>
      </c>
      <c r="F12" s="10">
        <v>1032641969</v>
      </c>
      <c r="G12" s="10">
        <v>1068331723</v>
      </c>
      <c r="H12" s="10">
        <v>1186322555</v>
      </c>
      <c r="I12" s="10">
        <v>18984471</v>
      </c>
      <c r="J12" s="13">
        <v>-8953542</v>
      </c>
      <c r="K12" s="10">
        <v>61896860</v>
      </c>
      <c r="L12" s="10">
        <v>58400098</v>
      </c>
      <c r="M12" s="6">
        <f>2345623000+2069685000+2023692000+976450200+919860000+919860000+20000</f>
        <v>9255190200</v>
      </c>
      <c r="N12" s="6">
        <f t="shared" ref="N12:P12" si="0">2345623000+2069685000+2023692000+976450200+919860000+919860000+20000</f>
        <v>9255190200</v>
      </c>
      <c r="O12" s="6">
        <f t="shared" si="0"/>
        <v>9255190200</v>
      </c>
      <c r="P12" s="6">
        <f t="shared" si="0"/>
        <v>9255190200</v>
      </c>
      <c r="Q12" s="6">
        <v>1681887357</v>
      </c>
      <c r="R12" s="6">
        <v>1681887357</v>
      </c>
      <c r="S12" s="6">
        <v>1681887357</v>
      </c>
      <c r="T12" s="6">
        <v>1681887357</v>
      </c>
      <c r="U12" s="6">
        <v>12111376157</v>
      </c>
      <c r="V12" s="6">
        <v>12111376157</v>
      </c>
      <c r="W12" s="6">
        <v>12111376157</v>
      </c>
      <c r="X12" s="6">
        <v>12111376157</v>
      </c>
    </row>
    <row r="13" spans="1:24" x14ac:dyDescent="0.25">
      <c r="A13" s="2">
        <v>9</v>
      </c>
      <c r="B13" s="2" t="s">
        <v>55</v>
      </c>
      <c r="C13" s="2" t="s">
        <v>56</v>
      </c>
      <c r="D13" s="3">
        <v>34673</v>
      </c>
      <c r="E13" s="4">
        <v>1212894403676</v>
      </c>
      <c r="F13" s="4">
        <v>1395969637457</v>
      </c>
      <c r="G13" s="5">
        <v>1548832511319</v>
      </c>
      <c r="H13" s="5">
        <v>1554795974228</v>
      </c>
      <c r="I13" s="4">
        <v>33558115185</v>
      </c>
      <c r="J13" s="4">
        <v>3991581552</v>
      </c>
      <c r="K13" s="5">
        <v>4319665242</v>
      </c>
      <c r="L13" s="5">
        <v>-113952927004</v>
      </c>
      <c r="M13" s="6">
        <v>67532400</v>
      </c>
      <c r="N13" s="6">
        <v>67282400</v>
      </c>
      <c r="O13" s="6">
        <v>67282400</v>
      </c>
      <c r="P13" s="6">
        <v>67282400</v>
      </c>
      <c r="Q13" s="6">
        <v>426202000</v>
      </c>
      <c r="R13" s="6">
        <v>426202000</v>
      </c>
      <c r="S13" s="6">
        <v>426202000</v>
      </c>
      <c r="T13" s="6">
        <v>426202000</v>
      </c>
      <c r="U13" s="7">
        <v>633600000</v>
      </c>
      <c r="V13" s="6">
        <v>633600000</v>
      </c>
      <c r="W13" s="6">
        <v>633600000</v>
      </c>
      <c r="X13" s="6">
        <v>633600000</v>
      </c>
    </row>
    <row r="14" spans="1:24" x14ac:dyDescent="0.25">
      <c r="A14" s="2">
        <v>10</v>
      </c>
      <c r="B14" s="2" t="s">
        <v>63</v>
      </c>
      <c r="C14" s="2" t="s">
        <v>64</v>
      </c>
      <c r="D14" s="3">
        <v>40492</v>
      </c>
      <c r="E14" s="10">
        <v>3288037000</v>
      </c>
      <c r="F14" s="10">
        <v>3486349000</v>
      </c>
      <c r="G14" s="10">
        <v>3773676000</v>
      </c>
      <c r="H14" s="4">
        <v>3162434000</v>
      </c>
      <c r="I14" s="13">
        <v>-505390000</v>
      </c>
      <c r="J14" s="10">
        <v>22635000</v>
      </c>
      <c r="K14" s="10">
        <v>62133000</v>
      </c>
      <c r="L14" s="10">
        <v>22644000</v>
      </c>
      <c r="M14" s="6">
        <v>4909400</v>
      </c>
      <c r="N14" s="6">
        <v>219000</v>
      </c>
      <c r="O14" s="6">
        <v>6351100</v>
      </c>
      <c r="P14" s="6">
        <v>7041100</v>
      </c>
      <c r="Q14" s="6">
        <v>0</v>
      </c>
      <c r="R14" s="6">
        <v>0</v>
      </c>
      <c r="S14" s="6">
        <v>0</v>
      </c>
      <c r="T14" s="6">
        <v>0</v>
      </c>
      <c r="U14" s="7">
        <v>19346396900</v>
      </c>
      <c r="V14" s="6">
        <v>19346396900</v>
      </c>
      <c r="W14" s="6">
        <v>19346396900</v>
      </c>
      <c r="X14" s="6">
        <v>19346396900</v>
      </c>
    </row>
    <row r="15" spans="1:24" x14ac:dyDescent="0.25">
      <c r="A15" s="2">
        <v>11</v>
      </c>
      <c r="B15" s="2" t="s">
        <v>65</v>
      </c>
      <c r="C15" s="2" t="s">
        <v>66</v>
      </c>
      <c r="D15" s="3">
        <v>34201</v>
      </c>
      <c r="E15" s="4">
        <v>688017892312</v>
      </c>
      <c r="F15" s="4">
        <v>647829858922</v>
      </c>
      <c r="G15" s="5">
        <v>686806547986</v>
      </c>
      <c r="H15" s="5">
        <v>684497878481</v>
      </c>
      <c r="I15" s="4">
        <v>926463199</v>
      </c>
      <c r="J15" s="13">
        <v>-9571328569</v>
      </c>
      <c r="K15" s="18">
        <v>-8737689655</v>
      </c>
      <c r="L15" s="5">
        <v>2314362759</v>
      </c>
      <c r="M15" s="6">
        <v>1335000</v>
      </c>
      <c r="N15" s="6">
        <v>1335000</v>
      </c>
      <c r="O15" s="6">
        <v>1335000</v>
      </c>
      <c r="P15" s="5">
        <v>1335000</v>
      </c>
      <c r="Q15" s="6">
        <v>300120000</v>
      </c>
      <c r="R15" s="6">
        <v>300120000</v>
      </c>
      <c r="S15" s="6">
        <v>300120000</v>
      </c>
      <c r="T15" s="5">
        <v>300120000</v>
      </c>
      <c r="U15" s="7">
        <v>520160000</v>
      </c>
      <c r="V15" s="6">
        <v>520160000</v>
      </c>
      <c r="W15" s="6">
        <v>520160000</v>
      </c>
      <c r="X15" s="6">
        <v>520160000</v>
      </c>
    </row>
    <row r="16" spans="1:24" ht="14.25" customHeight="1" x14ac:dyDescent="0.25">
      <c r="A16" s="2">
        <v>12</v>
      </c>
      <c r="B16" s="2" t="s">
        <v>67</v>
      </c>
      <c r="C16" s="2" t="s">
        <v>68</v>
      </c>
      <c r="D16" s="3">
        <v>33028</v>
      </c>
      <c r="E16" s="4">
        <v>147090641453</v>
      </c>
      <c r="F16" s="4">
        <v>143486189959</v>
      </c>
      <c r="G16" s="5">
        <v>145459649889</v>
      </c>
      <c r="H16" s="5">
        <v>132398867747</v>
      </c>
      <c r="I16" s="13">
        <v>-18245567355</v>
      </c>
      <c r="J16" s="13">
        <v>-8068488692</v>
      </c>
      <c r="K16" s="5">
        <v>6514290108</v>
      </c>
      <c r="L16" s="5">
        <v>-4744549983</v>
      </c>
      <c r="M16" s="6">
        <v>19823000</v>
      </c>
      <c r="N16" s="6">
        <v>19823000</v>
      </c>
      <c r="O16" s="6">
        <v>19823000</v>
      </c>
      <c r="P16" s="5">
        <v>19823000</v>
      </c>
      <c r="Q16" s="6">
        <v>30927000</v>
      </c>
      <c r="R16" s="6">
        <v>36687000</v>
      </c>
      <c r="S16" s="6">
        <v>36687000</v>
      </c>
      <c r="T16" s="5">
        <v>30927000</v>
      </c>
      <c r="U16" s="7">
        <v>96000000</v>
      </c>
      <c r="V16" s="6">
        <v>96000000</v>
      </c>
      <c r="W16" s="6">
        <v>96000000</v>
      </c>
      <c r="X16" s="6">
        <v>96000000</v>
      </c>
    </row>
    <row r="17" spans="1:24" x14ac:dyDescent="0.25">
      <c r="A17" s="2">
        <v>13</v>
      </c>
      <c r="B17" s="2" t="s">
        <v>71</v>
      </c>
      <c r="C17" s="2" t="s">
        <v>72</v>
      </c>
      <c r="D17" s="3">
        <v>35331</v>
      </c>
      <c r="E17" s="4">
        <v>1128475286643</v>
      </c>
      <c r="F17" s="4">
        <v>1092811641343</v>
      </c>
      <c r="G17" s="5">
        <v>1073888124690</v>
      </c>
      <c r="H17" s="5">
        <v>1014888115857</v>
      </c>
      <c r="I17" s="4">
        <v>7487452045</v>
      </c>
      <c r="J17" s="13">
        <v>-64398773870</v>
      </c>
      <c r="K17" s="5">
        <v>8904521434</v>
      </c>
      <c r="L17" s="5">
        <v>-48356764285</v>
      </c>
      <c r="M17" s="6">
        <v>222500</v>
      </c>
      <c r="N17" s="6">
        <v>30731710</v>
      </c>
      <c r="O17" s="6">
        <v>30731710</v>
      </c>
      <c r="P17" s="5">
        <v>30731710</v>
      </c>
      <c r="Q17" s="6">
        <v>434017801</v>
      </c>
      <c r="R17" s="6">
        <v>370637553</v>
      </c>
      <c r="S17" s="6">
        <v>371304219</v>
      </c>
      <c r="T17" s="5">
        <v>371970885</v>
      </c>
      <c r="U17" s="7">
        <v>568375000</v>
      </c>
      <c r="V17" s="6">
        <v>568375000</v>
      </c>
      <c r="W17" s="6">
        <v>568375000</v>
      </c>
      <c r="X17" s="5">
        <v>568375000</v>
      </c>
    </row>
    <row r="18" spans="1:24" x14ac:dyDescent="0.25">
      <c r="A18" s="2">
        <v>14</v>
      </c>
      <c r="B18" s="2" t="s">
        <v>77</v>
      </c>
      <c r="C18" s="2" t="s">
        <v>78</v>
      </c>
      <c r="D18" s="3">
        <v>42641</v>
      </c>
      <c r="E18" s="4">
        <v>7020980000000</v>
      </c>
      <c r="F18" s="4">
        <v>7121458000000</v>
      </c>
      <c r="G18" s="5">
        <v>8164599000000</v>
      </c>
      <c r="H18" s="5">
        <v>8041989000000</v>
      </c>
      <c r="I18" s="4">
        <v>103431000000</v>
      </c>
      <c r="J18" s="4">
        <v>99862000000</v>
      </c>
      <c r="K18" s="5">
        <v>211485000000</v>
      </c>
      <c r="L18" s="5">
        <v>103896000000</v>
      </c>
      <c r="M18" s="6">
        <v>182297600</v>
      </c>
      <c r="N18" s="6">
        <v>191229100</v>
      </c>
      <c r="O18" s="6">
        <v>140705100</v>
      </c>
      <c r="P18" s="6">
        <v>121492700</v>
      </c>
      <c r="Q18" s="6">
        <v>2265257540</v>
      </c>
      <c r="R18" s="6">
        <v>2267257540</v>
      </c>
      <c r="S18" s="6">
        <v>2295476640</v>
      </c>
      <c r="T18" s="6">
        <v>2316557000</v>
      </c>
      <c r="U18" s="7">
        <v>3066660000</v>
      </c>
      <c r="V18" s="6">
        <v>3066660000</v>
      </c>
      <c r="W18" s="6">
        <v>3066660000</v>
      </c>
      <c r="X18" s="6">
        <v>3066660000</v>
      </c>
    </row>
    <row r="19" spans="1:24" x14ac:dyDescent="0.25">
      <c r="A19" s="2">
        <v>15</v>
      </c>
      <c r="B19" s="2" t="s">
        <v>81</v>
      </c>
      <c r="C19" s="2" t="s">
        <v>82</v>
      </c>
      <c r="D19" s="3">
        <v>34243</v>
      </c>
      <c r="E19" s="10">
        <v>7182435000</v>
      </c>
      <c r="F19" s="10">
        <v>7683159000</v>
      </c>
      <c r="G19" s="19">
        <v>9241551000</v>
      </c>
      <c r="H19" s="19">
        <v>9248254000</v>
      </c>
      <c r="I19" s="10">
        <v>137380000</v>
      </c>
      <c r="J19" s="10">
        <v>141383000</v>
      </c>
      <c r="K19" s="19">
        <v>296007000</v>
      </c>
      <c r="L19" s="19">
        <v>3221000</v>
      </c>
      <c r="M19" s="6">
        <v>63934637865</v>
      </c>
      <c r="N19" s="6">
        <v>67406879300</v>
      </c>
      <c r="O19" s="6">
        <v>66416857800</v>
      </c>
      <c r="P19" s="5">
        <v>66703245552</v>
      </c>
      <c r="Q19" s="6">
        <v>1448231500</v>
      </c>
      <c r="R19" s="6">
        <v>1448231500</v>
      </c>
      <c r="S19" s="6">
        <v>1448231500</v>
      </c>
      <c r="T19" s="5">
        <v>1454329315</v>
      </c>
      <c r="U19" s="7">
        <v>89015998170</v>
      </c>
      <c r="V19" s="6">
        <v>93388796190</v>
      </c>
      <c r="W19" s="6">
        <v>93747018044</v>
      </c>
      <c r="X19" s="6">
        <v>93747018044</v>
      </c>
    </row>
    <row r="20" spans="1:24" x14ac:dyDescent="0.25">
      <c r="A20" s="2">
        <v>16</v>
      </c>
      <c r="B20" s="2" t="s">
        <v>86</v>
      </c>
      <c r="C20" s="2" t="s">
        <v>87</v>
      </c>
      <c r="D20" s="3">
        <v>33154</v>
      </c>
      <c r="E20" s="4">
        <v>318141387900</v>
      </c>
      <c r="F20" s="4">
        <v>317310718779</v>
      </c>
      <c r="G20" s="5">
        <v>362242571405</v>
      </c>
      <c r="H20" s="5">
        <v>405675831614</v>
      </c>
      <c r="I20" s="4">
        <v>3937685121</v>
      </c>
      <c r="J20" s="4">
        <v>2400715154</v>
      </c>
      <c r="K20" s="5">
        <v>22723655893</v>
      </c>
      <c r="L20" s="5">
        <v>27428849986</v>
      </c>
      <c r="M20" s="6">
        <v>19555206</v>
      </c>
      <c r="N20" s="6">
        <v>19548897</v>
      </c>
      <c r="O20" s="6">
        <v>19548897</v>
      </c>
      <c r="P20" s="5">
        <v>19548897</v>
      </c>
      <c r="Q20" s="6">
        <v>220774238</v>
      </c>
      <c r="R20" s="6">
        <v>220574238</v>
      </c>
      <c r="S20" s="6">
        <v>219477538</v>
      </c>
      <c r="T20" s="5">
        <v>192024238</v>
      </c>
      <c r="U20" s="7">
        <v>331129952</v>
      </c>
      <c r="V20" s="6">
        <v>331129952</v>
      </c>
      <c r="W20" s="6">
        <v>331129952</v>
      </c>
      <c r="X20" s="5">
        <v>331129952</v>
      </c>
    </row>
    <row r="21" spans="1:24" x14ac:dyDescent="0.25">
      <c r="A21" s="2">
        <v>17</v>
      </c>
      <c r="B21" s="2" t="s">
        <v>92</v>
      </c>
      <c r="C21" s="2" t="s">
        <v>93</v>
      </c>
      <c r="D21" s="3">
        <v>33078</v>
      </c>
      <c r="E21" s="4">
        <v>405445049452</v>
      </c>
      <c r="F21" s="4">
        <v>444865800672</v>
      </c>
      <c r="G21" s="5">
        <v>510698600200</v>
      </c>
      <c r="H21" s="12">
        <v>496010534463</v>
      </c>
      <c r="I21" s="4">
        <v>13811736623</v>
      </c>
      <c r="J21" s="4">
        <v>30071380873</v>
      </c>
      <c r="K21" s="5">
        <v>11036924395</v>
      </c>
      <c r="L21" s="12">
        <v>24502371311</v>
      </c>
      <c r="M21" s="6">
        <v>96141373</v>
      </c>
      <c r="N21" s="6">
        <v>100831373</v>
      </c>
      <c r="O21" s="6">
        <v>100605307</v>
      </c>
      <c r="P21" s="12">
        <v>101306907</v>
      </c>
      <c r="Q21" s="6">
        <v>0</v>
      </c>
      <c r="R21" s="6">
        <v>0</v>
      </c>
      <c r="S21" s="6">
        <v>0</v>
      </c>
      <c r="T21" s="6">
        <v>0</v>
      </c>
      <c r="U21" s="7">
        <v>196121237</v>
      </c>
      <c r="V21" s="7">
        <v>196121237</v>
      </c>
      <c r="W21" s="7">
        <v>196121237</v>
      </c>
      <c r="X21" s="7">
        <v>196121237</v>
      </c>
    </row>
    <row r="22" spans="1:24" x14ac:dyDescent="0.25">
      <c r="A22" s="2">
        <v>18</v>
      </c>
      <c r="B22" s="2" t="s">
        <v>98</v>
      </c>
      <c r="C22" s="2" t="s">
        <v>99</v>
      </c>
      <c r="D22" s="3">
        <v>43342</v>
      </c>
      <c r="E22" s="4">
        <v>1872712715000</v>
      </c>
      <c r="F22" s="4">
        <v>2279580714000</v>
      </c>
      <c r="G22" s="5">
        <v>2275216679000</v>
      </c>
      <c r="H22" s="5">
        <v>2182945756000</v>
      </c>
      <c r="I22" s="4">
        <v>60910956000</v>
      </c>
      <c r="J22" s="4">
        <v>79288256000</v>
      </c>
      <c r="K22" s="5">
        <v>38800766000</v>
      </c>
      <c r="L22" s="5">
        <v>11310348000</v>
      </c>
      <c r="M22" s="6">
        <v>1274650791</v>
      </c>
      <c r="N22" s="6">
        <v>1273978791</v>
      </c>
      <c r="O22" s="6">
        <v>1022061814</v>
      </c>
      <c r="P22" s="7">
        <v>986940681</v>
      </c>
      <c r="Q22" s="6">
        <v>882455207</v>
      </c>
      <c r="R22" s="6">
        <v>1273978791</v>
      </c>
      <c r="S22" s="6">
        <v>1518049072</v>
      </c>
      <c r="T22" s="5">
        <v>1542418905</v>
      </c>
      <c r="U22" s="7">
        <v>2334888498</v>
      </c>
      <c r="V22" s="7">
        <v>2334888498</v>
      </c>
      <c r="W22" s="7">
        <v>2724036581</v>
      </c>
      <c r="X22" s="7">
        <v>2724036581</v>
      </c>
    </row>
    <row r="23" spans="1:24" x14ac:dyDescent="0.25">
      <c r="A23" s="2">
        <v>19</v>
      </c>
      <c r="B23" s="2" t="s">
        <v>108</v>
      </c>
      <c r="C23" s="2" t="s">
        <v>109</v>
      </c>
      <c r="D23" s="3">
        <v>33980</v>
      </c>
      <c r="E23" s="4">
        <v>779246858000</v>
      </c>
      <c r="F23" s="4">
        <v>906846895000</v>
      </c>
      <c r="G23" s="5">
        <v>860162908000</v>
      </c>
      <c r="H23" s="5">
        <v>876602301000</v>
      </c>
      <c r="I23" s="4">
        <v>42829128000</v>
      </c>
      <c r="J23" s="4">
        <v>44152245000</v>
      </c>
      <c r="K23" s="5">
        <v>26542985000</v>
      </c>
      <c r="L23" s="5">
        <v>33640328000</v>
      </c>
      <c r="M23" s="6">
        <v>3050642390</v>
      </c>
      <c r="N23" s="6">
        <v>3079559890</v>
      </c>
      <c r="O23" s="6">
        <v>3079559890</v>
      </c>
      <c r="P23" s="7">
        <v>2946227889</v>
      </c>
      <c r="Q23" s="6">
        <v>1974198800</v>
      </c>
      <c r="R23" s="6">
        <v>1974198800</v>
      </c>
      <c r="S23" s="6">
        <v>1974198800</v>
      </c>
      <c r="T23" s="5">
        <v>1974198800</v>
      </c>
      <c r="U23" s="7">
        <v>6020000000</v>
      </c>
      <c r="V23" s="7">
        <v>6020000000</v>
      </c>
      <c r="W23" s="7">
        <v>6020000000</v>
      </c>
      <c r="X23" s="7">
        <v>6020000000</v>
      </c>
    </row>
    <row r="24" spans="1:24" x14ac:dyDescent="0.25">
      <c r="A24" s="2">
        <v>20</v>
      </c>
      <c r="B24" s="2" t="s">
        <v>112</v>
      </c>
      <c r="C24" s="2" t="s">
        <v>113</v>
      </c>
      <c r="D24" s="3">
        <v>39594</v>
      </c>
      <c r="E24" s="10">
        <v>3451211000</v>
      </c>
      <c r="F24" s="10">
        <v>3593747000</v>
      </c>
      <c r="G24" s="19">
        <v>4993060000</v>
      </c>
      <c r="H24" s="19">
        <v>4929871000</v>
      </c>
      <c r="I24" s="10">
        <v>23647000</v>
      </c>
      <c r="J24" s="10">
        <v>51542000</v>
      </c>
      <c r="K24" s="19">
        <v>151869000</v>
      </c>
      <c r="L24" s="14">
        <v>-149399000</v>
      </c>
      <c r="M24" s="6">
        <v>2667092070</v>
      </c>
      <c r="N24" s="6">
        <v>2716465270</v>
      </c>
      <c r="O24" s="6">
        <v>1717623329</v>
      </c>
      <c r="P24" s="5">
        <v>6873070916</v>
      </c>
      <c r="Q24" s="6">
        <v>13767943835</v>
      </c>
      <c r="R24" s="6">
        <v>13767943835</v>
      </c>
      <c r="S24" s="6">
        <v>18192066201</v>
      </c>
      <c r="T24" s="5">
        <v>72768264804</v>
      </c>
      <c r="U24" s="7">
        <v>17833520260</v>
      </c>
      <c r="V24" s="7">
        <v>17833520260</v>
      </c>
      <c r="W24" s="7">
        <v>21627886273</v>
      </c>
      <c r="X24" s="5">
        <v>86511545092</v>
      </c>
    </row>
    <row r="25" spans="1:24" x14ac:dyDescent="0.25">
      <c r="A25" s="2">
        <v>21</v>
      </c>
      <c r="B25" s="2" t="s">
        <v>116</v>
      </c>
      <c r="C25" s="2" t="s">
        <v>117</v>
      </c>
      <c r="D25" s="3">
        <v>33956</v>
      </c>
      <c r="E25" s="4">
        <v>2776775756000</v>
      </c>
      <c r="F25" s="4">
        <v>2644267716000</v>
      </c>
      <c r="G25" s="5">
        <v>3335740359000</v>
      </c>
      <c r="H25" s="5">
        <v>3590544764000</v>
      </c>
      <c r="I25" s="4">
        <v>54355268000</v>
      </c>
      <c r="J25" s="4">
        <v>66005547000</v>
      </c>
      <c r="K25" s="5">
        <v>147822236000</v>
      </c>
      <c r="L25" s="5">
        <v>211687105000</v>
      </c>
      <c r="M25" s="6">
        <v>31072621</v>
      </c>
      <c r="N25" s="6">
        <v>31072621</v>
      </c>
      <c r="O25" s="6">
        <v>31072621</v>
      </c>
      <c r="P25" s="6">
        <v>31072621</v>
      </c>
      <c r="Q25" s="6">
        <v>477478323</v>
      </c>
      <c r="R25" s="6">
        <v>477478323</v>
      </c>
      <c r="S25" s="6">
        <v>477478323</v>
      </c>
      <c r="T25" s="6">
        <v>477478323</v>
      </c>
      <c r="U25" s="7">
        <v>680000000</v>
      </c>
      <c r="V25" s="7">
        <v>612248000</v>
      </c>
      <c r="W25" s="7">
        <v>612248000</v>
      </c>
      <c r="X25" s="7">
        <v>612248000</v>
      </c>
    </row>
    <row r="26" spans="1:24" x14ac:dyDescent="0.25">
      <c r="A26" s="2">
        <v>22</v>
      </c>
      <c r="B26" s="2" t="s">
        <v>118</v>
      </c>
      <c r="C26" s="2" t="s">
        <v>119</v>
      </c>
      <c r="D26" s="3">
        <v>36647</v>
      </c>
      <c r="E26" s="4">
        <v>419264529448</v>
      </c>
      <c r="F26" s="6">
        <v>406440895710</v>
      </c>
      <c r="G26" s="12">
        <v>431280653664</v>
      </c>
      <c r="H26" s="5">
        <v>468541883266</v>
      </c>
      <c r="I26" s="4">
        <v>9588681370</v>
      </c>
      <c r="J26" s="17">
        <v>-6424025663</v>
      </c>
      <c r="K26" s="12">
        <v>23227293962</v>
      </c>
      <c r="L26" s="12">
        <v>46599136683</v>
      </c>
      <c r="M26" s="6">
        <v>388333748</v>
      </c>
      <c r="N26" s="6">
        <v>388333748</v>
      </c>
      <c r="O26" s="6">
        <v>388333748</v>
      </c>
      <c r="P26" s="6">
        <v>388333748</v>
      </c>
      <c r="Q26" s="6">
        <v>801304000</v>
      </c>
      <c r="R26" s="6">
        <v>801304000</v>
      </c>
      <c r="S26" s="6">
        <v>801304000</v>
      </c>
      <c r="T26" s="6">
        <v>801304000</v>
      </c>
      <c r="U26" s="7">
        <v>1362671400</v>
      </c>
      <c r="V26" s="7">
        <v>1362671400</v>
      </c>
      <c r="W26" s="7">
        <v>1362671400</v>
      </c>
      <c r="X26" s="7">
        <v>1362671400</v>
      </c>
    </row>
    <row r="27" spans="1:24" x14ac:dyDescent="0.25">
      <c r="A27" s="2">
        <v>23</v>
      </c>
      <c r="B27" s="2" t="s">
        <v>120</v>
      </c>
      <c r="C27" s="2" t="s">
        <v>121</v>
      </c>
      <c r="D27" s="3">
        <v>32818</v>
      </c>
      <c r="E27" s="4">
        <v>2263112918000</v>
      </c>
      <c r="F27" s="4">
        <v>1965718547000</v>
      </c>
      <c r="G27" s="5">
        <v>2020640257000</v>
      </c>
      <c r="H27" s="5">
        <v>1869959662000</v>
      </c>
      <c r="I27" s="13">
        <v>-163083992000</v>
      </c>
      <c r="J27" s="13">
        <v>-187053341000</v>
      </c>
      <c r="K27" s="14">
        <v>-193272827000</v>
      </c>
      <c r="L27" s="12">
        <v>-136403681000</v>
      </c>
      <c r="M27" s="6">
        <v>172347200</v>
      </c>
      <c r="N27" s="6">
        <v>172342300</v>
      </c>
      <c r="O27" s="6">
        <v>49774000</v>
      </c>
      <c r="P27" s="6">
        <v>49774000</v>
      </c>
      <c r="Q27" s="6">
        <v>534252162</v>
      </c>
      <c r="R27" s="6">
        <v>534252162</v>
      </c>
      <c r="S27" s="6">
        <v>636666162</v>
      </c>
      <c r="T27" s="6">
        <v>636666162</v>
      </c>
      <c r="U27" s="7">
        <v>979110000</v>
      </c>
      <c r="V27" s="7">
        <v>979110000</v>
      </c>
      <c r="W27" s="7">
        <v>979110000</v>
      </c>
      <c r="X27" s="7">
        <v>979110000</v>
      </c>
    </row>
    <row r="28" spans="1:24" x14ac:dyDescent="0.25">
      <c r="A28" s="2">
        <v>24</v>
      </c>
      <c r="B28" s="2" t="s">
        <v>124</v>
      </c>
      <c r="C28" s="2" t="s">
        <v>125</v>
      </c>
      <c r="D28" s="3">
        <v>43783</v>
      </c>
      <c r="E28" s="4">
        <v>75609342033</v>
      </c>
      <c r="F28" s="4">
        <v>77924121640</v>
      </c>
      <c r="G28" s="5">
        <v>84582663843</v>
      </c>
      <c r="H28" s="28">
        <v>98498235572</v>
      </c>
      <c r="I28" s="4">
        <v>1191566812</v>
      </c>
      <c r="J28" s="4">
        <v>1741619395</v>
      </c>
      <c r="K28" s="5">
        <v>611433199</v>
      </c>
      <c r="L28" s="5">
        <v>916698764</v>
      </c>
      <c r="M28" s="6">
        <v>95600000</v>
      </c>
      <c r="N28" s="6">
        <v>95600000</v>
      </c>
      <c r="O28" s="6">
        <v>70406000</v>
      </c>
      <c r="P28" s="28">
        <v>352581862</v>
      </c>
      <c r="Q28" s="6">
        <v>354400000</v>
      </c>
      <c r="R28" s="6">
        <v>354400000</v>
      </c>
      <c r="S28" s="6">
        <v>354400000</v>
      </c>
      <c r="T28" s="28">
        <v>354400000</v>
      </c>
      <c r="U28" s="7">
        <v>640000000</v>
      </c>
      <c r="V28" s="7">
        <v>640000005</v>
      </c>
      <c r="W28" s="7">
        <v>640347707</v>
      </c>
      <c r="X28" s="28">
        <v>1109937083</v>
      </c>
    </row>
    <row r="29" spans="1:24" x14ac:dyDescent="0.25">
      <c r="A29" s="2">
        <v>25</v>
      </c>
      <c r="B29" s="2" t="s">
        <v>130</v>
      </c>
      <c r="C29" s="2" t="s">
        <v>131</v>
      </c>
      <c r="D29" s="3">
        <v>41990</v>
      </c>
      <c r="E29" s="4">
        <v>2501132856219</v>
      </c>
      <c r="F29" s="4">
        <v>2697100062756</v>
      </c>
      <c r="G29" s="5">
        <v>1383431547987</v>
      </c>
      <c r="H29" s="12">
        <v>3435475875401</v>
      </c>
      <c r="I29" s="4">
        <v>93145200039</v>
      </c>
      <c r="J29" s="4">
        <v>115805324362</v>
      </c>
      <c r="K29" s="5">
        <v>206588977295</v>
      </c>
      <c r="L29" s="5">
        <v>312502049594</v>
      </c>
      <c r="M29" s="6">
        <v>81478000</v>
      </c>
      <c r="N29" s="6">
        <v>81478000</v>
      </c>
      <c r="O29" s="6">
        <v>81478000</v>
      </c>
      <c r="P29" s="12">
        <v>56478000</v>
      </c>
      <c r="Q29" s="6">
        <v>4341088454</v>
      </c>
      <c r="R29" s="6">
        <v>4349189854</v>
      </c>
      <c r="S29" s="6">
        <v>4306689854</v>
      </c>
      <c r="T29" s="12">
        <v>4309772454</v>
      </c>
      <c r="U29" s="7">
        <v>4833500000</v>
      </c>
      <c r="V29" s="7">
        <v>4833500000</v>
      </c>
      <c r="W29" s="7">
        <v>4833500000</v>
      </c>
      <c r="X29" s="12">
        <v>4933500000</v>
      </c>
    </row>
    <row r="30" spans="1:24" x14ac:dyDescent="0.25">
      <c r="A30" s="2">
        <v>26</v>
      </c>
      <c r="B30" s="29" t="s">
        <v>134</v>
      </c>
      <c r="C30" s="2" t="s">
        <v>135</v>
      </c>
      <c r="D30" s="3">
        <v>43082</v>
      </c>
      <c r="E30" s="4">
        <v>2338919728000</v>
      </c>
      <c r="F30" s="4">
        <v>2421301079000</v>
      </c>
      <c r="G30" s="5">
        <v>2795959663000</v>
      </c>
      <c r="H30" s="5">
        <v>3040363137000</v>
      </c>
      <c r="I30" s="4">
        <v>223626619000</v>
      </c>
      <c r="J30" s="4">
        <v>373653845000</v>
      </c>
      <c r="K30" s="5">
        <v>416209347000</v>
      </c>
      <c r="L30" s="5">
        <v>354901190000</v>
      </c>
      <c r="M30" s="6">
        <v>220839700</v>
      </c>
      <c r="N30" s="6">
        <v>214993800</v>
      </c>
      <c r="O30" s="6">
        <v>214993800</v>
      </c>
      <c r="P30" s="6">
        <v>214993800</v>
      </c>
      <c r="Q30" s="6">
        <v>1400000000</v>
      </c>
      <c r="R30" s="6">
        <v>1400000000</v>
      </c>
      <c r="S30" s="6">
        <v>1400000000</v>
      </c>
      <c r="T30" s="6">
        <v>1400000000</v>
      </c>
      <c r="U30" s="7">
        <v>1875000000</v>
      </c>
      <c r="V30" s="7">
        <v>1875000000</v>
      </c>
      <c r="W30" s="7">
        <v>1875000000</v>
      </c>
      <c r="X30" s="7">
        <v>1875000000</v>
      </c>
    </row>
    <row r="31" spans="1:24" x14ac:dyDescent="0.25">
      <c r="A31" s="2">
        <v>27</v>
      </c>
      <c r="B31" s="29" t="s">
        <v>138</v>
      </c>
      <c r="C31" s="2" t="s">
        <v>139</v>
      </c>
      <c r="D31" s="3">
        <v>43657</v>
      </c>
      <c r="E31" s="4">
        <v>1730202346562</v>
      </c>
      <c r="F31" s="4">
        <v>1672515743467</v>
      </c>
      <c r="G31" s="5">
        <v>1908641505907</v>
      </c>
      <c r="H31" s="5">
        <v>2024398917353</v>
      </c>
      <c r="I31" s="4">
        <v>20377371883</v>
      </c>
      <c r="J31" s="4">
        <v>37942386999</v>
      </c>
      <c r="K31" s="5">
        <v>106306881651</v>
      </c>
      <c r="L31" s="5">
        <v>77086661593</v>
      </c>
      <c r="M31" s="6">
        <v>53210500</v>
      </c>
      <c r="N31" s="5">
        <v>65263000</v>
      </c>
      <c r="O31" s="6">
        <v>146287700</v>
      </c>
      <c r="P31" s="6">
        <v>141984700</v>
      </c>
      <c r="Q31" s="6">
        <v>2750000000</v>
      </c>
      <c r="R31" s="6">
        <v>2750000000</v>
      </c>
      <c r="S31" s="6">
        <v>2750000000</v>
      </c>
      <c r="T31" s="6">
        <v>2866069400</v>
      </c>
      <c r="U31" s="7">
        <v>3400000000</v>
      </c>
      <c r="V31" s="6">
        <v>3400000005</v>
      </c>
      <c r="W31" s="6">
        <v>3401381246</v>
      </c>
      <c r="X31" s="6">
        <v>3418085290</v>
      </c>
    </row>
    <row r="32" spans="1:24" x14ac:dyDescent="0.25">
      <c r="A32" s="2">
        <v>28</v>
      </c>
      <c r="B32" s="29" t="s">
        <v>142</v>
      </c>
      <c r="C32" s="2" t="s">
        <v>143</v>
      </c>
      <c r="D32" s="3">
        <v>33056</v>
      </c>
      <c r="E32" s="4">
        <v>4349022887699</v>
      </c>
      <c r="F32" s="4">
        <v>4223302387771</v>
      </c>
      <c r="G32" s="5">
        <v>4628831951931</v>
      </c>
      <c r="H32" s="12">
        <v>5777073000000</v>
      </c>
      <c r="I32" s="4">
        <v>38911968283</v>
      </c>
      <c r="J32" s="4">
        <v>73277742422</v>
      </c>
      <c r="K32" s="5">
        <v>200975805947</v>
      </c>
      <c r="L32" s="12">
        <v>166414000000</v>
      </c>
      <c r="M32" s="6">
        <v>176023159</v>
      </c>
      <c r="N32" s="6">
        <v>176023159</v>
      </c>
      <c r="O32" s="6">
        <v>176023159</v>
      </c>
      <c r="P32" s="6">
        <v>245072957</v>
      </c>
      <c r="Q32" s="6">
        <v>1622167825</v>
      </c>
      <c r="R32" s="6">
        <v>1622167825</v>
      </c>
      <c r="S32" s="6">
        <v>1622167825</v>
      </c>
      <c r="T32" s="6">
        <v>1610851175</v>
      </c>
      <c r="U32" s="7">
        <v>2808000000</v>
      </c>
      <c r="V32" s="7">
        <v>2808000000</v>
      </c>
      <c r="W32" s="7">
        <v>2808000000</v>
      </c>
      <c r="X32" s="7">
        <v>2808000000</v>
      </c>
    </row>
    <row r="33" spans="1:24" x14ac:dyDescent="0.25">
      <c r="A33" s="2">
        <v>29</v>
      </c>
      <c r="B33" s="29" t="s">
        <v>144</v>
      </c>
      <c r="C33" s="2" t="s">
        <v>145</v>
      </c>
      <c r="D33" s="3">
        <v>39522</v>
      </c>
      <c r="E33" s="4">
        <v>278236534771</v>
      </c>
      <c r="F33" s="4">
        <v>275782172710</v>
      </c>
      <c r="G33" s="5">
        <v>258162529531</v>
      </c>
      <c r="H33" s="5">
        <v>290500335235</v>
      </c>
      <c r="I33" s="4">
        <v>3488737738</v>
      </c>
      <c r="J33" s="4">
        <v>8334858402</v>
      </c>
      <c r="K33" s="14">
        <v>-9484670499</v>
      </c>
      <c r="L33" s="14">
        <v>-1411679112</v>
      </c>
      <c r="M33" s="6">
        <v>2349500</v>
      </c>
      <c r="N33" s="6">
        <v>2349500</v>
      </c>
      <c r="O33" s="6">
        <v>2349500</v>
      </c>
      <c r="P33" s="6">
        <v>2349500</v>
      </c>
      <c r="Q33" s="6">
        <v>597650500</v>
      </c>
      <c r="R33" s="6">
        <v>597650500</v>
      </c>
      <c r="S33" s="6">
        <v>597650500</v>
      </c>
      <c r="T33" s="6">
        <v>597650500</v>
      </c>
      <c r="U33" s="7">
        <v>668000089</v>
      </c>
      <c r="V33" s="7">
        <v>668000089</v>
      </c>
      <c r="W33" s="7">
        <v>668000089</v>
      </c>
      <c r="X33" s="7">
        <v>668000089</v>
      </c>
    </row>
    <row r="34" spans="1:24" x14ac:dyDescent="0.25">
      <c r="A34" s="2">
        <v>30</v>
      </c>
      <c r="B34" s="29" t="s">
        <v>148</v>
      </c>
      <c r="C34" s="2" t="s">
        <v>149</v>
      </c>
      <c r="D34" s="3">
        <v>32804</v>
      </c>
      <c r="E34" s="6">
        <v>6000259000000</v>
      </c>
      <c r="F34" s="4">
        <v>6326293000000</v>
      </c>
      <c r="G34" s="12">
        <v>6444438000000</v>
      </c>
      <c r="H34" s="12">
        <v>6833737000000</v>
      </c>
      <c r="I34" s="17">
        <v>-348863000000</v>
      </c>
      <c r="J34" s="4">
        <v>381422000000</v>
      </c>
      <c r="K34" s="12">
        <v>2209313000000</v>
      </c>
      <c r="L34" s="12">
        <v>373978000000</v>
      </c>
      <c r="M34" s="6">
        <v>3680500000</v>
      </c>
      <c r="N34" s="6">
        <v>3680500000</v>
      </c>
      <c r="O34" s="6">
        <v>500000</v>
      </c>
      <c r="P34" s="12">
        <v>11350200</v>
      </c>
      <c r="Q34" s="6">
        <v>37502150863</v>
      </c>
      <c r="R34" s="6">
        <v>41270473877</v>
      </c>
      <c r="S34" s="6">
        <v>48179776853</v>
      </c>
      <c r="T34" s="12">
        <v>41524015853</v>
      </c>
      <c r="U34" s="7">
        <v>59572382787</v>
      </c>
      <c r="V34" s="7">
        <v>59572382787</v>
      </c>
      <c r="W34" s="7">
        <v>59572382787</v>
      </c>
      <c r="X34" s="7">
        <v>59572382787</v>
      </c>
    </row>
    <row r="35" spans="1:24" ht="30" x14ac:dyDescent="0.25">
      <c r="A35" s="2">
        <v>31</v>
      </c>
      <c r="B35" s="2" t="s">
        <v>159</v>
      </c>
      <c r="C35" s="2" t="s">
        <v>160</v>
      </c>
      <c r="D35" s="3">
        <v>43809</v>
      </c>
      <c r="E35" s="4">
        <v>1101538734976</v>
      </c>
      <c r="F35" s="4">
        <v>1074238575525</v>
      </c>
      <c r="G35" s="5">
        <v>1158730182419</v>
      </c>
      <c r="H35" s="12">
        <v>1746807361866</v>
      </c>
      <c r="I35" s="4">
        <v>59266142810</v>
      </c>
      <c r="J35" s="4">
        <v>73585850462</v>
      </c>
      <c r="K35" s="5">
        <v>82349452240</v>
      </c>
      <c r="L35" s="5">
        <v>97118215205</v>
      </c>
      <c r="M35" s="6">
        <v>1200000000</v>
      </c>
      <c r="N35" s="6">
        <v>562600000</v>
      </c>
      <c r="O35" s="6">
        <v>562600000</v>
      </c>
      <c r="P35" s="6">
        <v>562600000</v>
      </c>
      <c r="Q35" s="6">
        <v>6800000000</v>
      </c>
      <c r="R35" s="6">
        <v>7153200000</v>
      </c>
      <c r="S35" s="6">
        <v>7153200000</v>
      </c>
      <c r="T35" s="6">
        <v>7153200000</v>
      </c>
      <c r="U35" s="7">
        <v>9412000000</v>
      </c>
      <c r="V35" s="7">
        <v>9412000000</v>
      </c>
      <c r="W35" s="6">
        <v>9412000000</v>
      </c>
      <c r="X35" s="6">
        <v>9412000000</v>
      </c>
    </row>
    <row r="36" spans="1:24" x14ac:dyDescent="0.25">
      <c r="A36" s="2">
        <v>32</v>
      </c>
      <c r="B36" s="2" t="s">
        <v>163</v>
      </c>
      <c r="C36" s="2" t="s">
        <v>164</v>
      </c>
      <c r="D36" s="3">
        <v>34414</v>
      </c>
      <c r="E36" s="10">
        <v>105039965</v>
      </c>
      <c r="F36" s="10">
        <v>85099322</v>
      </c>
      <c r="G36" s="19">
        <v>89708022</v>
      </c>
      <c r="H36" s="19">
        <v>61550680</v>
      </c>
      <c r="I36" s="13">
        <v>-9255126</v>
      </c>
      <c r="J36" s="13">
        <v>-21055729</v>
      </c>
      <c r="K36" s="19">
        <v>3619098</v>
      </c>
      <c r="L36" s="19">
        <v>37887425</v>
      </c>
      <c r="M36" s="6">
        <v>1294081682</v>
      </c>
      <c r="N36" s="6">
        <v>1249430682</v>
      </c>
      <c r="O36" s="6">
        <v>1024389982</v>
      </c>
      <c r="P36" s="5">
        <v>1024389982</v>
      </c>
      <c r="Q36" s="6">
        <v>1388805604</v>
      </c>
      <c r="R36" s="6">
        <v>1388805604</v>
      </c>
      <c r="S36" s="6">
        <v>1388804704</v>
      </c>
      <c r="T36" s="5">
        <v>1387285980</v>
      </c>
      <c r="U36" s="6">
        <v>3986916802</v>
      </c>
      <c r="V36" s="6">
        <v>3986916802</v>
      </c>
      <c r="W36" s="6">
        <v>3986916802</v>
      </c>
      <c r="X36" s="5">
        <v>4076916802</v>
      </c>
    </row>
    <row r="37" spans="1:24" x14ac:dyDescent="0.25">
      <c r="A37" s="2">
        <v>33</v>
      </c>
      <c r="B37" s="2" t="s">
        <v>167</v>
      </c>
      <c r="C37" s="2" t="s">
        <v>168</v>
      </c>
      <c r="D37" s="3">
        <v>40736</v>
      </c>
      <c r="E37" s="4">
        <v>925114449507</v>
      </c>
      <c r="F37" s="4">
        <v>953551967212</v>
      </c>
      <c r="G37" s="5">
        <v>1210809442028</v>
      </c>
      <c r="H37" s="5">
        <v>1568806950187</v>
      </c>
      <c r="I37" s="4">
        <v>78421735355</v>
      </c>
      <c r="J37" s="4">
        <v>65331041553</v>
      </c>
      <c r="K37" s="5">
        <v>100771009640</v>
      </c>
      <c r="L37" s="28">
        <v>65764485236</v>
      </c>
      <c r="M37" s="6">
        <v>106159231</v>
      </c>
      <c r="N37" s="6">
        <v>106159231</v>
      </c>
      <c r="O37" s="6">
        <v>107159231</v>
      </c>
      <c r="P37" s="5">
        <v>101595582</v>
      </c>
      <c r="Q37" s="6">
        <v>855877869</v>
      </c>
      <c r="R37" s="6">
        <v>855877869</v>
      </c>
      <c r="S37" s="6">
        <v>905285892</v>
      </c>
      <c r="T37" s="5">
        <v>905285892</v>
      </c>
      <c r="U37" s="6">
        <v>1100000000</v>
      </c>
      <c r="V37" s="6">
        <v>1100000000</v>
      </c>
      <c r="W37" s="6">
        <v>1316856020</v>
      </c>
      <c r="X37" s="5">
        <v>1316856309</v>
      </c>
    </row>
    <row r="38" spans="1:24" x14ac:dyDescent="0.25">
      <c r="A38" s="2">
        <v>34</v>
      </c>
      <c r="B38" s="2" t="s">
        <v>177</v>
      </c>
      <c r="C38" s="2" t="s">
        <v>178</v>
      </c>
      <c r="D38" s="3">
        <v>35275</v>
      </c>
      <c r="E38" s="4">
        <v>1253650408375</v>
      </c>
      <c r="F38" s="4">
        <v>1245707236962</v>
      </c>
      <c r="G38" s="4">
        <v>1353868759222</v>
      </c>
      <c r="H38" s="4">
        <v>1289211450108</v>
      </c>
      <c r="I38" s="4">
        <v>64090903507</v>
      </c>
      <c r="J38" s="4">
        <v>60178290460</v>
      </c>
      <c r="K38" s="4">
        <v>69347927958</v>
      </c>
      <c r="L38" s="4">
        <v>76150458446</v>
      </c>
      <c r="M38" s="6">
        <v>22253200</v>
      </c>
      <c r="N38" s="6">
        <v>44598700</v>
      </c>
      <c r="O38" s="6">
        <v>44825200</v>
      </c>
      <c r="P38" s="6">
        <v>22572000</v>
      </c>
      <c r="Q38" s="6">
        <v>317691000</v>
      </c>
      <c r="R38" s="6">
        <v>317691000</v>
      </c>
      <c r="S38" s="6">
        <v>317891800</v>
      </c>
      <c r="T38" s="6">
        <v>342150500</v>
      </c>
      <c r="U38" s="7">
        <v>405000000</v>
      </c>
      <c r="V38" s="7">
        <v>405000000</v>
      </c>
      <c r="W38" s="7">
        <v>405000000</v>
      </c>
      <c r="X38" s="7">
        <v>405000000</v>
      </c>
    </row>
    <row r="39" spans="1:24" x14ac:dyDescent="0.25">
      <c r="A39" s="2">
        <v>35</v>
      </c>
      <c r="B39" s="2" t="s">
        <v>187</v>
      </c>
      <c r="C39" s="2" t="s">
        <v>188</v>
      </c>
      <c r="D39" s="3">
        <v>32860</v>
      </c>
      <c r="E39" s="4">
        <v>467727877054</v>
      </c>
      <c r="F39" s="4">
        <v>486076522777</v>
      </c>
      <c r="G39" s="5">
        <v>540054244827</v>
      </c>
      <c r="H39" s="5">
        <v>464408648410</v>
      </c>
      <c r="I39" s="13">
        <v>-4223774106</v>
      </c>
      <c r="J39" s="13">
        <v>-6805143468</v>
      </c>
      <c r="K39" s="5">
        <v>742939617</v>
      </c>
      <c r="L39" s="5">
        <v>-1192790627</v>
      </c>
      <c r="M39" s="6">
        <v>689626845</v>
      </c>
      <c r="N39" s="6">
        <v>767003745</v>
      </c>
      <c r="O39" s="6">
        <v>785275845</v>
      </c>
      <c r="P39" s="5">
        <v>224413900</v>
      </c>
      <c r="Q39" s="6">
        <v>658160640</v>
      </c>
      <c r="R39" s="6">
        <v>575348186</v>
      </c>
      <c r="S39" s="6">
        <v>575348186</v>
      </c>
      <c r="T39" s="5">
        <v>575348186</v>
      </c>
      <c r="U39" s="6">
        <v>1438370465</v>
      </c>
      <c r="V39" s="6">
        <v>1438370465</v>
      </c>
      <c r="W39" s="6">
        <v>1438370465</v>
      </c>
      <c r="X39" s="6">
        <v>1438370465</v>
      </c>
    </row>
    <row r="40" spans="1:24" x14ac:dyDescent="0.25">
      <c r="A40" s="2">
        <v>36</v>
      </c>
      <c r="B40" s="2" t="s">
        <v>189</v>
      </c>
      <c r="C40" s="2" t="s">
        <v>190</v>
      </c>
      <c r="D40" s="3">
        <v>43656</v>
      </c>
      <c r="E40" s="4">
        <v>691324273000</v>
      </c>
      <c r="F40" s="4">
        <v>796514753000</v>
      </c>
      <c r="G40" s="5">
        <v>890731798000</v>
      </c>
      <c r="H40" s="5">
        <v>999571977000</v>
      </c>
      <c r="I40" s="4">
        <v>22534439000</v>
      </c>
      <c r="J40" s="13">
        <v>-9234526000</v>
      </c>
      <c r="K40" s="5">
        <v>27322803000</v>
      </c>
      <c r="L40" s="5">
        <v>-36392146000</v>
      </c>
      <c r="M40" s="6">
        <v>203200000</v>
      </c>
      <c r="N40" s="6">
        <v>203200000</v>
      </c>
      <c r="O40" s="6">
        <v>203200000</v>
      </c>
      <c r="P40" s="5">
        <v>203200000</v>
      </c>
      <c r="Q40" s="6">
        <v>1314541900</v>
      </c>
      <c r="R40" s="6">
        <v>1200221900</v>
      </c>
      <c r="S40" s="6">
        <v>1200221900</v>
      </c>
      <c r="T40" s="5">
        <v>1200221900</v>
      </c>
      <c r="U40" s="6">
        <v>1808221900</v>
      </c>
      <c r="V40" s="6">
        <v>1808221900</v>
      </c>
      <c r="W40" s="6">
        <v>1808221900</v>
      </c>
      <c r="X40" s="5">
        <v>1808221900</v>
      </c>
    </row>
    <row r="41" spans="1:24" x14ac:dyDescent="0.25">
      <c r="A41" s="2">
        <v>37</v>
      </c>
      <c r="B41" s="2" t="s">
        <v>195</v>
      </c>
      <c r="C41" s="2" t="s">
        <v>196</v>
      </c>
      <c r="D41" s="3">
        <v>43656</v>
      </c>
      <c r="E41" s="4">
        <v>468807357015</v>
      </c>
      <c r="F41" s="4">
        <v>451600083080</v>
      </c>
      <c r="G41" s="5">
        <v>463343986900</v>
      </c>
      <c r="H41" s="5">
        <v>480584345100</v>
      </c>
      <c r="I41" s="4">
        <v>2224435972</v>
      </c>
      <c r="J41" s="13">
        <v>-30599621894</v>
      </c>
      <c r="K41" s="5">
        <v>3442039458</v>
      </c>
      <c r="L41" s="5">
        <v>6110063988</v>
      </c>
      <c r="M41" s="6">
        <v>1250000</v>
      </c>
      <c r="N41" s="6">
        <v>1250000</v>
      </c>
      <c r="O41" s="6">
        <v>1250000</v>
      </c>
      <c r="P41" s="6">
        <v>1250000</v>
      </c>
      <c r="Q41" s="6">
        <v>1498750000</v>
      </c>
      <c r="R41" s="6">
        <v>1498750000</v>
      </c>
      <c r="S41" s="32">
        <v>1373406000</v>
      </c>
      <c r="T41" s="6">
        <v>1127247000</v>
      </c>
      <c r="U41" s="6">
        <v>2000000000</v>
      </c>
      <c r="V41" s="6">
        <v>2000000000</v>
      </c>
      <c r="W41" s="6">
        <v>2000000000</v>
      </c>
      <c r="X41" s="6">
        <v>2000000000</v>
      </c>
    </row>
    <row r="42" spans="1:24" x14ac:dyDescent="0.25">
      <c r="A42" s="2">
        <v>38</v>
      </c>
      <c r="B42" s="2" t="s">
        <v>207</v>
      </c>
      <c r="C42" s="2" t="s">
        <v>208</v>
      </c>
      <c r="D42" s="3">
        <v>32967</v>
      </c>
      <c r="E42" s="4">
        <v>351958000000000</v>
      </c>
      <c r="F42" s="6">
        <v>338203000000000</v>
      </c>
      <c r="G42" s="5">
        <v>367311000000000</v>
      </c>
      <c r="H42" s="5">
        <v>413297000000000</v>
      </c>
      <c r="I42" s="4">
        <v>26621000000000</v>
      </c>
      <c r="J42" s="6">
        <v>18571000000000</v>
      </c>
      <c r="K42" s="5">
        <v>25586000000000</v>
      </c>
      <c r="L42" s="5">
        <v>40420000000000</v>
      </c>
      <c r="M42" s="6">
        <v>24524900</v>
      </c>
      <c r="N42" s="6">
        <v>23523900</v>
      </c>
      <c r="O42" s="6">
        <v>12695600</v>
      </c>
      <c r="P42" s="6">
        <v>12695600</v>
      </c>
      <c r="Q42" s="6">
        <v>20288255040</v>
      </c>
      <c r="R42" s="6">
        <v>20288255040</v>
      </c>
      <c r="S42" s="6">
        <v>20288255040</v>
      </c>
      <c r="T42" s="6">
        <v>20288255040</v>
      </c>
      <c r="U42" s="6">
        <v>40483553140</v>
      </c>
      <c r="V42" s="6">
        <v>40483553140</v>
      </c>
      <c r="W42" s="6">
        <v>40483553140</v>
      </c>
      <c r="X42" s="6">
        <v>40483553140</v>
      </c>
    </row>
    <row r="43" spans="1:24" x14ac:dyDescent="0.25">
      <c r="A43" s="2">
        <v>39</v>
      </c>
      <c r="B43" s="2" t="s">
        <v>211</v>
      </c>
      <c r="C43" s="2" t="s">
        <v>212</v>
      </c>
      <c r="D43" s="3">
        <v>42192</v>
      </c>
      <c r="E43" s="4">
        <v>1265912330625</v>
      </c>
      <c r="F43" s="4">
        <v>1119076870425</v>
      </c>
      <c r="G43" s="5">
        <v>1368411097483</v>
      </c>
      <c r="H43" s="5">
        <v>1405279687983</v>
      </c>
      <c r="I43" s="4">
        <v>51492605525</v>
      </c>
      <c r="J43" s="13">
        <v>-57388292245</v>
      </c>
      <c r="K43" s="5">
        <v>82749100903</v>
      </c>
      <c r="L43" s="5">
        <v>57466752275</v>
      </c>
      <c r="M43" s="6">
        <v>525000000</v>
      </c>
      <c r="N43" s="6">
        <v>525000000</v>
      </c>
      <c r="O43" s="6">
        <v>525000000</v>
      </c>
      <c r="P43" s="6">
        <v>525000000</v>
      </c>
      <c r="Q43" s="6">
        <v>1350000000</v>
      </c>
      <c r="R43" s="6">
        <v>1350000000</v>
      </c>
      <c r="S43" s="6">
        <v>1350000000</v>
      </c>
      <c r="T43" s="6">
        <v>1350000000</v>
      </c>
      <c r="U43" s="6">
        <v>2343750000</v>
      </c>
      <c r="V43" s="6">
        <v>2343750000</v>
      </c>
      <c r="W43" s="6">
        <v>2343750000</v>
      </c>
      <c r="X43" s="6">
        <v>2343750000</v>
      </c>
    </row>
    <row r="44" spans="1:24" x14ac:dyDescent="0.25">
      <c r="A44" s="2">
        <v>40</v>
      </c>
      <c r="B44" s="2" t="s">
        <v>213</v>
      </c>
      <c r="C44" s="2" t="s">
        <v>214</v>
      </c>
      <c r="D44" s="3">
        <v>33121</v>
      </c>
      <c r="E44" s="10">
        <v>279484828</v>
      </c>
      <c r="F44" s="11">
        <v>263740526</v>
      </c>
      <c r="G44" s="30">
        <v>289992314</v>
      </c>
      <c r="H44" s="30">
        <v>290896966</v>
      </c>
      <c r="I44" s="10">
        <v>14582693</v>
      </c>
      <c r="J44" s="17">
        <v>-4045417</v>
      </c>
      <c r="K44" s="30">
        <v>26438801</v>
      </c>
      <c r="L44" s="30">
        <v>34919701</v>
      </c>
      <c r="M44" s="6">
        <v>129934471</v>
      </c>
      <c r="N44" s="6">
        <v>129934471</v>
      </c>
      <c r="O44" s="6">
        <v>129934471</v>
      </c>
      <c r="P44" s="12">
        <v>132746271</v>
      </c>
      <c r="Q44" s="6">
        <v>312384682</v>
      </c>
      <c r="R44" s="6">
        <v>312384682</v>
      </c>
      <c r="S44" s="6">
        <v>312384682</v>
      </c>
      <c r="T44" s="12">
        <v>312369882</v>
      </c>
      <c r="U44" s="6">
        <v>450000000</v>
      </c>
      <c r="V44" s="6">
        <v>450000000</v>
      </c>
      <c r="W44" s="6">
        <v>450000000</v>
      </c>
      <c r="X44" s="6">
        <v>450000000</v>
      </c>
    </row>
    <row r="45" spans="1:24" x14ac:dyDescent="0.25">
      <c r="A45" s="2">
        <v>41</v>
      </c>
      <c r="B45" s="2" t="s">
        <v>219</v>
      </c>
      <c r="C45" s="2" t="s">
        <v>220</v>
      </c>
      <c r="D45" s="3">
        <v>33001</v>
      </c>
      <c r="E45" s="4">
        <v>18856075000000</v>
      </c>
      <c r="F45" s="4">
        <v>17781660000000</v>
      </c>
      <c r="G45" s="5">
        <v>18400697000000</v>
      </c>
      <c r="H45" s="5">
        <v>19016012000000</v>
      </c>
      <c r="I45" s="4">
        <v>269107000000</v>
      </c>
      <c r="J45" s="4">
        <v>318914000000</v>
      </c>
      <c r="K45" s="5">
        <v>74027000000</v>
      </c>
      <c r="L45" s="5">
        <v>-190572000000</v>
      </c>
      <c r="M45" s="6">
        <v>39219800</v>
      </c>
      <c r="N45" s="6">
        <v>35138700</v>
      </c>
      <c r="O45" s="6">
        <v>213151100</v>
      </c>
      <c r="P45" s="5">
        <v>200661920</v>
      </c>
      <c r="Q45" s="6">
        <v>2077594963</v>
      </c>
      <c r="R45" s="6">
        <v>2077592463</v>
      </c>
      <c r="S45" s="6">
        <v>2077302463</v>
      </c>
      <c r="T45" s="5">
        <v>2073452443</v>
      </c>
      <c r="U45" s="6">
        <v>3484800000</v>
      </c>
      <c r="V45" s="6">
        <v>3484800000</v>
      </c>
      <c r="W45" s="6">
        <v>3484800000</v>
      </c>
      <c r="X45" s="5">
        <v>3484408600</v>
      </c>
    </row>
    <row r="46" spans="1:24" x14ac:dyDescent="0.25">
      <c r="A46" s="2">
        <v>42</v>
      </c>
      <c r="B46" s="2" t="s">
        <v>223</v>
      </c>
      <c r="C46" s="2" t="s">
        <v>224</v>
      </c>
      <c r="D46" s="3">
        <v>33095</v>
      </c>
      <c r="E46" s="4">
        <v>2834422741208</v>
      </c>
      <c r="F46" s="4">
        <v>2826260084696</v>
      </c>
      <c r="G46" s="5">
        <v>3538818568392</v>
      </c>
      <c r="H46" s="5">
        <v>3882465049707</v>
      </c>
      <c r="I46" s="4">
        <v>101465560351</v>
      </c>
      <c r="J46" s="4">
        <v>58751009229</v>
      </c>
      <c r="K46" s="5">
        <v>180680527603</v>
      </c>
      <c r="L46" s="5">
        <v>228542263599</v>
      </c>
      <c r="M46" s="6">
        <v>2683334</v>
      </c>
      <c r="N46" s="6">
        <v>2683334</v>
      </c>
      <c r="O46" s="6">
        <v>2699584</v>
      </c>
      <c r="P46" s="6">
        <v>2699784</v>
      </c>
      <c r="Q46" s="6">
        <v>578210207</v>
      </c>
      <c r="R46" s="6">
        <v>578210207</v>
      </c>
      <c r="S46" s="6">
        <v>578210207</v>
      </c>
      <c r="T46" s="6">
        <v>578210207</v>
      </c>
      <c r="U46" s="6">
        <v>656249710</v>
      </c>
      <c r="V46" s="6">
        <v>656249710</v>
      </c>
      <c r="W46" s="6">
        <v>656249710</v>
      </c>
      <c r="X46" s="6">
        <v>656249710</v>
      </c>
    </row>
    <row r="47" spans="1:24" x14ac:dyDescent="0.25">
      <c r="A47" s="2">
        <v>43</v>
      </c>
      <c r="B47" s="2" t="s">
        <v>233</v>
      </c>
      <c r="C47" s="2" t="s">
        <v>234</v>
      </c>
      <c r="D47" s="3">
        <v>33066</v>
      </c>
      <c r="E47" s="4">
        <v>1657127269798</v>
      </c>
      <c r="F47" s="4">
        <v>1668922580521</v>
      </c>
      <c r="G47" s="4">
        <v>1637794655748</v>
      </c>
      <c r="H47" s="4">
        <v>1576913211157</v>
      </c>
      <c r="I47" s="13">
        <v>-43624116829</v>
      </c>
      <c r="J47" s="13">
        <v>-4948479351</v>
      </c>
      <c r="K47" s="13">
        <v>-710084072</v>
      </c>
      <c r="L47" s="13">
        <v>-90614186434</v>
      </c>
      <c r="M47" s="6">
        <v>34745900</v>
      </c>
      <c r="N47" s="6">
        <v>34745900</v>
      </c>
      <c r="O47" s="6">
        <v>34745900</v>
      </c>
      <c r="P47" s="6">
        <v>34745900</v>
      </c>
      <c r="Q47" s="6">
        <v>379043478</v>
      </c>
      <c r="R47" s="6">
        <v>379043478</v>
      </c>
      <c r="S47" s="6">
        <v>379043478</v>
      </c>
      <c r="T47" s="6">
        <v>379043478</v>
      </c>
      <c r="U47" s="6">
        <v>701043478</v>
      </c>
      <c r="V47" s="6">
        <v>701043478</v>
      </c>
      <c r="W47" s="6">
        <v>701043478</v>
      </c>
      <c r="X47" s="6">
        <v>701043478</v>
      </c>
    </row>
    <row r="48" spans="1:24" x14ac:dyDescent="0.25">
      <c r="A48" s="2">
        <v>44</v>
      </c>
      <c r="B48" s="2" t="s">
        <v>235</v>
      </c>
      <c r="C48" s="2" t="s">
        <v>236</v>
      </c>
      <c r="D48" s="3">
        <v>35317</v>
      </c>
      <c r="E48" s="4">
        <v>3106981000000</v>
      </c>
      <c r="F48" s="4">
        <v>3375526000000</v>
      </c>
      <c r="G48" s="12">
        <v>3868862000000</v>
      </c>
      <c r="H48" s="12">
        <v>4379577000000</v>
      </c>
      <c r="I48" s="4">
        <v>638676000000</v>
      </c>
      <c r="J48" s="4">
        <v>539116000000</v>
      </c>
      <c r="K48" s="12">
        <v>728263000000</v>
      </c>
      <c r="L48" s="12">
        <v>935944000000</v>
      </c>
      <c r="M48" s="6">
        <v>459569652</v>
      </c>
      <c r="N48" s="6">
        <v>459569652</v>
      </c>
      <c r="O48" s="6">
        <v>459569652</v>
      </c>
      <c r="P48" s="12">
        <v>459569652</v>
      </c>
      <c r="Q48" s="6">
        <v>3347263708</v>
      </c>
      <c r="R48" s="6">
        <v>3347263708</v>
      </c>
      <c r="S48" s="6">
        <v>3347263708</v>
      </c>
      <c r="T48" s="12">
        <v>2910392136</v>
      </c>
      <c r="U48" s="6">
        <v>5758675440</v>
      </c>
      <c r="V48" s="6">
        <v>5758675440</v>
      </c>
      <c r="W48" s="6">
        <v>5758675440</v>
      </c>
      <c r="X48" s="6">
        <v>5758675440</v>
      </c>
    </row>
    <row r="49" spans="1:24" x14ac:dyDescent="0.25">
      <c r="A49" s="2">
        <v>45</v>
      </c>
      <c r="B49" s="2" t="s">
        <v>249</v>
      </c>
      <c r="C49" s="2" t="s">
        <v>250</v>
      </c>
      <c r="D49" s="3">
        <v>33030</v>
      </c>
      <c r="E49" s="4">
        <v>423791061000</v>
      </c>
      <c r="F49" s="4">
        <v>384116199000</v>
      </c>
      <c r="G49" s="5">
        <v>346377425000</v>
      </c>
      <c r="H49" s="5">
        <v>265693432000</v>
      </c>
      <c r="I49" s="13">
        <v>-65673323000</v>
      </c>
      <c r="J49" s="13">
        <v>-47969988000</v>
      </c>
      <c r="K49" s="13">
        <v>-41970335000</v>
      </c>
      <c r="L49" s="13">
        <v>-57362444000</v>
      </c>
      <c r="M49" s="6">
        <v>103876100</v>
      </c>
      <c r="N49" s="6">
        <v>103876100</v>
      </c>
      <c r="O49" s="6">
        <v>103876100</v>
      </c>
      <c r="P49" s="6">
        <v>103876100</v>
      </c>
      <c r="Q49" s="6">
        <v>3457822360</v>
      </c>
      <c r="R49" s="6">
        <v>3457822360</v>
      </c>
      <c r="S49" s="6">
        <v>3457822360</v>
      </c>
      <c r="T49" s="6">
        <v>3457822360</v>
      </c>
      <c r="U49" s="6">
        <v>3601462800</v>
      </c>
      <c r="V49" s="6">
        <v>3601462800</v>
      </c>
      <c r="W49" s="6">
        <v>3601462800</v>
      </c>
      <c r="X49" s="6">
        <v>3601462800</v>
      </c>
    </row>
    <row r="50" spans="1:24" x14ac:dyDescent="0.25">
      <c r="A50" s="2">
        <v>46</v>
      </c>
      <c r="B50" s="2" t="s">
        <v>259</v>
      </c>
      <c r="C50" s="2" t="s">
        <v>260</v>
      </c>
      <c r="D50" s="3">
        <v>43642</v>
      </c>
      <c r="E50" s="4">
        <v>343523377441</v>
      </c>
      <c r="F50" s="4">
        <v>281999247242</v>
      </c>
      <c r="G50" s="4">
        <v>203215129901</v>
      </c>
      <c r="H50" s="4">
        <v>209337963370</v>
      </c>
      <c r="I50" s="13">
        <v>8991475073</v>
      </c>
      <c r="J50" s="13">
        <v>-6104429450</v>
      </c>
      <c r="K50" s="13">
        <v>-51502558124</v>
      </c>
      <c r="L50" s="13">
        <v>-6264038341</v>
      </c>
      <c r="M50" s="6">
        <v>40000</v>
      </c>
      <c r="N50" s="6">
        <v>40000</v>
      </c>
      <c r="O50" s="6">
        <v>40000</v>
      </c>
      <c r="P50" s="6">
        <v>40000</v>
      </c>
      <c r="Q50" s="6">
        <v>599960000</v>
      </c>
      <c r="R50" s="6">
        <v>599960000</v>
      </c>
      <c r="S50" s="6">
        <v>599960000</v>
      </c>
      <c r="T50" s="6">
        <v>599960000</v>
      </c>
      <c r="U50" s="7">
        <v>750000000</v>
      </c>
      <c r="V50" s="7">
        <v>750000000</v>
      </c>
      <c r="W50" s="7">
        <v>750000000</v>
      </c>
      <c r="X50" s="7">
        <v>750000000</v>
      </c>
    </row>
    <row r="51" spans="1:24" x14ac:dyDescent="0.25">
      <c r="A51" s="2">
        <v>47</v>
      </c>
      <c r="B51" s="2" t="s">
        <v>265</v>
      </c>
      <c r="C51" s="2" t="s">
        <v>266</v>
      </c>
      <c r="D51" s="3">
        <v>41442</v>
      </c>
      <c r="E51" s="10">
        <v>1559251755</v>
      </c>
      <c r="F51" s="10">
        <v>1851988840</v>
      </c>
      <c r="G51" s="10">
        <v>1234193246</v>
      </c>
      <c r="H51" s="10">
        <v>764552039</v>
      </c>
      <c r="I51" s="10">
        <v>87652548</v>
      </c>
      <c r="J51" s="10">
        <v>85325108</v>
      </c>
      <c r="K51" s="13">
        <v>-1074402760</v>
      </c>
      <c r="L51" s="13">
        <v>-395563161</v>
      </c>
      <c r="M51" s="6">
        <v>220601768</v>
      </c>
      <c r="N51" s="6">
        <v>220601768</v>
      </c>
      <c r="O51" s="6">
        <v>220601768</v>
      </c>
      <c r="P51" s="6">
        <v>220601768</v>
      </c>
      <c r="Q51" s="6">
        <v>12072841076</v>
      </c>
      <c r="R51" s="6">
        <v>12072841076</v>
      </c>
      <c r="S51" s="6">
        <v>12072841076</v>
      </c>
      <c r="T51" s="6">
        <v>12072841076</v>
      </c>
      <c r="U51" s="6">
        <v>20452176844</v>
      </c>
      <c r="V51" s="6">
        <v>20452176844</v>
      </c>
      <c r="W51" s="6">
        <v>20452176844</v>
      </c>
      <c r="X51" s="6">
        <v>20452176844</v>
      </c>
    </row>
    <row r="52" spans="1:24" x14ac:dyDescent="0.25">
      <c r="A52" s="2">
        <v>48</v>
      </c>
      <c r="B52" s="2" t="s">
        <v>267</v>
      </c>
      <c r="C52" s="2" t="s">
        <v>268</v>
      </c>
      <c r="D52" s="3">
        <v>35662</v>
      </c>
      <c r="E52" s="4">
        <v>514765731890</v>
      </c>
      <c r="F52" s="4">
        <v>482065294095</v>
      </c>
      <c r="G52" s="4">
        <v>471128491654</v>
      </c>
      <c r="H52" s="4">
        <v>442106656917</v>
      </c>
      <c r="I52" s="13">
        <v>-16266732177</v>
      </c>
      <c r="J52" s="13">
        <v>-15354377443</v>
      </c>
      <c r="K52" s="4">
        <v>56749821815</v>
      </c>
      <c r="L52" s="4">
        <v>-6044861775</v>
      </c>
      <c r="M52" s="6">
        <v>436293265</v>
      </c>
      <c r="N52" s="6">
        <v>414511265</v>
      </c>
      <c r="O52" s="6">
        <v>488828265</v>
      </c>
      <c r="P52" s="6">
        <v>488828265</v>
      </c>
      <c r="Q52" s="6">
        <v>480000000</v>
      </c>
      <c r="R52" s="6">
        <v>480000000</v>
      </c>
      <c r="S52" s="6">
        <v>480000000</v>
      </c>
      <c r="T52" s="6">
        <v>480000000</v>
      </c>
      <c r="U52" s="6">
        <v>1170909181</v>
      </c>
      <c r="V52" s="6">
        <v>1170909181</v>
      </c>
      <c r="W52" s="6">
        <v>1170909181</v>
      </c>
      <c r="X52" s="6">
        <v>1170909181</v>
      </c>
    </row>
    <row r="53" spans="1:24" x14ac:dyDescent="0.25">
      <c r="A53" s="2">
        <v>49</v>
      </c>
      <c r="B53" s="2" t="s">
        <v>271</v>
      </c>
      <c r="C53" s="2" t="s">
        <v>272</v>
      </c>
      <c r="D53" s="3">
        <v>29277</v>
      </c>
      <c r="E53" s="10">
        <v>313569276</v>
      </c>
      <c r="F53" s="11">
        <v>317722871</v>
      </c>
      <c r="G53" s="30">
        <v>334578949</v>
      </c>
      <c r="H53" s="19">
        <v>334102307</v>
      </c>
      <c r="I53" s="13">
        <v>-5258349</v>
      </c>
      <c r="J53" s="17">
        <v>-857539</v>
      </c>
      <c r="K53" s="19">
        <v>13557986</v>
      </c>
      <c r="L53" s="19">
        <v>3415772</v>
      </c>
      <c r="M53" s="6">
        <v>1092221360</v>
      </c>
      <c r="N53" s="6">
        <v>1092221360</v>
      </c>
      <c r="O53" s="6">
        <v>1092619358</v>
      </c>
      <c r="P53" s="6">
        <v>1092619358</v>
      </c>
      <c r="Q53" s="6">
        <v>3243290132</v>
      </c>
      <c r="R53" s="6">
        <v>3243290132</v>
      </c>
      <c r="S53" s="6">
        <v>3243290132</v>
      </c>
      <c r="T53" s="6">
        <v>3243290132</v>
      </c>
      <c r="U53" s="6">
        <v>4823076400</v>
      </c>
      <c r="V53" s="6">
        <v>4823076400</v>
      </c>
      <c r="W53" s="6">
        <v>4823076400</v>
      </c>
      <c r="X53" s="6">
        <v>4823076400</v>
      </c>
    </row>
    <row r="54" spans="1:24" x14ac:dyDescent="0.25">
      <c r="A54" s="2">
        <v>50</v>
      </c>
      <c r="B54" s="2" t="s">
        <v>279</v>
      </c>
      <c r="C54" s="2" t="s">
        <v>280</v>
      </c>
      <c r="D54" s="3">
        <v>43446</v>
      </c>
      <c r="E54" s="4">
        <v>538644833986</v>
      </c>
      <c r="F54" s="4">
        <v>563628549785</v>
      </c>
      <c r="G54" s="5">
        <v>562739101102</v>
      </c>
      <c r="H54" s="5">
        <v>651781230958</v>
      </c>
      <c r="I54" s="4">
        <v>51222668919</v>
      </c>
      <c r="J54" s="13">
        <v>-37620281385</v>
      </c>
      <c r="K54" s="5">
        <v>30781262235</v>
      </c>
      <c r="L54" s="5">
        <v>72940513980</v>
      </c>
      <c r="M54" s="6">
        <v>544210000</v>
      </c>
      <c r="N54" s="6">
        <v>519935000</v>
      </c>
      <c r="O54" s="6">
        <v>519935000</v>
      </c>
      <c r="P54" s="6">
        <v>519935000</v>
      </c>
      <c r="Q54" s="6">
        <v>177740000</v>
      </c>
      <c r="R54" s="6">
        <v>200015000</v>
      </c>
      <c r="S54" s="6">
        <v>200015000</v>
      </c>
      <c r="T54" s="6">
        <v>200015000</v>
      </c>
      <c r="U54" s="7">
        <v>870171478</v>
      </c>
      <c r="V54" s="7">
        <v>870171478</v>
      </c>
      <c r="W54" s="7">
        <v>870171478</v>
      </c>
      <c r="X54" s="7">
        <v>870171478</v>
      </c>
    </row>
    <row r="55" spans="1:24" x14ac:dyDescent="0.25">
      <c r="A55" s="2">
        <v>51</v>
      </c>
      <c r="B55" s="2" t="s">
        <v>297</v>
      </c>
      <c r="C55" s="2" t="s">
        <v>298</v>
      </c>
      <c r="D55" s="3">
        <v>33227</v>
      </c>
      <c r="E55" s="4">
        <v>3027942155357</v>
      </c>
      <c r="F55" s="4">
        <v>2915635059892</v>
      </c>
      <c r="G55" s="5">
        <v>2893167569270</v>
      </c>
      <c r="H55" s="5">
        <v>2665946796991</v>
      </c>
      <c r="I55" s="4">
        <v>208249125401</v>
      </c>
      <c r="J55" s="4">
        <v>2783763185</v>
      </c>
      <c r="K55" s="14">
        <v>-210822267539</v>
      </c>
      <c r="L55" s="14">
        <v>-191040268841</v>
      </c>
      <c r="M55" s="6">
        <v>579650498</v>
      </c>
      <c r="N55" s="6">
        <v>329331640</v>
      </c>
      <c r="O55" s="6">
        <v>329331640</v>
      </c>
      <c r="P55" s="6">
        <v>329331640</v>
      </c>
      <c r="Q55" s="6">
        <v>1666510165</v>
      </c>
      <c r="R55" s="6">
        <v>1666510165</v>
      </c>
      <c r="S55" s="6">
        <v>1666510165</v>
      </c>
      <c r="T55" s="6">
        <v>1666510165</v>
      </c>
      <c r="U55" s="6">
        <v>4155602595</v>
      </c>
      <c r="V55" s="6">
        <v>4155602595</v>
      </c>
      <c r="W55" s="6">
        <v>4155602595</v>
      </c>
      <c r="X55" s="6">
        <v>4155602595</v>
      </c>
    </row>
    <row r="56" spans="1:24" x14ac:dyDescent="0.25">
      <c r="A56" s="2">
        <v>52</v>
      </c>
      <c r="B56" s="2" t="s">
        <v>299</v>
      </c>
      <c r="C56" s="2" t="s">
        <v>300</v>
      </c>
      <c r="D56" s="3">
        <v>39394</v>
      </c>
      <c r="E56" s="10">
        <v>161249768</v>
      </c>
      <c r="F56" s="10">
        <v>129626970</v>
      </c>
      <c r="G56" s="19">
        <v>173199932</v>
      </c>
      <c r="H56" s="19">
        <v>147616234</v>
      </c>
      <c r="I56" s="10">
        <v>901196</v>
      </c>
      <c r="J56" s="10">
        <v>4834180</v>
      </c>
      <c r="K56" s="19">
        <v>5820485</v>
      </c>
      <c r="L56" s="19">
        <v>9925108</v>
      </c>
      <c r="M56" s="6">
        <v>3720180000</v>
      </c>
      <c r="N56" s="6">
        <v>3720180000</v>
      </c>
      <c r="O56" s="6">
        <v>3720180000</v>
      </c>
      <c r="P56" s="6">
        <v>3720180000</v>
      </c>
      <c r="Q56" s="6">
        <v>531434400</v>
      </c>
      <c r="R56" s="6">
        <v>1062868500</v>
      </c>
      <c r="S56" s="6">
        <v>1062868500</v>
      </c>
      <c r="T56" s="6">
        <v>1062868500</v>
      </c>
      <c r="U56" s="6">
        <v>5314344000</v>
      </c>
      <c r="V56" s="6">
        <v>5314344000</v>
      </c>
      <c r="W56" s="6">
        <v>5314344000</v>
      </c>
      <c r="X56" s="6">
        <v>5314344000</v>
      </c>
    </row>
    <row r="57" spans="1:24" x14ac:dyDescent="0.25">
      <c r="A57" s="2">
        <v>53</v>
      </c>
      <c r="B57" s="2" t="s">
        <v>305</v>
      </c>
      <c r="C57" s="2" t="s">
        <v>306</v>
      </c>
      <c r="D57" s="3">
        <v>43745</v>
      </c>
      <c r="E57" s="4">
        <v>345998452997</v>
      </c>
      <c r="F57" s="6">
        <v>383601312705</v>
      </c>
      <c r="G57" s="5">
        <v>395546064266</v>
      </c>
      <c r="H57" s="5">
        <v>446032517908</v>
      </c>
      <c r="I57" s="4">
        <v>29514868296</v>
      </c>
      <c r="J57" s="6">
        <v>26496991950</v>
      </c>
      <c r="K57" s="5">
        <v>25245714649</v>
      </c>
      <c r="L57" s="5">
        <v>42340305141</v>
      </c>
      <c r="M57" s="6">
        <v>75000000</v>
      </c>
      <c r="N57" s="6">
        <v>75000000</v>
      </c>
      <c r="O57" s="6">
        <v>75000000</v>
      </c>
      <c r="P57" s="6">
        <v>75000000</v>
      </c>
      <c r="Q57" s="6">
        <v>1425000000</v>
      </c>
      <c r="R57" s="6">
        <v>1425000000</v>
      </c>
      <c r="S57" s="6">
        <v>1425000000</v>
      </c>
      <c r="T57" s="6">
        <v>1425000000</v>
      </c>
      <c r="U57" s="7">
        <v>2000000000</v>
      </c>
      <c r="V57" s="7">
        <v>2000000000</v>
      </c>
      <c r="W57" s="7">
        <v>2000000000</v>
      </c>
      <c r="X57" s="7">
        <v>2000000000</v>
      </c>
    </row>
    <row r="58" spans="1:24" x14ac:dyDescent="0.25">
      <c r="A58" s="2">
        <v>54</v>
      </c>
      <c r="B58" s="2" t="s">
        <v>311</v>
      </c>
      <c r="C58" s="2" t="s">
        <v>312</v>
      </c>
      <c r="D58" s="3">
        <v>41100</v>
      </c>
      <c r="E58" s="4">
        <v>1103450087164</v>
      </c>
      <c r="F58" s="4">
        <v>1105874415256</v>
      </c>
      <c r="G58" s="5">
        <v>1089208965375</v>
      </c>
      <c r="H58" s="5">
        <v>1023323308935</v>
      </c>
      <c r="I58" s="13">
        <v>-7383289239</v>
      </c>
      <c r="J58" s="13">
        <v>-10506939189</v>
      </c>
      <c r="K58" s="14">
        <v>-8932197718</v>
      </c>
      <c r="L58" s="14">
        <v>-16129026748</v>
      </c>
      <c r="M58" s="6">
        <v>49000000</v>
      </c>
      <c r="N58" s="6">
        <v>49000000</v>
      </c>
      <c r="O58" s="6">
        <v>49000000</v>
      </c>
      <c r="P58" s="6">
        <v>49000000</v>
      </c>
      <c r="Q58" s="6">
        <v>888901690</v>
      </c>
      <c r="R58" s="6">
        <v>884090477</v>
      </c>
      <c r="S58" s="6">
        <v>798195508</v>
      </c>
      <c r="T58" s="6">
        <v>798633308</v>
      </c>
      <c r="U58" s="6">
        <v>2191870558</v>
      </c>
      <c r="V58" s="6">
        <v>2191870558</v>
      </c>
      <c r="W58" s="6">
        <v>2191870558</v>
      </c>
      <c r="X58" s="6">
        <v>2191870558</v>
      </c>
    </row>
    <row r="59" spans="1:24" x14ac:dyDescent="0.25">
      <c r="A59" s="2">
        <v>55</v>
      </c>
      <c r="B59" s="2" t="s">
        <v>317</v>
      </c>
      <c r="C59" s="2" t="s">
        <v>318</v>
      </c>
      <c r="D59" s="3">
        <v>43088</v>
      </c>
      <c r="E59" s="4">
        <v>1057529235986</v>
      </c>
      <c r="F59" s="4">
        <v>1086873666641</v>
      </c>
      <c r="G59" s="5">
        <v>1146235578463</v>
      </c>
      <c r="H59" s="5">
        <v>1074777460412</v>
      </c>
      <c r="I59" s="4">
        <v>76758829457</v>
      </c>
      <c r="J59" s="4">
        <v>44045828312</v>
      </c>
      <c r="K59" s="5">
        <v>99278807290</v>
      </c>
      <c r="L59" s="5">
        <v>121257336904</v>
      </c>
      <c r="M59" s="6">
        <v>5000000000</v>
      </c>
      <c r="N59" s="6">
        <v>5000000000</v>
      </c>
      <c r="O59" s="6">
        <v>5000000000</v>
      </c>
      <c r="P59" s="6">
        <v>5000000000</v>
      </c>
      <c r="Q59" s="6">
        <v>0</v>
      </c>
      <c r="R59" s="6">
        <v>0</v>
      </c>
      <c r="S59" s="6">
        <v>0</v>
      </c>
      <c r="T59" s="6">
        <v>0</v>
      </c>
      <c r="U59" s="7">
        <v>5885000000</v>
      </c>
      <c r="V59" s="7">
        <v>5885000000</v>
      </c>
      <c r="W59" s="7">
        <v>5885000000</v>
      </c>
      <c r="X59" s="7">
        <v>5885000000</v>
      </c>
    </row>
    <row r="60" spans="1:24" x14ac:dyDescent="0.25">
      <c r="A60" s="2">
        <v>56</v>
      </c>
      <c r="B60" s="2" t="s">
        <v>335</v>
      </c>
      <c r="C60" s="2" t="s">
        <v>336</v>
      </c>
      <c r="D60" s="3">
        <v>43473</v>
      </c>
      <c r="E60" s="4">
        <v>118586648946</v>
      </c>
      <c r="F60" s="4">
        <v>113192236191</v>
      </c>
      <c r="G60" s="5">
        <v>106495352963</v>
      </c>
      <c r="H60" s="5">
        <v>102297196494</v>
      </c>
      <c r="I60" s="4">
        <v>1827667171</v>
      </c>
      <c r="J60" s="13">
        <v>-17398564059</v>
      </c>
      <c r="K60" s="14">
        <v>-14658771261</v>
      </c>
      <c r="L60" s="5">
        <v>-22068477089</v>
      </c>
      <c r="M60" s="6">
        <v>1000</v>
      </c>
      <c r="N60" s="6">
        <v>1000</v>
      </c>
      <c r="O60" s="6">
        <v>1000</v>
      </c>
      <c r="P60" s="6">
        <v>1000</v>
      </c>
      <c r="Q60" s="6">
        <v>499999000</v>
      </c>
      <c r="R60" s="6">
        <v>499999000</v>
      </c>
      <c r="S60" s="6">
        <v>499999000</v>
      </c>
      <c r="T60" s="6">
        <v>499999000</v>
      </c>
      <c r="U60" s="7">
        <v>650000000</v>
      </c>
      <c r="V60" s="7">
        <v>650000000</v>
      </c>
      <c r="W60" s="7">
        <v>650000000</v>
      </c>
      <c r="X60" s="7">
        <v>650000000</v>
      </c>
    </row>
    <row r="61" spans="1:24" x14ac:dyDescent="0.25">
      <c r="A61" s="2">
        <v>57</v>
      </c>
      <c r="B61" s="2" t="s">
        <v>337</v>
      </c>
      <c r="C61" s="2" t="s">
        <v>338</v>
      </c>
      <c r="D61" s="3">
        <v>43383</v>
      </c>
      <c r="E61" s="4">
        <v>5063067672414</v>
      </c>
      <c r="F61" s="6">
        <v>6570969641033</v>
      </c>
      <c r="G61" s="12">
        <v>6766602280143</v>
      </c>
      <c r="H61" s="12">
        <v>7327371934290</v>
      </c>
      <c r="I61" s="4">
        <v>435766359480</v>
      </c>
      <c r="J61" s="6">
        <v>245103761907</v>
      </c>
      <c r="K61" s="5">
        <v>492637672186</v>
      </c>
      <c r="L61" s="5">
        <v>521714035585</v>
      </c>
      <c r="M61" s="6">
        <v>4104265001</v>
      </c>
      <c r="N61" s="6">
        <v>4114051901</v>
      </c>
      <c r="O61" s="6">
        <v>17130155605</v>
      </c>
      <c r="P61" s="12">
        <v>13094014291</v>
      </c>
      <c r="Q61" s="6">
        <v>2899148390</v>
      </c>
      <c r="R61" s="6">
        <v>2834440690</v>
      </c>
      <c r="S61" s="6">
        <v>14257091050</v>
      </c>
      <c r="T61" s="12">
        <v>17971145264</v>
      </c>
      <c r="U61" s="7">
        <v>7379580291</v>
      </c>
      <c r="V61" s="7">
        <v>7379580291</v>
      </c>
      <c r="W61" s="7">
        <v>36897901455</v>
      </c>
      <c r="X61" s="12">
        <v>36897901455</v>
      </c>
    </row>
    <row r="62" spans="1:24" x14ac:dyDescent="0.25">
      <c r="A62" s="2">
        <v>58</v>
      </c>
      <c r="B62" s="2" t="s">
        <v>339</v>
      </c>
      <c r="C62" s="2" t="s">
        <v>340</v>
      </c>
      <c r="D62" s="3">
        <v>42908</v>
      </c>
      <c r="E62" s="4">
        <v>848676035300</v>
      </c>
      <c r="F62" s="4">
        <v>906924214166</v>
      </c>
      <c r="G62" s="5">
        <v>987563580363</v>
      </c>
      <c r="H62" s="5">
        <v>811603660216</v>
      </c>
      <c r="I62" s="4">
        <v>103723133972</v>
      </c>
      <c r="J62" s="4">
        <v>38038419405</v>
      </c>
      <c r="K62" s="5">
        <v>11844682161</v>
      </c>
      <c r="L62" s="5">
        <v>90572477</v>
      </c>
      <c r="M62" s="6">
        <v>82860330</v>
      </c>
      <c r="N62" s="6">
        <v>82960330</v>
      </c>
      <c r="O62" s="6">
        <v>333841320</v>
      </c>
      <c r="P62" s="12">
        <v>336266320</v>
      </c>
      <c r="Q62" s="6">
        <v>1571428570</v>
      </c>
      <c r="R62" s="6">
        <v>1571428570</v>
      </c>
      <c r="S62" s="6">
        <v>6285714280</v>
      </c>
      <c r="T62" s="12">
        <v>6285714280</v>
      </c>
      <c r="U62" s="7">
        <v>2378405500</v>
      </c>
      <c r="V62" s="7">
        <v>2419438170</v>
      </c>
      <c r="W62" s="7">
        <v>9677752680</v>
      </c>
      <c r="X62" s="12">
        <v>9677752680</v>
      </c>
    </row>
    <row r="63" spans="1:24" x14ac:dyDescent="0.25">
      <c r="A63" s="2">
        <v>59</v>
      </c>
      <c r="B63" s="2" t="s">
        <v>349</v>
      </c>
      <c r="C63" s="2" t="s">
        <v>350</v>
      </c>
      <c r="D63" s="3">
        <v>34529</v>
      </c>
      <c r="E63" s="4">
        <v>96198559000000</v>
      </c>
      <c r="F63" s="6">
        <v>163136516000000</v>
      </c>
      <c r="G63" s="5">
        <v>179271840000000</v>
      </c>
      <c r="H63" s="5">
        <v>180433300000000</v>
      </c>
      <c r="I63" s="4">
        <v>5902729000000</v>
      </c>
      <c r="J63" s="6">
        <v>8752066000000</v>
      </c>
      <c r="K63" s="5">
        <v>11229695000000</v>
      </c>
      <c r="L63" s="5">
        <v>9192569000000</v>
      </c>
      <c r="M63" s="6">
        <v>1380020</v>
      </c>
      <c r="N63" s="6">
        <v>1380020</v>
      </c>
      <c r="O63" s="6">
        <v>1380020</v>
      </c>
      <c r="P63" s="6">
        <v>1380020</v>
      </c>
      <c r="Q63" s="6">
        <v>4396103450</v>
      </c>
      <c r="R63" s="6">
        <v>4396103450</v>
      </c>
      <c r="S63" s="6">
        <v>4396103450</v>
      </c>
      <c r="T63" s="6">
        <v>4396103450</v>
      </c>
      <c r="U63" s="6">
        <v>8780426500</v>
      </c>
      <c r="V63" s="6">
        <v>8780426500</v>
      </c>
      <c r="W63" s="6">
        <v>8780426500</v>
      </c>
      <c r="X63" s="6">
        <v>8780426500</v>
      </c>
    </row>
    <row r="64" spans="1:24" x14ac:dyDescent="0.25">
      <c r="A64" s="2">
        <v>60</v>
      </c>
      <c r="B64" s="2" t="s">
        <v>353</v>
      </c>
      <c r="C64" s="2" t="s">
        <v>354</v>
      </c>
      <c r="D64" s="3">
        <v>43794</v>
      </c>
      <c r="E64" s="4">
        <v>666313386673</v>
      </c>
      <c r="F64" s="4">
        <v>674806910037</v>
      </c>
      <c r="G64" s="5">
        <v>767726284113</v>
      </c>
      <c r="H64" s="5">
        <v>860100358989</v>
      </c>
      <c r="I64" s="4">
        <v>98047666143</v>
      </c>
      <c r="J64" s="4">
        <v>121000016429</v>
      </c>
      <c r="K64" s="5">
        <v>144700268968</v>
      </c>
      <c r="L64" s="5">
        <v>117370750383</v>
      </c>
      <c r="M64" s="6">
        <v>1200000000</v>
      </c>
      <c r="N64" s="6">
        <v>375000000</v>
      </c>
      <c r="O64" s="6">
        <v>271875000</v>
      </c>
      <c r="P64" s="5">
        <v>4801900</v>
      </c>
      <c r="Q64" s="6">
        <v>200000000</v>
      </c>
      <c r="R64" s="6">
        <v>1066104600</v>
      </c>
      <c r="S64" s="6">
        <v>1066104600</v>
      </c>
      <c r="T64" s="5">
        <v>1359126600</v>
      </c>
      <c r="U64" s="7">
        <v>1500000000</v>
      </c>
      <c r="V64" s="7">
        <v>1500000000</v>
      </c>
      <c r="W64" s="7">
        <v>1500000000</v>
      </c>
      <c r="X64" s="5">
        <v>1500000000</v>
      </c>
    </row>
    <row r="65" spans="1:24" x14ac:dyDescent="0.25">
      <c r="A65" s="2">
        <v>61</v>
      </c>
      <c r="B65" s="2" t="s">
        <v>359</v>
      </c>
      <c r="C65" s="2" t="s">
        <v>360</v>
      </c>
      <c r="D65" s="3">
        <v>33058</v>
      </c>
      <c r="E65" s="4">
        <v>19037918806473</v>
      </c>
      <c r="F65" s="4">
        <v>19777500514550</v>
      </c>
      <c r="G65" s="5">
        <v>19917653265528</v>
      </c>
      <c r="H65" s="5">
        <v>22276160695411</v>
      </c>
      <c r="I65" s="4">
        <v>2051404206764</v>
      </c>
      <c r="J65" s="4">
        <v>2098168514645</v>
      </c>
      <c r="K65" s="12">
        <v>1211052647953</v>
      </c>
      <c r="L65" s="5">
        <v>1970064538149</v>
      </c>
      <c r="M65" s="6">
        <v>5638834400</v>
      </c>
      <c r="N65" s="6">
        <v>5638834400</v>
      </c>
      <c r="O65" s="6">
        <v>5643777700</v>
      </c>
      <c r="P65" s="6">
        <v>5643777700</v>
      </c>
      <c r="Q65" s="6">
        <v>13207471425</v>
      </c>
      <c r="R65" s="6">
        <v>13207471425</v>
      </c>
      <c r="S65" s="6">
        <v>13207471425</v>
      </c>
      <c r="T65" s="6">
        <v>13207471425</v>
      </c>
      <c r="U65" s="6">
        <v>22358699725</v>
      </c>
      <c r="V65" s="6">
        <v>22358699725</v>
      </c>
      <c r="W65" s="6">
        <v>22358699725</v>
      </c>
      <c r="X65" s="6">
        <v>22358699725</v>
      </c>
    </row>
    <row r="66" spans="1:24" x14ac:dyDescent="0.25">
      <c r="A66" s="2">
        <v>62</v>
      </c>
      <c r="B66" s="2" t="s">
        <v>369</v>
      </c>
      <c r="C66" s="2" t="s">
        <v>370</v>
      </c>
      <c r="D66" s="3">
        <v>34625</v>
      </c>
      <c r="E66" s="4">
        <v>763492320252</v>
      </c>
      <c r="F66" s="4">
        <v>765375539783</v>
      </c>
      <c r="G66" s="5">
        <v>707396790275</v>
      </c>
      <c r="H66" s="5">
        <v>705620167464</v>
      </c>
      <c r="I66" s="13">
        <v>-25762573884</v>
      </c>
      <c r="J66" s="13">
        <v>-52304824027</v>
      </c>
      <c r="K66" s="14">
        <v>-82495584993</v>
      </c>
      <c r="L66" s="14">
        <v>-25834965122</v>
      </c>
      <c r="M66" s="6">
        <v>404296455</v>
      </c>
      <c r="N66" s="6">
        <v>404296455</v>
      </c>
      <c r="O66" s="6">
        <v>404296455</v>
      </c>
      <c r="P66" s="6">
        <v>391746455</v>
      </c>
      <c r="Q66" s="6">
        <v>953283045</v>
      </c>
      <c r="R66" s="6">
        <v>980627545</v>
      </c>
      <c r="S66" s="6">
        <v>976669945</v>
      </c>
      <c r="T66" s="6">
        <v>953283045</v>
      </c>
      <c r="U66" s="6">
        <v>1440000000</v>
      </c>
      <c r="V66" s="6">
        <v>1440000000</v>
      </c>
      <c r="W66" s="6">
        <v>1440000000</v>
      </c>
      <c r="X66" s="6">
        <v>1440000000</v>
      </c>
    </row>
    <row r="67" spans="1:24" x14ac:dyDescent="0.25">
      <c r="A67" s="2">
        <v>63</v>
      </c>
      <c r="B67" s="2" t="s">
        <v>371</v>
      </c>
      <c r="C67" s="2" t="s">
        <v>372</v>
      </c>
      <c r="D67" s="3">
        <v>43794</v>
      </c>
      <c r="E67" s="4">
        <v>3255607109573</v>
      </c>
      <c r="F67" s="4">
        <v>3401723398441</v>
      </c>
      <c r="G67" s="5">
        <v>3731907652769</v>
      </c>
      <c r="H67" s="5">
        <v>4140857067187</v>
      </c>
      <c r="I67" s="13">
        <v>-160987619452</v>
      </c>
      <c r="J67" s="4">
        <v>26500634368</v>
      </c>
      <c r="K67" s="5">
        <v>213841959820</v>
      </c>
      <c r="L67" s="5">
        <v>257682130697</v>
      </c>
      <c r="M67" s="6">
        <v>1600000000</v>
      </c>
      <c r="N67" s="6">
        <v>1600000000</v>
      </c>
      <c r="O67" s="6">
        <v>1600000000</v>
      </c>
      <c r="P67" s="6">
        <v>1600000000</v>
      </c>
      <c r="Q67" s="6">
        <v>14400000000</v>
      </c>
      <c r="R67" s="6">
        <v>14400000000</v>
      </c>
      <c r="S67" s="6">
        <v>14400000000</v>
      </c>
      <c r="T67" s="6">
        <v>14400000000</v>
      </c>
      <c r="U67" s="7">
        <v>18850000000</v>
      </c>
      <c r="V67" s="7">
        <v>18850000000</v>
      </c>
      <c r="W67" s="7">
        <v>18850000000</v>
      </c>
      <c r="X67" s="7">
        <v>18850000000</v>
      </c>
    </row>
    <row r="68" spans="1:24" x14ac:dyDescent="0.25">
      <c r="A68" s="2">
        <v>64</v>
      </c>
      <c r="B68" s="2" t="s">
        <v>375</v>
      </c>
      <c r="C68" s="2" t="s">
        <v>376</v>
      </c>
      <c r="D68" s="3">
        <v>41180</v>
      </c>
      <c r="E68" s="4">
        <v>1820383352811</v>
      </c>
      <c r="F68" s="4">
        <v>1768660546754</v>
      </c>
      <c r="G68" s="5">
        <v>1970428120056</v>
      </c>
      <c r="H68" s="5">
        <v>2042199577083</v>
      </c>
      <c r="I68" s="4">
        <v>957169058</v>
      </c>
      <c r="J68" s="4">
        <v>5415741808</v>
      </c>
      <c r="K68" s="5">
        <v>29707421605</v>
      </c>
      <c r="L68" s="5">
        <v>86635603936</v>
      </c>
      <c r="M68" s="6">
        <v>38304991</v>
      </c>
      <c r="N68" s="6">
        <v>38304991</v>
      </c>
      <c r="O68" s="6">
        <v>38304991</v>
      </c>
      <c r="P68" s="5">
        <v>39624185</v>
      </c>
      <c r="Q68" s="6">
        <v>1429025322</v>
      </c>
      <c r="R68" s="6">
        <v>1429025322</v>
      </c>
      <c r="S68" s="6">
        <v>1429025322</v>
      </c>
      <c r="T68" s="5">
        <v>1263086401</v>
      </c>
      <c r="U68" s="6">
        <v>1726003217</v>
      </c>
      <c r="V68" s="6">
        <v>1726003217</v>
      </c>
      <c r="W68" s="7">
        <v>1726003217</v>
      </c>
      <c r="X68" s="5">
        <v>1730103217</v>
      </c>
    </row>
    <row r="69" spans="1:24" x14ac:dyDescent="0.25">
      <c r="A69" s="2">
        <v>65</v>
      </c>
      <c r="B69" s="2" t="s">
        <v>377</v>
      </c>
      <c r="C69" s="2" t="s">
        <v>378</v>
      </c>
      <c r="D69" s="3">
        <v>34220</v>
      </c>
      <c r="E69" s="4">
        <v>790845543826</v>
      </c>
      <c r="F69" s="4">
        <v>773863042440</v>
      </c>
      <c r="G69" s="12">
        <v>889125250792</v>
      </c>
      <c r="H69" s="12">
        <v>1033289474829</v>
      </c>
      <c r="I69" s="4">
        <v>44943627900</v>
      </c>
      <c r="J69" s="4">
        <v>42520246722</v>
      </c>
      <c r="K69" s="12">
        <v>84524160228</v>
      </c>
      <c r="L69" s="12">
        <v>74865302076</v>
      </c>
      <c r="M69" s="6">
        <v>5687044</v>
      </c>
      <c r="N69" s="12">
        <v>5687044</v>
      </c>
      <c r="O69" s="12">
        <v>5817044</v>
      </c>
      <c r="P69" s="12">
        <v>3588266</v>
      </c>
      <c r="Q69" s="6">
        <v>580615000</v>
      </c>
      <c r="R69" s="12">
        <v>580615000</v>
      </c>
      <c r="S69" s="12">
        <v>473162064</v>
      </c>
      <c r="T69" s="12">
        <v>473162064</v>
      </c>
      <c r="U69" s="6">
        <v>690740500</v>
      </c>
      <c r="V69" s="12">
        <v>690740500</v>
      </c>
      <c r="W69" s="6">
        <v>690740500</v>
      </c>
      <c r="X69" s="6">
        <v>690740500</v>
      </c>
    </row>
    <row r="70" spans="1:24" x14ac:dyDescent="0.25">
      <c r="A70" s="2">
        <v>66</v>
      </c>
      <c r="B70" s="2" t="s">
        <v>379</v>
      </c>
      <c r="C70" s="2" t="s">
        <v>380</v>
      </c>
      <c r="D70" s="3">
        <v>35415</v>
      </c>
      <c r="E70" s="4">
        <v>2881563083954</v>
      </c>
      <c r="F70" s="4">
        <v>3448995059882</v>
      </c>
      <c r="G70" s="4">
        <v>3919243683748</v>
      </c>
      <c r="H70" s="4">
        <v>4590737849889</v>
      </c>
      <c r="I70" s="4">
        <v>482590522840</v>
      </c>
      <c r="J70" s="4">
        <v>628628879549</v>
      </c>
      <c r="K70" s="4">
        <v>617573766863</v>
      </c>
      <c r="L70" s="4">
        <v>624524005786</v>
      </c>
      <c r="M70" s="6">
        <v>42744400</v>
      </c>
      <c r="N70" s="6">
        <v>42744400</v>
      </c>
      <c r="O70" s="6">
        <v>42744400</v>
      </c>
      <c r="P70" s="6">
        <v>3588266</v>
      </c>
      <c r="Q70" s="6">
        <v>743600500</v>
      </c>
      <c r="R70" s="6">
        <v>743600500</v>
      </c>
      <c r="S70" s="6">
        <v>743600500</v>
      </c>
      <c r="T70" s="6">
        <v>473162064</v>
      </c>
      <c r="U70" s="6">
        <v>1310000000</v>
      </c>
      <c r="V70" s="6">
        <v>1310000000</v>
      </c>
      <c r="W70" s="6">
        <v>1310000000</v>
      </c>
      <c r="X70" s="6">
        <v>1310000000</v>
      </c>
    </row>
    <row r="71" spans="1:24" x14ac:dyDescent="0.25">
      <c r="A71" s="2">
        <v>67</v>
      </c>
      <c r="B71" s="2" t="s">
        <v>385</v>
      </c>
      <c r="C71" s="2" t="s">
        <v>386</v>
      </c>
      <c r="D71" s="3">
        <v>33056</v>
      </c>
      <c r="E71" s="4">
        <v>6608422000000</v>
      </c>
      <c r="F71" s="6">
        <v>8754116000000</v>
      </c>
      <c r="G71" s="12">
        <v>7406856000000</v>
      </c>
      <c r="H71" s="5">
        <v>7376375000000</v>
      </c>
      <c r="I71" s="4">
        <v>1035865000000</v>
      </c>
      <c r="J71" s="6">
        <v>1109666000000</v>
      </c>
      <c r="K71" s="12">
        <v>1276793000000</v>
      </c>
      <c r="L71" s="5">
        <v>965486000000</v>
      </c>
      <c r="M71" s="6">
        <v>4160913460</v>
      </c>
      <c r="N71" s="6">
        <v>5565634360</v>
      </c>
      <c r="O71" s="6">
        <v>5598964960</v>
      </c>
      <c r="P71" s="5">
        <v>5632527360</v>
      </c>
      <c r="Q71" s="6">
        <v>4203338260</v>
      </c>
      <c r="R71" s="6">
        <v>2472304260</v>
      </c>
      <c r="S71" s="6">
        <v>2472304260</v>
      </c>
      <c r="T71" s="5">
        <v>2472304260</v>
      </c>
      <c r="U71" s="6">
        <v>11553528000</v>
      </c>
      <c r="V71" s="6">
        <v>11553528000</v>
      </c>
      <c r="W71" s="6">
        <v>11553528000</v>
      </c>
      <c r="X71" s="6">
        <v>11553528000</v>
      </c>
    </row>
    <row r="72" spans="1:24" x14ac:dyDescent="0.25">
      <c r="A72" s="2">
        <v>68</v>
      </c>
      <c r="B72" s="2" t="s">
        <v>391</v>
      </c>
      <c r="C72" s="2" t="s">
        <v>392</v>
      </c>
      <c r="D72" s="3">
        <v>33112</v>
      </c>
      <c r="E72" s="4">
        <v>78647274000000</v>
      </c>
      <c r="F72" s="4">
        <v>78191409000000</v>
      </c>
      <c r="G72" s="5">
        <v>89964369000000</v>
      </c>
      <c r="H72" s="5">
        <v>88562617000000</v>
      </c>
      <c r="I72" s="4">
        <v>10880704000000</v>
      </c>
      <c r="J72" s="4">
        <v>7647729000000</v>
      </c>
      <c r="K72" s="5">
        <v>5605321000000</v>
      </c>
      <c r="L72" s="5">
        <v>2779742000000</v>
      </c>
      <c r="M72" s="6">
        <v>12946930</v>
      </c>
      <c r="N72" s="6">
        <v>12946930</v>
      </c>
      <c r="O72" s="6">
        <v>12946930</v>
      </c>
      <c r="P72" s="6">
        <v>12946930</v>
      </c>
      <c r="Q72" s="6">
        <v>1453589500</v>
      </c>
      <c r="R72" s="6">
        <v>1453589500</v>
      </c>
      <c r="S72" s="6">
        <v>1453589500</v>
      </c>
      <c r="T72" s="6">
        <v>1453589500</v>
      </c>
      <c r="U72" s="6">
        <v>1924088000</v>
      </c>
      <c r="V72" s="6">
        <v>1924088000</v>
      </c>
      <c r="W72" s="6">
        <v>1924088000</v>
      </c>
      <c r="X72" s="6">
        <v>1924088000</v>
      </c>
    </row>
    <row r="73" spans="1:24" x14ac:dyDescent="0.25">
      <c r="A73" s="2">
        <v>69</v>
      </c>
      <c r="B73" s="2" t="s">
        <v>395</v>
      </c>
      <c r="C73" s="2" t="s">
        <v>396</v>
      </c>
      <c r="D73" s="3">
        <v>43650</v>
      </c>
      <c r="E73" s="4">
        <v>447811735070</v>
      </c>
      <c r="F73" s="4">
        <v>505077168839</v>
      </c>
      <c r="G73" s="5">
        <v>526704173504</v>
      </c>
      <c r="H73" s="5">
        <v>553207312282</v>
      </c>
      <c r="I73" s="13">
        <v>-7000145820</v>
      </c>
      <c r="J73" s="4">
        <v>6120040212</v>
      </c>
      <c r="K73" s="5">
        <v>18368616642</v>
      </c>
      <c r="L73" s="5">
        <v>23952323176</v>
      </c>
      <c r="M73" s="6">
        <v>600660000</v>
      </c>
      <c r="N73" s="6">
        <v>600660000</v>
      </c>
      <c r="O73" s="6">
        <v>600660000</v>
      </c>
      <c r="P73" s="6">
        <v>600660000</v>
      </c>
      <c r="Q73" s="6">
        <v>66000000</v>
      </c>
      <c r="R73" s="6">
        <v>66000000</v>
      </c>
      <c r="S73" s="6">
        <v>66000000</v>
      </c>
      <c r="T73" s="6">
        <v>66000000</v>
      </c>
      <c r="U73" s="7">
        <v>940720000</v>
      </c>
      <c r="V73" s="7">
        <v>940720000</v>
      </c>
      <c r="W73" s="7">
        <v>940720000</v>
      </c>
      <c r="X73" s="7">
        <v>940720000</v>
      </c>
    </row>
    <row r="74" spans="1:24" x14ac:dyDescent="0.25">
      <c r="A74" s="2">
        <v>70</v>
      </c>
      <c r="B74" s="2" t="s">
        <v>397</v>
      </c>
      <c r="C74" s="2" t="s">
        <v>398</v>
      </c>
      <c r="D74" s="3">
        <v>41261</v>
      </c>
      <c r="E74" s="4">
        <v>1299521608556</v>
      </c>
      <c r="F74" s="4">
        <v>1614442007528</v>
      </c>
      <c r="G74" s="5">
        <v>1891169731202</v>
      </c>
      <c r="H74" s="5">
        <v>2168793843296</v>
      </c>
      <c r="I74" s="4">
        <v>27328091481</v>
      </c>
      <c r="J74" s="4">
        <v>172506562986</v>
      </c>
      <c r="K74" s="5">
        <v>176877010231</v>
      </c>
      <c r="L74" s="5">
        <v>249644129079</v>
      </c>
      <c r="M74" s="6">
        <v>1299935117</v>
      </c>
      <c r="N74" s="6">
        <v>1317335117</v>
      </c>
      <c r="O74" s="6">
        <v>1325986517</v>
      </c>
      <c r="P74" s="5">
        <v>1325986517</v>
      </c>
      <c r="Q74" s="6">
        <v>107041400</v>
      </c>
      <c r="R74" s="6">
        <v>0</v>
      </c>
      <c r="S74" s="32">
        <v>0</v>
      </c>
      <c r="T74" s="32">
        <v>0</v>
      </c>
      <c r="U74" s="6">
        <v>2099873760</v>
      </c>
      <c r="V74" s="6">
        <v>2099873760</v>
      </c>
      <c r="W74" s="7">
        <v>2099873760</v>
      </c>
      <c r="X74" s="5">
        <v>2099873760</v>
      </c>
    </row>
    <row r="75" spans="1:24" x14ac:dyDescent="0.25">
      <c r="A75" s="2">
        <v>71</v>
      </c>
      <c r="B75" s="2" t="s">
        <v>409</v>
      </c>
      <c r="C75" s="2" t="s">
        <v>410</v>
      </c>
      <c r="D75" s="3">
        <v>43460</v>
      </c>
      <c r="E75" s="4">
        <v>2096719180000</v>
      </c>
      <c r="F75" s="4">
        <v>1915989375000</v>
      </c>
      <c r="G75" s="5">
        <v>1838539299000</v>
      </c>
      <c r="H75" s="5">
        <v>1806280965000</v>
      </c>
      <c r="I75" s="4">
        <v>102310124000</v>
      </c>
      <c r="J75" s="4">
        <v>48665149000</v>
      </c>
      <c r="K75" s="5">
        <v>11296951000</v>
      </c>
      <c r="L75" s="5">
        <v>27395254000</v>
      </c>
      <c r="M75" s="6">
        <v>77613800</v>
      </c>
      <c r="N75" s="6">
        <v>77533750</v>
      </c>
      <c r="O75" s="6">
        <v>76493550</v>
      </c>
      <c r="P75" s="5">
        <v>84647050</v>
      </c>
      <c r="Q75" s="6">
        <v>476901860</v>
      </c>
      <c r="R75" s="6">
        <v>476901860</v>
      </c>
      <c r="S75" s="6">
        <v>476901860</v>
      </c>
      <c r="T75" s="6">
        <v>476901860</v>
      </c>
      <c r="U75" s="7">
        <v>840000000</v>
      </c>
      <c r="V75" s="6">
        <v>840000000</v>
      </c>
      <c r="W75" s="6">
        <v>840000000</v>
      </c>
      <c r="X75" s="6">
        <v>840000000</v>
      </c>
    </row>
    <row r="76" spans="1:24" x14ac:dyDescent="0.25">
      <c r="A76" s="2">
        <v>72</v>
      </c>
      <c r="B76" s="15" t="s">
        <v>423</v>
      </c>
      <c r="C76" s="15" t="s">
        <v>424</v>
      </c>
      <c r="D76" s="3">
        <v>43003</v>
      </c>
      <c r="E76" s="4">
        <v>923795000000</v>
      </c>
      <c r="F76" s="4">
        <v>973684000000</v>
      </c>
      <c r="G76" s="5">
        <v>985400000000</v>
      </c>
      <c r="H76" s="5">
        <v>1045929000000</v>
      </c>
      <c r="I76" s="4">
        <v>923795000000</v>
      </c>
      <c r="J76" s="4">
        <v>40085000000</v>
      </c>
      <c r="K76" s="5">
        <v>38851000000</v>
      </c>
      <c r="L76" s="5">
        <v>38417000000</v>
      </c>
      <c r="M76" s="6">
        <v>319082681</v>
      </c>
      <c r="N76" s="6">
        <v>303206681</v>
      </c>
      <c r="O76" s="6">
        <v>246375001</v>
      </c>
      <c r="P76" s="6">
        <v>246375001</v>
      </c>
      <c r="Q76" s="6">
        <v>1964736500</v>
      </c>
      <c r="R76" s="6">
        <v>1909061600</v>
      </c>
      <c r="S76" s="6">
        <v>1909061600</v>
      </c>
      <c r="T76" s="6">
        <v>1909061600</v>
      </c>
      <c r="U76" s="7">
        <v>2530150002</v>
      </c>
      <c r="V76" s="7">
        <v>2530150002</v>
      </c>
      <c r="W76" s="7">
        <v>2530150002</v>
      </c>
      <c r="X76" s="7">
        <v>2530150002</v>
      </c>
    </row>
    <row r="77" spans="1:24" x14ac:dyDescent="0.25">
      <c r="A77" s="2">
        <v>73</v>
      </c>
      <c r="B77" s="2" t="s">
        <v>425</v>
      </c>
      <c r="C77" s="2" t="s">
        <v>426</v>
      </c>
      <c r="D77" s="3">
        <v>42349</v>
      </c>
      <c r="E77" s="4">
        <v>4695764958883</v>
      </c>
      <c r="F77" s="4">
        <v>5255359155031</v>
      </c>
      <c r="G77" s="5">
        <v>5346062152770</v>
      </c>
      <c r="H77" s="5">
        <v>4676372045095</v>
      </c>
      <c r="I77" s="4">
        <v>515603339649</v>
      </c>
      <c r="J77" s="4">
        <v>113665219638</v>
      </c>
      <c r="K77" s="5">
        <v>97819911970</v>
      </c>
      <c r="L77" s="14">
        <v>-950288973938</v>
      </c>
      <c r="M77" s="6">
        <v>142541000</v>
      </c>
      <c r="N77" s="6">
        <v>178441300</v>
      </c>
      <c r="O77" s="6">
        <v>179984400</v>
      </c>
      <c r="P77" s="6">
        <v>180184400</v>
      </c>
      <c r="Q77" s="6">
        <v>992857100</v>
      </c>
      <c r="R77" s="6">
        <v>1000000100</v>
      </c>
      <c r="S77" s="6">
        <v>1160371800</v>
      </c>
      <c r="T77" s="6">
        <v>1122386086</v>
      </c>
      <c r="U77" s="7">
        <v>1428571500</v>
      </c>
      <c r="V77" s="6">
        <v>1428571500</v>
      </c>
      <c r="W77" s="6">
        <v>1428571500</v>
      </c>
      <c r="X77" s="6">
        <v>1378818900</v>
      </c>
    </row>
    <row r="78" spans="1:24" x14ac:dyDescent="0.25">
      <c r="A78" s="2">
        <v>74</v>
      </c>
      <c r="B78" s="2" t="s">
        <v>429</v>
      </c>
      <c r="C78" s="2" t="s">
        <v>430</v>
      </c>
      <c r="D78" s="3">
        <v>40556</v>
      </c>
      <c r="E78" s="4">
        <v>591063928037</v>
      </c>
      <c r="F78" s="4">
        <v>982882686217</v>
      </c>
      <c r="G78" s="5">
        <v>713520658807</v>
      </c>
      <c r="H78" s="5">
        <v>721703608823</v>
      </c>
      <c r="I78" s="13">
        <v>-66945894110</v>
      </c>
      <c r="J78" s="13">
        <v>-203214931752</v>
      </c>
      <c r="K78" s="14">
        <v>-149735541904</v>
      </c>
      <c r="L78" s="14">
        <v>-42426805953</v>
      </c>
      <c r="M78" s="6">
        <v>884500</v>
      </c>
      <c r="N78" s="6">
        <v>884500</v>
      </c>
      <c r="O78" s="6">
        <v>489500</v>
      </c>
      <c r="P78" s="6">
        <v>489500</v>
      </c>
      <c r="Q78" s="6">
        <v>724928500</v>
      </c>
      <c r="R78" s="6">
        <v>724928500</v>
      </c>
      <c r="S78" s="6">
        <v>724928500</v>
      </c>
      <c r="T78" s="6">
        <v>724928500</v>
      </c>
      <c r="U78" s="7">
        <v>1070000000</v>
      </c>
      <c r="V78" s="6">
        <v>1070000000</v>
      </c>
      <c r="W78" s="6">
        <v>1070000000</v>
      </c>
      <c r="X78" s="6">
        <v>1070000000</v>
      </c>
    </row>
    <row r="79" spans="1:24" x14ac:dyDescent="0.25">
      <c r="A79" s="2">
        <v>75</v>
      </c>
      <c r="B79" s="2" t="s">
        <v>435</v>
      </c>
      <c r="C79" s="2" t="s">
        <v>436</v>
      </c>
      <c r="D79" s="3">
        <v>34235</v>
      </c>
      <c r="E79" s="4">
        <v>2551192620939</v>
      </c>
      <c r="F79" s="4">
        <v>2314790056002</v>
      </c>
      <c r="G79" s="5">
        <v>2300804864960</v>
      </c>
      <c r="H79" s="12">
        <v>2380657918106</v>
      </c>
      <c r="I79" s="4">
        <v>145149344561</v>
      </c>
      <c r="J79" s="13">
        <v>-54776587213</v>
      </c>
      <c r="K79" s="14">
        <v>-76507618777</v>
      </c>
      <c r="L79" s="12">
        <v>18109470352</v>
      </c>
      <c r="M79" s="6">
        <v>253004</v>
      </c>
      <c r="N79" s="6">
        <v>273004</v>
      </c>
      <c r="O79" s="6">
        <v>273004</v>
      </c>
      <c r="P79" s="6">
        <v>273004</v>
      </c>
      <c r="Q79" s="6">
        <v>152604259</v>
      </c>
      <c r="R79" s="6">
        <v>152604259</v>
      </c>
      <c r="S79" s="6">
        <v>156239135</v>
      </c>
      <c r="T79" s="6">
        <v>156239135</v>
      </c>
      <c r="U79" s="7">
        <v>201066667</v>
      </c>
      <c r="V79" s="6">
        <v>201066667</v>
      </c>
      <c r="W79" s="6">
        <v>201066667</v>
      </c>
      <c r="X79" s="6">
        <v>201066667</v>
      </c>
    </row>
    <row r="80" spans="1:24" x14ac:dyDescent="0.25">
      <c r="A80" s="2">
        <v>76</v>
      </c>
      <c r="B80" s="2" t="s">
        <v>443</v>
      </c>
      <c r="C80" s="2" t="s">
        <v>444</v>
      </c>
      <c r="D80" s="3">
        <v>41817</v>
      </c>
      <c r="E80" s="4">
        <v>521493784876</v>
      </c>
      <c r="F80" s="4">
        <v>498020612974</v>
      </c>
      <c r="G80" s="5">
        <v>492697209711</v>
      </c>
      <c r="H80" s="5">
        <v>492056440058</v>
      </c>
      <c r="I80" s="4">
        <v>7221065916</v>
      </c>
      <c r="J80" s="4">
        <v>249076655</v>
      </c>
      <c r="K80" s="18">
        <v>-98210943293</v>
      </c>
      <c r="L80" s="18">
        <v>-7529603579</v>
      </c>
      <c r="M80" s="6">
        <v>3500000</v>
      </c>
      <c r="N80" s="6">
        <v>3500000</v>
      </c>
      <c r="O80" s="6">
        <v>3500000</v>
      </c>
      <c r="P80" s="6">
        <v>3500000</v>
      </c>
      <c r="Q80" s="6">
        <v>787864800</v>
      </c>
      <c r="R80" s="6">
        <v>774614800</v>
      </c>
      <c r="S80" s="6">
        <v>774614800</v>
      </c>
      <c r="T80" s="6">
        <v>774414800</v>
      </c>
      <c r="U80" s="7">
        <v>1000000000</v>
      </c>
      <c r="V80" s="6">
        <v>1000000000</v>
      </c>
      <c r="W80" s="6">
        <v>1000000000</v>
      </c>
      <c r="X80" s="6">
        <v>1000000000</v>
      </c>
    </row>
    <row r="81" spans="1:24" x14ac:dyDescent="0.25">
      <c r="A81" s="2">
        <v>77</v>
      </c>
      <c r="B81" s="2" t="s">
        <v>447</v>
      </c>
      <c r="C81" s="2" t="s">
        <v>448</v>
      </c>
      <c r="D81" s="3">
        <v>34270</v>
      </c>
      <c r="E81" s="4">
        <v>152818996760</v>
      </c>
      <c r="F81" s="4">
        <v>157023139112</v>
      </c>
      <c r="G81" s="5">
        <v>185698138869</v>
      </c>
      <c r="H81" s="5">
        <v>181667554919</v>
      </c>
      <c r="I81" s="13">
        <v>-3172619509</v>
      </c>
      <c r="J81" s="13">
        <v>-10658558</v>
      </c>
      <c r="K81" s="5">
        <v>21701439355</v>
      </c>
      <c r="L81" s="5">
        <v>431268042</v>
      </c>
      <c r="M81" s="6">
        <v>626160</v>
      </c>
      <c r="N81" s="6">
        <v>626160</v>
      </c>
      <c r="O81" s="6">
        <v>626160</v>
      </c>
      <c r="P81" s="6">
        <v>626160</v>
      </c>
      <c r="Q81" s="6">
        <v>246598080</v>
      </c>
      <c r="R81" s="6">
        <v>246768280</v>
      </c>
      <c r="S81" s="6">
        <v>207054280</v>
      </c>
      <c r="T81" s="6">
        <v>207054280</v>
      </c>
      <c r="U81" s="7">
        <v>276000000</v>
      </c>
      <c r="V81" s="6">
        <v>276000000</v>
      </c>
      <c r="W81" s="6">
        <v>276000000</v>
      </c>
      <c r="X81" s="6">
        <v>276000000</v>
      </c>
    </row>
    <row r="82" spans="1:24" x14ac:dyDescent="0.25">
      <c r="A82" s="2">
        <v>78</v>
      </c>
      <c r="B82" s="2" t="s">
        <v>449</v>
      </c>
      <c r="C82" s="2" t="s">
        <v>450</v>
      </c>
      <c r="D82" s="3">
        <v>34624</v>
      </c>
      <c r="E82" s="4">
        <v>737642257697</v>
      </c>
      <c r="F82" s="4">
        <v>698252022979</v>
      </c>
      <c r="G82" s="12">
        <v>704070618412</v>
      </c>
      <c r="H82" s="12">
        <v>694287670534</v>
      </c>
      <c r="I82" s="13">
        <v>-41669593909</v>
      </c>
      <c r="J82" s="13">
        <v>-41331271519</v>
      </c>
      <c r="K82" s="14">
        <v>-14362302768</v>
      </c>
      <c r="L82" s="12">
        <v>-24611113410</v>
      </c>
      <c r="M82" s="6">
        <v>688574515</v>
      </c>
      <c r="N82" s="6">
        <v>688574515</v>
      </c>
      <c r="O82" s="6">
        <v>688574515</v>
      </c>
      <c r="P82" s="6">
        <v>688574515</v>
      </c>
      <c r="Q82" s="6">
        <v>179313291</v>
      </c>
      <c r="R82" s="6">
        <v>179313291</v>
      </c>
      <c r="S82" s="6">
        <v>179313291</v>
      </c>
      <c r="T82" s="6">
        <v>179313291</v>
      </c>
      <c r="U82" s="7">
        <v>1008517669</v>
      </c>
      <c r="V82" s="6">
        <v>1008517669</v>
      </c>
      <c r="W82" s="6">
        <v>1008517669</v>
      </c>
      <c r="X82" s="6">
        <v>1008517669</v>
      </c>
    </row>
    <row r="83" spans="1:24" x14ac:dyDescent="0.25">
      <c r="A83" s="2">
        <v>79</v>
      </c>
      <c r="B83" s="2" t="s">
        <v>461</v>
      </c>
      <c r="C83" s="2" t="s">
        <v>462</v>
      </c>
      <c r="D83" s="3">
        <v>42907</v>
      </c>
      <c r="E83" s="4">
        <v>2311190054987</v>
      </c>
      <c r="F83" s="4">
        <v>2830686417461</v>
      </c>
      <c r="G83" s="12">
        <v>3478074220547</v>
      </c>
      <c r="H83" s="12">
        <v>3849086552639</v>
      </c>
      <c r="I83" s="4">
        <v>149990636633</v>
      </c>
      <c r="J83" s="4">
        <v>170679197734</v>
      </c>
      <c r="K83" s="12">
        <v>194432397219</v>
      </c>
      <c r="L83" s="12">
        <v>254127589783</v>
      </c>
      <c r="M83" s="6">
        <v>19320300</v>
      </c>
      <c r="N83" s="6">
        <v>19320300</v>
      </c>
      <c r="O83" s="6">
        <v>20552200</v>
      </c>
      <c r="P83" s="6">
        <v>20552200</v>
      </c>
      <c r="Q83" s="6">
        <v>3504671200</v>
      </c>
      <c r="R83" s="6">
        <v>3568819500</v>
      </c>
      <c r="S83" s="6">
        <v>3568819500</v>
      </c>
      <c r="T83" s="6">
        <v>3568819500</v>
      </c>
      <c r="U83" s="7">
        <v>4605262400</v>
      </c>
      <c r="V83" s="6">
        <v>4605262400</v>
      </c>
      <c r="W83" s="6">
        <v>4605262400</v>
      </c>
      <c r="X83" s="6">
        <v>4605262400</v>
      </c>
    </row>
    <row r="85" spans="1:24" x14ac:dyDescent="0.25">
      <c r="A85" t="s">
        <v>484</v>
      </c>
    </row>
    <row r="86" spans="1:24" x14ac:dyDescent="0.25">
      <c r="A86" s="2">
        <v>1</v>
      </c>
      <c r="B86" s="2" t="s">
        <v>9</v>
      </c>
      <c r="C86" s="2" t="s">
        <v>10</v>
      </c>
      <c r="D86" s="3">
        <v>32847</v>
      </c>
      <c r="E86" s="4">
        <v>27707749000000</v>
      </c>
      <c r="F86" s="4">
        <v>27344672000000</v>
      </c>
      <c r="G86" s="4">
        <v>26136114000000</v>
      </c>
      <c r="H86" s="5">
        <v>25706169000000</v>
      </c>
      <c r="I86" s="4">
        <v>1835305000000</v>
      </c>
      <c r="J86" s="4">
        <v>1806337000000</v>
      </c>
      <c r="K86" s="6">
        <v>1788496000000</v>
      </c>
      <c r="L86" s="5">
        <v>1842434000000</v>
      </c>
      <c r="M86" s="6">
        <v>0</v>
      </c>
      <c r="N86" s="6">
        <v>0</v>
      </c>
      <c r="O86" s="6">
        <v>0</v>
      </c>
      <c r="P86" s="6">
        <v>0</v>
      </c>
      <c r="Q86" s="6">
        <v>1877480863</v>
      </c>
      <c r="R86" s="6">
        <v>1877480863</v>
      </c>
      <c r="S86" s="6">
        <v>1877480863</v>
      </c>
      <c r="T86" s="5">
        <v>1877480863</v>
      </c>
      <c r="U86" s="7">
        <v>3681231699</v>
      </c>
      <c r="V86" s="6">
        <v>3681231699</v>
      </c>
      <c r="W86" s="6">
        <v>3549811099</v>
      </c>
      <c r="X86" s="5">
        <v>3431073399</v>
      </c>
    </row>
    <row r="87" spans="1:24" x14ac:dyDescent="0.25">
      <c r="A87" s="2">
        <v>2</v>
      </c>
      <c r="B87" s="2" t="s">
        <v>13</v>
      </c>
      <c r="C87" s="2" t="s">
        <v>14</v>
      </c>
      <c r="D87" s="3">
        <v>41453</v>
      </c>
      <c r="E87" s="4">
        <v>5571270204000</v>
      </c>
      <c r="F87" s="4">
        <v>5737175560000</v>
      </c>
      <c r="G87" s="5">
        <v>5271953697000</v>
      </c>
      <c r="H87" s="5">
        <v>5211248525000</v>
      </c>
      <c r="I87" s="4">
        <v>30073855000</v>
      </c>
      <c r="J87" s="4">
        <v>10981673000</v>
      </c>
      <c r="K87" s="6">
        <v>51817305000</v>
      </c>
      <c r="L87" s="5">
        <v>94827889000</v>
      </c>
      <c r="M87" s="6">
        <v>0</v>
      </c>
      <c r="N87" s="6">
        <v>0</v>
      </c>
      <c r="O87" s="6">
        <v>127000</v>
      </c>
      <c r="P87" s="5">
        <v>28598</v>
      </c>
      <c r="Q87" s="6">
        <v>0</v>
      </c>
      <c r="R87" s="6">
        <v>913172000</v>
      </c>
      <c r="S87" s="6">
        <v>913172000</v>
      </c>
      <c r="T87" s="5">
        <v>8284084299</v>
      </c>
      <c r="U87" s="7">
        <v>20067465664</v>
      </c>
      <c r="V87" s="6">
        <v>9932534336</v>
      </c>
      <c r="W87" s="6">
        <v>9932534336</v>
      </c>
      <c r="X87" s="5">
        <v>9932534336</v>
      </c>
    </row>
    <row r="88" spans="1:24" x14ac:dyDescent="0.25">
      <c r="A88" s="2">
        <v>3</v>
      </c>
      <c r="B88" s="2" t="s">
        <v>15</v>
      </c>
      <c r="C88" s="2" t="s">
        <v>16</v>
      </c>
      <c r="D88" s="3">
        <v>35713</v>
      </c>
      <c r="E88" s="4">
        <v>19567498000000</v>
      </c>
      <c r="F88" s="4">
        <v>20738125000000</v>
      </c>
      <c r="G88" s="5">
        <v>21491023000000</v>
      </c>
      <c r="H88" s="5">
        <v>21378510000000</v>
      </c>
      <c r="I88" s="4">
        <v>499052000000</v>
      </c>
      <c r="J88" s="4">
        <v>650988000000</v>
      </c>
      <c r="K88" s="6">
        <v>720933000000</v>
      </c>
      <c r="L88" s="5">
        <v>839276000000</v>
      </c>
      <c r="M88" s="6">
        <v>0</v>
      </c>
      <c r="N88" s="6">
        <v>0</v>
      </c>
      <c r="O88" s="6">
        <v>0</v>
      </c>
      <c r="P88" s="5">
        <v>0</v>
      </c>
      <c r="Q88" s="6">
        <v>7533148888</v>
      </c>
      <c r="R88" s="6">
        <v>7533148888</v>
      </c>
      <c r="S88" s="6">
        <v>8889548179</v>
      </c>
      <c r="T88" s="5">
        <v>8890928179</v>
      </c>
      <c r="U88" s="7">
        <v>7662900000</v>
      </c>
      <c r="V88" s="6">
        <v>7662900000</v>
      </c>
      <c r="W88" s="6">
        <v>9019381973</v>
      </c>
      <c r="X88" s="5">
        <v>9019381973</v>
      </c>
    </row>
    <row r="89" spans="1:24" x14ac:dyDescent="0.25">
      <c r="A89" s="2">
        <v>4</v>
      </c>
      <c r="B89" s="2" t="s">
        <v>17</v>
      </c>
      <c r="C89" s="2" t="s">
        <v>18</v>
      </c>
      <c r="D89" s="3">
        <v>33427</v>
      </c>
      <c r="E89" s="4">
        <v>79807067000000</v>
      </c>
      <c r="F89" s="4">
        <v>78006244000000</v>
      </c>
      <c r="G89" s="5">
        <v>81766327000000</v>
      </c>
      <c r="H89" s="5">
        <v>82960012000000</v>
      </c>
      <c r="I89" s="4">
        <v>2371233000000</v>
      </c>
      <c r="J89" s="4">
        <v>2674343000000</v>
      </c>
      <c r="K89" s="6">
        <v>2082347000000</v>
      </c>
      <c r="L89" s="12">
        <v>2499083000000</v>
      </c>
      <c r="M89" s="6">
        <v>0</v>
      </c>
      <c r="N89" s="6">
        <v>0</v>
      </c>
      <c r="O89" s="6">
        <v>93500</v>
      </c>
      <c r="P89" s="5">
        <v>98200</v>
      </c>
      <c r="Q89" s="6">
        <v>0</v>
      </c>
      <c r="R89" s="6">
        <v>0</v>
      </c>
      <c r="S89" s="6">
        <v>0</v>
      </c>
      <c r="T89" s="6">
        <v>0</v>
      </c>
      <c r="U89" s="6">
        <v>5931520000</v>
      </c>
      <c r="V89" s="6">
        <v>5931520000</v>
      </c>
      <c r="W89" s="6">
        <v>5931520000</v>
      </c>
      <c r="X89" s="6">
        <v>6751540089</v>
      </c>
    </row>
    <row r="90" spans="1:24" x14ac:dyDescent="0.25">
      <c r="A90" s="2">
        <v>5</v>
      </c>
      <c r="B90" s="2" t="s">
        <v>19</v>
      </c>
      <c r="C90" s="2" t="s">
        <v>20</v>
      </c>
      <c r="D90" s="3">
        <v>41737</v>
      </c>
      <c r="E90" s="4">
        <v>16149121684330</v>
      </c>
      <c r="F90" s="4">
        <v>10557550739243</v>
      </c>
      <c r="G90" s="5">
        <v>6882077282159</v>
      </c>
      <c r="H90" s="12">
        <v>5963657951878</v>
      </c>
      <c r="I90" s="4">
        <v>806148752926</v>
      </c>
      <c r="J90" s="13">
        <v>-4759958927543</v>
      </c>
      <c r="K90" s="14">
        <v>-1943362438396</v>
      </c>
      <c r="L90" s="12">
        <v>675769677491</v>
      </c>
      <c r="M90" s="6">
        <v>0</v>
      </c>
      <c r="N90" s="6">
        <v>0</v>
      </c>
      <c r="O90" s="6">
        <v>0</v>
      </c>
      <c r="P90" s="6">
        <v>0</v>
      </c>
      <c r="Q90" s="6">
        <v>15816694534</v>
      </c>
      <c r="R90" s="6">
        <v>15816694534</v>
      </c>
      <c r="S90" s="6">
        <v>15816694534</v>
      </c>
      <c r="T90" s="6">
        <v>15816694534</v>
      </c>
      <c r="U90" s="6">
        <v>26361157534</v>
      </c>
      <c r="V90" s="6">
        <v>26361157534</v>
      </c>
      <c r="W90" s="6">
        <v>26361157534</v>
      </c>
      <c r="X90" s="6">
        <v>26361157534</v>
      </c>
    </row>
    <row r="91" spans="1:24" x14ac:dyDescent="0.25">
      <c r="A91" s="2">
        <v>6</v>
      </c>
      <c r="B91" s="2" t="s">
        <v>21</v>
      </c>
      <c r="C91" s="8" t="s">
        <v>22</v>
      </c>
      <c r="D91" s="3">
        <v>41262</v>
      </c>
      <c r="E91" s="4">
        <v>122589259350571</v>
      </c>
      <c r="F91" s="4">
        <v>100767648407325</v>
      </c>
      <c r="G91" s="4">
        <v>103601611883340</v>
      </c>
      <c r="H91" s="4">
        <v>98232316628846</v>
      </c>
      <c r="I91" s="4">
        <v>1028898367891</v>
      </c>
      <c r="J91" s="13">
        <v>-9287793197812</v>
      </c>
      <c r="K91" s="13">
        <v>-1838733441975</v>
      </c>
      <c r="L91" s="4">
        <v>-1672733807060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13573902600</v>
      </c>
      <c r="V91" s="6">
        <v>13573951000</v>
      </c>
      <c r="W91" s="6">
        <v>26315886475</v>
      </c>
      <c r="X91" s="6">
        <v>28806807016</v>
      </c>
    </row>
    <row r="92" spans="1:24" x14ac:dyDescent="0.25">
      <c r="A92" s="2">
        <v>7</v>
      </c>
      <c r="B92" s="2" t="s">
        <v>27</v>
      </c>
      <c r="C92" s="2" t="s">
        <v>28</v>
      </c>
      <c r="D92" s="3">
        <v>35011</v>
      </c>
      <c r="E92" s="4">
        <v>8738055000000</v>
      </c>
      <c r="F92" s="4">
        <v>7961657000000</v>
      </c>
      <c r="G92" s="5">
        <v>7403476000000</v>
      </c>
      <c r="H92" s="12">
        <v>7466520000000</v>
      </c>
      <c r="I92" s="13">
        <v>-132223000000</v>
      </c>
      <c r="J92" s="13">
        <v>-430987000000</v>
      </c>
      <c r="K92" s="12">
        <v>318672000000</v>
      </c>
      <c r="L92" s="12">
        <v>437370000000</v>
      </c>
      <c r="M92" s="6">
        <v>0</v>
      </c>
      <c r="N92" s="6">
        <v>0</v>
      </c>
      <c r="O92" s="6">
        <v>0</v>
      </c>
      <c r="P92" s="6">
        <v>0</v>
      </c>
      <c r="Q92" s="6">
        <v>373918100</v>
      </c>
      <c r="R92" s="6">
        <v>373918100</v>
      </c>
      <c r="S92" s="6">
        <v>373918100</v>
      </c>
      <c r="T92" s="6">
        <v>373918100</v>
      </c>
      <c r="U92" s="7">
        <v>434000000</v>
      </c>
      <c r="V92" s="6">
        <v>434000000</v>
      </c>
      <c r="W92" s="6">
        <v>434000000</v>
      </c>
      <c r="X92" s="6">
        <v>434000000</v>
      </c>
    </row>
    <row r="93" spans="1:24" x14ac:dyDescent="0.25">
      <c r="A93" s="2">
        <v>8</v>
      </c>
      <c r="B93" s="2" t="s">
        <v>31</v>
      </c>
      <c r="C93" s="2" t="s">
        <v>32</v>
      </c>
      <c r="D93" s="3">
        <v>43404</v>
      </c>
      <c r="E93" s="4">
        <v>329920473799</v>
      </c>
      <c r="F93" s="4">
        <v>354900568484</v>
      </c>
      <c r="G93" s="5">
        <v>441223941897</v>
      </c>
      <c r="H93" s="5">
        <v>447970072779</v>
      </c>
      <c r="I93" s="4">
        <v>2065725935</v>
      </c>
      <c r="J93" s="4">
        <v>144403412</v>
      </c>
      <c r="K93" s="5">
        <v>12299444152</v>
      </c>
      <c r="L93" s="5">
        <v>10551047972</v>
      </c>
      <c r="M93" s="6">
        <v>547100000</v>
      </c>
      <c r="N93" s="6">
        <v>547100000</v>
      </c>
      <c r="O93" s="6">
        <v>547100000</v>
      </c>
      <c r="P93" s="5">
        <v>0</v>
      </c>
      <c r="Q93" s="6">
        <v>356200000</v>
      </c>
      <c r="R93" s="6">
        <v>356200000</v>
      </c>
      <c r="S93" s="6">
        <v>356200000</v>
      </c>
      <c r="T93" s="6">
        <v>993936700</v>
      </c>
      <c r="U93" s="7">
        <v>1203300219</v>
      </c>
      <c r="V93" s="6">
        <v>1203300219</v>
      </c>
      <c r="W93" s="6">
        <v>1203300219</v>
      </c>
      <c r="X93" s="6">
        <v>1203300219</v>
      </c>
    </row>
    <row r="94" spans="1:24" x14ac:dyDescent="0.25">
      <c r="A94" s="2">
        <v>9</v>
      </c>
      <c r="B94" s="2" t="s">
        <v>33</v>
      </c>
      <c r="C94" s="2" t="s">
        <v>34</v>
      </c>
      <c r="D94" s="3">
        <v>34676</v>
      </c>
      <c r="E94" s="4">
        <v>1231680564971</v>
      </c>
      <c r="F94" s="4">
        <v>1021382709921</v>
      </c>
      <c r="G94" s="5">
        <v>1000024467440</v>
      </c>
      <c r="H94" s="5">
        <v>1065879552778</v>
      </c>
      <c r="I94" s="13">
        <v>-494426816904</v>
      </c>
      <c r="J94" s="17">
        <v>-51749994901</v>
      </c>
      <c r="K94" s="18">
        <v>-5554727386</v>
      </c>
      <c r="L94" s="5">
        <v>6553870572</v>
      </c>
      <c r="M94" s="6">
        <v>0</v>
      </c>
      <c r="N94" s="6">
        <v>0</v>
      </c>
      <c r="O94" s="6">
        <v>0</v>
      </c>
      <c r="P94" s="6">
        <v>0</v>
      </c>
      <c r="Q94" s="6">
        <v>14029598653</v>
      </c>
      <c r="R94" s="6">
        <v>14029598653</v>
      </c>
      <c r="S94" s="6">
        <v>14029598653</v>
      </c>
      <c r="T94" s="6">
        <v>14029598653</v>
      </c>
      <c r="U94" s="7">
        <v>13305799387</v>
      </c>
      <c r="V94" s="6">
        <v>13305799387</v>
      </c>
      <c r="W94" s="6">
        <f>14504100000+425000000</f>
        <v>14929100000</v>
      </c>
      <c r="X94" s="6">
        <f>14504100000+425000000</f>
        <v>14929100000</v>
      </c>
    </row>
    <row r="95" spans="1:24" x14ac:dyDescent="0.25">
      <c r="A95" s="2">
        <v>10</v>
      </c>
      <c r="B95" s="2" t="s">
        <v>37</v>
      </c>
      <c r="C95" s="2" t="s">
        <v>38</v>
      </c>
      <c r="D95" s="3">
        <v>34351</v>
      </c>
      <c r="E95" s="4">
        <v>5758102626000</v>
      </c>
      <c r="F95" s="4">
        <v>5745215496000</v>
      </c>
      <c r="G95" s="5">
        <v>6121601356000</v>
      </c>
      <c r="H95" s="5">
        <v>6806945264000</v>
      </c>
      <c r="I95" s="4">
        <v>126773341000</v>
      </c>
      <c r="J95" s="4">
        <v>55089347000</v>
      </c>
      <c r="K95" s="5">
        <v>652406101000</v>
      </c>
      <c r="L95" s="5">
        <v>853707145000</v>
      </c>
      <c r="M95" s="6">
        <v>353200</v>
      </c>
      <c r="N95" s="6">
        <v>353200</v>
      </c>
      <c r="O95" s="6">
        <v>0</v>
      </c>
      <c r="P95" s="6">
        <v>0</v>
      </c>
      <c r="Q95" s="6">
        <v>889685722</v>
      </c>
      <c r="R95" s="6">
        <v>889685722</v>
      </c>
      <c r="S95" s="6">
        <v>889685722</v>
      </c>
      <c r="T95" s="5">
        <v>4448428610</v>
      </c>
      <c r="U95" s="7">
        <v>1323000000</v>
      </c>
      <c r="V95" s="6">
        <v>1323000000</v>
      </c>
      <c r="W95" s="6">
        <v>1323000000</v>
      </c>
      <c r="X95" s="5">
        <v>6615000000</v>
      </c>
    </row>
    <row r="96" spans="1:24" x14ac:dyDescent="0.25">
      <c r="A96" s="2">
        <v>11</v>
      </c>
      <c r="B96" s="2" t="s">
        <v>39</v>
      </c>
      <c r="C96" s="2" t="s">
        <v>40</v>
      </c>
      <c r="D96" s="3">
        <v>33176</v>
      </c>
      <c r="E96" s="4">
        <v>2918467252139</v>
      </c>
      <c r="F96" s="4">
        <v>3107410113178</v>
      </c>
      <c r="G96" s="12">
        <v>3236330922409</v>
      </c>
      <c r="H96" s="5">
        <v>3304972191991</v>
      </c>
      <c r="I96" s="4">
        <v>140597500915</v>
      </c>
      <c r="J96" s="13">
        <v>-30689667468</v>
      </c>
      <c r="K96" s="5">
        <v>156736391742</v>
      </c>
      <c r="L96" s="5">
        <v>313410762339</v>
      </c>
      <c r="M96" s="6">
        <v>0</v>
      </c>
      <c r="N96" s="6">
        <v>0</v>
      </c>
      <c r="O96" s="6">
        <v>0</v>
      </c>
      <c r="P96" s="6">
        <v>0</v>
      </c>
      <c r="Q96" s="6">
        <v>9531686400</v>
      </c>
      <c r="R96" s="6">
        <v>9541503700</v>
      </c>
      <c r="S96" s="6">
        <v>9541503700</v>
      </c>
      <c r="T96" s="6">
        <v>9541503700</v>
      </c>
      <c r="U96" s="7">
        <v>10320000000</v>
      </c>
      <c r="V96" s="6">
        <v>10320000000</v>
      </c>
      <c r="W96" s="6">
        <v>10320000000</v>
      </c>
      <c r="X96" s="6">
        <v>10320000000</v>
      </c>
    </row>
    <row r="97" spans="1:24" x14ac:dyDescent="0.25">
      <c r="A97" s="2">
        <v>12</v>
      </c>
      <c r="B97" s="2" t="s">
        <v>41</v>
      </c>
      <c r="C97" s="2" t="s">
        <v>42</v>
      </c>
      <c r="D97" s="3">
        <v>33066</v>
      </c>
      <c r="E97" s="4">
        <v>604824614000</v>
      </c>
      <c r="F97" s="4">
        <v>418630902000</v>
      </c>
      <c r="G97" s="5">
        <v>499393053000</v>
      </c>
      <c r="H97" s="5">
        <v>638952801000</v>
      </c>
      <c r="I97" s="4">
        <v>7354721000</v>
      </c>
      <c r="J97" s="4">
        <v>6684414000</v>
      </c>
      <c r="K97" s="5">
        <v>17445033000</v>
      </c>
      <c r="L97" s="5">
        <v>48041219000</v>
      </c>
      <c r="M97" s="6">
        <v>0</v>
      </c>
      <c r="N97" s="6">
        <v>0</v>
      </c>
      <c r="O97" s="6">
        <v>0</v>
      </c>
      <c r="P97" s="6">
        <v>0</v>
      </c>
      <c r="Q97" s="6">
        <v>472476555</v>
      </c>
      <c r="R97" s="6">
        <v>472476555</v>
      </c>
      <c r="S97" s="6">
        <v>472476555</v>
      </c>
      <c r="T97" s="6">
        <v>472476555</v>
      </c>
      <c r="U97" s="7">
        <v>507665055</v>
      </c>
      <c r="V97" s="6">
        <v>507665055</v>
      </c>
      <c r="W97" s="6">
        <v>507665055</v>
      </c>
      <c r="X97" s="6">
        <v>507665055</v>
      </c>
    </row>
    <row r="98" spans="1:24" x14ac:dyDescent="0.25">
      <c r="A98" s="2">
        <v>13</v>
      </c>
      <c r="B98" s="2" t="s">
        <v>49</v>
      </c>
      <c r="C98" s="2" t="s">
        <v>50</v>
      </c>
      <c r="D98" s="3">
        <v>32840</v>
      </c>
      <c r="E98" s="10">
        <v>172321876</v>
      </c>
      <c r="F98" s="10">
        <v>130444698</v>
      </c>
      <c r="G98" s="19">
        <v>136819807</v>
      </c>
      <c r="H98" s="19">
        <v>133941143</v>
      </c>
      <c r="I98" s="10">
        <v>1645059</v>
      </c>
      <c r="J98" s="13">
        <v>-3057237</v>
      </c>
      <c r="K98" s="14">
        <v>-16017388</v>
      </c>
      <c r="L98" s="14">
        <v>-6647854</v>
      </c>
      <c r="M98" s="6">
        <v>0</v>
      </c>
      <c r="N98" s="6">
        <v>0</v>
      </c>
      <c r="O98" s="6">
        <v>0</v>
      </c>
      <c r="P98" s="6">
        <v>0</v>
      </c>
      <c r="Q98" s="6">
        <v>709846300</v>
      </c>
      <c r="R98" s="6">
        <v>709846300</v>
      </c>
      <c r="S98" s="6">
        <v>709846300</v>
      </c>
      <c r="T98" s="6">
        <v>709846300</v>
      </c>
      <c r="U98" s="7">
        <v>800371500</v>
      </c>
      <c r="V98" s="6">
        <v>800371500</v>
      </c>
      <c r="W98" s="6">
        <v>800371500</v>
      </c>
      <c r="X98" s="6">
        <v>800371500</v>
      </c>
    </row>
    <row r="99" spans="1:24" x14ac:dyDescent="0.25">
      <c r="A99" s="2">
        <v>14</v>
      </c>
      <c r="B99" s="2" t="s">
        <v>57</v>
      </c>
      <c r="C99" s="2" t="s">
        <v>58</v>
      </c>
      <c r="D99" s="3">
        <v>41327</v>
      </c>
      <c r="E99" s="4">
        <v>6424507000000</v>
      </c>
      <c r="F99" s="4">
        <v>6076604000000</v>
      </c>
      <c r="G99" s="5">
        <v>7097322000000</v>
      </c>
      <c r="H99" s="5">
        <v>7405931000000</v>
      </c>
      <c r="I99" s="4">
        <v>185694000000</v>
      </c>
      <c r="J99" s="4">
        <v>175835000000</v>
      </c>
      <c r="K99" s="5">
        <v>486061000000</v>
      </c>
      <c r="L99" s="5">
        <v>305849000000</v>
      </c>
      <c r="M99" s="6">
        <v>0</v>
      </c>
      <c r="N99" s="6">
        <v>176629505</v>
      </c>
      <c r="O99" s="6">
        <v>156486755</v>
      </c>
      <c r="P99" s="5">
        <v>156486755</v>
      </c>
      <c r="Q99" s="6">
        <v>4020063930</v>
      </c>
      <c r="R99" s="6">
        <v>4430063930</v>
      </c>
      <c r="S99" s="6">
        <v>4500063930</v>
      </c>
      <c r="T99" s="5">
        <v>4520063930</v>
      </c>
      <c r="U99" s="7">
        <v>7185992035</v>
      </c>
      <c r="V99" s="6">
        <v>7185992035</v>
      </c>
      <c r="W99" s="6">
        <v>7185992035</v>
      </c>
      <c r="X99" s="6">
        <v>7185992035</v>
      </c>
    </row>
    <row r="100" spans="1:24" x14ac:dyDescent="0.25">
      <c r="A100" s="2">
        <v>15</v>
      </c>
      <c r="B100" s="2" t="s">
        <v>59</v>
      </c>
      <c r="C100" s="2" t="s">
        <v>60</v>
      </c>
      <c r="D100" s="3">
        <v>35648</v>
      </c>
      <c r="E100" s="4">
        <v>180627821366</v>
      </c>
      <c r="F100" s="6">
        <v>169294099302</v>
      </c>
      <c r="G100" s="12">
        <v>168201512628</v>
      </c>
      <c r="H100" s="12">
        <v>159342936263</v>
      </c>
      <c r="I100" s="13">
        <v>-1391297992</v>
      </c>
      <c r="J100" s="17">
        <v>-1067011759</v>
      </c>
      <c r="K100" s="18">
        <v>-53729224</v>
      </c>
      <c r="L100" s="12">
        <v>3190668366</v>
      </c>
      <c r="M100" s="6">
        <v>0</v>
      </c>
      <c r="N100" s="6">
        <v>0</v>
      </c>
      <c r="O100" s="6">
        <v>0</v>
      </c>
      <c r="P100" s="6">
        <v>0</v>
      </c>
      <c r="Q100" s="6">
        <v>90847000</v>
      </c>
      <c r="R100" s="6">
        <v>90847000</v>
      </c>
      <c r="S100" s="6">
        <v>90847000</v>
      </c>
      <c r="T100" s="6">
        <v>90847000</v>
      </c>
      <c r="U100" s="7">
        <v>150000000</v>
      </c>
      <c r="V100" s="6">
        <v>150000000</v>
      </c>
      <c r="W100" s="6">
        <v>150000000</v>
      </c>
      <c r="X100" s="6">
        <v>150000000</v>
      </c>
    </row>
    <row r="101" spans="1:24" x14ac:dyDescent="0.25">
      <c r="A101" s="2">
        <v>16</v>
      </c>
      <c r="B101" s="2" t="s">
        <v>69</v>
      </c>
      <c r="C101" s="2" t="s">
        <v>70</v>
      </c>
      <c r="D101" s="3">
        <v>40161</v>
      </c>
      <c r="E101" s="10">
        <v>151688978</v>
      </c>
      <c r="F101" s="10">
        <v>131925108</v>
      </c>
      <c r="G101" s="19">
        <v>187753934</v>
      </c>
      <c r="H101" s="19">
        <v>196375128</v>
      </c>
      <c r="I101" s="10">
        <v>2680666</v>
      </c>
      <c r="J101" s="10">
        <v>2718077</v>
      </c>
      <c r="K101" s="19">
        <v>5862823</v>
      </c>
      <c r="L101" s="19">
        <v>7127218</v>
      </c>
      <c r="M101" s="6">
        <v>975400</v>
      </c>
      <c r="N101" s="6">
        <v>0</v>
      </c>
      <c r="O101" s="6">
        <v>0</v>
      </c>
      <c r="P101" s="6">
        <v>0</v>
      </c>
      <c r="Q101" s="6">
        <v>2155091250</v>
      </c>
      <c r="R101" s="6">
        <v>2155091250</v>
      </c>
      <c r="S101" s="6">
        <v>2155091250</v>
      </c>
      <c r="T101" s="6">
        <v>2155091250</v>
      </c>
      <c r="U101" s="7">
        <v>2523350000</v>
      </c>
      <c r="V101" s="6">
        <v>2523350000</v>
      </c>
      <c r="W101" s="6">
        <v>2523350000</v>
      </c>
      <c r="X101" s="6">
        <v>2523350000</v>
      </c>
    </row>
    <row r="102" spans="1:24" x14ac:dyDescent="0.25">
      <c r="A102" s="2">
        <v>17</v>
      </c>
      <c r="B102" s="2" t="s">
        <v>75</v>
      </c>
      <c r="C102" s="2" t="s">
        <v>76</v>
      </c>
      <c r="D102" s="3">
        <v>34242</v>
      </c>
      <c r="E102" s="10">
        <v>153990491</v>
      </c>
      <c r="F102" s="10">
        <v>156833246</v>
      </c>
      <c r="G102" s="19">
        <v>147236098</v>
      </c>
      <c r="H102" s="19">
        <v>134891947</v>
      </c>
      <c r="I102" s="10">
        <v>5931052</v>
      </c>
      <c r="J102" s="10">
        <v>4504285</v>
      </c>
      <c r="K102" s="19">
        <v>6974835</v>
      </c>
      <c r="L102" s="5">
        <v>5225262</v>
      </c>
      <c r="M102" s="6">
        <v>200000</v>
      </c>
      <c r="N102" s="6">
        <v>200000</v>
      </c>
      <c r="O102" s="6">
        <v>0</v>
      </c>
      <c r="P102" s="6">
        <v>0</v>
      </c>
      <c r="Q102" s="6">
        <v>316754000</v>
      </c>
      <c r="R102" s="6">
        <v>316754000</v>
      </c>
      <c r="S102" s="6">
        <v>316754000</v>
      </c>
      <c r="T102" s="6">
        <v>316754000</v>
      </c>
      <c r="U102" s="7">
        <v>367340000</v>
      </c>
      <c r="V102" s="6">
        <v>367340000</v>
      </c>
      <c r="W102" s="6">
        <v>367340000</v>
      </c>
      <c r="X102" s="6">
        <v>367340000</v>
      </c>
    </row>
    <row r="103" spans="1:24" x14ac:dyDescent="0.25">
      <c r="A103" s="2">
        <v>18</v>
      </c>
      <c r="B103" s="2" t="s">
        <v>88</v>
      </c>
      <c r="C103" s="2" t="s">
        <v>89</v>
      </c>
      <c r="D103" s="3">
        <v>33099</v>
      </c>
      <c r="E103" s="4">
        <v>968234349565</v>
      </c>
      <c r="F103" s="4">
        <v>1081979820386</v>
      </c>
      <c r="G103" s="5">
        <v>1165564745263</v>
      </c>
      <c r="H103" s="5">
        <v>1221291885832</v>
      </c>
      <c r="I103" s="4">
        <v>77402572552</v>
      </c>
      <c r="J103" s="4">
        <v>95929070814</v>
      </c>
      <c r="K103" s="5">
        <v>108490477354</v>
      </c>
      <c r="L103" s="5">
        <v>78079793270</v>
      </c>
      <c r="M103" s="6">
        <v>0</v>
      </c>
      <c r="N103" s="6">
        <v>0</v>
      </c>
      <c r="O103" s="6">
        <v>0</v>
      </c>
      <c r="P103" s="6">
        <v>0</v>
      </c>
      <c r="Q103" s="6">
        <v>548343820</v>
      </c>
      <c r="R103" s="6">
        <v>555758520</v>
      </c>
      <c r="S103" s="6">
        <v>562528120</v>
      </c>
      <c r="T103" s="5">
        <v>2845942000</v>
      </c>
      <c r="U103" s="7">
        <v>698775000</v>
      </c>
      <c r="V103" s="6">
        <v>698775000</v>
      </c>
      <c r="W103" s="6">
        <v>698775000</v>
      </c>
      <c r="X103" s="5">
        <v>3493875000</v>
      </c>
    </row>
    <row r="104" spans="1:24" x14ac:dyDescent="0.25">
      <c r="A104" s="2">
        <v>19</v>
      </c>
      <c r="B104" s="2" t="s">
        <v>90</v>
      </c>
      <c r="C104" s="2" t="s">
        <v>91</v>
      </c>
      <c r="D104" s="3">
        <v>35566</v>
      </c>
      <c r="E104" s="4">
        <v>1123468024853</v>
      </c>
      <c r="F104" s="4">
        <v>1055671083056</v>
      </c>
      <c r="G104" s="4">
        <v>1053555048668</v>
      </c>
      <c r="H104" s="4">
        <v>895204452940</v>
      </c>
      <c r="I104" s="4">
        <v>-89756071206</v>
      </c>
      <c r="J104" s="13">
        <v>72652783063</v>
      </c>
      <c r="K104" s="13">
        <v>-124613363675</v>
      </c>
      <c r="L104" s="13">
        <v>-282774617043</v>
      </c>
      <c r="M104" s="6">
        <v>0</v>
      </c>
      <c r="N104" s="6">
        <v>0</v>
      </c>
      <c r="O104" s="6">
        <v>72750000</v>
      </c>
      <c r="P104" s="6">
        <v>72750000</v>
      </c>
      <c r="Q104" s="6">
        <v>539019300</v>
      </c>
      <c r="R104" s="6">
        <v>539019300</v>
      </c>
      <c r="S104" s="6">
        <v>4166643700</v>
      </c>
      <c r="T104" s="6">
        <v>4166643700</v>
      </c>
      <c r="U104" s="7">
        <v>968297000</v>
      </c>
      <c r="V104" s="7">
        <v>968297000</v>
      </c>
      <c r="W104" s="7">
        <v>4668671400</v>
      </c>
      <c r="X104" s="7">
        <v>4668671400</v>
      </c>
    </row>
    <row r="105" spans="1:24" x14ac:dyDescent="0.25">
      <c r="A105" s="2">
        <v>20</v>
      </c>
      <c r="B105" s="8" t="s">
        <v>110</v>
      </c>
      <c r="C105" s="8" t="s">
        <v>111</v>
      </c>
      <c r="D105" s="3">
        <v>43199</v>
      </c>
      <c r="E105" s="19">
        <v>356285764</v>
      </c>
      <c r="F105" s="10">
        <v>349209327</v>
      </c>
      <c r="G105" s="10">
        <v>210575452</v>
      </c>
      <c r="H105" s="10">
        <v>146631100</v>
      </c>
      <c r="I105" s="19">
        <v>16052289</v>
      </c>
      <c r="J105" s="10">
        <v>-3454919</v>
      </c>
      <c r="K105" s="10">
        <v>-78616128</v>
      </c>
      <c r="L105" s="13">
        <v>-52497945</v>
      </c>
      <c r="M105" s="6">
        <v>0</v>
      </c>
      <c r="N105" s="6">
        <v>0</v>
      </c>
      <c r="O105" s="6">
        <v>0</v>
      </c>
      <c r="P105" s="6">
        <v>0</v>
      </c>
      <c r="Q105" s="5">
        <v>7602350500</v>
      </c>
      <c r="R105" s="5">
        <v>7602350500</v>
      </c>
      <c r="S105" s="5">
        <v>7602350500</v>
      </c>
      <c r="T105" s="5">
        <v>7602350500</v>
      </c>
      <c r="U105" s="5">
        <v>10485050500</v>
      </c>
      <c r="V105" s="5">
        <v>10485050500</v>
      </c>
      <c r="W105" s="5">
        <v>10485050500</v>
      </c>
      <c r="X105" s="5">
        <v>10485050500</v>
      </c>
    </row>
    <row r="106" spans="1:24" x14ac:dyDescent="0.25">
      <c r="A106" s="2">
        <v>21</v>
      </c>
      <c r="B106" s="2" t="s">
        <v>114</v>
      </c>
      <c r="C106" s="2" t="s">
        <v>115</v>
      </c>
      <c r="D106" s="3">
        <v>32818</v>
      </c>
      <c r="E106" s="10">
        <v>219757421</v>
      </c>
      <c r="F106" s="10">
        <v>242256371</v>
      </c>
      <c r="G106" s="10">
        <v>292723782</v>
      </c>
      <c r="H106" s="19">
        <v>317577675</v>
      </c>
      <c r="I106" s="10">
        <v>11388329</v>
      </c>
      <c r="J106" s="10">
        <v>27294821</v>
      </c>
      <c r="K106" s="10">
        <v>58052717</v>
      </c>
      <c r="L106" s="10">
        <v>37901615</v>
      </c>
      <c r="M106" s="6">
        <v>0</v>
      </c>
      <c r="N106" s="6">
        <v>0</v>
      </c>
      <c r="O106" s="6">
        <v>0</v>
      </c>
      <c r="P106" s="6">
        <v>0</v>
      </c>
      <c r="Q106" s="6">
        <v>222647461</v>
      </c>
      <c r="R106" s="6">
        <v>245506361</v>
      </c>
      <c r="S106" s="6">
        <v>245506361</v>
      </c>
      <c r="T106" s="6">
        <v>222647461</v>
      </c>
      <c r="U106" s="7">
        <v>383331363</v>
      </c>
      <c r="V106" s="7">
        <v>383331363</v>
      </c>
      <c r="W106" s="7">
        <v>383331363</v>
      </c>
      <c r="X106" s="7">
        <v>383331363</v>
      </c>
    </row>
    <row r="107" spans="1:24" x14ac:dyDescent="0.25">
      <c r="A107" s="2">
        <v>22</v>
      </c>
      <c r="B107" s="2" t="s">
        <v>126</v>
      </c>
      <c r="C107" s="2" t="s">
        <v>127</v>
      </c>
      <c r="D107" s="3">
        <v>37336</v>
      </c>
      <c r="E107" s="10">
        <v>165728000</v>
      </c>
      <c r="F107" s="10">
        <v>149377000</v>
      </c>
      <c r="G107" s="19">
        <v>183022000</v>
      </c>
      <c r="H107" s="12">
        <v>192224000</v>
      </c>
      <c r="I107" s="13">
        <v>-3286000</v>
      </c>
      <c r="J107" s="13">
        <v>-4945000</v>
      </c>
      <c r="K107" s="19">
        <v>9564000</v>
      </c>
      <c r="L107" s="5">
        <v>2896000</v>
      </c>
      <c r="M107" s="6">
        <v>0</v>
      </c>
      <c r="N107" s="6">
        <v>0</v>
      </c>
      <c r="O107" s="6">
        <v>0</v>
      </c>
      <c r="P107" s="6">
        <v>0</v>
      </c>
      <c r="Q107" s="6">
        <v>5148902750</v>
      </c>
      <c r="R107" s="6">
        <v>5148902750</v>
      </c>
      <c r="S107" s="6">
        <v>5148902750</v>
      </c>
      <c r="T107" s="6">
        <v>5148902750</v>
      </c>
      <c r="U107" s="7">
        <v>5566414000</v>
      </c>
      <c r="V107" s="7">
        <v>5566414000</v>
      </c>
      <c r="W107" s="7">
        <v>5566414000</v>
      </c>
      <c r="X107" s="7">
        <v>5566414000</v>
      </c>
    </row>
    <row r="108" spans="1:24" x14ac:dyDescent="0.25">
      <c r="A108" s="2">
        <v>23</v>
      </c>
      <c r="B108" s="2" t="s">
        <v>128</v>
      </c>
      <c r="C108" s="2" t="s">
        <v>129</v>
      </c>
      <c r="D108" s="3">
        <v>33182</v>
      </c>
      <c r="E108" s="4">
        <v>617594780669</v>
      </c>
      <c r="F108" s="4">
        <v>665863417235</v>
      </c>
      <c r="G108" s="5">
        <v>809371584010</v>
      </c>
      <c r="H108" s="5">
        <v>863638556466</v>
      </c>
      <c r="I108" s="4">
        <v>60836752751</v>
      </c>
      <c r="J108" s="4">
        <v>60770710445</v>
      </c>
      <c r="K108" s="5">
        <v>104034299846</v>
      </c>
      <c r="L108" s="5">
        <v>102314374301</v>
      </c>
      <c r="M108" s="6">
        <v>0</v>
      </c>
      <c r="N108" s="6">
        <v>0</v>
      </c>
      <c r="O108" s="6">
        <v>0</v>
      </c>
      <c r="P108" s="6">
        <v>0</v>
      </c>
      <c r="Q108" s="6">
        <v>824612420</v>
      </c>
      <c r="R108" s="6">
        <v>824612420</v>
      </c>
      <c r="S108" s="6">
        <v>824612420</v>
      </c>
      <c r="T108" s="6">
        <v>824612420</v>
      </c>
      <c r="U108" s="7">
        <v>972204500</v>
      </c>
      <c r="V108" s="7">
        <v>972204500</v>
      </c>
      <c r="W108" s="7">
        <v>972204500</v>
      </c>
      <c r="X108" s="7">
        <v>972204500</v>
      </c>
    </row>
    <row r="109" spans="1:24" x14ac:dyDescent="0.25">
      <c r="A109" s="2">
        <v>24</v>
      </c>
      <c r="B109" s="29" t="s">
        <v>132</v>
      </c>
      <c r="C109" s="2" t="s">
        <v>133</v>
      </c>
      <c r="D109" s="3">
        <v>40368</v>
      </c>
      <c r="E109" s="10">
        <v>277540954</v>
      </c>
      <c r="F109" s="10">
        <v>280515335</v>
      </c>
      <c r="G109" s="19">
        <v>299122566</v>
      </c>
      <c r="H109" s="12">
        <v>280534499</v>
      </c>
      <c r="I109" s="10">
        <v>4510027</v>
      </c>
      <c r="J109" s="10">
        <v>8519433</v>
      </c>
      <c r="K109" s="19">
        <v>9499133</v>
      </c>
      <c r="L109" s="5">
        <v>3745327</v>
      </c>
      <c r="M109" s="6">
        <v>0</v>
      </c>
      <c r="N109" s="6">
        <v>0</v>
      </c>
      <c r="O109" s="6">
        <v>0</v>
      </c>
      <c r="P109" s="6">
        <v>0</v>
      </c>
      <c r="Q109" s="6">
        <v>5221211480</v>
      </c>
      <c r="R109" s="6">
        <v>5244595280</v>
      </c>
      <c r="S109" s="6">
        <v>5244595280</v>
      </c>
      <c r="T109" s="6">
        <v>5244595280</v>
      </c>
      <c r="U109" s="7">
        <v>6443379509</v>
      </c>
      <c r="V109" s="7">
        <v>6443379509</v>
      </c>
      <c r="W109" s="7">
        <v>6443379509</v>
      </c>
      <c r="X109" s="7">
        <v>6443379509</v>
      </c>
    </row>
    <row r="110" spans="1:24" x14ac:dyDescent="0.25">
      <c r="A110" s="2">
        <v>25</v>
      </c>
      <c r="B110" s="29" t="s">
        <v>140</v>
      </c>
      <c r="C110" s="2" t="s">
        <v>141</v>
      </c>
      <c r="D110" s="3">
        <v>41640</v>
      </c>
      <c r="E110" s="4">
        <v>1329083050439</v>
      </c>
      <c r="F110" s="4">
        <v>1474472516166</v>
      </c>
      <c r="G110" s="5">
        <v>1569929936844</v>
      </c>
      <c r="H110" s="5">
        <v>1797280792145</v>
      </c>
      <c r="I110" s="4">
        <v>27456246966</v>
      </c>
      <c r="J110" s="4">
        <v>18488700221</v>
      </c>
      <c r="K110" s="5">
        <v>22437585810</v>
      </c>
      <c r="L110" s="5">
        <v>44313085815</v>
      </c>
      <c r="M110" s="6">
        <v>0</v>
      </c>
      <c r="N110" s="6">
        <v>0</v>
      </c>
      <c r="O110" s="6">
        <v>0</v>
      </c>
      <c r="P110" s="5">
        <v>83700</v>
      </c>
      <c r="Q110" s="6">
        <v>1345715600</v>
      </c>
      <c r="R110" s="6">
        <v>1345715600</v>
      </c>
      <c r="S110" s="6">
        <v>1345715600</v>
      </c>
      <c r="T110" s="5">
        <v>1345715600</v>
      </c>
      <c r="U110" s="7">
        <v>1353435000</v>
      </c>
      <c r="V110" s="7">
        <v>1353435000</v>
      </c>
      <c r="W110" s="7">
        <v>1353435000</v>
      </c>
      <c r="X110" s="5">
        <v>1353435000</v>
      </c>
    </row>
    <row r="111" spans="1:24" x14ac:dyDescent="0.25">
      <c r="A111" s="2">
        <v>26</v>
      </c>
      <c r="B111" s="29" t="s">
        <v>146</v>
      </c>
      <c r="C111" s="2" t="s">
        <v>147</v>
      </c>
      <c r="D111" s="3">
        <v>33315</v>
      </c>
      <c r="E111" s="4">
        <v>29109408000000</v>
      </c>
      <c r="F111" s="4">
        <v>31159291000000</v>
      </c>
      <c r="G111" s="12">
        <v>35446051000000</v>
      </c>
      <c r="H111" s="12">
        <v>39847545000000</v>
      </c>
      <c r="I111" s="4">
        <v>3642226000000</v>
      </c>
      <c r="J111" s="4">
        <v>3845833000000</v>
      </c>
      <c r="K111" s="12">
        <v>3619010000000</v>
      </c>
      <c r="L111" s="12">
        <v>2930357000000</v>
      </c>
      <c r="M111" s="6">
        <v>0</v>
      </c>
      <c r="N111" s="6">
        <v>0</v>
      </c>
      <c r="O111" s="6">
        <v>0</v>
      </c>
      <c r="P111" s="6">
        <v>0</v>
      </c>
      <c r="Q111" s="6">
        <v>9106385410</v>
      </c>
      <c r="R111" s="6">
        <v>9106385410</v>
      </c>
      <c r="S111" s="6">
        <v>9106385410</v>
      </c>
      <c r="T111" s="6">
        <v>9106385410</v>
      </c>
      <c r="U111" s="7">
        <v>16398000000</v>
      </c>
      <c r="V111" s="7">
        <v>16398000000</v>
      </c>
      <c r="W111" s="7">
        <v>16398000000</v>
      </c>
      <c r="X111" s="7">
        <v>16398000000</v>
      </c>
    </row>
    <row r="112" spans="1:24" x14ac:dyDescent="0.25">
      <c r="A112" s="2">
        <v>27</v>
      </c>
      <c r="B112" s="29" t="s">
        <v>153</v>
      </c>
      <c r="C112" s="2" t="s">
        <v>154</v>
      </c>
      <c r="D112" s="3">
        <v>38758</v>
      </c>
      <c r="E112" s="4">
        <v>26650895000000</v>
      </c>
      <c r="F112" s="4">
        <v>25951760000000</v>
      </c>
      <c r="G112" s="12">
        <v>28589656000000</v>
      </c>
      <c r="H112" s="12">
        <v>32690887000000</v>
      </c>
      <c r="I112" s="4">
        <v>1793914000000</v>
      </c>
      <c r="J112" s="4">
        <v>1221904000000</v>
      </c>
      <c r="K112" s="12">
        <v>2130896000000</v>
      </c>
      <c r="L112" s="5">
        <v>1490931000000</v>
      </c>
      <c r="M112" s="6">
        <v>0</v>
      </c>
      <c r="N112" s="6">
        <v>0</v>
      </c>
      <c r="O112" s="6">
        <v>0</v>
      </c>
      <c r="P112" s="6">
        <v>0</v>
      </c>
      <c r="Q112" s="6">
        <v>6148115716</v>
      </c>
      <c r="R112" s="6">
        <v>6387169116</v>
      </c>
      <c r="S112" s="6">
        <v>6449760916</v>
      </c>
      <c r="T112" s="5">
        <v>6500176516</v>
      </c>
      <c r="U112" s="7">
        <v>11726575201</v>
      </c>
      <c r="V112" s="7">
        <v>11726575201</v>
      </c>
      <c r="W112" s="7">
        <v>11726575201</v>
      </c>
      <c r="X112" s="5">
        <v>11726575201</v>
      </c>
    </row>
    <row r="113" spans="1:24" x14ac:dyDescent="0.25">
      <c r="A113" s="2">
        <v>28</v>
      </c>
      <c r="B113" s="29" t="s">
        <v>155</v>
      </c>
      <c r="C113" s="2" t="s">
        <v>156</v>
      </c>
      <c r="D113" s="3">
        <v>35426</v>
      </c>
      <c r="E113" s="4">
        <v>4648577041000</v>
      </c>
      <c r="F113" s="4">
        <v>4674206873000</v>
      </c>
      <c r="G113" s="5">
        <v>5436745210000</v>
      </c>
      <c r="H113" s="12">
        <v>5746998087000</v>
      </c>
      <c r="I113" s="4">
        <v>152425111000</v>
      </c>
      <c r="J113" s="13">
        <v>-38953042000</v>
      </c>
      <c r="K113" s="5">
        <v>60376485000</v>
      </c>
      <c r="L113" s="5">
        <v>26217657000</v>
      </c>
      <c r="M113" s="6">
        <v>0</v>
      </c>
      <c r="N113" s="6">
        <v>0</v>
      </c>
      <c r="O113" s="6">
        <v>0</v>
      </c>
      <c r="P113" s="6">
        <v>0</v>
      </c>
      <c r="Q113" s="6">
        <v>1282143142</v>
      </c>
      <c r="R113" s="6">
        <v>1282143142</v>
      </c>
      <c r="S113" s="6">
        <v>1282143142</v>
      </c>
      <c r="T113" s="6">
        <v>1282143142</v>
      </c>
      <c r="U113" s="7">
        <v>2238750000</v>
      </c>
      <c r="V113" s="7">
        <v>2238750000</v>
      </c>
      <c r="W113" s="7">
        <v>2238750000</v>
      </c>
      <c r="X113" s="6">
        <v>2238750000</v>
      </c>
    </row>
    <row r="114" spans="1:24" x14ac:dyDescent="0.25">
      <c r="A114" s="2">
        <v>29</v>
      </c>
      <c r="B114" s="2" t="s">
        <v>157</v>
      </c>
      <c r="C114" s="2" t="s">
        <v>158</v>
      </c>
      <c r="D114" s="3">
        <v>35426</v>
      </c>
      <c r="E114" s="4">
        <v>2470793000000</v>
      </c>
      <c r="F114" s="6">
        <v>2592850000000</v>
      </c>
      <c r="G114" s="5">
        <v>2787550000000</v>
      </c>
      <c r="H114" s="12">
        <v>3002424000000</v>
      </c>
      <c r="I114" s="4">
        <v>79776000000</v>
      </c>
      <c r="J114" s="6">
        <v>28266000000</v>
      </c>
      <c r="K114" s="14">
        <v>-11777000000</v>
      </c>
      <c r="L114" s="14">
        <v>-218103000000</v>
      </c>
      <c r="M114" s="6">
        <v>0</v>
      </c>
      <c r="N114" s="6">
        <v>0</v>
      </c>
      <c r="O114" s="6">
        <v>0</v>
      </c>
      <c r="P114" s="6">
        <v>0</v>
      </c>
      <c r="Q114" s="6">
        <v>1154433165</v>
      </c>
      <c r="R114" s="6">
        <v>1163084065</v>
      </c>
      <c r="S114" s="6">
        <v>1170745665</v>
      </c>
      <c r="T114" s="6">
        <v>1175366565</v>
      </c>
      <c r="U114" s="7">
        <v>1339102579</v>
      </c>
      <c r="V114" s="6">
        <v>1339102579</v>
      </c>
      <c r="W114" s="6">
        <v>1339102579</v>
      </c>
      <c r="X114" s="6">
        <v>1339102579</v>
      </c>
    </row>
    <row r="115" spans="1:24" x14ac:dyDescent="0.25">
      <c r="A115" s="2">
        <v>30</v>
      </c>
      <c r="B115" s="2" t="s">
        <v>161</v>
      </c>
      <c r="C115" s="2" t="s">
        <v>162</v>
      </c>
      <c r="D115" s="3">
        <v>43695</v>
      </c>
      <c r="E115" s="4">
        <v>178542229812</v>
      </c>
      <c r="F115" s="4">
        <v>153676923198</v>
      </c>
      <c r="G115" s="5">
        <v>174987775320</v>
      </c>
      <c r="H115" s="12">
        <v>212080420622</v>
      </c>
      <c r="I115" s="4">
        <v>565070606</v>
      </c>
      <c r="J115" s="4">
        <v>2095172053</v>
      </c>
      <c r="K115" s="5">
        <v>8444661323</v>
      </c>
      <c r="L115" s="5">
        <v>10654021317</v>
      </c>
      <c r="M115" s="6">
        <v>275000000</v>
      </c>
      <c r="N115" s="6">
        <v>275000000</v>
      </c>
      <c r="O115" s="6">
        <v>275000000</v>
      </c>
      <c r="P115" s="6">
        <v>0</v>
      </c>
      <c r="Q115" s="6">
        <v>0</v>
      </c>
      <c r="R115" s="6">
        <v>0</v>
      </c>
      <c r="S115" s="6">
        <v>0</v>
      </c>
      <c r="T115" s="5">
        <v>336700000</v>
      </c>
      <c r="U115" s="7">
        <v>450000000</v>
      </c>
      <c r="V115" s="7">
        <v>464788259</v>
      </c>
      <c r="W115" s="6">
        <v>468300850</v>
      </c>
      <c r="X115" s="5">
        <v>481000000</v>
      </c>
    </row>
    <row r="116" spans="1:24" x14ac:dyDescent="0.25">
      <c r="A116" s="2">
        <v>31</v>
      </c>
      <c r="B116" s="2" t="s">
        <v>165</v>
      </c>
      <c r="C116" s="2" t="s">
        <v>166</v>
      </c>
      <c r="D116" s="3">
        <v>36507</v>
      </c>
      <c r="E116" s="4">
        <v>895683018081</v>
      </c>
      <c r="F116" s="4">
        <v>394725543723</v>
      </c>
      <c r="G116" s="5">
        <v>282668964144</v>
      </c>
      <c r="H116" s="5">
        <v>252098033300</v>
      </c>
      <c r="I116" s="13">
        <v>-51742898055</v>
      </c>
      <c r="J116" s="13">
        <v>-414398439415</v>
      </c>
      <c r="K116" s="14">
        <v>-126517856201</v>
      </c>
      <c r="L116" s="14">
        <v>-86345480189</v>
      </c>
      <c r="M116" s="6">
        <v>0</v>
      </c>
      <c r="N116" s="6">
        <v>0</v>
      </c>
      <c r="O116" s="6">
        <v>0</v>
      </c>
      <c r="P116" s="6">
        <v>0</v>
      </c>
      <c r="Q116" s="6">
        <v>789633654</v>
      </c>
      <c r="R116" s="6">
        <v>823530654</v>
      </c>
      <c r="S116" s="6">
        <v>814180654</v>
      </c>
      <c r="T116" s="5">
        <v>792499854</v>
      </c>
      <c r="U116" s="6">
        <v>1011774750</v>
      </c>
      <c r="V116" s="6">
        <v>1011774750</v>
      </c>
      <c r="W116" s="6">
        <v>1011774750</v>
      </c>
      <c r="X116" s="5">
        <v>1011774750</v>
      </c>
    </row>
    <row r="117" spans="1:24" x14ac:dyDescent="0.25">
      <c r="A117" s="2">
        <v>32</v>
      </c>
      <c r="B117" s="2" t="s">
        <v>169</v>
      </c>
      <c r="C117" s="2" t="s">
        <v>170</v>
      </c>
      <c r="D117" s="3">
        <v>34669</v>
      </c>
      <c r="E117" s="4">
        <v>10751992944302</v>
      </c>
      <c r="F117" s="6">
        <v>11513044288721</v>
      </c>
      <c r="G117" s="5">
        <v>13302224000000</v>
      </c>
      <c r="H117" s="5">
        <v>12877846000000</v>
      </c>
      <c r="I117" s="4">
        <v>968833390696</v>
      </c>
      <c r="J117" s="6">
        <v>353299343980</v>
      </c>
      <c r="K117" s="5">
        <v>617427000000</v>
      </c>
      <c r="L117" s="5">
        <v>119926000000</v>
      </c>
      <c r="M117" s="6">
        <v>0</v>
      </c>
      <c r="N117" s="6">
        <v>0</v>
      </c>
      <c r="O117" s="6">
        <v>0</v>
      </c>
      <c r="P117" s="6">
        <v>0</v>
      </c>
      <c r="Q117" s="6">
        <v>2470733140</v>
      </c>
      <c r="R117" s="6">
        <v>2470733140</v>
      </c>
      <c r="S117" s="6">
        <v>2470733140</v>
      </c>
      <c r="T117" s="6">
        <v>2470733140</v>
      </c>
      <c r="U117" s="6">
        <v>2477888787</v>
      </c>
      <c r="V117" s="6">
        <v>2477888787</v>
      </c>
      <c r="W117" s="6">
        <v>2477888787</v>
      </c>
      <c r="X117" s="6">
        <v>2477888787</v>
      </c>
    </row>
    <row r="118" spans="1:24" x14ac:dyDescent="0.25">
      <c r="A118" s="2">
        <v>33</v>
      </c>
      <c r="B118" s="2" t="s">
        <v>171</v>
      </c>
      <c r="C118" s="2" t="s">
        <v>172</v>
      </c>
      <c r="D118" s="3">
        <v>33070</v>
      </c>
      <c r="E118" s="10">
        <v>8502050000</v>
      </c>
      <c r="F118" s="11">
        <v>8496277000</v>
      </c>
      <c r="G118" s="30">
        <v>13302224</v>
      </c>
      <c r="H118" s="30">
        <v>9640721000</v>
      </c>
      <c r="I118" s="11">
        <v>294041000</v>
      </c>
      <c r="J118" s="6">
        <v>593101000</v>
      </c>
      <c r="K118" s="30">
        <v>527039000</v>
      </c>
      <c r="L118" s="30">
        <v>857462000</v>
      </c>
      <c r="M118" s="6">
        <v>0</v>
      </c>
      <c r="N118" s="6">
        <v>0</v>
      </c>
      <c r="O118" s="6">
        <v>0</v>
      </c>
      <c r="P118" s="6">
        <v>0</v>
      </c>
      <c r="Q118" s="6">
        <v>2913477898</v>
      </c>
      <c r="R118" s="6">
        <v>2913477898</v>
      </c>
      <c r="S118" s="6">
        <v>2913477898</v>
      </c>
      <c r="T118" s="6">
        <v>2913477898</v>
      </c>
      <c r="U118" s="6">
        <v>5470982941</v>
      </c>
      <c r="V118" s="6">
        <v>5470982941</v>
      </c>
      <c r="W118" s="6">
        <v>5470982941</v>
      </c>
      <c r="X118" s="6">
        <v>5470982941</v>
      </c>
    </row>
    <row r="119" spans="1:24" x14ac:dyDescent="0.25">
      <c r="A119" s="2">
        <v>34</v>
      </c>
      <c r="B119" s="2" t="s">
        <v>173</v>
      </c>
      <c r="C119" s="2" t="s">
        <v>174</v>
      </c>
      <c r="D119" s="3">
        <v>33042</v>
      </c>
      <c r="E119" s="10">
        <v>433447000</v>
      </c>
      <c r="F119" s="10">
        <v>429841000</v>
      </c>
      <c r="G119" s="19">
        <v>474684000</v>
      </c>
      <c r="H119" s="19">
        <v>467802000</v>
      </c>
      <c r="I119" s="13">
        <v>-19460000</v>
      </c>
      <c r="J119" s="10">
        <v>3749000</v>
      </c>
      <c r="K119" s="19">
        <v>618000</v>
      </c>
      <c r="L119" s="19">
        <v>-20489000</v>
      </c>
      <c r="M119" s="6">
        <v>0</v>
      </c>
      <c r="N119" s="6">
        <v>0</v>
      </c>
      <c r="O119" s="6">
        <v>0</v>
      </c>
      <c r="P119" s="6">
        <v>0</v>
      </c>
      <c r="Q119" s="6">
        <v>1283649894</v>
      </c>
      <c r="R119" s="6">
        <v>1283649894</v>
      </c>
      <c r="S119" s="6">
        <v>1283649894</v>
      </c>
      <c r="T119" s="6">
        <v>1283649894</v>
      </c>
      <c r="U119" s="6">
        <v>1388883283</v>
      </c>
      <c r="V119" s="6">
        <v>1388883283</v>
      </c>
      <c r="W119" s="6">
        <v>1388883283</v>
      </c>
      <c r="X119" s="6">
        <v>1388883283</v>
      </c>
    </row>
    <row r="120" spans="1:24" x14ac:dyDescent="0.25">
      <c r="A120" s="2">
        <v>35</v>
      </c>
      <c r="B120" s="2" t="s">
        <v>179</v>
      </c>
      <c r="C120" s="2" t="s">
        <v>180</v>
      </c>
      <c r="D120" s="3">
        <v>34654</v>
      </c>
      <c r="E120" s="4">
        <v>2372130750775</v>
      </c>
      <c r="F120" s="4">
        <v>2316065006133</v>
      </c>
      <c r="G120" s="5">
        <v>2746153295147</v>
      </c>
      <c r="H120" s="5">
        <v>3239231499990</v>
      </c>
      <c r="I120" s="4">
        <v>131005670940</v>
      </c>
      <c r="J120" s="4">
        <v>162524650713</v>
      </c>
      <c r="K120" s="5">
        <v>294325560054</v>
      </c>
      <c r="L120" s="5">
        <v>336138349494</v>
      </c>
      <c r="M120" s="6">
        <v>0</v>
      </c>
      <c r="N120" s="6">
        <v>0</v>
      </c>
      <c r="O120" s="6">
        <v>0</v>
      </c>
      <c r="P120" s="6">
        <v>0</v>
      </c>
      <c r="Q120" s="6">
        <v>1953225197</v>
      </c>
      <c r="R120" s="6">
        <v>1953225197</v>
      </c>
      <c r="S120" s="6">
        <v>2578257260</v>
      </c>
      <c r="T120" s="5">
        <v>2913430702</v>
      </c>
      <c r="U120" s="7">
        <v>2114570958</v>
      </c>
      <c r="V120" s="7">
        <v>2114570958</v>
      </c>
      <c r="W120" s="7">
        <v>2791233198</v>
      </c>
      <c r="X120" s="5">
        <v>3154092216</v>
      </c>
    </row>
    <row r="121" spans="1:24" x14ac:dyDescent="0.25">
      <c r="A121" s="2">
        <v>36</v>
      </c>
      <c r="B121" s="2" t="s">
        <v>181</v>
      </c>
      <c r="C121" s="2" t="s">
        <v>182</v>
      </c>
      <c r="D121" s="3">
        <v>43259</v>
      </c>
      <c r="E121" s="4">
        <v>605688084522</v>
      </c>
      <c r="F121" s="4">
        <v>640935546558</v>
      </c>
      <c r="G121" s="4">
        <v>684897530877</v>
      </c>
      <c r="H121" s="4">
        <v>658095214477</v>
      </c>
      <c r="I121" s="4">
        <v>3102078183</v>
      </c>
      <c r="J121" s="4">
        <v>2145671792</v>
      </c>
      <c r="K121" s="13">
        <v>-70292205107</v>
      </c>
      <c r="L121" s="13">
        <v>-58055548884</v>
      </c>
      <c r="M121" s="6">
        <v>0</v>
      </c>
      <c r="N121" s="6">
        <v>0</v>
      </c>
      <c r="O121" s="6">
        <v>0</v>
      </c>
      <c r="P121" s="6">
        <v>0</v>
      </c>
      <c r="Q121" s="6">
        <v>2331450000</v>
      </c>
      <c r="R121" s="6">
        <v>2331450000</v>
      </c>
      <c r="S121" s="6">
        <v>2331450000</v>
      </c>
      <c r="T121" s="6">
        <v>2331450000</v>
      </c>
      <c r="U121" s="7">
        <v>3019200000</v>
      </c>
      <c r="V121" s="7">
        <v>3019200000</v>
      </c>
      <c r="W121" s="7">
        <v>3019200000</v>
      </c>
      <c r="X121" s="7">
        <v>3019200000</v>
      </c>
    </row>
    <row r="122" spans="1:24" x14ac:dyDescent="0.25">
      <c r="A122" s="2">
        <v>37</v>
      </c>
      <c r="B122" s="2" t="s">
        <v>183</v>
      </c>
      <c r="C122" s="2" t="s">
        <v>184</v>
      </c>
      <c r="D122" s="3">
        <v>32966</v>
      </c>
      <c r="E122" s="10">
        <v>3062331000</v>
      </c>
      <c r="F122" s="11">
        <v>3073164000</v>
      </c>
      <c r="G122" s="30">
        <v>3161834000</v>
      </c>
      <c r="H122" s="30">
        <v>3545180000</v>
      </c>
      <c r="I122" s="10">
        <v>166516000</v>
      </c>
      <c r="J122" s="11">
        <v>148334000</v>
      </c>
      <c r="K122" s="30">
        <v>248362000</v>
      </c>
      <c r="L122" s="5">
        <v>463345000</v>
      </c>
      <c r="M122" s="6">
        <v>0</v>
      </c>
      <c r="N122" s="6">
        <v>0</v>
      </c>
      <c r="O122" s="6">
        <v>0</v>
      </c>
      <c r="P122" s="6">
        <v>0</v>
      </c>
      <c r="Q122" s="6">
        <v>1857744987</v>
      </c>
      <c r="R122" s="6">
        <v>1857744987</v>
      </c>
      <c r="S122" s="6">
        <v>1857744987</v>
      </c>
      <c r="T122" s="6">
        <v>1857744987</v>
      </c>
      <c r="U122" s="6">
        <v>3113223570</v>
      </c>
      <c r="V122" s="6">
        <v>3113223570</v>
      </c>
      <c r="W122" s="6">
        <v>3113223570</v>
      </c>
      <c r="X122" s="6">
        <v>3113223570</v>
      </c>
    </row>
    <row r="123" spans="1:24" x14ac:dyDescent="0.25">
      <c r="A123" s="2">
        <v>38</v>
      </c>
      <c r="B123" s="2" t="s">
        <v>191</v>
      </c>
      <c r="C123" s="2" t="s">
        <v>192</v>
      </c>
      <c r="D123" s="3">
        <v>42905</v>
      </c>
      <c r="E123" s="4">
        <v>4084828309213</v>
      </c>
      <c r="F123" s="4">
        <v>5127760608990</v>
      </c>
      <c r="G123" s="5">
        <v>5575135591236</v>
      </c>
      <c r="H123" s="5">
        <v>4798796482352</v>
      </c>
      <c r="I123" s="4">
        <v>14671516876</v>
      </c>
      <c r="J123" s="4">
        <v>197498349769</v>
      </c>
      <c r="K123" s="5">
        <v>81527139693</v>
      </c>
      <c r="L123" s="5">
        <v>-29659917082</v>
      </c>
      <c r="M123" s="6">
        <v>0</v>
      </c>
      <c r="N123" s="6">
        <v>0</v>
      </c>
      <c r="O123" s="6">
        <v>0</v>
      </c>
      <c r="P123" s="6">
        <v>0</v>
      </c>
      <c r="Q123" s="6">
        <v>7599213461</v>
      </c>
      <c r="R123" s="6">
        <v>7599213461</v>
      </c>
      <c r="S123" s="6">
        <v>7599213461</v>
      </c>
      <c r="T123" s="7">
        <v>7599213461</v>
      </c>
      <c r="U123" s="7">
        <v>8215366379</v>
      </c>
      <c r="V123" s="7">
        <v>8215366379</v>
      </c>
      <c r="W123" s="6">
        <v>8215366379</v>
      </c>
      <c r="X123" s="7">
        <v>8215366379</v>
      </c>
    </row>
    <row r="124" spans="1:24" x14ac:dyDescent="0.25">
      <c r="A124" s="2">
        <v>39</v>
      </c>
      <c r="B124" s="2" t="s">
        <v>197</v>
      </c>
      <c r="C124" s="2" t="s">
        <v>198</v>
      </c>
      <c r="D124" s="3">
        <v>43018</v>
      </c>
      <c r="E124" s="10">
        <v>756390458</v>
      </c>
      <c r="F124" s="10">
        <v>520855088</v>
      </c>
      <c r="G124" s="19">
        <v>397415973</v>
      </c>
      <c r="H124" s="19">
        <v>390658710</v>
      </c>
      <c r="I124" s="13">
        <v>-54013803</v>
      </c>
      <c r="J124" s="13">
        <v>-328760804</v>
      </c>
      <c r="K124" s="14">
        <v>-127351803</v>
      </c>
      <c r="L124" s="19">
        <v>3628331</v>
      </c>
      <c r="M124" s="6">
        <v>0</v>
      </c>
      <c r="N124" s="6">
        <v>0</v>
      </c>
      <c r="O124" s="7">
        <v>0</v>
      </c>
      <c r="P124" s="7">
        <v>0</v>
      </c>
      <c r="Q124" s="6">
        <v>25410160400</v>
      </c>
      <c r="R124" s="7">
        <v>25410160400</v>
      </c>
      <c r="S124" s="7">
        <v>25410160400</v>
      </c>
      <c r="T124" s="7">
        <v>25410160400</v>
      </c>
      <c r="U124" s="7">
        <v>28233511500</v>
      </c>
      <c r="V124" s="7">
        <v>28233511500</v>
      </c>
      <c r="W124" s="7">
        <v>28233511500</v>
      </c>
      <c r="X124" s="7">
        <v>28233511500</v>
      </c>
    </row>
    <row r="125" spans="1:24" x14ac:dyDescent="0.25">
      <c r="A125" s="2">
        <v>40</v>
      </c>
      <c r="B125" s="2" t="s">
        <v>209</v>
      </c>
      <c r="C125" s="2" t="s">
        <v>210</v>
      </c>
      <c r="D125" s="3">
        <v>35961</v>
      </c>
      <c r="E125" s="4">
        <v>16015709000000</v>
      </c>
      <c r="F125" s="4">
        <v>15180094000000</v>
      </c>
      <c r="G125" s="5">
        <v>16947148000000</v>
      </c>
      <c r="H125" s="12">
        <v>18521261000000</v>
      </c>
      <c r="I125" s="4">
        <v>816971000000</v>
      </c>
      <c r="J125" s="13">
        <v>-37864000000</v>
      </c>
      <c r="K125" s="5">
        <v>634931000000</v>
      </c>
      <c r="L125" s="12">
        <v>1474280000000</v>
      </c>
      <c r="M125" s="6">
        <v>0</v>
      </c>
      <c r="N125" s="6">
        <v>0</v>
      </c>
      <c r="O125" s="6">
        <v>0</v>
      </c>
      <c r="P125" s="6">
        <v>0</v>
      </c>
      <c r="Q125" s="6">
        <v>3855786337</v>
      </c>
      <c r="R125" s="6">
        <v>3855786337</v>
      </c>
      <c r="S125" s="6">
        <v>3855786337</v>
      </c>
      <c r="T125" s="6">
        <v>3855786337</v>
      </c>
      <c r="U125" s="6">
        <v>4819733000</v>
      </c>
      <c r="V125" s="6">
        <v>4819733000</v>
      </c>
      <c r="W125" s="6">
        <v>4819733000</v>
      </c>
      <c r="X125" s="6">
        <v>4819733000</v>
      </c>
    </row>
    <row r="126" spans="1:24" x14ac:dyDescent="0.25">
      <c r="A126" s="2">
        <v>41</v>
      </c>
      <c r="B126" s="2" t="s">
        <v>217</v>
      </c>
      <c r="C126" s="2" t="s">
        <v>218</v>
      </c>
      <c r="D126" s="3">
        <v>29556</v>
      </c>
      <c r="E126" s="10">
        <v>120360141</v>
      </c>
      <c r="F126" s="10">
        <v>116510444</v>
      </c>
      <c r="G126" s="19">
        <v>119934604</v>
      </c>
      <c r="H126" s="19">
        <v>124391220</v>
      </c>
      <c r="I126" s="13">
        <v>-1196792</v>
      </c>
      <c r="J126" s="13">
        <v>-7111272</v>
      </c>
      <c r="K126" s="19">
        <v>2434023</v>
      </c>
      <c r="L126" s="19">
        <v>-3114914</v>
      </c>
      <c r="M126" s="6">
        <v>0</v>
      </c>
      <c r="N126" s="6">
        <v>0</v>
      </c>
      <c r="O126" s="6">
        <v>0</v>
      </c>
      <c r="P126" s="6">
        <v>0</v>
      </c>
      <c r="Q126" s="6">
        <v>377507400</v>
      </c>
      <c r="R126" s="6">
        <v>377507400</v>
      </c>
      <c r="S126" s="6">
        <v>377404900</v>
      </c>
      <c r="T126" s="6">
        <v>377404900</v>
      </c>
      <c r="U126" s="11">
        <v>410000000</v>
      </c>
      <c r="V126" s="11">
        <v>410000000</v>
      </c>
      <c r="W126" s="11">
        <v>410000000</v>
      </c>
      <c r="X126" s="11">
        <v>410000000</v>
      </c>
    </row>
    <row r="127" spans="1:24" x14ac:dyDescent="0.25">
      <c r="A127" s="2">
        <v>42</v>
      </c>
      <c r="B127" s="2" t="s">
        <v>221</v>
      </c>
      <c r="C127" s="2" t="s">
        <v>222</v>
      </c>
      <c r="D127" s="3">
        <v>34227</v>
      </c>
      <c r="E127" s="4">
        <v>44697971458665</v>
      </c>
      <c r="F127" s="6">
        <v>48408700495082</v>
      </c>
      <c r="G127" s="12">
        <v>51023608000000</v>
      </c>
      <c r="H127" s="5">
        <v>57445068000000</v>
      </c>
      <c r="I127" s="4">
        <v>121769771786</v>
      </c>
      <c r="J127" s="17">
        <v>-675710445502</v>
      </c>
      <c r="K127" s="18">
        <v>-255340000000</v>
      </c>
      <c r="L127" s="5">
        <v>562551000000</v>
      </c>
      <c r="M127" s="6">
        <v>0</v>
      </c>
      <c r="N127" s="6">
        <v>0</v>
      </c>
      <c r="O127" s="6">
        <v>0</v>
      </c>
      <c r="P127" s="6">
        <v>0</v>
      </c>
      <c r="Q127" s="6">
        <v>2479277424</v>
      </c>
      <c r="R127" s="6">
        <v>3511178501</v>
      </c>
      <c r="S127" s="6">
        <v>3511178501</v>
      </c>
      <c r="T127" s="6">
        <v>3511178501</v>
      </c>
      <c r="U127" s="6">
        <v>2765278412</v>
      </c>
      <c r="V127" s="6">
        <v>3994291039</v>
      </c>
      <c r="W127" s="6">
        <v>3994291039</v>
      </c>
      <c r="X127" s="6">
        <v>3994291039</v>
      </c>
    </row>
    <row r="128" spans="1:24" x14ac:dyDescent="0.25">
      <c r="A128" s="2">
        <v>43</v>
      </c>
      <c r="B128" s="2" t="s">
        <v>227</v>
      </c>
      <c r="C128" s="2" t="s">
        <v>228</v>
      </c>
      <c r="D128" s="3">
        <v>32909</v>
      </c>
      <c r="E128" s="4">
        <v>324916202729</v>
      </c>
      <c r="F128" s="4">
        <v>337792393010</v>
      </c>
      <c r="G128" s="5">
        <v>310880071852</v>
      </c>
      <c r="H128" s="5">
        <v>337442939231</v>
      </c>
      <c r="I128" s="4">
        <v>29918519921</v>
      </c>
      <c r="J128" s="4">
        <v>6732478855</v>
      </c>
      <c r="K128" s="5">
        <v>23408672795</v>
      </c>
      <c r="L128" s="5">
        <v>26673231906</v>
      </c>
      <c r="M128" s="6">
        <v>0</v>
      </c>
      <c r="N128" s="6">
        <v>0</v>
      </c>
      <c r="O128" s="6">
        <v>0</v>
      </c>
      <c r="P128" s="6">
        <v>0</v>
      </c>
      <c r="Q128" s="6">
        <v>347246400</v>
      </c>
      <c r="R128" s="6">
        <v>347246400</v>
      </c>
      <c r="S128" s="6">
        <v>347246400</v>
      </c>
      <c r="T128" s="6">
        <v>347246400</v>
      </c>
      <c r="U128" s="6">
        <v>425000000</v>
      </c>
      <c r="V128" s="6">
        <v>425000000</v>
      </c>
      <c r="W128" s="6">
        <v>425000000</v>
      </c>
      <c r="X128" s="6">
        <v>425000000</v>
      </c>
    </row>
    <row r="129" spans="1:24" x14ac:dyDescent="0.25">
      <c r="A129" s="2">
        <v>44</v>
      </c>
      <c r="B129" s="2" t="s">
        <v>229</v>
      </c>
      <c r="C129" s="2" t="s">
        <v>230</v>
      </c>
      <c r="D129" s="3">
        <v>38512</v>
      </c>
      <c r="E129" s="10">
        <v>451103384</v>
      </c>
      <c r="F129" s="10">
        <v>447155090</v>
      </c>
      <c r="G129" s="19">
        <v>522383562</v>
      </c>
      <c r="H129" s="19">
        <v>462933465</v>
      </c>
      <c r="I129" s="13">
        <v>-11188992</v>
      </c>
      <c r="J129" s="10">
        <v>33160574</v>
      </c>
      <c r="K129" s="19">
        <v>50302117</v>
      </c>
      <c r="L129" s="19">
        <v>52912831</v>
      </c>
      <c r="M129" s="6">
        <v>0</v>
      </c>
      <c r="N129" s="6">
        <v>0</v>
      </c>
      <c r="O129" s="6">
        <v>0</v>
      </c>
      <c r="P129" s="6">
        <v>0</v>
      </c>
      <c r="Q129" s="6">
        <v>9149766702</v>
      </c>
      <c r="R129" s="6">
        <v>9149766702</v>
      </c>
      <c r="S129" s="6">
        <v>9149766702</v>
      </c>
      <c r="T129" s="6">
        <v>9149766702</v>
      </c>
      <c r="U129" s="6">
        <v>9182946945</v>
      </c>
      <c r="V129" s="6">
        <v>9182946945</v>
      </c>
      <c r="W129" s="6">
        <v>9182946945</v>
      </c>
      <c r="X129" s="6">
        <v>9182946945</v>
      </c>
    </row>
    <row r="130" spans="1:24" x14ac:dyDescent="0.25">
      <c r="A130" s="2">
        <v>45</v>
      </c>
      <c r="B130" s="15" t="s">
        <v>237</v>
      </c>
      <c r="C130" s="15" t="s">
        <v>238</v>
      </c>
      <c r="D130" s="3">
        <v>34262</v>
      </c>
      <c r="E130" s="10">
        <v>255228195</v>
      </c>
      <c r="F130" s="10">
        <v>205764168</v>
      </c>
      <c r="G130" s="10">
        <v>203791105</v>
      </c>
      <c r="H130" s="10">
        <v>172000176</v>
      </c>
      <c r="I130" s="13">
        <v>-29590834</v>
      </c>
      <c r="J130" s="13">
        <v>-38676045</v>
      </c>
      <c r="K130" s="10">
        <v>355873</v>
      </c>
      <c r="L130" s="13">
        <v>-26746256</v>
      </c>
      <c r="M130" s="6">
        <v>0</v>
      </c>
      <c r="N130" s="6">
        <v>0</v>
      </c>
      <c r="O130" s="6">
        <v>0</v>
      </c>
      <c r="P130" s="6">
        <v>0</v>
      </c>
      <c r="Q130" s="6">
        <v>3324921010</v>
      </c>
      <c r="R130" s="6">
        <v>3324921010</v>
      </c>
      <c r="S130" s="6">
        <v>3324921010</v>
      </c>
      <c r="T130" s="6">
        <v>3324921010</v>
      </c>
      <c r="U130" s="6">
        <v>3889179559</v>
      </c>
      <c r="V130" s="6">
        <v>3889179559</v>
      </c>
      <c r="W130" s="6">
        <v>3889179559</v>
      </c>
      <c r="X130" s="6">
        <v>3889179559</v>
      </c>
    </row>
    <row r="131" spans="1:24" x14ac:dyDescent="0.25">
      <c r="A131" s="2">
        <v>46</v>
      </c>
      <c r="B131" s="2" t="s">
        <v>239</v>
      </c>
      <c r="C131" s="2" t="s">
        <v>240</v>
      </c>
      <c r="D131" s="3">
        <v>33245</v>
      </c>
      <c r="E131" s="10">
        <v>85032904</v>
      </c>
      <c r="F131" s="10">
        <v>80185206</v>
      </c>
      <c r="G131" s="12">
        <v>1122379949306</v>
      </c>
      <c r="H131" s="12">
        <v>1129483925972</v>
      </c>
      <c r="I131" s="13">
        <v>-7277027</v>
      </c>
      <c r="J131" s="13">
        <v>-5110016</v>
      </c>
      <c r="K131" s="14">
        <v>-32071101375</v>
      </c>
      <c r="L131" s="14">
        <v>-97329335486</v>
      </c>
      <c r="M131" s="6">
        <v>0</v>
      </c>
      <c r="N131" s="6">
        <v>0</v>
      </c>
      <c r="O131" s="6">
        <v>0</v>
      </c>
      <c r="P131" s="6">
        <v>0</v>
      </c>
      <c r="Q131" s="6">
        <v>188146430</v>
      </c>
      <c r="R131" s="6">
        <v>188146430</v>
      </c>
      <c r="S131" s="6">
        <v>188146430</v>
      </c>
      <c r="T131" s="6">
        <v>188146430</v>
      </c>
      <c r="U131" s="6">
        <v>335557450</v>
      </c>
      <c r="V131" s="6">
        <v>335557450</v>
      </c>
      <c r="W131" s="6">
        <v>335557450</v>
      </c>
      <c r="X131" s="6">
        <v>335557450</v>
      </c>
    </row>
    <row r="132" spans="1:24" x14ac:dyDescent="0.25">
      <c r="A132" s="2">
        <v>47</v>
      </c>
      <c r="B132" s="2" t="s">
        <v>241</v>
      </c>
      <c r="C132" s="2" t="s">
        <v>242</v>
      </c>
      <c r="D132" s="3">
        <v>43017</v>
      </c>
      <c r="E132" s="4">
        <v>590884444113</v>
      </c>
      <c r="F132" s="4">
        <v>554235931111</v>
      </c>
      <c r="G132" s="12">
        <v>524473606697</v>
      </c>
      <c r="H132" s="12">
        <v>525780962665</v>
      </c>
      <c r="I132" s="13">
        <v>23213651840</v>
      </c>
      <c r="J132" s="13">
        <v>-16558668514</v>
      </c>
      <c r="K132" s="12">
        <v>4172725902</v>
      </c>
      <c r="L132" s="12">
        <v>4462174046</v>
      </c>
      <c r="M132" s="6">
        <v>0</v>
      </c>
      <c r="N132" s="6">
        <v>0</v>
      </c>
      <c r="O132" s="6">
        <v>100000</v>
      </c>
      <c r="P132" s="6">
        <v>0</v>
      </c>
      <c r="Q132" s="6">
        <v>1387931600</v>
      </c>
      <c r="R132" s="6">
        <v>6569533800</v>
      </c>
      <c r="S132" s="6">
        <v>6130504000</v>
      </c>
      <c r="T132" s="6">
        <v>6130504000</v>
      </c>
      <c r="U132" s="7">
        <v>1450000000</v>
      </c>
      <c r="V132" s="6">
        <v>7250000000</v>
      </c>
      <c r="W132" s="6">
        <v>7250000000</v>
      </c>
      <c r="X132" s="6">
        <v>7250000000</v>
      </c>
    </row>
    <row r="133" spans="1:24" x14ac:dyDescent="0.25">
      <c r="A133" s="2">
        <v>48</v>
      </c>
      <c r="B133" s="2" t="s">
        <v>245</v>
      </c>
      <c r="C133" s="2" t="s">
        <v>246</v>
      </c>
      <c r="D133" s="3">
        <v>33106</v>
      </c>
      <c r="E133" s="10">
        <v>71422968</v>
      </c>
      <c r="F133" s="10">
        <v>68564658</v>
      </c>
      <c r="G133" s="19">
        <v>72697937</v>
      </c>
      <c r="H133" s="19">
        <v>78716650</v>
      </c>
      <c r="I133" s="10">
        <v>841583</v>
      </c>
      <c r="J133" s="13">
        <v>-970496</v>
      </c>
      <c r="K133" s="19">
        <v>1583643</v>
      </c>
      <c r="L133" s="19">
        <v>3916193</v>
      </c>
      <c r="M133" s="6">
        <v>0</v>
      </c>
      <c r="N133" s="6">
        <v>0</v>
      </c>
      <c r="O133" s="6">
        <v>0</v>
      </c>
      <c r="P133" s="6">
        <v>0</v>
      </c>
      <c r="Q133" s="6">
        <v>1188582192</v>
      </c>
      <c r="R133" s="6">
        <v>1250003192</v>
      </c>
      <c r="S133" s="6">
        <v>1250003192</v>
      </c>
      <c r="T133" s="5">
        <v>1250003192</v>
      </c>
      <c r="U133" s="6">
        <v>1286539792</v>
      </c>
      <c r="V133" s="6">
        <v>1286539792</v>
      </c>
      <c r="W133" s="6">
        <v>1286539792</v>
      </c>
      <c r="X133" s="5">
        <v>1286539792</v>
      </c>
    </row>
    <row r="134" spans="1:24" x14ac:dyDescent="0.25">
      <c r="A134" s="2">
        <v>49</v>
      </c>
      <c r="B134" s="2" t="s">
        <v>247</v>
      </c>
      <c r="C134" s="2" t="s">
        <v>248</v>
      </c>
      <c r="D134" s="3">
        <v>33890</v>
      </c>
      <c r="E134" s="10">
        <v>61112029</v>
      </c>
      <c r="F134" s="11">
        <v>54473395</v>
      </c>
      <c r="G134" s="30">
        <v>51213443</v>
      </c>
      <c r="H134" s="19">
        <v>48194418</v>
      </c>
      <c r="I134" s="13">
        <v>-2792947</v>
      </c>
      <c r="J134" s="17">
        <v>-577944</v>
      </c>
      <c r="K134" s="30">
        <v>1612542</v>
      </c>
      <c r="L134" s="19">
        <v>66319</v>
      </c>
      <c r="M134" s="6">
        <v>0</v>
      </c>
      <c r="N134" s="6">
        <v>0</v>
      </c>
      <c r="O134" s="6">
        <v>0</v>
      </c>
      <c r="P134" s="6">
        <v>0</v>
      </c>
      <c r="Q134" s="6">
        <v>1751033353</v>
      </c>
      <c r="R134" s="6">
        <v>1751033353</v>
      </c>
      <c r="S134" s="6">
        <v>1751033353</v>
      </c>
      <c r="T134" s="6">
        <v>1751033353</v>
      </c>
      <c r="U134" s="6">
        <v>2015208720</v>
      </c>
      <c r="V134" s="6">
        <v>2015208720</v>
      </c>
      <c r="W134" s="6">
        <v>2015208720</v>
      </c>
      <c r="X134" s="6">
        <v>2015208720</v>
      </c>
    </row>
    <row r="135" spans="1:24" x14ac:dyDescent="0.25">
      <c r="A135" s="2">
        <v>50</v>
      </c>
      <c r="B135" s="2" t="s">
        <v>251</v>
      </c>
      <c r="C135" s="2" t="s">
        <v>252</v>
      </c>
      <c r="D135" s="3">
        <v>33088</v>
      </c>
      <c r="E135" s="10">
        <v>753558270</v>
      </c>
      <c r="F135" s="11">
        <v>763855590</v>
      </c>
      <c r="G135" s="30">
        <v>905497694</v>
      </c>
      <c r="H135" s="30">
        <v>869800216</v>
      </c>
      <c r="I135" s="10">
        <v>38111238</v>
      </c>
      <c r="J135" s="11">
        <v>6231992</v>
      </c>
      <c r="K135" s="30">
        <v>84568285</v>
      </c>
      <c r="L135" s="30">
        <v>42534663</v>
      </c>
      <c r="M135" s="6">
        <v>0</v>
      </c>
      <c r="N135" s="6">
        <v>0</v>
      </c>
      <c r="O135" s="6">
        <v>0</v>
      </c>
      <c r="P135" s="6">
        <v>0</v>
      </c>
      <c r="Q135" s="6">
        <v>386264314</v>
      </c>
      <c r="R135" s="6">
        <v>386264314</v>
      </c>
      <c r="S135" s="6">
        <v>591441050</v>
      </c>
      <c r="T135" s="12">
        <v>591441050</v>
      </c>
      <c r="U135" s="6">
        <v>654351707</v>
      </c>
      <c r="V135" s="6">
        <v>654351707</v>
      </c>
      <c r="W135" s="6">
        <v>654351707</v>
      </c>
      <c r="X135" s="6">
        <v>654351707</v>
      </c>
    </row>
    <row r="136" spans="1:24" x14ac:dyDescent="0.25">
      <c r="A136" s="2">
        <v>51</v>
      </c>
      <c r="B136" s="2" t="s">
        <v>253</v>
      </c>
      <c r="C136" s="2" t="s">
        <v>254</v>
      </c>
      <c r="D136" s="3">
        <v>32791</v>
      </c>
      <c r="E136" s="4">
        <v>3686259000000</v>
      </c>
      <c r="F136" s="4">
        <v>3884567000000</v>
      </c>
      <c r="G136" s="5">
        <v>3744934000000</v>
      </c>
      <c r="H136" s="5">
        <v>3959904000000</v>
      </c>
      <c r="I136" s="13">
        <v>-241027000000</v>
      </c>
      <c r="J136" s="13">
        <v>-114827000000</v>
      </c>
      <c r="K136" s="14">
        <v>-139616000000</v>
      </c>
      <c r="L136" s="14">
        <v>-21393000000</v>
      </c>
      <c r="M136" s="6">
        <v>0</v>
      </c>
      <c r="N136" s="6">
        <v>0</v>
      </c>
      <c r="O136" s="6">
        <v>0</v>
      </c>
      <c r="P136" s="6">
        <v>0</v>
      </c>
      <c r="Q136" s="6">
        <v>7357778756</v>
      </c>
      <c r="R136" s="6">
        <v>7357778756</v>
      </c>
      <c r="S136" s="6">
        <v>7354376256</v>
      </c>
      <c r="T136" s="6">
        <v>7293230656</v>
      </c>
      <c r="U136" s="6">
        <v>7747281949</v>
      </c>
      <c r="V136" s="6">
        <v>7747281949</v>
      </c>
      <c r="W136" s="6">
        <v>7747281949</v>
      </c>
      <c r="X136" s="6">
        <v>7747281949</v>
      </c>
    </row>
    <row r="137" spans="1:24" x14ac:dyDescent="0.25">
      <c r="A137" s="2">
        <v>52</v>
      </c>
      <c r="B137" s="2" t="s">
        <v>255</v>
      </c>
      <c r="C137" s="2" t="s">
        <v>256</v>
      </c>
      <c r="D137" s="3">
        <v>33162</v>
      </c>
      <c r="E137" s="10">
        <v>658393892</v>
      </c>
      <c r="F137" s="10">
        <v>693123729</v>
      </c>
      <c r="G137" s="19">
        <v>696625283</v>
      </c>
      <c r="H137" s="19">
        <v>724645099</v>
      </c>
      <c r="I137" s="10">
        <v>17050942</v>
      </c>
      <c r="J137" s="10">
        <v>19367114</v>
      </c>
      <c r="K137" s="19">
        <v>15403762</v>
      </c>
      <c r="L137" s="19">
        <v>2336379</v>
      </c>
      <c r="M137" s="6">
        <v>0</v>
      </c>
      <c r="N137" s="6">
        <v>0</v>
      </c>
      <c r="O137" s="6">
        <v>0</v>
      </c>
      <c r="P137" s="6">
        <v>0</v>
      </c>
      <c r="Q137" s="6">
        <v>3299381123</v>
      </c>
      <c r="R137" s="6">
        <v>3299381123</v>
      </c>
      <c r="S137" s="6">
        <v>3300161023</v>
      </c>
      <c r="T137" s="5">
        <v>2979303823</v>
      </c>
      <c r="U137" s="6">
        <v>6478295611</v>
      </c>
      <c r="V137" s="6">
        <v>6478295611</v>
      </c>
      <c r="W137" s="6">
        <v>6478295611</v>
      </c>
      <c r="X137" s="5">
        <v>6478295611</v>
      </c>
    </row>
    <row r="138" spans="1:24" x14ac:dyDescent="0.25">
      <c r="A138" s="2">
        <v>53</v>
      </c>
      <c r="B138" s="2" t="s">
        <v>257</v>
      </c>
      <c r="C138" s="2" t="s">
        <v>258</v>
      </c>
      <c r="D138" s="3">
        <v>33309</v>
      </c>
      <c r="E138" s="10">
        <v>242051545</v>
      </c>
      <c r="F138" s="11">
        <v>231030116</v>
      </c>
      <c r="G138" s="30">
        <v>238206780</v>
      </c>
      <c r="H138" s="30">
        <v>228076478</v>
      </c>
      <c r="I138" s="13">
        <v>-11914906</v>
      </c>
      <c r="J138" s="17">
        <v>-20549350</v>
      </c>
      <c r="K138" s="30">
        <v>3424161</v>
      </c>
      <c r="L138" s="30">
        <v>12313779</v>
      </c>
      <c r="M138" s="6">
        <v>0</v>
      </c>
      <c r="N138" s="6">
        <v>0</v>
      </c>
      <c r="O138" s="6">
        <v>0</v>
      </c>
      <c r="P138" s="6">
        <v>0</v>
      </c>
      <c r="Q138" s="6">
        <v>1575200101</v>
      </c>
      <c r="R138" s="6">
        <v>1575200101</v>
      </c>
      <c r="S138" s="6">
        <v>1575200101</v>
      </c>
      <c r="T138" s="6">
        <v>1575200101</v>
      </c>
      <c r="U138" s="6">
        <v>2495753347</v>
      </c>
      <c r="V138" s="6">
        <v>2495753347</v>
      </c>
      <c r="W138" s="6">
        <v>2495753347</v>
      </c>
      <c r="X138" s="6">
        <v>2495753347</v>
      </c>
    </row>
    <row r="139" spans="1:24" x14ac:dyDescent="0.25">
      <c r="A139" s="2">
        <v>54</v>
      </c>
      <c r="B139" s="2" t="s">
        <v>261</v>
      </c>
      <c r="C139" s="2" t="s">
        <v>262</v>
      </c>
      <c r="D139" s="3">
        <v>35817</v>
      </c>
      <c r="E139" s="4">
        <v>1619854736252</v>
      </c>
      <c r="F139" s="4">
        <v>1736897169061</v>
      </c>
      <c r="G139" s="5">
        <v>1694313967553</v>
      </c>
      <c r="H139" s="5">
        <v>1639882069759</v>
      </c>
      <c r="I139" s="4">
        <v>17219044542</v>
      </c>
      <c r="J139" s="13">
        <v>-77578476383</v>
      </c>
      <c r="K139" s="14">
        <v>-66098078641</v>
      </c>
      <c r="L139" s="5">
        <v>-69375798083</v>
      </c>
      <c r="M139" s="6">
        <v>0</v>
      </c>
      <c r="N139" s="6">
        <v>0</v>
      </c>
      <c r="O139" s="6">
        <v>0</v>
      </c>
      <c r="P139" s="6">
        <v>0</v>
      </c>
      <c r="Q139" s="6">
        <v>308287600</v>
      </c>
      <c r="R139" s="6">
        <v>308287600</v>
      </c>
      <c r="S139" s="6">
        <v>308287600</v>
      </c>
      <c r="T139" s="6">
        <v>308287600</v>
      </c>
      <c r="U139" s="6">
        <v>641717510</v>
      </c>
      <c r="V139" s="6">
        <v>641717510</v>
      </c>
      <c r="W139" s="6">
        <v>641717510</v>
      </c>
      <c r="X139" s="6">
        <v>641717510</v>
      </c>
    </row>
    <row r="140" spans="1:24" x14ac:dyDescent="0.25">
      <c r="A140" s="2">
        <v>55</v>
      </c>
      <c r="B140" s="2" t="s">
        <v>269</v>
      </c>
      <c r="C140" s="2" t="s">
        <v>270</v>
      </c>
      <c r="D140" s="3">
        <v>40737</v>
      </c>
      <c r="E140" s="4">
        <v>579813156839</v>
      </c>
      <c r="F140" s="4">
        <v>497557497473</v>
      </c>
      <c r="G140" s="12">
        <v>508447134690</v>
      </c>
      <c r="H140" s="12">
        <v>509387241941</v>
      </c>
      <c r="I140" s="4">
        <v>1951111404</v>
      </c>
      <c r="J140" s="4">
        <v>5808171411</v>
      </c>
      <c r="K140" s="12">
        <v>10513086262</v>
      </c>
      <c r="L140" s="12">
        <v>1749860911</v>
      </c>
      <c r="M140" s="6">
        <v>0</v>
      </c>
      <c r="N140" s="6">
        <v>0</v>
      </c>
      <c r="O140" s="6">
        <v>0</v>
      </c>
      <c r="P140" s="6">
        <v>0</v>
      </c>
      <c r="Q140" s="6">
        <v>1544925000</v>
      </c>
      <c r="R140" s="6">
        <v>1544925000</v>
      </c>
      <c r="S140" s="6">
        <v>1544925000</v>
      </c>
      <c r="T140" s="6">
        <v>1544925000</v>
      </c>
      <c r="U140" s="6">
        <v>4800000602</v>
      </c>
      <c r="V140" s="6">
        <v>4800000602</v>
      </c>
      <c r="W140" s="6">
        <v>4800000602</v>
      </c>
      <c r="X140" s="6">
        <v>4800000602</v>
      </c>
    </row>
    <row r="141" spans="1:24" x14ac:dyDescent="0.25">
      <c r="A141" s="2">
        <v>56</v>
      </c>
      <c r="B141" s="2" t="s">
        <v>273</v>
      </c>
      <c r="C141" s="2" t="s">
        <v>274</v>
      </c>
      <c r="D141" s="3">
        <v>41088</v>
      </c>
      <c r="E141" s="4">
        <v>1147246311331</v>
      </c>
      <c r="F141" s="4">
        <v>1068940700530</v>
      </c>
      <c r="G141" s="12">
        <v>1060742742644</v>
      </c>
      <c r="H141" s="12">
        <v>1177807599498</v>
      </c>
      <c r="I141" s="4">
        <v>41484677098</v>
      </c>
      <c r="J141" s="13">
        <v>-3987303838</v>
      </c>
      <c r="K141" s="12">
        <v>18024581177</v>
      </c>
      <c r="L141" s="12">
        <v>64521509302</v>
      </c>
      <c r="M141" s="6">
        <v>7538400</v>
      </c>
      <c r="N141" s="6">
        <v>7541400</v>
      </c>
      <c r="O141" s="6">
        <v>7315000</v>
      </c>
      <c r="P141" s="6">
        <v>0</v>
      </c>
      <c r="Q141" s="6">
        <v>2795483048</v>
      </c>
      <c r="R141" s="6">
        <v>2795483048</v>
      </c>
      <c r="S141" s="6">
        <v>2808183048</v>
      </c>
      <c r="T141" s="12">
        <v>2850427448</v>
      </c>
      <c r="U141" s="6">
        <v>3141443806</v>
      </c>
      <c r="V141" s="6">
        <v>3141443806</v>
      </c>
      <c r="W141" s="7">
        <v>3141443806</v>
      </c>
      <c r="X141" s="12">
        <v>3141443831</v>
      </c>
    </row>
    <row r="142" spans="1:24" x14ac:dyDescent="0.25">
      <c r="A142" s="2">
        <v>57</v>
      </c>
      <c r="B142" s="2" t="s">
        <v>275</v>
      </c>
      <c r="C142" s="2" t="s">
        <v>276</v>
      </c>
      <c r="D142" s="3">
        <v>43819</v>
      </c>
      <c r="E142" s="4">
        <v>8316053000000</v>
      </c>
      <c r="F142" s="4">
        <v>7644451000000</v>
      </c>
      <c r="G142" s="12">
        <v>7777887000000</v>
      </c>
      <c r="H142" s="12">
        <v>8382538000000</v>
      </c>
      <c r="I142" s="4">
        <v>398704000000</v>
      </c>
      <c r="J142" s="4">
        <v>311682000000</v>
      </c>
      <c r="K142" s="12">
        <v>480060000000</v>
      </c>
      <c r="L142" s="12">
        <v>313648000000</v>
      </c>
      <c r="M142" s="6">
        <v>0</v>
      </c>
      <c r="N142" s="6">
        <v>0</v>
      </c>
      <c r="O142" s="6">
        <v>0</v>
      </c>
      <c r="P142" s="6">
        <v>0</v>
      </c>
      <c r="Q142" s="6">
        <v>3325257900</v>
      </c>
      <c r="R142" s="6">
        <v>3325257900</v>
      </c>
      <c r="S142" s="6">
        <v>3325257900</v>
      </c>
      <c r="T142" s="12">
        <v>3325257900</v>
      </c>
      <c r="U142" s="7">
        <v>4156572300</v>
      </c>
      <c r="V142" s="7">
        <v>4156572300</v>
      </c>
      <c r="W142" s="7">
        <v>4156572300</v>
      </c>
      <c r="X142" s="12">
        <v>4156572300</v>
      </c>
    </row>
    <row r="143" spans="1:24" x14ac:dyDescent="0.25">
      <c r="A143" s="2">
        <v>58</v>
      </c>
      <c r="B143" s="2" t="s">
        <v>281</v>
      </c>
      <c r="C143" s="2" t="s">
        <v>282</v>
      </c>
      <c r="D143" s="3">
        <v>30034</v>
      </c>
      <c r="E143" s="4">
        <v>863146554000</v>
      </c>
      <c r="F143" s="4">
        <v>775324937000</v>
      </c>
      <c r="G143" s="5">
        <v>652742235000</v>
      </c>
      <c r="H143" s="5">
        <v>724073958000</v>
      </c>
      <c r="I143" s="4">
        <v>23441338000</v>
      </c>
      <c r="J143" s="13">
        <v>-177761030000</v>
      </c>
      <c r="K143" s="14">
        <v>-51233663000</v>
      </c>
      <c r="L143" s="14">
        <v>-106123023000</v>
      </c>
      <c r="M143" s="6">
        <v>0</v>
      </c>
      <c r="N143" s="6">
        <v>0</v>
      </c>
      <c r="O143" s="6">
        <v>0</v>
      </c>
      <c r="P143" s="6">
        <v>0</v>
      </c>
      <c r="Q143" s="6">
        <v>1131985200</v>
      </c>
      <c r="R143" s="6">
        <v>1131833600</v>
      </c>
      <c r="S143" s="6">
        <v>1131833600</v>
      </c>
      <c r="T143" s="6">
        <v>1130141600</v>
      </c>
      <c r="U143" s="6">
        <v>1300000000</v>
      </c>
      <c r="V143" s="6">
        <v>1300000000</v>
      </c>
      <c r="W143" s="6">
        <v>1300000000</v>
      </c>
      <c r="X143" s="6">
        <v>1300000000</v>
      </c>
    </row>
    <row r="144" spans="1:24" x14ac:dyDescent="0.25">
      <c r="A144" s="2">
        <v>59</v>
      </c>
      <c r="B144" s="2" t="s">
        <v>283</v>
      </c>
      <c r="C144" s="2" t="s">
        <v>284</v>
      </c>
      <c r="D144" s="3">
        <v>34576</v>
      </c>
      <c r="E144" s="4">
        <v>246536771775</v>
      </c>
      <c r="F144" s="4">
        <v>223781482859</v>
      </c>
      <c r="G144" s="5">
        <v>218663866293</v>
      </c>
      <c r="H144" s="5">
        <v>310462822260</v>
      </c>
      <c r="I144" s="4">
        <v>3048600900</v>
      </c>
      <c r="J144" s="13">
        <v>-31519632982</v>
      </c>
      <c r="K144" s="14">
        <v>-20265774760</v>
      </c>
      <c r="L144" s="5">
        <v>-2369378400</v>
      </c>
      <c r="M144" s="6">
        <v>0</v>
      </c>
      <c r="N144" s="6">
        <v>0</v>
      </c>
      <c r="O144" s="6">
        <v>0</v>
      </c>
      <c r="P144" s="6">
        <v>0</v>
      </c>
      <c r="Q144" s="6">
        <v>526475716</v>
      </c>
      <c r="R144" s="6">
        <v>526475716</v>
      </c>
      <c r="S144" s="6">
        <v>526475716</v>
      </c>
      <c r="T144" s="6">
        <v>526475716</v>
      </c>
      <c r="U144" s="6">
        <v>608175716</v>
      </c>
      <c r="V144" s="6">
        <v>608175716</v>
      </c>
      <c r="W144" s="6">
        <v>608175716</v>
      </c>
      <c r="X144" s="6">
        <v>608175716</v>
      </c>
    </row>
    <row r="145" spans="1:24" x14ac:dyDescent="0.25">
      <c r="A145" s="2">
        <v>60</v>
      </c>
      <c r="B145" s="2" t="s">
        <v>285</v>
      </c>
      <c r="C145" s="2" t="s">
        <v>286</v>
      </c>
      <c r="D145" s="3">
        <v>43634</v>
      </c>
      <c r="E145" s="4">
        <v>451906621000</v>
      </c>
      <c r="F145" s="4">
        <v>500778546000</v>
      </c>
      <c r="G145" s="5">
        <v>523443664000</v>
      </c>
      <c r="H145" s="5">
        <v>795180378000</v>
      </c>
      <c r="I145" s="4">
        <v>55521996000</v>
      </c>
      <c r="J145" s="4">
        <v>28523152000</v>
      </c>
      <c r="K145" s="5">
        <v>38733792000</v>
      </c>
      <c r="L145" s="5">
        <v>50129821000</v>
      </c>
      <c r="M145" s="6">
        <v>0</v>
      </c>
      <c r="N145" s="6">
        <v>203866432</v>
      </c>
      <c r="O145" s="6">
        <v>244639718</v>
      </c>
      <c r="P145" s="5">
        <v>354980918</v>
      </c>
      <c r="Q145" s="6">
        <v>800000000</v>
      </c>
      <c r="R145" s="6">
        <v>596133568</v>
      </c>
      <c r="S145" s="6">
        <v>715360281</v>
      </c>
      <c r="T145" s="5">
        <v>715360281</v>
      </c>
      <c r="U145" s="7">
        <v>1000000000</v>
      </c>
      <c r="V145" s="7">
        <v>1000000000</v>
      </c>
      <c r="W145" s="7">
        <v>1199999998</v>
      </c>
      <c r="X145" s="7">
        <v>1199999998</v>
      </c>
    </row>
    <row r="146" spans="1:24" x14ac:dyDescent="0.25">
      <c r="A146" s="2">
        <v>61</v>
      </c>
      <c r="B146" s="2" t="s">
        <v>289</v>
      </c>
      <c r="C146" s="2" t="s">
        <v>290</v>
      </c>
      <c r="D146" s="3">
        <v>33926</v>
      </c>
      <c r="E146" s="4">
        <v>1888753850000</v>
      </c>
      <c r="F146" s="4">
        <v>1513949141000</v>
      </c>
      <c r="G146" s="5">
        <v>1736977382000</v>
      </c>
      <c r="H146" s="5">
        <v>2199797641000</v>
      </c>
      <c r="I146" s="4">
        <v>102517868000</v>
      </c>
      <c r="J146" s="4">
        <v>11924112000</v>
      </c>
      <c r="K146" s="14">
        <v>-47179855000</v>
      </c>
      <c r="L146" s="5">
        <v>57625088000</v>
      </c>
      <c r="M146" s="6">
        <v>0</v>
      </c>
      <c r="N146" s="6">
        <v>0</v>
      </c>
      <c r="O146" s="6">
        <v>0</v>
      </c>
      <c r="P146" s="6">
        <v>0</v>
      </c>
      <c r="Q146" s="6">
        <v>136303300</v>
      </c>
      <c r="R146" s="6">
        <v>136303300</v>
      </c>
      <c r="S146" s="6">
        <v>136303300</v>
      </c>
      <c r="T146" s="6">
        <v>136303300</v>
      </c>
      <c r="U146" s="6">
        <v>151200000</v>
      </c>
      <c r="V146" s="6">
        <v>151200000</v>
      </c>
      <c r="W146" s="6">
        <v>151200000</v>
      </c>
      <c r="X146" s="6">
        <v>151200000</v>
      </c>
    </row>
    <row r="147" spans="1:24" x14ac:dyDescent="0.25">
      <c r="A147" s="2">
        <v>62</v>
      </c>
      <c r="B147" s="2" t="s">
        <v>291</v>
      </c>
      <c r="C147" s="2" t="s">
        <v>292</v>
      </c>
      <c r="D147" s="3">
        <v>33791</v>
      </c>
      <c r="E147" s="4">
        <v>3556474711037</v>
      </c>
      <c r="F147" s="4">
        <v>3009724379484</v>
      </c>
      <c r="G147" s="5">
        <v>2725242711423</v>
      </c>
      <c r="H147" s="5">
        <v>2797005026270</v>
      </c>
      <c r="I147" s="4">
        <v>394950161188</v>
      </c>
      <c r="J147" s="13">
        <v>-73694555905</v>
      </c>
      <c r="K147" s="5">
        <v>93371439103</v>
      </c>
      <c r="L147" s="5">
        <v>59961666687</v>
      </c>
      <c r="M147" s="6">
        <v>0</v>
      </c>
      <c r="N147" s="6">
        <v>0</v>
      </c>
      <c r="O147" s="6">
        <v>0</v>
      </c>
      <c r="P147" s="6">
        <v>0</v>
      </c>
      <c r="Q147" s="6">
        <v>1996750899</v>
      </c>
      <c r="R147" s="6">
        <v>1982392237</v>
      </c>
      <c r="S147" s="6">
        <v>1982392237</v>
      </c>
      <c r="T147" s="6">
        <v>1982392237</v>
      </c>
      <c r="U147" s="6">
        <v>4007235107</v>
      </c>
      <c r="V147" s="6">
        <v>4007235107</v>
      </c>
      <c r="W147" s="6">
        <v>4007235107</v>
      </c>
      <c r="X147" s="6">
        <v>4007235107</v>
      </c>
    </row>
    <row r="148" spans="1:24" x14ac:dyDescent="0.25">
      <c r="A148" s="2">
        <v>63</v>
      </c>
      <c r="B148" s="2" t="s">
        <v>293</v>
      </c>
      <c r="C148" s="2" t="s">
        <v>294</v>
      </c>
      <c r="D148" s="3">
        <v>33604</v>
      </c>
      <c r="E148" s="4">
        <v>1284437358420</v>
      </c>
      <c r="F148" s="4">
        <v>1026762882496</v>
      </c>
      <c r="G148" s="5">
        <v>1497181021456</v>
      </c>
      <c r="H148" s="5">
        <v>1508596356369</v>
      </c>
      <c r="I148" s="4">
        <v>38648269147</v>
      </c>
      <c r="J148" s="4">
        <v>6563771460</v>
      </c>
      <c r="K148" s="14">
        <v>-12999702678</v>
      </c>
      <c r="L148" s="5">
        <v>30497463746</v>
      </c>
      <c r="M148" s="6">
        <v>100000000</v>
      </c>
      <c r="N148" s="6">
        <v>380000000</v>
      </c>
      <c r="O148" s="6">
        <v>0</v>
      </c>
      <c r="P148" s="6">
        <v>0</v>
      </c>
      <c r="Q148" s="6">
        <v>915960800</v>
      </c>
      <c r="R148" s="6">
        <v>535960800</v>
      </c>
      <c r="S148" s="6">
        <v>914360800</v>
      </c>
      <c r="T148" s="6">
        <v>911049800</v>
      </c>
      <c r="U148" s="6">
        <v>1120000000</v>
      </c>
      <c r="V148" s="6">
        <v>1120000000</v>
      </c>
      <c r="W148" s="6">
        <v>1120000000</v>
      </c>
      <c r="X148" s="6">
        <v>1120000000</v>
      </c>
    </row>
    <row r="149" spans="1:24" x14ac:dyDescent="0.25">
      <c r="A149" s="2">
        <v>64</v>
      </c>
      <c r="B149" s="2" t="s">
        <v>295</v>
      </c>
      <c r="C149" s="2" t="s">
        <v>296</v>
      </c>
      <c r="D149" s="3">
        <v>30152</v>
      </c>
      <c r="E149" s="4">
        <v>4400655628146</v>
      </c>
      <c r="F149" s="4">
        <v>3743659818718</v>
      </c>
      <c r="G149" s="5">
        <v>4698864127234</v>
      </c>
      <c r="H149" s="5">
        <v>5128133329237</v>
      </c>
      <c r="I149" s="4">
        <v>303593922331</v>
      </c>
      <c r="J149" s="4">
        <v>238152486485</v>
      </c>
      <c r="K149" s="5">
        <v>140694706122</v>
      </c>
      <c r="L149" s="5">
        <v>106708261439</v>
      </c>
      <c r="M149" s="6">
        <v>0</v>
      </c>
      <c r="N149" s="6">
        <v>0</v>
      </c>
      <c r="O149" s="6">
        <v>0</v>
      </c>
      <c r="P149" s="6">
        <v>0</v>
      </c>
      <c r="Q149" s="6">
        <v>154275640</v>
      </c>
      <c r="R149" s="6">
        <v>154275640</v>
      </c>
      <c r="S149" s="6">
        <v>154275640</v>
      </c>
      <c r="T149" s="6">
        <v>154275640</v>
      </c>
      <c r="U149" s="6">
        <v>205583400</v>
      </c>
      <c r="V149" s="6">
        <v>205583400</v>
      </c>
      <c r="W149" s="6">
        <v>205583400</v>
      </c>
      <c r="X149" s="6">
        <v>205583400</v>
      </c>
    </row>
    <row r="150" spans="1:24" x14ac:dyDescent="0.25">
      <c r="A150" s="2">
        <v>65</v>
      </c>
      <c r="B150" s="2" t="s">
        <v>307</v>
      </c>
      <c r="C150" s="2" t="s">
        <v>308</v>
      </c>
      <c r="D150" s="36">
        <v>34498</v>
      </c>
      <c r="E150" s="4">
        <v>822375000000</v>
      </c>
      <c r="F150" s="6">
        <v>958791000000</v>
      </c>
      <c r="G150" s="5">
        <v>1304108000000</v>
      </c>
      <c r="H150" s="5">
        <v>1645582000000</v>
      </c>
      <c r="I150" s="4">
        <v>83885000000</v>
      </c>
      <c r="J150" s="6">
        <v>135789000000</v>
      </c>
      <c r="K150" s="5">
        <v>265758000000</v>
      </c>
      <c r="L150" s="5">
        <v>364972000000</v>
      </c>
      <c r="M150" s="6">
        <v>0</v>
      </c>
      <c r="N150" s="6">
        <v>0</v>
      </c>
      <c r="O150" s="6">
        <v>0</v>
      </c>
      <c r="P150" s="6">
        <v>0</v>
      </c>
      <c r="Q150" s="6">
        <v>539896713</v>
      </c>
      <c r="R150" s="6">
        <v>539896713</v>
      </c>
      <c r="S150" s="6">
        <v>539896713</v>
      </c>
      <c r="T150" s="6">
        <v>539896713</v>
      </c>
      <c r="U150" s="7">
        <v>589896800</v>
      </c>
      <c r="V150" s="6">
        <v>589896800</v>
      </c>
      <c r="W150" s="6">
        <v>589896800</v>
      </c>
      <c r="X150" s="6">
        <v>589896800</v>
      </c>
    </row>
    <row r="151" spans="1:24" x14ac:dyDescent="0.25">
      <c r="A151" s="2">
        <v>66</v>
      </c>
      <c r="B151" s="2" t="s">
        <v>309</v>
      </c>
      <c r="C151" s="2" t="s">
        <v>310</v>
      </c>
      <c r="D151" s="3">
        <v>35622</v>
      </c>
      <c r="E151" s="4">
        <v>1868966000000</v>
      </c>
      <c r="F151" s="4">
        <v>2011557000000</v>
      </c>
      <c r="G151" s="5">
        <v>1761634000000</v>
      </c>
      <c r="H151" s="5">
        <v>1826350000000</v>
      </c>
      <c r="I151" s="4">
        <v>1134776000000</v>
      </c>
      <c r="J151" s="4">
        <v>1204972000000</v>
      </c>
      <c r="K151" s="5">
        <v>5762000000</v>
      </c>
      <c r="L151" s="5">
        <v>-62359000000</v>
      </c>
      <c r="M151" s="6">
        <v>300000</v>
      </c>
      <c r="N151" s="6">
        <v>0</v>
      </c>
      <c r="O151" s="6">
        <v>0</v>
      </c>
      <c r="P151" s="6">
        <v>0</v>
      </c>
      <c r="Q151" s="6">
        <v>1240605712</v>
      </c>
      <c r="R151" s="6">
        <v>6093200000</v>
      </c>
      <c r="S151" s="6">
        <v>5923849517</v>
      </c>
      <c r="T151" s="6">
        <v>6803253672</v>
      </c>
      <c r="U151" s="6">
        <v>3218600000</v>
      </c>
      <c r="V151" s="6">
        <v>9311800000</v>
      </c>
      <c r="W151" s="6">
        <v>9311800000</v>
      </c>
      <c r="X151" s="6">
        <v>9311800000</v>
      </c>
    </row>
    <row r="152" spans="1:24" x14ac:dyDescent="0.25">
      <c r="A152" s="2">
        <v>67</v>
      </c>
      <c r="B152" s="2" t="s">
        <v>313</v>
      </c>
      <c r="C152" s="2" t="s">
        <v>314</v>
      </c>
      <c r="D152" s="3">
        <v>38121</v>
      </c>
      <c r="E152" s="4">
        <v>4975248130342</v>
      </c>
      <c r="F152" s="4">
        <v>4223727970626</v>
      </c>
      <c r="G152" s="5">
        <v>4173043810054</v>
      </c>
      <c r="H152" s="5">
        <v>4142039803861</v>
      </c>
      <c r="I152" s="13">
        <v>-83843800594</v>
      </c>
      <c r="J152" s="13">
        <v>-509507890912</v>
      </c>
      <c r="K152" s="14">
        <v>-106511989327</v>
      </c>
      <c r="L152" s="14">
        <v>-133469253051</v>
      </c>
      <c r="M152" s="6">
        <v>0</v>
      </c>
      <c r="N152" s="6">
        <v>459728120</v>
      </c>
      <c r="O152" s="6">
        <v>459728120</v>
      </c>
      <c r="P152" s="6">
        <v>0</v>
      </c>
      <c r="Q152" s="6">
        <v>19247528400</v>
      </c>
      <c r="R152" s="6">
        <v>18747528400</v>
      </c>
      <c r="S152" s="6">
        <v>19247528400</v>
      </c>
      <c r="T152" s="6">
        <v>19247528400</v>
      </c>
      <c r="U152" s="6">
        <v>46277496376</v>
      </c>
      <c r="V152" s="6">
        <v>46277496376</v>
      </c>
      <c r="W152" s="6">
        <v>46277496376</v>
      </c>
      <c r="X152" s="6">
        <v>46277496376</v>
      </c>
    </row>
    <row r="153" spans="1:24" x14ac:dyDescent="0.25">
      <c r="A153" s="2">
        <v>68</v>
      </c>
      <c r="B153" s="2" t="s">
        <v>315</v>
      </c>
      <c r="C153" s="37" t="s">
        <v>316</v>
      </c>
      <c r="D153" s="3">
        <v>34827</v>
      </c>
      <c r="E153" s="4">
        <v>2999767000000</v>
      </c>
      <c r="F153" s="4">
        <v>2963007000000</v>
      </c>
      <c r="G153" s="12">
        <v>2993218000000</v>
      </c>
      <c r="H153" s="12">
        <v>3173651000000</v>
      </c>
      <c r="I153" s="4">
        <v>64021000000</v>
      </c>
      <c r="J153" s="4">
        <v>67093000000</v>
      </c>
      <c r="K153" s="12">
        <v>91723000000</v>
      </c>
      <c r="L153" s="12">
        <v>93065000000</v>
      </c>
      <c r="M153" s="6">
        <v>0</v>
      </c>
      <c r="N153" s="6">
        <v>0</v>
      </c>
      <c r="O153" s="6">
        <v>0</v>
      </c>
      <c r="P153" s="6">
        <v>0</v>
      </c>
      <c r="Q153" s="6">
        <v>2602568831</v>
      </c>
      <c r="R153" s="6">
        <v>2602568831</v>
      </c>
      <c r="S153" s="6">
        <v>2602568831</v>
      </c>
      <c r="T153" s="12">
        <v>2688568831</v>
      </c>
      <c r="U153" s="7">
        <v>4498997362</v>
      </c>
      <c r="V153" s="7">
        <v>4498997362</v>
      </c>
      <c r="W153" s="7">
        <v>4498997362</v>
      </c>
      <c r="X153" s="7">
        <v>4498997362</v>
      </c>
    </row>
    <row r="154" spans="1:24" x14ac:dyDescent="0.25">
      <c r="A154" s="2">
        <v>69</v>
      </c>
      <c r="B154" s="2" t="s">
        <v>319</v>
      </c>
      <c r="C154" s="2" t="s">
        <v>320</v>
      </c>
      <c r="D154" s="3">
        <v>35255</v>
      </c>
      <c r="E154" s="4">
        <v>1393079542074</v>
      </c>
      <c r="F154" s="4">
        <v>1566673828068</v>
      </c>
      <c r="G154" s="5">
        <v>1697387196209</v>
      </c>
      <c r="H154" s="5">
        <v>1718287453575</v>
      </c>
      <c r="I154" s="4">
        <v>215459200242</v>
      </c>
      <c r="J154" s="4">
        <v>181812593992</v>
      </c>
      <c r="K154" s="5">
        <v>187066990085</v>
      </c>
      <c r="L154" s="5">
        <v>220704543072</v>
      </c>
      <c r="M154" s="6">
        <v>0</v>
      </c>
      <c r="N154" s="6">
        <v>0</v>
      </c>
      <c r="O154" s="6">
        <v>1182</v>
      </c>
      <c r="P154" s="5">
        <v>250000</v>
      </c>
      <c r="Q154" s="6">
        <v>547471000</v>
      </c>
      <c r="R154" s="6">
        <v>547261000</v>
      </c>
      <c r="S154" s="6">
        <v>547261000</v>
      </c>
      <c r="T154" s="5">
        <v>517771000</v>
      </c>
      <c r="U154" s="6">
        <v>595000000</v>
      </c>
      <c r="V154" s="6">
        <v>595000000</v>
      </c>
      <c r="W154" s="6">
        <v>595000000</v>
      </c>
      <c r="X154" s="5">
        <v>595000000</v>
      </c>
    </row>
    <row r="155" spans="1:24" x14ac:dyDescent="0.25">
      <c r="A155" s="2">
        <v>70</v>
      </c>
      <c r="B155" s="2" t="s">
        <v>321</v>
      </c>
      <c r="C155" s="2" t="s">
        <v>322</v>
      </c>
      <c r="D155" s="3">
        <v>42860</v>
      </c>
      <c r="E155" s="4">
        <v>1245144303719</v>
      </c>
      <c r="F155" s="4">
        <v>1310940121622</v>
      </c>
      <c r="G155" s="5">
        <v>1348181576913</v>
      </c>
      <c r="H155" s="5">
        <v>1693523611414</v>
      </c>
      <c r="I155" s="4">
        <v>130756461708</v>
      </c>
      <c r="J155" s="4">
        <v>132772234495</v>
      </c>
      <c r="K155" s="5">
        <v>180711667020</v>
      </c>
      <c r="L155" s="5">
        <v>195598848689</v>
      </c>
      <c r="M155" s="6">
        <v>0</v>
      </c>
      <c r="N155" s="6">
        <v>0</v>
      </c>
      <c r="O155" s="6">
        <v>0</v>
      </c>
      <c r="P155" s="6">
        <v>0</v>
      </c>
      <c r="Q155" s="6">
        <v>9750000000</v>
      </c>
      <c r="R155" s="6">
        <v>9764900000</v>
      </c>
      <c r="S155" s="6">
        <v>9764900000</v>
      </c>
      <c r="T155" s="5">
        <v>9225600000</v>
      </c>
      <c r="U155" s="7">
        <v>12000000000</v>
      </c>
      <c r="V155" s="7">
        <v>12000000000</v>
      </c>
      <c r="W155" s="7">
        <v>12000000000</v>
      </c>
      <c r="X155" s="5">
        <v>12000000000</v>
      </c>
    </row>
    <row r="156" spans="1:24" ht="30" x14ac:dyDescent="0.25">
      <c r="A156" s="2">
        <v>71</v>
      </c>
      <c r="B156" s="2" t="s">
        <v>325</v>
      </c>
      <c r="C156" s="2" t="s">
        <v>326</v>
      </c>
      <c r="D156" s="3">
        <v>43544</v>
      </c>
      <c r="E156" s="4">
        <v>250442587742</v>
      </c>
      <c r="F156" s="4">
        <v>263754414443</v>
      </c>
      <c r="G156" s="5">
        <v>370684311428</v>
      </c>
      <c r="H156" s="5">
        <v>485054412584</v>
      </c>
      <c r="I156" s="4">
        <v>317815177000</v>
      </c>
      <c r="J156" s="4">
        <v>2738128648</v>
      </c>
      <c r="K156" s="5">
        <v>8532631708</v>
      </c>
      <c r="L156" s="5">
        <v>6620432696</v>
      </c>
      <c r="M156" s="6">
        <v>0</v>
      </c>
      <c r="N156" s="6">
        <v>0</v>
      </c>
      <c r="O156" s="6">
        <v>0</v>
      </c>
      <c r="P156" s="6">
        <v>0</v>
      </c>
      <c r="Q156" s="6">
        <v>340000000</v>
      </c>
      <c r="R156" s="6">
        <v>297602173</v>
      </c>
      <c r="S156" s="6">
        <v>378980123</v>
      </c>
      <c r="T156" s="5">
        <v>592106387</v>
      </c>
      <c r="U156" s="7">
        <v>560242105</v>
      </c>
      <c r="V156" s="7">
        <v>560284938</v>
      </c>
      <c r="W156" s="7">
        <v>889863981</v>
      </c>
      <c r="X156" s="5">
        <v>889863981</v>
      </c>
    </row>
    <row r="157" spans="1:24" x14ac:dyDescent="0.25">
      <c r="A157" s="2">
        <v>72</v>
      </c>
      <c r="B157" s="2" t="s">
        <v>329</v>
      </c>
      <c r="C157" s="2" t="s">
        <v>330</v>
      </c>
      <c r="D157" s="3">
        <v>30724</v>
      </c>
      <c r="E157" s="4">
        <v>1425983722000</v>
      </c>
      <c r="F157" s="4">
        <v>1225580913000</v>
      </c>
      <c r="G157" s="4">
        <v>1308722065000</v>
      </c>
      <c r="H157" s="4">
        <v>1307186367000</v>
      </c>
      <c r="I157" s="4">
        <v>317815177000</v>
      </c>
      <c r="J157" s="4">
        <v>123465762000</v>
      </c>
      <c r="K157" s="4">
        <v>187992998000</v>
      </c>
      <c r="L157" s="4">
        <v>230065807000</v>
      </c>
      <c r="M157" s="6">
        <v>0</v>
      </c>
      <c r="N157" s="6">
        <v>0</v>
      </c>
      <c r="O157" s="6">
        <v>0</v>
      </c>
      <c r="P157" s="6">
        <v>0</v>
      </c>
      <c r="Q157" s="6">
        <v>467061150</v>
      </c>
      <c r="R157" s="6">
        <v>467061150</v>
      </c>
      <c r="S157" s="6">
        <v>467061150</v>
      </c>
      <c r="T157" s="6">
        <v>467061150</v>
      </c>
      <c r="U157" s="6">
        <v>800659050</v>
      </c>
      <c r="V157" s="6">
        <v>800659050</v>
      </c>
      <c r="W157" s="7">
        <v>800659050</v>
      </c>
      <c r="X157" s="7">
        <v>800659050</v>
      </c>
    </row>
    <row r="158" spans="1:24" x14ac:dyDescent="0.25">
      <c r="A158" s="2">
        <v>73</v>
      </c>
      <c r="B158" s="2" t="s">
        <v>343</v>
      </c>
      <c r="C158" s="2" t="s">
        <v>344</v>
      </c>
      <c r="D158" s="3">
        <v>40458</v>
      </c>
      <c r="E158" s="4">
        <v>38709314000000</v>
      </c>
      <c r="F158" s="6">
        <v>103588325000000</v>
      </c>
      <c r="G158" s="5">
        <v>118015311000000</v>
      </c>
      <c r="H158" s="5">
        <v>115305536000000</v>
      </c>
      <c r="I158" s="4">
        <v>5360029000000</v>
      </c>
      <c r="J158" s="6">
        <v>7418574000000</v>
      </c>
      <c r="K158" s="5">
        <v>7911943000000</v>
      </c>
      <c r="L158" s="5">
        <v>5722194000000</v>
      </c>
      <c r="M158" s="6">
        <v>0</v>
      </c>
      <c r="N158" s="6">
        <v>0</v>
      </c>
      <c r="O158" s="6">
        <v>0</v>
      </c>
      <c r="P158" s="6">
        <v>0</v>
      </c>
      <c r="Q158" s="6">
        <v>9391678000</v>
      </c>
      <c r="R158" s="6">
        <v>9391678000</v>
      </c>
      <c r="S158" s="6">
        <v>9391678000</v>
      </c>
      <c r="T158" s="6">
        <v>9391678000</v>
      </c>
      <c r="U158" s="6">
        <v>11661908000</v>
      </c>
      <c r="V158" s="6">
        <v>11661908000</v>
      </c>
      <c r="W158" s="6">
        <v>11661908000</v>
      </c>
      <c r="X158" s="6">
        <v>11661908000</v>
      </c>
    </row>
    <row r="159" spans="1:24" x14ac:dyDescent="0.25">
      <c r="A159" s="2">
        <v>74</v>
      </c>
      <c r="B159" s="39" t="s">
        <v>345</v>
      </c>
      <c r="C159" s="8" t="s">
        <v>346</v>
      </c>
      <c r="D159" s="3">
        <v>37543</v>
      </c>
      <c r="E159" s="4">
        <v>384481206140</v>
      </c>
      <c r="F159" s="6">
        <v>343139482249</v>
      </c>
      <c r="G159" s="5">
        <v>299295229177</v>
      </c>
      <c r="H159" s="5">
        <v>251669253000</v>
      </c>
      <c r="I159" s="4">
        <v>85544158340</v>
      </c>
      <c r="J159" s="17">
        <v>-41519336887</v>
      </c>
      <c r="K159" s="5">
        <v>-43537325070</v>
      </c>
      <c r="L159" s="5">
        <v>-47999640044</v>
      </c>
      <c r="M159" s="6">
        <v>0</v>
      </c>
      <c r="N159" s="6">
        <v>0</v>
      </c>
      <c r="O159" s="6">
        <v>0</v>
      </c>
      <c r="P159" s="6">
        <v>0</v>
      </c>
      <c r="Q159" s="6">
        <v>6007442040</v>
      </c>
      <c r="R159" s="6">
        <v>6256911440</v>
      </c>
      <c r="S159" s="6">
        <v>6256911440</v>
      </c>
      <c r="T159" s="6">
        <v>6256911440</v>
      </c>
      <c r="U159" s="6">
        <v>33600000000</v>
      </c>
      <c r="V159" s="6">
        <v>33600000000</v>
      </c>
      <c r="W159" s="6">
        <v>33600000000</v>
      </c>
      <c r="X159" s="6">
        <v>33600000000</v>
      </c>
    </row>
    <row r="160" spans="1:24" x14ac:dyDescent="0.25">
      <c r="A160" s="2">
        <v>75</v>
      </c>
      <c r="B160" s="2" t="s">
        <v>355</v>
      </c>
      <c r="C160" s="2" t="s">
        <v>356</v>
      </c>
      <c r="D160" s="3">
        <v>41828</v>
      </c>
      <c r="E160" s="4">
        <v>88838496383</v>
      </c>
      <c r="F160" s="4">
        <v>6805984418</v>
      </c>
      <c r="G160" s="5">
        <v>139772224977</v>
      </c>
      <c r="H160" s="5">
        <v>136631700935</v>
      </c>
      <c r="I160" s="13">
        <v>-121648352901</v>
      </c>
      <c r="J160" s="4">
        <v>56505757661</v>
      </c>
      <c r="K160" s="5">
        <v>-25934090712</v>
      </c>
      <c r="L160" s="18">
        <v>-11779760852</v>
      </c>
      <c r="M160" s="6">
        <v>0</v>
      </c>
      <c r="N160" s="6">
        <v>0</v>
      </c>
      <c r="O160" s="6">
        <v>0</v>
      </c>
      <c r="P160" s="6">
        <v>0</v>
      </c>
      <c r="Q160" s="6">
        <v>480500000</v>
      </c>
      <c r="R160" s="6">
        <v>480500000</v>
      </c>
      <c r="S160" s="6">
        <v>480500000</v>
      </c>
      <c r="T160" s="6">
        <v>2574283423</v>
      </c>
      <c r="U160" s="6">
        <v>1003080977</v>
      </c>
      <c r="V160" s="6">
        <v>1003080977</v>
      </c>
      <c r="W160" s="6">
        <v>1003080977</v>
      </c>
      <c r="X160" s="6">
        <v>3410475322</v>
      </c>
    </row>
    <row r="161" spans="1:24" x14ac:dyDescent="0.25">
      <c r="A161" s="2">
        <v>76</v>
      </c>
      <c r="B161" s="2" t="s">
        <v>357</v>
      </c>
      <c r="C161" s="2" t="s">
        <v>358</v>
      </c>
      <c r="D161" s="3">
        <v>34351</v>
      </c>
      <c r="E161" s="4">
        <v>2896950000000</v>
      </c>
      <c r="F161" s="6">
        <v>2907425000000</v>
      </c>
      <c r="G161" s="12">
        <v>2922017000000</v>
      </c>
      <c r="H161" s="12">
        <v>3374502000000</v>
      </c>
      <c r="I161" s="4">
        <v>1206059000000</v>
      </c>
      <c r="J161" s="6">
        <v>285617000000</v>
      </c>
      <c r="K161" s="12">
        <v>665850000000</v>
      </c>
      <c r="L161" s="12">
        <v>924906000000</v>
      </c>
      <c r="M161" s="6">
        <v>0</v>
      </c>
      <c r="N161" s="6">
        <v>0</v>
      </c>
      <c r="O161" s="6">
        <v>0</v>
      </c>
      <c r="P161" s="6">
        <v>0</v>
      </c>
      <c r="Q161" s="6">
        <v>1723151000</v>
      </c>
      <c r="R161" s="6">
        <v>1723151000</v>
      </c>
      <c r="S161" s="6">
        <v>1723151000</v>
      </c>
      <c r="T161" s="12">
        <v>1881951000</v>
      </c>
      <c r="U161" s="6">
        <v>2107000000</v>
      </c>
      <c r="V161" s="6">
        <v>2107000000</v>
      </c>
      <c r="W161" s="6">
        <v>2107000000</v>
      </c>
      <c r="X161" s="12">
        <v>2107000000</v>
      </c>
    </row>
    <row r="162" spans="1:24" x14ac:dyDescent="0.25">
      <c r="A162" s="2">
        <v>77</v>
      </c>
      <c r="B162" s="2" t="s">
        <v>363</v>
      </c>
      <c r="C162" s="2" t="s">
        <v>364</v>
      </c>
      <c r="D162" s="3">
        <v>43361</v>
      </c>
      <c r="E162" s="4">
        <v>119708955785</v>
      </c>
      <c r="F162" s="4">
        <v>112591210595</v>
      </c>
      <c r="G162" s="4">
        <v>13296259876000</v>
      </c>
      <c r="H162" s="4">
        <v>15938444031000</v>
      </c>
      <c r="I162" s="13">
        <v>-727591568</v>
      </c>
      <c r="J162" s="13">
        <v>-539926618</v>
      </c>
      <c r="K162" s="4">
        <v>1680076000</v>
      </c>
      <c r="L162" s="4">
        <v>288311135000</v>
      </c>
      <c r="M162" s="6">
        <v>260000000</v>
      </c>
      <c r="N162" s="6">
        <v>260000000</v>
      </c>
      <c r="O162" s="6">
        <v>0</v>
      </c>
      <c r="P162" s="6">
        <v>0</v>
      </c>
      <c r="Q162" s="6">
        <v>0</v>
      </c>
      <c r="R162" s="6">
        <v>0</v>
      </c>
      <c r="S162" s="6">
        <v>328000000</v>
      </c>
      <c r="T162" s="12">
        <v>11916115044</v>
      </c>
      <c r="U162" s="7">
        <v>410000000</v>
      </c>
      <c r="V162" s="7">
        <v>410000000</v>
      </c>
      <c r="W162" s="7">
        <v>410000000</v>
      </c>
      <c r="X162" s="12">
        <v>13530000000</v>
      </c>
    </row>
    <row r="163" spans="1:24" x14ac:dyDescent="0.25">
      <c r="A163" s="2">
        <v>78</v>
      </c>
      <c r="B163" s="2" t="s">
        <v>365</v>
      </c>
      <c r="C163" s="2" t="s">
        <v>366</v>
      </c>
      <c r="D163" s="3">
        <v>43098</v>
      </c>
      <c r="E163" s="4">
        <v>124735506556</v>
      </c>
      <c r="F163" s="4">
        <v>103351122210</v>
      </c>
      <c r="G163" s="4">
        <v>100382982900</v>
      </c>
      <c r="H163" s="4">
        <v>102809758188</v>
      </c>
      <c r="I163" s="13">
        <v>-10257599104</v>
      </c>
      <c r="J163" s="13">
        <v>-15957991606</v>
      </c>
      <c r="K163" s="4">
        <v>1278943528</v>
      </c>
      <c r="L163" s="4">
        <v>4932754628</v>
      </c>
      <c r="M163" s="6">
        <v>0</v>
      </c>
      <c r="N163" s="6">
        <v>0</v>
      </c>
      <c r="O163" s="6">
        <v>0</v>
      </c>
      <c r="P163" s="6">
        <v>0</v>
      </c>
      <c r="Q163" s="6">
        <v>351645543</v>
      </c>
      <c r="R163" s="6">
        <v>351645543</v>
      </c>
      <c r="S163" s="6">
        <v>351645543</v>
      </c>
      <c r="T163" s="6">
        <v>351645543</v>
      </c>
      <c r="U163" s="7">
        <v>1166666700</v>
      </c>
      <c r="V163" s="7">
        <v>1166666700</v>
      </c>
      <c r="W163" s="7">
        <v>1166666700</v>
      </c>
      <c r="X163" s="7">
        <v>1166666700</v>
      </c>
    </row>
    <row r="164" spans="1:24" x14ac:dyDescent="0.25">
      <c r="A164" s="2">
        <v>79</v>
      </c>
      <c r="B164" s="2" t="s">
        <v>373</v>
      </c>
      <c r="C164" s="2" t="s">
        <v>374</v>
      </c>
      <c r="D164" s="3">
        <v>40357</v>
      </c>
      <c r="E164" s="4">
        <v>4682083844951</v>
      </c>
      <c r="F164" s="6">
        <v>4452166671985</v>
      </c>
      <c r="G164" s="12">
        <v>4191284422677</v>
      </c>
      <c r="H164" s="12">
        <v>4130321616083</v>
      </c>
      <c r="I164" s="4">
        <v>236518557420</v>
      </c>
      <c r="J164" s="6">
        <v>168610282478</v>
      </c>
      <c r="K164" s="12">
        <v>283602993676</v>
      </c>
      <c r="L164" s="5">
        <v>432247722254</v>
      </c>
      <c r="M164" s="6">
        <v>0</v>
      </c>
      <c r="N164" s="6">
        <v>0</v>
      </c>
      <c r="O164" s="6">
        <v>0</v>
      </c>
      <c r="P164" s="6">
        <v>0</v>
      </c>
      <c r="Q164" s="6">
        <v>4523028207</v>
      </c>
      <c r="R164" s="6">
        <v>5122874922</v>
      </c>
      <c r="S164" s="6">
        <v>5152148922</v>
      </c>
      <c r="T164" s="12">
        <v>5152148922</v>
      </c>
      <c r="U164" s="6">
        <v>6186488888</v>
      </c>
      <c r="V164" s="6">
        <v>6186488888</v>
      </c>
      <c r="W164" s="7">
        <v>6186488888</v>
      </c>
      <c r="X164" s="7">
        <v>6186488888</v>
      </c>
    </row>
    <row r="165" spans="1:24" x14ac:dyDescent="0.25">
      <c r="A165" s="2">
        <v>80</v>
      </c>
      <c r="B165" s="2" t="s">
        <v>393</v>
      </c>
      <c r="C165" s="2" t="s">
        <v>394</v>
      </c>
      <c r="D165" s="3">
        <v>33100</v>
      </c>
      <c r="E165" s="4">
        <v>50902806000000</v>
      </c>
      <c r="F165" s="6">
        <v>49674030000000</v>
      </c>
      <c r="G165" s="12">
        <v>53090428000000</v>
      </c>
      <c r="H165" s="12">
        <v>54786992000000</v>
      </c>
      <c r="I165" s="4">
        <v>13721513000000</v>
      </c>
      <c r="J165" s="6">
        <v>8581378000000</v>
      </c>
      <c r="K165" s="12">
        <v>7137097000000</v>
      </c>
      <c r="L165" s="12">
        <v>6323744000000</v>
      </c>
      <c r="M165" s="6">
        <v>0</v>
      </c>
      <c r="N165" s="6">
        <v>0</v>
      </c>
      <c r="O165" s="6">
        <v>0</v>
      </c>
      <c r="P165" s="6">
        <v>0</v>
      </c>
      <c r="Q165" s="6">
        <v>107594221125</v>
      </c>
      <c r="R165" s="6">
        <v>107594221125</v>
      </c>
      <c r="S165" s="6">
        <v>107594221125</v>
      </c>
      <c r="T165" s="12">
        <v>107594221125</v>
      </c>
      <c r="U165" s="6">
        <v>116318076900</v>
      </c>
      <c r="V165" s="6">
        <v>116318076900</v>
      </c>
      <c r="W165" s="7">
        <v>116318076900</v>
      </c>
      <c r="X165" s="12">
        <v>116318076900</v>
      </c>
    </row>
    <row r="166" spans="1:24" x14ac:dyDescent="0.25">
      <c r="A166" s="2">
        <v>81</v>
      </c>
      <c r="B166" s="2" t="s">
        <v>399</v>
      </c>
      <c r="C166" s="2" t="s">
        <v>400</v>
      </c>
      <c r="D166" s="3">
        <v>34649</v>
      </c>
      <c r="E166" s="4">
        <v>1829960714000</v>
      </c>
      <c r="F166" s="6">
        <v>1986711872000</v>
      </c>
      <c r="G166" s="5">
        <v>2082911322000</v>
      </c>
      <c r="H166" s="5">
        <v>2009139485000</v>
      </c>
      <c r="I166" s="4">
        <v>221783249000</v>
      </c>
      <c r="J166" s="6">
        <v>162072984000</v>
      </c>
      <c r="K166" s="5">
        <v>146505337000</v>
      </c>
      <c r="L166" s="5">
        <v>149375011000</v>
      </c>
      <c r="M166" s="6">
        <v>0</v>
      </c>
      <c r="N166" s="6">
        <v>0</v>
      </c>
      <c r="O166" s="6">
        <v>0</v>
      </c>
      <c r="P166" s="6">
        <v>0</v>
      </c>
      <c r="Q166" s="6">
        <v>1031800912</v>
      </c>
      <c r="R166" s="6">
        <v>1031800912</v>
      </c>
      <c r="S166" s="6">
        <v>1031800912</v>
      </c>
      <c r="T166" s="5">
        <v>1031800912</v>
      </c>
      <c r="U166" s="6">
        <v>1120000000</v>
      </c>
      <c r="V166" s="6">
        <v>1120000000</v>
      </c>
      <c r="W166" s="7">
        <v>1120000000</v>
      </c>
      <c r="X166" s="5">
        <v>1120000000</v>
      </c>
    </row>
    <row r="167" spans="1:24" x14ac:dyDescent="0.25">
      <c r="A167" s="2">
        <v>82</v>
      </c>
      <c r="B167" s="2" t="s">
        <v>401</v>
      </c>
      <c r="C167" s="2" t="s">
        <v>402</v>
      </c>
      <c r="D167" s="3">
        <v>36998</v>
      </c>
      <c r="E167" s="4">
        <v>1383935194386</v>
      </c>
      <c r="F167" s="4">
        <v>1713334658849</v>
      </c>
      <c r="G167" s="5">
        <v>2011879396142</v>
      </c>
      <c r="H167" s="5">
        <v>1534000446508</v>
      </c>
      <c r="I167" s="4">
        <v>7961966026</v>
      </c>
      <c r="J167" s="4">
        <v>30020709</v>
      </c>
      <c r="K167" s="14">
        <v>-37571241226</v>
      </c>
      <c r="L167" s="14">
        <v>-428487671595</v>
      </c>
      <c r="M167" s="6">
        <v>0</v>
      </c>
      <c r="N167" s="6">
        <v>0</v>
      </c>
      <c r="O167" s="6">
        <v>0</v>
      </c>
      <c r="P167" s="6">
        <v>0</v>
      </c>
      <c r="Q167" s="6">
        <v>227533850</v>
      </c>
      <c r="R167" s="6">
        <v>2727533849</v>
      </c>
      <c r="S167" s="6">
        <v>2727533849</v>
      </c>
      <c r="T167" s="6">
        <v>2727533849</v>
      </c>
      <c r="U167" s="6">
        <v>3099267500</v>
      </c>
      <c r="V167" s="6">
        <v>3099267500</v>
      </c>
      <c r="W167" s="7">
        <v>3099267500</v>
      </c>
      <c r="X167" s="7">
        <v>3099267500</v>
      </c>
    </row>
    <row r="168" spans="1:24" x14ac:dyDescent="0.25">
      <c r="A168" s="2">
        <v>83</v>
      </c>
      <c r="B168" s="2" t="s">
        <v>403</v>
      </c>
      <c r="C168" s="2" t="s">
        <v>404</v>
      </c>
      <c r="D168" s="3">
        <v>37076</v>
      </c>
      <c r="E168" s="4">
        <v>18352877132000</v>
      </c>
      <c r="F168" s="4">
        <v>17562816674000</v>
      </c>
      <c r="G168" s="5">
        <v>17760195040000</v>
      </c>
      <c r="H168" s="5">
        <v>20353992893000</v>
      </c>
      <c r="I168" s="4">
        <v>15890439000</v>
      </c>
      <c r="J168" s="4">
        <v>20425756000</v>
      </c>
      <c r="K168" s="5">
        <v>289888789000</v>
      </c>
      <c r="L168" s="14">
        <v>-109782957000</v>
      </c>
      <c r="M168" s="6">
        <v>0</v>
      </c>
      <c r="N168" s="6">
        <v>0</v>
      </c>
      <c r="O168" s="6">
        <v>0</v>
      </c>
      <c r="P168" s="6">
        <v>0</v>
      </c>
      <c r="Q168" s="6">
        <v>252322600</v>
      </c>
      <c r="R168" s="6">
        <v>246982200</v>
      </c>
      <c r="S168" s="6">
        <v>246982200</v>
      </c>
      <c r="T168" s="6">
        <v>246982200</v>
      </c>
      <c r="U168" s="6">
        <v>5554000000</v>
      </c>
      <c r="V168" s="6">
        <v>5554000000</v>
      </c>
      <c r="W168" s="6">
        <v>5554000000</v>
      </c>
      <c r="X168" s="6">
        <v>5554000000</v>
      </c>
    </row>
    <row r="169" spans="1:24" x14ac:dyDescent="0.25">
      <c r="A169" s="2">
        <v>84</v>
      </c>
      <c r="B169" s="2" t="s">
        <v>405</v>
      </c>
      <c r="C169" s="2" t="s">
        <v>406</v>
      </c>
      <c r="D169" s="3">
        <v>33449</v>
      </c>
      <c r="E169" s="4">
        <v>20264726862584</v>
      </c>
      <c r="F169" s="6">
        <v>22564300317374</v>
      </c>
      <c r="G169" s="5">
        <v>25666635156271</v>
      </c>
      <c r="H169" s="5">
        <v>27241313025674</v>
      </c>
      <c r="I169" s="4">
        <v>2537601823645</v>
      </c>
      <c r="J169" s="6">
        <v>2799622515814</v>
      </c>
      <c r="K169" s="5">
        <v>3232007683281</v>
      </c>
      <c r="L169" s="5">
        <v>3450083412291</v>
      </c>
      <c r="M169" s="6">
        <v>0</v>
      </c>
      <c r="N169" s="6">
        <v>0</v>
      </c>
      <c r="O169" s="6">
        <v>0</v>
      </c>
      <c r="P169" s="6">
        <v>0</v>
      </c>
      <c r="Q169" s="6">
        <v>26702830685</v>
      </c>
      <c r="R169" s="6">
        <v>26751692485</v>
      </c>
      <c r="S169" s="6">
        <v>27148327585</v>
      </c>
      <c r="T169" s="6">
        <v>27801639385</v>
      </c>
      <c r="U169" s="6">
        <v>46875122110</v>
      </c>
      <c r="V169" s="6">
        <v>46875122110</v>
      </c>
      <c r="W169" s="6">
        <v>46875122110</v>
      </c>
      <c r="X169" s="6">
        <v>46875122110</v>
      </c>
    </row>
    <row r="170" spans="1:24" x14ac:dyDescent="0.25">
      <c r="A170" s="2">
        <v>85</v>
      </c>
      <c r="B170" s="2" t="s">
        <v>407</v>
      </c>
      <c r="C170" s="2" t="s">
        <v>408</v>
      </c>
      <c r="D170" s="3">
        <v>29790</v>
      </c>
      <c r="E170" s="4">
        <v>901060986000</v>
      </c>
      <c r="F170" s="6">
        <v>929901046000</v>
      </c>
      <c r="G170" s="5">
        <v>1026266866000</v>
      </c>
      <c r="H170" s="5">
        <v>1037647240000</v>
      </c>
      <c r="I170" s="4">
        <v>78256797000</v>
      </c>
      <c r="J170" s="6">
        <v>71902263000</v>
      </c>
      <c r="K170" s="5">
        <v>131660834000</v>
      </c>
      <c r="L170" s="5">
        <v>179837759000</v>
      </c>
      <c r="M170" s="6">
        <v>0</v>
      </c>
      <c r="N170" s="6">
        <v>0</v>
      </c>
      <c r="O170" s="6">
        <v>0</v>
      </c>
      <c r="P170" s="6">
        <v>0</v>
      </c>
      <c r="Q170" s="6">
        <v>388194920</v>
      </c>
      <c r="R170" s="6">
        <v>388194920</v>
      </c>
      <c r="S170" s="6">
        <v>388194920</v>
      </c>
      <c r="T170" s="6">
        <v>388194920</v>
      </c>
      <c r="U170" s="6">
        <v>448000000</v>
      </c>
      <c r="V170" s="6">
        <v>448000000</v>
      </c>
      <c r="W170" s="6">
        <v>448000000</v>
      </c>
      <c r="X170" s="6">
        <v>448000000</v>
      </c>
    </row>
    <row r="171" spans="1:24" x14ac:dyDescent="0.25">
      <c r="A171" s="2">
        <v>86</v>
      </c>
      <c r="B171" s="2" t="s">
        <v>411</v>
      </c>
      <c r="C171" s="2" t="s">
        <v>412</v>
      </c>
      <c r="D171" s="3">
        <v>37180</v>
      </c>
      <c r="E171" s="4">
        <v>190786208250</v>
      </c>
      <c r="F171" s="6">
        <v>228575380866</v>
      </c>
      <c r="G171" s="12">
        <v>806221575272</v>
      </c>
      <c r="H171" s="12">
        <v>1520568653644</v>
      </c>
      <c r="I171" s="4">
        <v>9342718039</v>
      </c>
      <c r="J171" s="6">
        <v>22104364267</v>
      </c>
      <c r="K171" s="12">
        <v>5478952440</v>
      </c>
      <c r="L171" s="12">
        <v>275472011358</v>
      </c>
      <c r="M171" s="6">
        <v>160289311</v>
      </c>
      <c r="N171" s="6">
        <v>0</v>
      </c>
      <c r="O171" s="6">
        <v>0</v>
      </c>
      <c r="P171" s="6">
        <v>0</v>
      </c>
      <c r="Q171" s="6">
        <v>288119974</v>
      </c>
      <c r="R171" s="6">
        <v>392947014</v>
      </c>
      <c r="S171" s="6">
        <v>394770714</v>
      </c>
      <c r="T171" s="6">
        <v>404379614</v>
      </c>
      <c r="U171" s="7">
        <v>535080000</v>
      </c>
      <c r="V171" s="6">
        <v>535080000</v>
      </c>
      <c r="W171" s="6">
        <v>535080000</v>
      </c>
      <c r="X171" s="6">
        <v>535080000</v>
      </c>
    </row>
    <row r="172" spans="1:24" x14ac:dyDescent="0.25">
      <c r="A172" s="2">
        <v>87</v>
      </c>
      <c r="B172" s="2" t="s">
        <v>413</v>
      </c>
      <c r="C172" s="2" t="s">
        <v>414</v>
      </c>
      <c r="D172" s="3">
        <v>33032</v>
      </c>
      <c r="E172" s="4">
        <v>1417704185000</v>
      </c>
      <c r="F172" s="4">
        <v>1598281523000</v>
      </c>
      <c r="G172" s="12">
        <v>1212160543000</v>
      </c>
      <c r="H172" s="12">
        <v>1361427269000</v>
      </c>
      <c r="I172" s="4">
        <v>112652526000</v>
      </c>
      <c r="J172" s="4">
        <v>218362874000</v>
      </c>
      <c r="K172" s="12">
        <v>118691582000</v>
      </c>
      <c r="L172" s="12">
        <v>174782102000</v>
      </c>
      <c r="M172" s="6">
        <v>0</v>
      </c>
      <c r="N172" s="6">
        <v>0</v>
      </c>
      <c r="O172" s="6">
        <v>0</v>
      </c>
      <c r="P172" s="6">
        <v>0</v>
      </c>
      <c r="Q172" s="6">
        <v>3542636</v>
      </c>
      <c r="R172" s="6">
        <v>3556336</v>
      </c>
      <c r="S172" s="6">
        <v>3556336</v>
      </c>
      <c r="T172" s="6">
        <v>3556336</v>
      </c>
      <c r="U172" s="7">
        <v>3600000</v>
      </c>
      <c r="V172" s="6">
        <v>3600000</v>
      </c>
      <c r="W172" s="6">
        <v>3600000</v>
      </c>
      <c r="X172" s="6">
        <v>3600000</v>
      </c>
    </row>
    <row r="173" spans="1:24" x14ac:dyDescent="0.25">
      <c r="A173" s="2">
        <v>88</v>
      </c>
      <c r="B173" s="2" t="s">
        <v>415</v>
      </c>
      <c r="C173" s="2" t="s">
        <v>416</v>
      </c>
      <c r="D173" s="3">
        <v>41626</v>
      </c>
      <c r="E173" s="4">
        <v>3529557000000</v>
      </c>
      <c r="F173" s="4">
        <v>3849516000000</v>
      </c>
      <c r="G173" s="12">
        <v>4068970000000</v>
      </c>
      <c r="H173" s="12">
        <v>4081442000000</v>
      </c>
      <c r="I173" s="4">
        <v>807689000000</v>
      </c>
      <c r="J173" s="4">
        <v>934016000000</v>
      </c>
      <c r="K173" s="12">
        <v>1260898000000</v>
      </c>
      <c r="L173" s="12">
        <v>1104714000000</v>
      </c>
      <c r="M173" s="6">
        <v>0</v>
      </c>
      <c r="N173" s="6">
        <v>0</v>
      </c>
      <c r="O173" s="6">
        <v>3170618</v>
      </c>
      <c r="P173" s="6">
        <v>4450018</v>
      </c>
      <c r="Q173" s="6">
        <v>12150000000</v>
      </c>
      <c r="R173" s="6">
        <v>24300000000</v>
      </c>
      <c r="S173" s="6">
        <v>24478282442</v>
      </c>
      <c r="T173" s="6">
        <v>23278282441</v>
      </c>
      <c r="U173" s="7">
        <v>15000000000</v>
      </c>
      <c r="V173" s="6">
        <v>30000000000</v>
      </c>
      <c r="W173" s="6">
        <v>30000000000</v>
      </c>
      <c r="X173" s="6">
        <v>30000000000</v>
      </c>
    </row>
    <row r="174" spans="1:24" x14ac:dyDescent="0.25">
      <c r="A174" s="2">
        <v>89</v>
      </c>
      <c r="B174" s="2" t="s">
        <v>419</v>
      </c>
      <c r="C174" s="2" t="s">
        <v>420</v>
      </c>
      <c r="D174" s="3">
        <v>34351</v>
      </c>
      <c r="E174" s="4">
        <v>8372769580743</v>
      </c>
      <c r="F174" s="4">
        <v>9104657533366</v>
      </c>
      <c r="G174" s="12">
        <v>9644326662784</v>
      </c>
      <c r="H174" s="12">
        <v>11328974079150</v>
      </c>
      <c r="I174" s="4">
        <v>595154912874</v>
      </c>
      <c r="J174" s="4">
        <v>834369751682</v>
      </c>
      <c r="K174" s="12">
        <v>877817637643</v>
      </c>
      <c r="L174" s="12">
        <v>1037527882044</v>
      </c>
      <c r="M174" s="6">
        <v>0</v>
      </c>
      <c r="N174" s="6">
        <v>0</v>
      </c>
      <c r="O174" s="6">
        <v>0</v>
      </c>
      <c r="P174" s="6">
        <v>0</v>
      </c>
      <c r="Q174" s="6">
        <v>3619823418</v>
      </c>
      <c r="R174" s="6">
        <v>3674161618</v>
      </c>
      <c r="S174" s="6">
        <v>3704766118</v>
      </c>
      <c r="T174" s="6">
        <v>3773630518</v>
      </c>
      <c r="U174" s="7">
        <v>4500000000</v>
      </c>
      <c r="V174" s="6">
        <v>4500000000</v>
      </c>
      <c r="W174" s="6">
        <v>4509864300</v>
      </c>
      <c r="X174" s="6">
        <v>4509864300</v>
      </c>
    </row>
    <row r="175" spans="1:24" x14ac:dyDescent="0.25">
      <c r="A175" s="2">
        <v>90</v>
      </c>
      <c r="B175" s="2" t="s">
        <v>431</v>
      </c>
      <c r="C175" s="2" t="s">
        <v>432</v>
      </c>
      <c r="D175" s="3">
        <v>34907</v>
      </c>
      <c r="E175" s="4">
        <v>532762947995</v>
      </c>
      <c r="F175" s="4">
        <v>559795937451</v>
      </c>
      <c r="G175" s="4">
        <v>578260975588</v>
      </c>
      <c r="H175" s="4">
        <v>694780597799</v>
      </c>
      <c r="I175" s="4">
        <v>131836668</v>
      </c>
      <c r="J175" s="13">
        <v>-6766719891</v>
      </c>
      <c r="K175" s="4">
        <v>357509551</v>
      </c>
      <c r="L175" s="4">
        <v>67812034137</v>
      </c>
      <c r="M175" s="6">
        <v>0</v>
      </c>
      <c r="N175" s="6">
        <v>0</v>
      </c>
      <c r="O175" s="6">
        <v>21400000</v>
      </c>
      <c r="P175" s="6">
        <v>25680000</v>
      </c>
      <c r="Q175" s="6">
        <v>305002000</v>
      </c>
      <c r="R175" s="6">
        <v>305002000</v>
      </c>
      <c r="S175" s="6">
        <v>305002000</v>
      </c>
      <c r="T175" s="6">
        <v>305002000</v>
      </c>
      <c r="U175" s="7">
        <v>428000000</v>
      </c>
      <c r="V175" s="6">
        <v>428000000</v>
      </c>
      <c r="W175" s="6">
        <v>428000000</v>
      </c>
      <c r="X175" s="6">
        <v>428000000</v>
      </c>
    </row>
    <row r="176" spans="1:24" x14ac:dyDescent="0.25">
      <c r="A176" s="2">
        <v>91</v>
      </c>
      <c r="B176" s="2" t="s">
        <v>437</v>
      </c>
      <c r="C176" s="2" t="s">
        <v>438</v>
      </c>
      <c r="D176" s="3">
        <v>29962</v>
      </c>
      <c r="E176" s="4">
        <v>20649371000000</v>
      </c>
      <c r="F176" s="6">
        <v>20534632000000</v>
      </c>
      <c r="G176" s="12">
        <v>19068532000000</v>
      </c>
      <c r="H176" s="12">
        <v>18318114000000</v>
      </c>
      <c r="I176" s="4">
        <v>7392837000000</v>
      </c>
      <c r="J176" s="6">
        <v>7163536000000</v>
      </c>
      <c r="K176" s="12">
        <v>5758148000000</v>
      </c>
      <c r="L176" s="12">
        <v>5364761000000</v>
      </c>
      <c r="M176" s="6">
        <v>0</v>
      </c>
      <c r="N176" s="6">
        <v>0</v>
      </c>
      <c r="O176" s="6">
        <v>0</v>
      </c>
      <c r="P176" s="6">
        <v>0</v>
      </c>
      <c r="Q176" s="6">
        <v>6484877500</v>
      </c>
      <c r="R176" s="6">
        <v>32424387500</v>
      </c>
      <c r="S176" s="6">
        <v>32424387500</v>
      </c>
      <c r="T176" s="6">
        <v>32424387500</v>
      </c>
      <c r="U176" s="7">
        <v>7630000000</v>
      </c>
      <c r="V176" s="6">
        <v>38150000000</v>
      </c>
      <c r="W176" s="6">
        <v>38150000000</v>
      </c>
      <c r="X176" s="6">
        <v>38150000000</v>
      </c>
    </row>
    <row r="177" spans="1:24" ht="30" x14ac:dyDescent="0.25">
      <c r="A177" s="2">
        <v>92</v>
      </c>
      <c r="B177" s="2" t="s">
        <v>455</v>
      </c>
      <c r="C177" s="2" t="s">
        <v>456</v>
      </c>
      <c r="D177" s="3">
        <v>42907</v>
      </c>
      <c r="E177" s="4">
        <v>5518890225060</v>
      </c>
      <c r="F177" s="4">
        <v>5949006786510</v>
      </c>
      <c r="G177" s="12">
        <v>6801034778630</v>
      </c>
      <c r="H177" s="12">
        <v>6956345266754</v>
      </c>
      <c r="I177" s="4">
        <v>218064313042</v>
      </c>
      <c r="J177" s="4">
        <v>314373402229</v>
      </c>
      <c r="K177" s="12">
        <v>535295612635</v>
      </c>
      <c r="L177" s="12">
        <v>177124125126</v>
      </c>
      <c r="M177" s="6">
        <v>317700</v>
      </c>
      <c r="N177" s="6">
        <v>546300</v>
      </c>
      <c r="O177" s="6">
        <v>0</v>
      </c>
      <c r="P177" s="6">
        <v>75000000</v>
      </c>
      <c r="Q177" s="6">
        <v>4686057307</v>
      </c>
      <c r="R177" s="6">
        <v>4532469620</v>
      </c>
      <c r="S177" s="6">
        <v>4573835000</v>
      </c>
      <c r="T177" s="6">
        <v>4573835000</v>
      </c>
      <c r="U177" s="7">
        <v>6306250000</v>
      </c>
      <c r="V177" s="6">
        <v>6306250000</v>
      </c>
      <c r="W177" s="6">
        <v>6362500000</v>
      </c>
      <c r="X177" s="6">
        <v>6437500000</v>
      </c>
    </row>
  </sheetData>
  <mergeCells count="5">
    <mergeCell ref="E3:H3"/>
    <mergeCell ref="I3:L3"/>
    <mergeCell ref="M3:P3"/>
    <mergeCell ref="Q3:T3"/>
    <mergeCell ref="U3:X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5"/>
  <sheetViews>
    <sheetView topLeftCell="A80" workbookViewId="0">
      <selection activeCell="J87" sqref="A1:XFD1048576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hidden="1" customWidth="1"/>
    <col min="4" max="4" width="14" hidden="1" customWidth="1"/>
    <col min="5" max="5" width="16" hidden="1" customWidth="1"/>
    <col min="6" max="8" width="18.140625" hidden="1" customWidth="1"/>
    <col min="9" max="9" width="18.140625" customWidth="1"/>
    <col min="10" max="10" width="18.42578125" bestFit="1" customWidth="1"/>
    <col min="11" max="12" width="17.140625" customWidth="1"/>
    <col min="13" max="20" width="14.42578125" customWidth="1"/>
  </cols>
  <sheetData>
    <row r="1" spans="1:20" x14ac:dyDescent="0.25">
      <c r="A1" t="s">
        <v>486</v>
      </c>
    </row>
    <row r="3" spans="1:20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4</v>
      </c>
      <c r="F3" s="89"/>
      <c r="G3" s="89"/>
      <c r="H3" s="90"/>
      <c r="I3" s="88" t="s">
        <v>5</v>
      </c>
      <c r="J3" s="89"/>
      <c r="K3" s="89"/>
      <c r="L3" s="90"/>
      <c r="M3" s="88" t="s">
        <v>6</v>
      </c>
      <c r="N3" s="89"/>
      <c r="O3" s="89"/>
      <c r="P3" s="90"/>
      <c r="Q3" s="88" t="s">
        <v>8</v>
      </c>
      <c r="R3" s="89"/>
      <c r="S3" s="89"/>
      <c r="T3" s="90"/>
    </row>
    <row r="4" spans="1:20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20222</v>
      </c>
      <c r="Q4" s="1">
        <v>2019</v>
      </c>
      <c r="R4" s="1">
        <v>2020</v>
      </c>
      <c r="S4" s="1">
        <v>2021</v>
      </c>
      <c r="T4" s="1">
        <v>2022</v>
      </c>
    </row>
    <row r="5" spans="1:20" x14ac:dyDescent="0.25">
      <c r="A5" s="2">
        <v>1</v>
      </c>
      <c r="B5" s="2" t="s">
        <v>23</v>
      </c>
      <c r="C5" s="2" t="s">
        <v>24</v>
      </c>
      <c r="D5" s="3">
        <v>42633</v>
      </c>
      <c r="E5" s="4">
        <v>10337895087207</v>
      </c>
      <c r="F5" s="4">
        <v>8509017299594</v>
      </c>
      <c r="G5" s="5">
        <v>9082511044439</v>
      </c>
      <c r="H5" s="12">
        <v>9447528704261</v>
      </c>
      <c r="I5" s="52">
        <v>510711733403</v>
      </c>
      <c r="J5" s="52">
        <v>123147079420</v>
      </c>
      <c r="K5" s="53">
        <v>81433957569</v>
      </c>
      <c r="L5" s="54">
        <v>171060047099</v>
      </c>
      <c r="M5" s="6">
        <v>3298000</v>
      </c>
      <c r="N5" s="6">
        <v>74578000</v>
      </c>
      <c r="O5" s="6">
        <v>61197600</v>
      </c>
      <c r="P5" s="12">
        <v>33541600</v>
      </c>
      <c r="Q5" s="6">
        <v>8715466600</v>
      </c>
      <c r="R5" s="6">
        <v>8715466600</v>
      </c>
      <c r="S5" s="6">
        <v>8715466600</v>
      </c>
      <c r="T5" s="6">
        <v>8715466600</v>
      </c>
    </row>
    <row r="6" spans="1:20" x14ac:dyDescent="0.25">
      <c r="A6" s="2">
        <v>2</v>
      </c>
      <c r="B6" s="2" t="s">
        <v>29</v>
      </c>
      <c r="C6" s="2" t="s">
        <v>30</v>
      </c>
      <c r="D6" s="3">
        <v>37089</v>
      </c>
      <c r="E6" s="4">
        <v>1799137069343</v>
      </c>
      <c r="F6" s="4">
        <v>1970340289520</v>
      </c>
      <c r="G6" s="5">
        <v>2243523072803</v>
      </c>
      <c r="H6" s="5">
        <v>2578868615545</v>
      </c>
      <c r="I6" s="52">
        <v>217675239509</v>
      </c>
      <c r="J6" s="52">
        <v>326241511507</v>
      </c>
      <c r="K6" s="54">
        <v>475983374390</v>
      </c>
      <c r="L6" s="53">
        <v>581557410601</v>
      </c>
      <c r="M6" s="6">
        <v>2740000000</v>
      </c>
      <c r="N6" s="6">
        <v>2740000000</v>
      </c>
      <c r="O6" s="6">
        <v>2739979400</v>
      </c>
      <c r="P6" s="6">
        <v>2739979400</v>
      </c>
      <c r="Q6" s="7">
        <v>7341430976</v>
      </c>
      <c r="R6" s="5">
        <v>7271198676</v>
      </c>
      <c r="S6" s="5">
        <v>7271198676</v>
      </c>
      <c r="T6" s="5">
        <v>7271198676</v>
      </c>
    </row>
    <row r="7" spans="1:20" x14ac:dyDescent="0.25">
      <c r="A7" s="2">
        <v>3</v>
      </c>
      <c r="B7" s="2" t="s">
        <v>35</v>
      </c>
      <c r="C7" s="2" t="s">
        <v>36</v>
      </c>
      <c r="D7" s="3">
        <v>42928</v>
      </c>
      <c r="E7" s="4">
        <v>441254067741</v>
      </c>
      <c r="F7" s="4">
        <v>719726855599</v>
      </c>
      <c r="G7" s="5">
        <v>1078458868349</v>
      </c>
      <c r="H7" s="5">
        <v>1005368365991</v>
      </c>
      <c r="I7" s="52">
        <v>88002544535</v>
      </c>
      <c r="J7" s="52">
        <v>144194690952</v>
      </c>
      <c r="K7" s="53">
        <v>392149133254</v>
      </c>
      <c r="L7" s="53">
        <v>243093147629</v>
      </c>
      <c r="M7" s="6">
        <v>100102055</v>
      </c>
      <c r="N7" s="6">
        <v>100102055</v>
      </c>
      <c r="O7" s="6">
        <v>100102055</v>
      </c>
      <c r="P7" s="5">
        <v>56032555</v>
      </c>
      <c r="Q7" s="7">
        <v>3800000310</v>
      </c>
      <c r="R7" s="6">
        <v>3800000310</v>
      </c>
      <c r="S7" s="6">
        <v>3800000310</v>
      </c>
      <c r="T7" s="5">
        <v>3800000310</v>
      </c>
    </row>
    <row r="8" spans="1:20" x14ac:dyDescent="0.25">
      <c r="A8" s="2">
        <v>4</v>
      </c>
      <c r="B8" s="2" t="s">
        <v>47</v>
      </c>
      <c r="C8" s="2" t="s">
        <v>48</v>
      </c>
      <c r="D8" s="3">
        <v>37090</v>
      </c>
      <c r="E8" s="4">
        <v>230561123774</v>
      </c>
      <c r="F8" s="4">
        <v>234905016318</v>
      </c>
      <c r="G8" s="12">
        <v>270669540064</v>
      </c>
      <c r="H8" s="12">
        <v>344552996651</v>
      </c>
      <c r="I8" s="52">
        <v>1367612129</v>
      </c>
      <c r="J8" s="52">
        <v>4486083939</v>
      </c>
      <c r="K8" s="54">
        <v>9635958498</v>
      </c>
      <c r="L8" s="54">
        <v>39902398961</v>
      </c>
      <c r="M8" s="6">
        <v>680036000</v>
      </c>
      <c r="N8" s="6">
        <v>680036000</v>
      </c>
      <c r="O8" s="6">
        <v>688500000</v>
      </c>
      <c r="P8" s="6">
        <v>690540000</v>
      </c>
      <c r="Q8" s="7">
        <v>720000000</v>
      </c>
      <c r="R8" s="6">
        <v>720000000</v>
      </c>
      <c r="S8" s="6">
        <v>720000000</v>
      </c>
      <c r="T8" s="6">
        <v>720000000</v>
      </c>
    </row>
    <row r="9" spans="1:20" x14ac:dyDescent="0.25">
      <c r="A9" s="2">
        <v>5</v>
      </c>
      <c r="B9" s="2" t="s">
        <v>77</v>
      </c>
      <c r="C9" s="2" t="s">
        <v>78</v>
      </c>
      <c r="D9" s="3">
        <v>42641</v>
      </c>
      <c r="E9" s="4">
        <v>7020980000000</v>
      </c>
      <c r="F9" s="4">
        <v>7121458000000</v>
      </c>
      <c r="G9" s="5">
        <v>8164599000000</v>
      </c>
      <c r="H9" s="5">
        <v>8041989000000</v>
      </c>
      <c r="I9" s="52">
        <v>103431000000</v>
      </c>
      <c r="J9" s="52">
        <v>99862000000</v>
      </c>
      <c r="K9" s="53">
        <v>211485000000</v>
      </c>
      <c r="L9" s="53">
        <v>103896000000</v>
      </c>
      <c r="M9" s="6">
        <v>182297600</v>
      </c>
      <c r="N9" s="6">
        <v>191229100</v>
      </c>
      <c r="O9" s="6">
        <v>140705100</v>
      </c>
      <c r="P9" s="6">
        <v>121492700</v>
      </c>
      <c r="Q9" s="7">
        <v>3066660000</v>
      </c>
      <c r="R9" s="6">
        <v>3066660000</v>
      </c>
      <c r="S9" s="6">
        <v>3066660000</v>
      </c>
      <c r="T9" s="6">
        <v>3066660000</v>
      </c>
    </row>
    <row r="10" spans="1:20" x14ac:dyDescent="0.25">
      <c r="A10" s="2">
        <v>6</v>
      </c>
      <c r="B10" s="2" t="s">
        <v>81</v>
      </c>
      <c r="C10" s="2" t="s">
        <v>82</v>
      </c>
      <c r="D10" s="3">
        <v>34243</v>
      </c>
      <c r="E10" s="10">
        <v>7182435000</v>
      </c>
      <c r="F10" s="10">
        <v>7683159000</v>
      </c>
      <c r="G10" s="19">
        <v>9241551000</v>
      </c>
      <c r="H10" s="19">
        <v>9248254000</v>
      </c>
      <c r="I10" s="55">
        <v>137380000</v>
      </c>
      <c r="J10" s="55">
        <v>141383000</v>
      </c>
      <c r="K10" s="56">
        <v>296007000</v>
      </c>
      <c r="L10" s="56">
        <v>3221000</v>
      </c>
      <c r="M10" s="6">
        <v>63934637865</v>
      </c>
      <c r="N10" s="6">
        <v>67406879300</v>
      </c>
      <c r="O10" s="6">
        <v>66416857800</v>
      </c>
      <c r="P10" s="5">
        <v>66703245552</v>
      </c>
      <c r="Q10" s="7">
        <v>89015998170</v>
      </c>
      <c r="R10" s="6">
        <v>93388796190</v>
      </c>
      <c r="S10" s="6">
        <v>93747018044</v>
      </c>
      <c r="T10" s="6">
        <v>93747018044</v>
      </c>
    </row>
    <row r="11" spans="1:20" x14ac:dyDescent="0.25">
      <c r="A11" s="2">
        <v>7</v>
      </c>
      <c r="B11" s="2" t="s">
        <v>86</v>
      </c>
      <c r="C11" s="2" t="s">
        <v>87</v>
      </c>
      <c r="D11" s="3">
        <v>33154</v>
      </c>
      <c r="E11" s="4">
        <v>318141387900</v>
      </c>
      <c r="F11" s="4">
        <v>317310718779</v>
      </c>
      <c r="G11" s="5">
        <v>362242571405</v>
      </c>
      <c r="H11" s="5">
        <v>405675831614</v>
      </c>
      <c r="I11" s="52">
        <v>3937685121</v>
      </c>
      <c r="J11" s="52">
        <v>2400715154</v>
      </c>
      <c r="K11" s="53">
        <v>22723655893</v>
      </c>
      <c r="L11" s="53">
        <v>27428849986</v>
      </c>
      <c r="M11" s="6">
        <v>19555206</v>
      </c>
      <c r="N11" s="6">
        <v>19548897</v>
      </c>
      <c r="O11" s="6">
        <v>19548897</v>
      </c>
      <c r="P11" s="5">
        <v>19548897</v>
      </c>
      <c r="Q11" s="7">
        <v>331129952</v>
      </c>
      <c r="R11" s="6">
        <v>331129952</v>
      </c>
      <c r="S11" s="6">
        <v>331129952</v>
      </c>
      <c r="T11" s="5">
        <v>331129952</v>
      </c>
    </row>
    <row r="12" spans="1:20" x14ac:dyDescent="0.25">
      <c r="A12" s="2">
        <v>8</v>
      </c>
      <c r="B12" s="2" t="s">
        <v>92</v>
      </c>
      <c r="C12" s="2" t="s">
        <v>93</v>
      </c>
      <c r="D12" s="3">
        <v>33078</v>
      </c>
      <c r="E12" s="4">
        <v>405445049452</v>
      </c>
      <c r="F12" s="4">
        <v>444865800672</v>
      </c>
      <c r="G12" s="5">
        <v>510698600200</v>
      </c>
      <c r="H12" s="12">
        <v>496010534463</v>
      </c>
      <c r="I12" s="52">
        <v>13811736623</v>
      </c>
      <c r="J12" s="52">
        <v>30071380873</v>
      </c>
      <c r="K12" s="53">
        <v>11036924395</v>
      </c>
      <c r="L12" s="54">
        <v>24502371311</v>
      </c>
      <c r="M12" s="6">
        <v>96141373</v>
      </c>
      <c r="N12" s="6">
        <v>100831373</v>
      </c>
      <c r="O12" s="6">
        <v>100605307</v>
      </c>
      <c r="P12" s="12">
        <v>101306907</v>
      </c>
      <c r="Q12" s="7">
        <v>196121237</v>
      </c>
      <c r="R12" s="7">
        <v>196121237</v>
      </c>
      <c r="S12" s="7">
        <v>196121237</v>
      </c>
      <c r="T12" s="7">
        <v>196121237</v>
      </c>
    </row>
    <row r="13" spans="1:20" x14ac:dyDescent="0.25">
      <c r="A13" s="2">
        <v>9</v>
      </c>
      <c r="B13" s="2" t="s">
        <v>98</v>
      </c>
      <c r="C13" s="2" t="s">
        <v>99</v>
      </c>
      <c r="D13" s="3">
        <v>43342</v>
      </c>
      <c r="E13" s="4">
        <v>1872712715000</v>
      </c>
      <c r="F13" s="4">
        <v>2279580714000</v>
      </c>
      <c r="G13" s="5">
        <v>2275216679000</v>
      </c>
      <c r="H13" s="5">
        <v>2182945756000</v>
      </c>
      <c r="I13" s="52">
        <v>60910956000</v>
      </c>
      <c r="J13" s="52">
        <v>79288256000</v>
      </c>
      <c r="K13" s="53">
        <v>38800766000</v>
      </c>
      <c r="L13" s="53">
        <v>11310348000</v>
      </c>
      <c r="M13" s="6">
        <v>1274650791</v>
      </c>
      <c r="N13" s="6">
        <v>1273978791</v>
      </c>
      <c r="O13" s="6">
        <v>1022061814</v>
      </c>
      <c r="P13" s="7">
        <v>986940681</v>
      </c>
      <c r="Q13" s="7">
        <v>2334888498</v>
      </c>
      <c r="R13" s="7">
        <v>2334888498</v>
      </c>
      <c r="S13" s="7">
        <v>2724036581</v>
      </c>
      <c r="T13" s="7">
        <v>2724036581</v>
      </c>
    </row>
    <row r="14" spans="1:20" x14ac:dyDescent="0.25">
      <c r="A14" s="2">
        <v>10</v>
      </c>
      <c r="B14" s="2" t="s">
        <v>108</v>
      </c>
      <c r="C14" s="2" t="s">
        <v>109</v>
      </c>
      <c r="D14" s="3">
        <v>33980</v>
      </c>
      <c r="E14" s="4">
        <v>779246858000</v>
      </c>
      <c r="F14" s="4">
        <v>906846895000</v>
      </c>
      <c r="G14" s="5">
        <v>860162908000</v>
      </c>
      <c r="H14" s="5">
        <v>876602301000</v>
      </c>
      <c r="I14" s="52">
        <v>42829128000</v>
      </c>
      <c r="J14" s="52">
        <v>44152245000</v>
      </c>
      <c r="K14" s="53">
        <v>26542985000</v>
      </c>
      <c r="L14" s="53">
        <v>33640328000</v>
      </c>
      <c r="M14" s="6">
        <v>3050642390</v>
      </c>
      <c r="N14" s="6">
        <v>3079559890</v>
      </c>
      <c r="O14" s="6">
        <v>3079559890</v>
      </c>
      <c r="P14" s="7">
        <v>2946227889</v>
      </c>
      <c r="Q14" s="7">
        <v>6020000000</v>
      </c>
      <c r="R14" s="7">
        <v>6020000000</v>
      </c>
      <c r="S14" s="7">
        <v>6020000000</v>
      </c>
      <c r="T14" s="7">
        <v>6020000000</v>
      </c>
    </row>
    <row r="15" spans="1:20" x14ac:dyDescent="0.25">
      <c r="A15" s="2">
        <v>11</v>
      </c>
      <c r="B15" s="2" t="s">
        <v>116</v>
      </c>
      <c r="C15" s="2" t="s">
        <v>117</v>
      </c>
      <c r="D15" s="3">
        <v>33956</v>
      </c>
      <c r="E15" s="4">
        <v>2776775756000</v>
      </c>
      <c r="F15" s="4">
        <v>2644267716000</v>
      </c>
      <c r="G15" s="5">
        <v>3335740359000</v>
      </c>
      <c r="H15" s="5">
        <v>3590544764000</v>
      </c>
      <c r="I15" s="52">
        <v>54355268000</v>
      </c>
      <c r="J15" s="52">
        <v>66005547000</v>
      </c>
      <c r="K15" s="53">
        <v>147822236000</v>
      </c>
      <c r="L15" s="53">
        <v>211687105000</v>
      </c>
      <c r="M15" s="6">
        <v>31072621</v>
      </c>
      <c r="N15" s="6">
        <v>31072621</v>
      </c>
      <c r="O15" s="6">
        <v>31072621</v>
      </c>
      <c r="P15" s="6">
        <v>31072621</v>
      </c>
      <c r="Q15" s="7">
        <v>680000000</v>
      </c>
      <c r="R15" s="7">
        <v>612248000</v>
      </c>
      <c r="S15" s="7">
        <v>612248000</v>
      </c>
      <c r="T15" s="7">
        <v>612248000</v>
      </c>
    </row>
    <row r="16" spans="1:20" x14ac:dyDescent="0.25">
      <c r="A16" s="2">
        <v>12</v>
      </c>
      <c r="B16" s="2" t="s">
        <v>124</v>
      </c>
      <c r="C16" s="2" t="s">
        <v>125</v>
      </c>
      <c r="D16" s="3">
        <v>43783</v>
      </c>
      <c r="E16" s="4">
        <v>75609342033</v>
      </c>
      <c r="F16" s="4">
        <v>77924121640</v>
      </c>
      <c r="G16" s="5">
        <v>84582663843</v>
      </c>
      <c r="H16" s="28">
        <v>98498235572</v>
      </c>
      <c r="I16" s="52">
        <v>1191566812</v>
      </c>
      <c r="J16" s="52">
        <v>1741619395</v>
      </c>
      <c r="K16" s="53">
        <v>611433199</v>
      </c>
      <c r="L16" s="53">
        <v>916698764</v>
      </c>
      <c r="M16" s="6">
        <v>95600000</v>
      </c>
      <c r="N16" s="6">
        <v>95600000</v>
      </c>
      <c r="O16" s="6">
        <v>70406000</v>
      </c>
      <c r="P16" s="28">
        <v>352581862</v>
      </c>
      <c r="Q16" s="7">
        <v>640000000</v>
      </c>
      <c r="R16" s="7">
        <v>640000005</v>
      </c>
      <c r="S16" s="7">
        <v>640347707</v>
      </c>
      <c r="T16" s="28">
        <v>1109937083</v>
      </c>
    </row>
    <row r="17" spans="1:20" x14ac:dyDescent="0.25">
      <c r="A17" s="2">
        <v>13</v>
      </c>
      <c r="B17" s="2" t="s">
        <v>130</v>
      </c>
      <c r="C17" s="2" t="s">
        <v>131</v>
      </c>
      <c r="D17" s="3">
        <v>41990</v>
      </c>
      <c r="E17" s="4">
        <v>2501132856219</v>
      </c>
      <c r="F17" s="4">
        <v>2697100062756</v>
      </c>
      <c r="G17" s="5">
        <v>1383431547987</v>
      </c>
      <c r="H17" s="12">
        <v>3435475875401</v>
      </c>
      <c r="I17" s="52">
        <v>93145200039</v>
      </c>
      <c r="J17" s="52">
        <v>115805324362</v>
      </c>
      <c r="K17" s="53">
        <v>206588977295</v>
      </c>
      <c r="L17" s="53">
        <v>312502049594</v>
      </c>
      <c r="M17" s="6">
        <v>81478000</v>
      </c>
      <c r="N17" s="6">
        <v>81478000</v>
      </c>
      <c r="O17" s="6">
        <v>81478000</v>
      </c>
      <c r="P17" s="12">
        <v>56478000</v>
      </c>
      <c r="Q17" s="7">
        <v>4833500000</v>
      </c>
      <c r="R17" s="7">
        <v>4833500000</v>
      </c>
      <c r="S17" s="7">
        <v>4833500000</v>
      </c>
      <c r="T17" s="12">
        <v>4933500000</v>
      </c>
    </row>
    <row r="18" spans="1:20" x14ac:dyDescent="0.25">
      <c r="A18" s="2">
        <v>14</v>
      </c>
      <c r="B18" s="29" t="s">
        <v>134</v>
      </c>
      <c r="C18" s="2" t="s">
        <v>135</v>
      </c>
      <c r="D18" s="3">
        <v>43082</v>
      </c>
      <c r="E18" s="4">
        <v>2338919728000</v>
      </c>
      <c r="F18" s="4">
        <v>2421301079000</v>
      </c>
      <c r="G18" s="5">
        <v>2795959663000</v>
      </c>
      <c r="H18" s="5">
        <v>3040363137000</v>
      </c>
      <c r="I18" s="52">
        <v>223626619000</v>
      </c>
      <c r="J18" s="52">
        <v>373653845000</v>
      </c>
      <c r="K18" s="53">
        <v>416209347000</v>
      </c>
      <c r="L18" s="53">
        <v>354901190000</v>
      </c>
      <c r="M18" s="6">
        <v>220839700</v>
      </c>
      <c r="N18" s="6">
        <v>214993800</v>
      </c>
      <c r="O18" s="6">
        <v>214993800</v>
      </c>
      <c r="P18" s="6">
        <v>214993800</v>
      </c>
      <c r="Q18" s="7">
        <v>1875000000</v>
      </c>
      <c r="R18" s="7">
        <v>1875000000</v>
      </c>
      <c r="S18" s="7">
        <v>1875000000</v>
      </c>
      <c r="T18" s="7">
        <v>1875000000</v>
      </c>
    </row>
    <row r="19" spans="1:20" x14ac:dyDescent="0.25">
      <c r="A19" s="2">
        <v>15</v>
      </c>
      <c r="B19" s="29" t="s">
        <v>138</v>
      </c>
      <c r="C19" s="2" t="s">
        <v>139</v>
      </c>
      <c r="D19" s="3">
        <v>43657</v>
      </c>
      <c r="E19" s="4">
        <v>1730202346562</v>
      </c>
      <c r="F19" s="4">
        <v>1672515743467</v>
      </c>
      <c r="G19" s="5">
        <v>1908641505907</v>
      </c>
      <c r="H19" s="5">
        <v>2024398917353</v>
      </c>
      <c r="I19" s="52">
        <v>20377371883</v>
      </c>
      <c r="J19" s="52">
        <v>37942386999</v>
      </c>
      <c r="K19" s="53">
        <v>106306881651</v>
      </c>
      <c r="L19" s="53">
        <v>77086661593</v>
      </c>
      <c r="M19" s="6">
        <v>53210500</v>
      </c>
      <c r="N19" s="5">
        <v>65263000</v>
      </c>
      <c r="O19" s="6">
        <v>146287700</v>
      </c>
      <c r="P19" s="6">
        <v>141984700</v>
      </c>
      <c r="Q19" s="7">
        <v>3400000000</v>
      </c>
      <c r="R19" s="6">
        <v>3400000005</v>
      </c>
      <c r="S19" s="6">
        <v>3401381246</v>
      </c>
      <c r="T19" s="6">
        <v>3418085290</v>
      </c>
    </row>
    <row r="20" spans="1:20" x14ac:dyDescent="0.25">
      <c r="A20" s="2">
        <v>16</v>
      </c>
      <c r="B20" s="29" t="s">
        <v>142</v>
      </c>
      <c r="C20" s="2" t="s">
        <v>143</v>
      </c>
      <c r="D20" s="3">
        <v>33056</v>
      </c>
      <c r="E20" s="4">
        <v>4349022887699</v>
      </c>
      <c r="F20" s="4">
        <v>4223302387771</v>
      </c>
      <c r="G20" s="5">
        <v>4628831951931</v>
      </c>
      <c r="H20" s="12">
        <v>5777073000000</v>
      </c>
      <c r="I20" s="52">
        <v>38911968283</v>
      </c>
      <c r="J20" s="52">
        <v>73277742422</v>
      </c>
      <c r="K20" s="53">
        <v>200975805947</v>
      </c>
      <c r="L20" s="54">
        <v>166414000000</v>
      </c>
      <c r="M20" s="6">
        <v>176023159</v>
      </c>
      <c r="N20" s="6">
        <v>176023159</v>
      </c>
      <c r="O20" s="6">
        <v>176023159</v>
      </c>
      <c r="P20" s="6">
        <v>245072957</v>
      </c>
      <c r="Q20" s="7">
        <v>2808000000</v>
      </c>
      <c r="R20" s="7">
        <v>2808000000</v>
      </c>
      <c r="S20" s="7">
        <v>2808000000</v>
      </c>
      <c r="T20" s="7">
        <v>2808000000</v>
      </c>
    </row>
    <row r="21" spans="1:20" ht="30" x14ac:dyDescent="0.25">
      <c r="A21" s="2">
        <v>17</v>
      </c>
      <c r="B21" s="2" t="s">
        <v>159</v>
      </c>
      <c r="C21" s="2" t="s">
        <v>160</v>
      </c>
      <c r="D21" s="3">
        <v>43809</v>
      </c>
      <c r="E21" s="4">
        <v>1101538734976</v>
      </c>
      <c r="F21" s="4">
        <v>1074238575525</v>
      </c>
      <c r="G21" s="5">
        <v>1158730182419</v>
      </c>
      <c r="H21" s="12">
        <v>1746807361866</v>
      </c>
      <c r="I21" s="52">
        <v>59266142810</v>
      </c>
      <c r="J21" s="52">
        <v>73585850462</v>
      </c>
      <c r="K21" s="53">
        <v>82349452240</v>
      </c>
      <c r="L21" s="53">
        <v>97118215205</v>
      </c>
      <c r="M21" s="6">
        <v>1200000000</v>
      </c>
      <c r="N21" s="6">
        <v>562600000</v>
      </c>
      <c r="O21" s="6">
        <v>562600000</v>
      </c>
      <c r="P21" s="6">
        <v>562600000</v>
      </c>
      <c r="Q21" s="7">
        <v>9412000000</v>
      </c>
      <c r="R21" s="7">
        <v>9412000000</v>
      </c>
      <c r="S21" s="6">
        <v>9412000000</v>
      </c>
      <c r="T21" s="6">
        <v>9412000000</v>
      </c>
    </row>
    <row r="22" spans="1:20" x14ac:dyDescent="0.25">
      <c r="A22" s="2">
        <v>18</v>
      </c>
      <c r="B22" s="2" t="s">
        <v>167</v>
      </c>
      <c r="C22" s="2" t="s">
        <v>168</v>
      </c>
      <c r="D22" s="3">
        <v>40736</v>
      </c>
      <c r="E22" s="4">
        <v>925114449507</v>
      </c>
      <c r="F22" s="4">
        <v>953551967212</v>
      </c>
      <c r="G22" s="5">
        <v>1210809442028</v>
      </c>
      <c r="H22" s="5">
        <v>1568806950187</v>
      </c>
      <c r="I22" s="52">
        <v>78421735355</v>
      </c>
      <c r="J22" s="52">
        <v>65331041553</v>
      </c>
      <c r="K22" s="53">
        <v>100771009640</v>
      </c>
      <c r="L22" s="57">
        <v>65764485236</v>
      </c>
      <c r="M22" s="6">
        <v>106159231</v>
      </c>
      <c r="N22" s="6">
        <v>106159231</v>
      </c>
      <c r="O22" s="6">
        <v>107159231</v>
      </c>
      <c r="P22" s="5">
        <v>101595582</v>
      </c>
      <c r="Q22" s="6">
        <v>1100000000</v>
      </c>
      <c r="R22" s="6">
        <v>1100000000</v>
      </c>
      <c r="S22" s="6">
        <v>1316856020</v>
      </c>
      <c r="T22" s="5">
        <v>1316856309</v>
      </c>
    </row>
    <row r="23" spans="1:20" x14ac:dyDescent="0.25">
      <c r="A23" s="2">
        <v>19</v>
      </c>
      <c r="B23" s="2" t="s">
        <v>177</v>
      </c>
      <c r="C23" s="2" t="s">
        <v>178</v>
      </c>
      <c r="D23" s="3">
        <v>35275</v>
      </c>
      <c r="E23" s="4">
        <v>1253650408375</v>
      </c>
      <c r="F23" s="4">
        <v>1245707236962</v>
      </c>
      <c r="G23" s="4">
        <v>1353868759222</v>
      </c>
      <c r="H23" s="4">
        <v>1289211450108</v>
      </c>
      <c r="I23" s="52">
        <v>64090903507</v>
      </c>
      <c r="J23" s="52">
        <v>60178290460</v>
      </c>
      <c r="K23" s="52">
        <v>69347927958</v>
      </c>
      <c r="L23" s="52">
        <v>76150458446</v>
      </c>
      <c r="M23" s="6">
        <v>22253200</v>
      </c>
      <c r="N23" s="6">
        <v>44598700</v>
      </c>
      <c r="O23" s="6">
        <v>44825200</v>
      </c>
      <c r="P23" s="6">
        <v>22572000</v>
      </c>
      <c r="Q23" s="7">
        <v>405000000</v>
      </c>
      <c r="R23" s="7">
        <v>405000000</v>
      </c>
      <c r="S23" s="7">
        <v>405000000</v>
      </c>
      <c r="T23" s="7">
        <v>405000000</v>
      </c>
    </row>
    <row r="24" spans="1:20" x14ac:dyDescent="0.25">
      <c r="A24" s="2">
        <v>20</v>
      </c>
      <c r="B24" s="2" t="s">
        <v>207</v>
      </c>
      <c r="C24" s="2" t="s">
        <v>208</v>
      </c>
      <c r="D24" s="3">
        <v>32967</v>
      </c>
      <c r="E24" s="4">
        <v>351958000000000</v>
      </c>
      <c r="F24" s="6">
        <v>338203000000000</v>
      </c>
      <c r="G24" s="5">
        <v>367311000000000</v>
      </c>
      <c r="H24" s="5">
        <v>413297000000000</v>
      </c>
      <c r="I24" s="52">
        <v>26621000000000</v>
      </c>
      <c r="J24" s="58">
        <v>18571000000000</v>
      </c>
      <c r="K24" s="53">
        <v>25586000000000</v>
      </c>
      <c r="L24" s="53">
        <v>40420000000000</v>
      </c>
      <c r="M24" s="6">
        <v>24524900</v>
      </c>
      <c r="N24" s="6">
        <v>23523900</v>
      </c>
      <c r="O24" s="6">
        <v>12695600</v>
      </c>
      <c r="P24" s="6">
        <v>12695600</v>
      </c>
      <c r="Q24" s="6">
        <v>40483553140</v>
      </c>
      <c r="R24" s="6">
        <v>40483553140</v>
      </c>
      <c r="S24" s="6">
        <v>40483553140</v>
      </c>
      <c r="T24" s="6">
        <v>40483553140</v>
      </c>
    </row>
    <row r="25" spans="1:20" x14ac:dyDescent="0.25">
      <c r="A25" s="2">
        <v>21</v>
      </c>
      <c r="B25" s="2" t="s">
        <v>223</v>
      </c>
      <c r="C25" s="2" t="s">
        <v>224</v>
      </c>
      <c r="D25" s="3">
        <v>33095</v>
      </c>
      <c r="E25" s="4">
        <v>2834422741208</v>
      </c>
      <c r="F25" s="4">
        <v>2826260084696</v>
      </c>
      <c r="G25" s="5">
        <v>3538818568392</v>
      </c>
      <c r="H25" s="5">
        <v>3882465049707</v>
      </c>
      <c r="I25" s="52">
        <v>101465560351</v>
      </c>
      <c r="J25" s="52">
        <v>58751009229</v>
      </c>
      <c r="K25" s="53">
        <v>180680527603</v>
      </c>
      <c r="L25" s="53">
        <v>228542263599</v>
      </c>
      <c r="M25" s="6">
        <v>2683334</v>
      </c>
      <c r="N25" s="6">
        <v>2683334</v>
      </c>
      <c r="O25" s="6">
        <v>2699584</v>
      </c>
      <c r="P25" s="6">
        <v>2699784</v>
      </c>
      <c r="Q25" s="6">
        <v>656249710</v>
      </c>
      <c r="R25" s="6">
        <v>656249710</v>
      </c>
      <c r="S25" s="6">
        <v>656249710</v>
      </c>
      <c r="T25" s="6">
        <v>656249710</v>
      </c>
    </row>
    <row r="26" spans="1:20" x14ac:dyDescent="0.25">
      <c r="A26" s="2">
        <v>22</v>
      </c>
      <c r="B26" s="2" t="s">
        <v>235</v>
      </c>
      <c r="C26" s="2" t="s">
        <v>236</v>
      </c>
      <c r="D26" s="3">
        <v>35317</v>
      </c>
      <c r="E26" s="4">
        <v>3106981000000</v>
      </c>
      <c r="F26" s="4">
        <v>3375526000000</v>
      </c>
      <c r="G26" s="12">
        <v>3868862000000</v>
      </c>
      <c r="H26" s="12">
        <v>4379577000000</v>
      </c>
      <c r="I26" s="52">
        <v>638676000000</v>
      </c>
      <c r="J26" s="52">
        <v>539116000000</v>
      </c>
      <c r="K26" s="54">
        <v>728263000000</v>
      </c>
      <c r="L26" s="54">
        <v>935944000000</v>
      </c>
      <c r="M26" s="6">
        <v>459569652</v>
      </c>
      <c r="N26" s="6">
        <v>459569652</v>
      </c>
      <c r="O26" s="6">
        <v>459569652</v>
      </c>
      <c r="P26" s="12">
        <v>459569652</v>
      </c>
      <c r="Q26" s="6">
        <v>5758675440</v>
      </c>
      <c r="R26" s="6">
        <v>5758675440</v>
      </c>
      <c r="S26" s="6">
        <v>5758675440</v>
      </c>
      <c r="T26" s="6">
        <v>5758675440</v>
      </c>
    </row>
    <row r="27" spans="1:20" x14ac:dyDescent="0.25">
      <c r="A27" s="2">
        <v>23</v>
      </c>
      <c r="B27" s="2" t="s">
        <v>299</v>
      </c>
      <c r="C27" s="2" t="s">
        <v>300</v>
      </c>
      <c r="D27" s="3">
        <v>39394</v>
      </c>
      <c r="E27" s="10">
        <v>161249768</v>
      </c>
      <c r="F27" s="10">
        <v>129626970</v>
      </c>
      <c r="G27" s="19">
        <v>173199932</v>
      </c>
      <c r="H27" s="19">
        <v>147616234</v>
      </c>
      <c r="I27" s="55">
        <v>901196</v>
      </c>
      <c r="J27" s="55">
        <v>4834180</v>
      </c>
      <c r="K27" s="56">
        <v>5820485</v>
      </c>
      <c r="L27" s="56">
        <v>9925108</v>
      </c>
      <c r="M27" s="6">
        <v>3720180000</v>
      </c>
      <c r="N27" s="6">
        <v>3720180000</v>
      </c>
      <c r="O27" s="6">
        <v>3720180000</v>
      </c>
      <c r="P27" s="6">
        <v>3720180000</v>
      </c>
      <c r="Q27" s="6">
        <v>5314344000</v>
      </c>
      <c r="R27" s="6">
        <v>5314344000</v>
      </c>
      <c r="S27" s="6">
        <v>5314344000</v>
      </c>
      <c r="T27" s="6">
        <v>5314344000</v>
      </c>
    </row>
    <row r="28" spans="1:20" x14ac:dyDescent="0.25">
      <c r="A28" s="2">
        <v>24</v>
      </c>
      <c r="B28" s="2" t="s">
        <v>305</v>
      </c>
      <c r="C28" s="2" t="s">
        <v>306</v>
      </c>
      <c r="D28" s="3">
        <v>43745</v>
      </c>
      <c r="E28" s="4">
        <v>345998452997</v>
      </c>
      <c r="F28" s="6">
        <v>383601312705</v>
      </c>
      <c r="G28" s="5">
        <v>395546064266</v>
      </c>
      <c r="H28" s="5">
        <v>446032517908</v>
      </c>
      <c r="I28" s="52">
        <v>29514868296</v>
      </c>
      <c r="J28" s="58">
        <v>26496991950</v>
      </c>
      <c r="K28" s="53">
        <v>25245714649</v>
      </c>
      <c r="L28" s="53">
        <v>42340305141</v>
      </c>
      <c r="M28" s="6">
        <v>75000000</v>
      </c>
      <c r="N28" s="6">
        <v>75000000</v>
      </c>
      <c r="O28" s="6">
        <v>75000000</v>
      </c>
      <c r="P28" s="6">
        <v>75000000</v>
      </c>
      <c r="Q28" s="7">
        <v>2000000000</v>
      </c>
      <c r="R28" s="7">
        <v>2000000000</v>
      </c>
      <c r="S28" s="7">
        <v>2000000000</v>
      </c>
      <c r="T28" s="7">
        <v>2000000000</v>
      </c>
    </row>
    <row r="29" spans="1:20" x14ac:dyDescent="0.25">
      <c r="A29" s="2">
        <v>25</v>
      </c>
      <c r="B29" s="2" t="s">
        <v>317</v>
      </c>
      <c r="C29" s="2" t="s">
        <v>318</v>
      </c>
      <c r="D29" s="3">
        <v>43088</v>
      </c>
      <c r="E29" s="4">
        <v>1057529235986</v>
      </c>
      <c r="F29" s="4">
        <v>1086873666641</v>
      </c>
      <c r="G29" s="5">
        <v>1146235578463</v>
      </c>
      <c r="H29" s="5">
        <v>1074777460412</v>
      </c>
      <c r="I29" s="52">
        <v>76758829457</v>
      </c>
      <c r="J29" s="52">
        <v>44045828312</v>
      </c>
      <c r="K29" s="53">
        <v>99278807290</v>
      </c>
      <c r="L29" s="53">
        <v>121257336904</v>
      </c>
      <c r="M29" s="6">
        <v>5000000000</v>
      </c>
      <c r="N29" s="6">
        <v>5000000000</v>
      </c>
      <c r="O29" s="6">
        <v>5000000000</v>
      </c>
      <c r="P29" s="6">
        <v>5000000000</v>
      </c>
      <c r="Q29" s="7">
        <v>5885000000</v>
      </c>
      <c r="R29" s="7">
        <v>5885000000</v>
      </c>
      <c r="S29" s="7">
        <v>5885000000</v>
      </c>
      <c r="T29" s="7">
        <v>5885000000</v>
      </c>
    </row>
    <row r="30" spans="1:20" x14ac:dyDescent="0.25">
      <c r="A30" s="2">
        <v>26</v>
      </c>
      <c r="B30" s="2" t="s">
        <v>337</v>
      </c>
      <c r="C30" s="2" t="s">
        <v>338</v>
      </c>
      <c r="D30" s="3">
        <v>43383</v>
      </c>
      <c r="E30" s="4">
        <v>5063067672414</v>
      </c>
      <c r="F30" s="6">
        <v>6570969641033</v>
      </c>
      <c r="G30" s="12">
        <v>6766602280143</v>
      </c>
      <c r="H30" s="12">
        <v>7327371934290</v>
      </c>
      <c r="I30" s="52">
        <v>435766359480</v>
      </c>
      <c r="J30" s="58">
        <v>245103761907</v>
      </c>
      <c r="K30" s="53">
        <v>492637672186</v>
      </c>
      <c r="L30" s="53">
        <v>521714035585</v>
      </c>
      <c r="M30" s="6">
        <v>4104265001</v>
      </c>
      <c r="N30" s="6">
        <v>4114051901</v>
      </c>
      <c r="O30" s="6">
        <v>17130155605</v>
      </c>
      <c r="P30" s="12">
        <v>13094014291</v>
      </c>
      <c r="Q30" s="7">
        <v>7379580291</v>
      </c>
      <c r="R30" s="7">
        <v>7379580291</v>
      </c>
      <c r="S30" s="7">
        <v>36897901455</v>
      </c>
      <c r="T30" s="12">
        <v>36897901455</v>
      </c>
    </row>
    <row r="31" spans="1:20" x14ac:dyDescent="0.25">
      <c r="A31" s="2">
        <v>27</v>
      </c>
      <c r="B31" s="2" t="s">
        <v>339</v>
      </c>
      <c r="C31" s="2" t="s">
        <v>340</v>
      </c>
      <c r="D31" s="3">
        <v>42908</v>
      </c>
      <c r="E31" s="4">
        <v>848676035300</v>
      </c>
      <c r="F31" s="4">
        <v>906924214166</v>
      </c>
      <c r="G31" s="5">
        <v>987563580363</v>
      </c>
      <c r="H31" s="5">
        <v>811603660216</v>
      </c>
      <c r="I31" s="52">
        <v>103723133972</v>
      </c>
      <c r="J31" s="52">
        <v>38038419405</v>
      </c>
      <c r="K31" s="53">
        <v>11844682161</v>
      </c>
      <c r="L31" s="53">
        <v>90572477</v>
      </c>
      <c r="M31" s="6">
        <v>82860330</v>
      </c>
      <c r="N31" s="6">
        <v>82960330</v>
      </c>
      <c r="O31" s="6">
        <v>333841320</v>
      </c>
      <c r="P31" s="12">
        <v>336266320</v>
      </c>
      <c r="Q31" s="7">
        <v>2378405500</v>
      </c>
      <c r="R31" s="7">
        <v>2419438170</v>
      </c>
      <c r="S31" s="7">
        <v>9677752680</v>
      </c>
      <c r="T31" s="12">
        <v>9677752680</v>
      </c>
    </row>
    <row r="32" spans="1:20" x14ac:dyDescent="0.25">
      <c r="A32" s="2">
        <v>28</v>
      </c>
      <c r="B32" s="2" t="s">
        <v>349</v>
      </c>
      <c r="C32" s="2" t="s">
        <v>350</v>
      </c>
      <c r="D32" s="3">
        <v>34529</v>
      </c>
      <c r="E32" s="4">
        <v>96198559000000</v>
      </c>
      <c r="F32" s="6">
        <v>163136516000000</v>
      </c>
      <c r="G32" s="5">
        <v>179271840000000</v>
      </c>
      <c r="H32" s="5">
        <v>180433300000000</v>
      </c>
      <c r="I32" s="52">
        <v>5902729000000</v>
      </c>
      <c r="J32" s="58">
        <v>8752066000000</v>
      </c>
      <c r="K32" s="53">
        <v>11229695000000</v>
      </c>
      <c r="L32" s="53">
        <v>9192569000000</v>
      </c>
      <c r="M32" s="6">
        <v>1380020</v>
      </c>
      <c r="N32" s="6">
        <v>1380020</v>
      </c>
      <c r="O32" s="6">
        <v>1380020</v>
      </c>
      <c r="P32" s="6">
        <v>1380020</v>
      </c>
      <c r="Q32" s="6">
        <v>8780426500</v>
      </c>
      <c r="R32" s="6">
        <v>8780426500</v>
      </c>
      <c r="S32" s="6">
        <v>8780426500</v>
      </c>
      <c r="T32" s="6">
        <v>8780426500</v>
      </c>
    </row>
    <row r="33" spans="1:20" x14ac:dyDescent="0.25">
      <c r="A33" s="2">
        <v>29</v>
      </c>
      <c r="B33" s="2" t="s">
        <v>353</v>
      </c>
      <c r="C33" s="2" t="s">
        <v>354</v>
      </c>
      <c r="D33" s="3">
        <v>43794</v>
      </c>
      <c r="E33" s="4">
        <v>666313386673</v>
      </c>
      <c r="F33" s="4">
        <v>674806910037</v>
      </c>
      <c r="G33" s="5">
        <v>767726284113</v>
      </c>
      <c r="H33" s="5">
        <v>860100358989</v>
      </c>
      <c r="I33" s="52">
        <v>98047666143</v>
      </c>
      <c r="J33" s="52">
        <v>121000016429</v>
      </c>
      <c r="K33" s="53">
        <v>144700268968</v>
      </c>
      <c r="L33" s="53">
        <v>117370750383</v>
      </c>
      <c r="M33" s="6">
        <v>1200000000</v>
      </c>
      <c r="N33" s="6">
        <v>375000000</v>
      </c>
      <c r="O33" s="6">
        <v>271875000</v>
      </c>
      <c r="P33" s="5">
        <v>4801900</v>
      </c>
      <c r="Q33" s="7">
        <v>1500000000</v>
      </c>
      <c r="R33" s="7">
        <v>1500000000</v>
      </c>
      <c r="S33" s="7">
        <v>1500000000</v>
      </c>
      <c r="T33" s="5">
        <v>1500000000</v>
      </c>
    </row>
    <row r="34" spans="1:20" x14ac:dyDescent="0.25">
      <c r="A34" s="2">
        <v>30</v>
      </c>
      <c r="B34" s="2" t="s">
        <v>359</v>
      </c>
      <c r="C34" s="2" t="s">
        <v>360</v>
      </c>
      <c r="D34" s="3">
        <v>33058</v>
      </c>
      <c r="E34" s="4">
        <v>19037918806473</v>
      </c>
      <c r="F34" s="4">
        <v>19777500514550</v>
      </c>
      <c r="G34" s="5">
        <v>19917653265528</v>
      </c>
      <c r="H34" s="5">
        <v>22276160695411</v>
      </c>
      <c r="I34" s="52">
        <v>2051404206764</v>
      </c>
      <c r="J34" s="52">
        <v>2098168514645</v>
      </c>
      <c r="K34" s="54">
        <v>1211052647953</v>
      </c>
      <c r="L34" s="53">
        <v>1970064538149</v>
      </c>
      <c r="M34" s="6">
        <v>5638834400</v>
      </c>
      <c r="N34" s="6">
        <v>5638834400</v>
      </c>
      <c r="O34" s="6">
        <v>5643777700</v>
      </c>
      <c r="P34" s="6">
        <v>5643777700</v>
      </c>
      <c r="Q34" s="6">
        <v>22358699725</v>
      </c>
      <c r="R34" s="6">
        <v>22358699725</v>
      </c>
      <c r="S34" s="6">
        <v>22358699725</v>
      </c>
      <c r="T34" s="6">
        <v>22358699725</v>
      </c>
    </row>
    <row r="35" spans="1:20" x14ac:dyDescent="0.25">
      <c r="A35" s="2">
        <v>31</v>
      </c>
      <c r="B35" s="2" t="s">
        <v>375</v>
      </c>
      <c r="C35" s="2" t="s">
        <v>376</v>
      </c>
      <c r="D35" s="3">
        <v>41180</v>
      </c>
      <c r="E35" s="4">
        <v>1820383352811</v>
      </c>
      <c r="F35" s="4">
        <v>1768660546754</v>
      </c>
      <c r="G35" s="5">
        <v>1970428120056</v>
      </c>
      <c r="H35" s="5">
        <v>2042199577083</v>
      </c>
      <c r="I35" s="52">
        <v>957169058</v>
      </c>
      <c r="J35" s="52">
        <v>5415741808</v>
      </c>
      <c r="K35" s="53">
        <v>29707421605</v>
      </c>
      <c r="L35" s="53">
        <v>86635603936</v>
      </c>
      <c r="M35" s="6">
        <v>38304991</v>
      </c>
      <c r="N35" s="6">
        <v>38304991</v>
      </c>
      <c r="O35" s="6">
        <v>38304991</v>
      </c>
      <c r="P35" s="5">
        <v>39624185</v>
      </c>
      <c r="Q35" s="6">
        <v>1726003217</v>
      </c>
      <c r="R35" s="6">
        <v>1726003217</v>
      </c>
      <c r="S35" s="7">
        <v>1726003217</v>
      </c>
      <c r="T35" s="5">
        <v>1730103217</v>
      </c>
    </row>
    <row r="36" spans="1:20" x14ac:dyDescent="0.25">
      <c r="A36" s="2">
        <v>32</v>
      </c>
      <c r="B36" s="2" t="s">
        <v>377</v>
      </c>
      <c r="C36" s="2" t="s">
        <v>378</v>
      </c>
      <c r="D36" s="3">
        <v>34220</v>
      </c>
      <c r="E36" s="4">
        <v>790845543826</v>
      </c>
      <c r="F36" s="4">
        <v>773863042440</v>
      </c>
      <c r="G36" s="12">
        <v>889125250792</v>
      </c>
      <c r="H36" s="12">
        <v>1033289474829</v>
      </c>
      <c r="I36" s="52">
        <v>44943627900</v>
      </c>
      <c r="J36" s="52">
        <v>42520246722</v>
      </c>
      <c r="K36" s="54">
        <v>84524160228</v>
      </c>
      <c r="L36" s="54">
        <v>74865302076</v>
      </c>
      <c r="M36" s="6">
        <v>5687044</v>
      </c>
      <c r="N36" s="12">
        <v>5687044</v>
      </c>
      <c r="O36" s="12">
        <v>5817044</v>
      </c>
      <c r="P36" s="12">
        <v>3588266</v>
      </c>
      <c r="Q36" s="6">
        <v>690740500</v>
      </c>
      <c r="R36" s="12">
        <v>690740500</v>
      </c>
      <c r="S36" s="6">
        <v>690740500</v>
      </c>
      <c r="T36" s="6">
        <v>690740500</v>
      </c>
    </row>
    <row r="37" spans="1:20" x14ac:dyDescent="0.25">
      <c r="A37" s="2">
        <v>33</v>
      </c>
      <c r="B37" s="2" t="s">
        <v>379</v>
      </c>
      <c r="C37" s="2" t="s">
        <v>380</v>
      </c>
      <c r="D37" s="3">
        <v>35415</v>
      </c>
      <c r="E37" s="4">
        <v>2881563083954</v>
      </c>
      <c r="F37" s="4">
        <v>3448995059882</v>
      </c>
      <c r="G37" s="4">
        <v>3919243683748</v>
      </c>
      <c r="H37" s="4">
        <v>4590737849889</v>
      </c>
      <c r="I37" s="52">
        <v>482590522840</v>
      </c>
      <c r="J37" s="52">
        <v>628628879549</v>
      </c>
      <c r="K37" s="52">
        <v>617573766863</v>
      </c>
      <c r="L37" s="52">
        <v>624524005786</v>
      </c>
      <c r="M37" s="6">
        <v>42744400</v>
      </c>
      <c r="N37" s="6">
        <v>42744400</v>
      </c>
      <c r="O37" s="6">
        <v>42744400</v>
      </c>
      <c r="P37" s="6">
        <v>3588266</v>
      </c>
      <c r="Q37" s="6">
        <v>1310000000</v>
      </c>
      <c r="R37" s="6">
        <v>1310000000</v>
      </c>
      <c r="S37" s="6">
        <v>1310000000</v>
      </c>
      <c r="T37" s="6">
        <v>1310000000</v>
      </c>
    </row>
    <row r="38" spans="1:20" x14ac:dyDescent="0.25">
      <c r="A38" s="2">
        <v>34</v>
      </c>
      <c r="B38" s="2" t="s">
        <v>385</v>
      </c>
      <c r="C38" s="2" t="s">
        <v>386</v>
      </c>
      <c r="D38" s="3">
        <v>33056</v>
      </c>
      <c r="E38" s="4">
        <v>6608422000000</v>
      </c>
      <c r="F38" s="6">
        <v>8754116000000</v>
      </c>
      <c r="G38" s="12">
        <v>7406856000000</v>
      </c>
      <c r="H38" s="5">
        <v>7376375000000</v>
      </c>
      <c r="I38" s="52">
        <v>1035865000000</v>
      </c>
      <c r="J38" s="58">
        <v>1109666000000</v>
      </c>
      <c r="K38" s="54">
        <v>1276793000000</v>
      </c>
      <c r="L38" s="53">
        <v>965486000000</v>
      </c>
      <c r="M38" s="6">
        <v>4160913460</v>
      </c>
      <c r="N38" s="6">
        <v>5565634360</v>
      </c>
      <c r="O38" s="6">
        <v>5598964960</v>
      </c>
      <c r="P38" s="5">
        <v>5632527360</v>
      </c>
      <c r="Q38" s="6">
        <v>11553528000</v>
      </c>
      <c r="R38" s="6">
        <v>11553528000</v>
      </c>
      <c r="S38" s="6">
        <v>11553528000</v>
      </c>
      <c r="T38" s="6">
        <v>11553528000</v>
      </c>
    </row>
    <row r="39" spans="1:20" x14ac:dyDescent="0.25">
      <c r="A39" s="2">
        <v>35</v>
      </c>
      <c r="B39" s="2" t="s">
        <v>391</v>
      </c>
      <c r="C39" s="2" t="s">
        <v>392</v>
      </c>
      <c r="D39" s="3">
        <v>33112</v>
      </c>
      <c r="E39" s="4">
        <v>78647274000000</v>
      </c>
      <c r="F39" s="4">
        <v>78191409000000</v>
      </c>
      <c r="G39" s="5">
        <v>89964369000000</v>
      </c>
      <c r="H39" s="5">
        <v>88562617000000</v>
      </c>
      <c r="I39" s="52">
        <v>10880704000000</v>
      </c>
      <c r="J39" s="52">
        <v>7647729000000</v>
      </c>
      <c r="K39" s="53">
        <v>5605321000000</v>
      </c>
      <c r="L39" s="53">
        <v>2779742000000</v>
      </c>
      <c r="M39" s="6">
        <v>12946930</v>
      </c>
      <c r="N39" s="6">
        <v>12946930</v>
      </c>
      <c r="O39" s="6">
        <v>12946930</v>
      </c>
      <c r="P39" s="6">
        <v>12946930</v>
      </c>
      <c r="Q39" s="6">
        <v>1924088000</v>
      </c>
      <c r="R39" s="6">
        <v>1924088000</v>
      </c>
      <c r="S39" s="6">
        <v>1924088000</v>
      </c>
      <c r="T39" s="6">
        <v>1924088000</v>
      </c>
    </row>
    <row r="40" spans="1:20" x14ac:dyDescent="0.25">
      <c r="A40" s="2">
        <v>36</v>
      </c>
      <c r="B40" s="2" t="s">
        <v>397</v>
      </c>
      <c r="C40" s="2" t="s">
        <v>398</v>
      </c>
      <c r="D40" s="3">
        <v>41261</v>
      </c>
      <c r="E40" s="4">
        <v>1299521608556</v>
      </c>
      <c r="F40" s="4">
        <v>1614442007528</v>
      </c>
      <c r="G40" s="5">
        <v>1891169731202</v>
      </c>
      <c r="H40" s="5">
        <v>2168793843296</v>
      </c>
      <c r="I40" s="52">
        <v>27328091481</v>
      </c>
      <c r="J40" s="52">
        <v>172506562986</v>
      </c>
      <c r="K40" s="53">
        <v>176877010231</v>
      </c>
      <c r="L40" s="53">
        <v>249644129079</v>
      </c>
      <c r="M40" s="6">
        <v>1299935117</v>
      </c>
      <c r="N40" s="6">
        <v>1317335117</v>
      </c>
      <c r="O40" s="6">
        <v>1325986517</v>
      </c>
      <c r="P40" s="5">
        <v>1325986517</v>
      </c>
      <c r="Q40" s="6">
        <v>2099873760</v>
      </c>
      <c r="R40" s="6">
        <v>2099873760</v>
      </c>
      <c r="S40" s="7">
        <v>2099873760</v>
      </c>
      <c r="T40" s="5">
        <v>2099873760</v>
      </c>
    </row>
    <row r="41" spans="1:20" x14ac:dyDescent="0.25">
      <c r="A41" s="2">
        <v>37</v>
      </c>
      <c r="B41" s="2" t="s">
        <v>409</v>
      </c>
      <c r="C41" s="2" t="s">
        <v>410</v>
      </c>
      <c r="D41" s="3">
        <v>43460</v>
      </c>
      <c r="E41" s="4">
        <v>2096719180000</v>
      </c>
      <c r="F41" s="4">
        <v>1915989375000</v>
      </c>
      <c r="G41" s="5">
        <v>1838539299000</v>
      </c>
      <c r="H41" s="5">
        <v>1806280965000</v>
      </c>
      <c r="I41" s="52">
        <v>102310124000</v>
      </c>
      <c r="J41" s="52">
        <v>48665149000</v>
      </c>
      <c r="K41" s="53">
        <v>11296951000</v>
      </c>
      <c r="L41" s="53">
        <v>27395254000</v>
      </c>
      <c r="M41" s="6">
        <v>77613800</v>
      </c>
      <c r="N41" s="6">
        <v>77533750</v>
      </c>
      <c r="O41" s="6">
        <v>76493550</v>
      </c>
      <c r="P41" s="5">
        <v>84647050</v>
      </c>
      <c r="Q41" s="7">
        <v>840000000</v>
      </c>
      <c r="R41" s="6">
        <v>840000000</v>
      </c>
      <c r="S41" s="6">
        <v>840000000</v>
      </c>
      <c r="T41" s="6">
        <v>840000000</v>
      </c>
    </row>
    <row r="42" spans="1:20" x14ac:dyDescent="0.25">
      <c r="A42" s="2">
        <v>38</v>
      </c>
      <c r="B42" s="15" t="s">
        <v>423</v>
      </c>
      <c r="C42" s="15" t="s">
        <v>424</v>
      </c>
      <c r="D42" s="3">
        <v>43003</v>
      </c>
      <c r="E42" s="4">
        <v>923795000000</v>
      </c>
      <c r="F42" s="4">
        <v>973684000000</v>
      </c>
      <c r="G42" s="5">
        <v>985400000000</v>
      </c>
      <c r="H42" s="5">
        <v>1045929000000</v>
      </c>
      <c r="I42" s="52">
        <v>923795000000</v>
      </c>
      <c r="J42" s="52">
        <v>40085000000</v>
      </c>
      <c r="K42" s="53">
        <v>38851000000</v>
      </c>
      <c r="L42" s="53">
        <v>38417000000</v>
      </c>
      <c r="M42" s="6">
        <v>319082681</v>
      </c>
      <c r="N42" s="6">
        <v>303206681</v>
      </c>
      <c r="O42" s="6">
        <v>246375001</v>
      </c>
      <c r="P42" s="6">
        <v>246375001</v>
      </c>
      <c r="Q42" s="7">
        <v>2530150002</v>
      </c>
      <c r="R42" s="7">
        <v>2530150002</v>
      </c>
      <c r="S42" s="7">
        <v>2530150002</v>
      </c>
      <c r="T42" s="7">
        <v>2530150002</v>
      </c>
    </row>
    <row r="43" spans="1:20" x14ac:dyDescent="0.25">
      <c r="A43" s="2">
        <v>39</v>
      </c>
      <c r="B43" s="2" t="s">
        <v>461</v>
      </c>
      <c r="C43" s="2" t="s">
        <v>462</v>
      </c>
      <c r="D43" s="3">
        <v>42907</v>
      </c>
      <c r="E43" s="4">
        <v>2311190054987</v>
      </c>
      <c r="F43" s="4">
        <v>2830686417461</v>
      </c>
      <c r="G43" s="12">
        <v>3478074220547</v>
      </c>
      <c r="H43" s="12">
        <v>3849086552639</v>
      </c>
      <c r="I43" s="52">
        <v>149990636633</v>
      </c>
      <c r="J43" s="52">
        <v>170679197734</v>
      </c>
      <c r="K43" s="54">
        <v>194432397219</v>
      </c>
      <c r="L43" s="54">
        <v>254127589783</v>
      </c>
      <c r="M43" s="6">
        <v>19320300</v>
      </c>
      <c r="N43" s="6">
        <v>19320300</v>
      </c>
      <c r="O43" s="6">
        <v>20552200</v>
      </c>
      <c r="P43" s="6">
        <v>20552200</v>
      </c>
      <c r="Q43" s="7">
        <v>4605262400</v>
      </c>
      <c r="R43" s="6">
        <v>4605262400</v>
      </c>
      <c r="S43" s="6">
        <v>4605262400</v>
      </c>
      <c r="T43" s="6">
        <v>4605262400</v>
      </c>
    </row>
    <row r="45" spans="1:20" x14ac:dyDescent="0.25">
      <c r="A45" t="s">
        <v>487</v>
      </c>
    </row>
    <row r="46" spans="1:20" x14ac:dyDescent="0.25">
      <c r="A46" s="2">
        <v>1</v>
      </c>
      <c r="B46" s="2" t="s">
        <v>43</v>
      </c>
      <c r="C46" s="2" t="s">
        <v>44</v>
      </c>
      <c r="D46" s="3">
        <v>35432</v>
      </c>
      <c r="E46" s="10">
        <v>124138525</v>
      </c>
      <c r="F46" s="10">
        <v>101149121</v>
      </c>
      <c r="G46" s="19">
        <v>93809824</v>
      </c>
      <c r="H46" s="19">
        <v>73581360</v>
      </c>
      <c r="I46" s="13">
        <v>-22438088</v>
      </c>
      <c r="J46" s="13">
        <v>-18916626</v>
      </c>
      <c r="K46" s="19">
        <v>37329</v>
      </c>
      <c r="L46" s="18">
        <v>-3163350</v>
      </c>
      <c r="M46" s="6">
        <v>10259800</v>
      </c>
      <c r="N46" s="6">
        <v>10259800</v>
      </c>
      <c r="O46" s="5">
        <v>10480900</v>
      </c>
      <c r="P46" s="5">
        <v>10700400</v>
      </c>
      <c r="Q46" s="7">
        <v>616000000</v>
      </c>
      <c r="R46" s="6">
        <v>616000000</v>
      </c>
      <c r="S46" s="6">
        <v>3816000000</v>
      </c>
      <c r="T46" s="5">
        <v>3816000000</v>
      </c>
    </row>
    <row r="47" spans="1:20" x14ac:dyDescent="0.25">
      <c r="A47" s="2">
        <v>2</v>
      </c>
      <c r="B47" s="2" t="s">
        <v>45</v>
      </c>
      <c r="C47" s="2" t="s">
        <v>46</v>
      </c>
      <c r="D47" s="3">
        <v>40898</v>
      </c>
      <c r="E47" s="4">
        <v>836870774001</v>
      </c>
      <c r="F47" s="4">
        <v>760425479634</v>
      </c>
      <c r="G47" s="12">
        <v>725506645166</v>
      </c>
      <c r="H47" s="12">
        <v>731341359270</v>
      </c>
      <c r="I47" s="52">
        <v>1112983748</v>
      </c>
      <c r="J47" s="52">
        <v>55118520227</v>
      </c>
      <c r="K47" s="54">
        <v>88523639594</v>
      </c>
      <c r="L47" s="59">
        <v>-103341187716</v>
      </c>
      <c r="M47" s="6">
        <v>1400080000</v>
      </c>
      <c r="N47" s="6">
        <v>1400080000</v>
      </c>
      <c r="O47" s="6">
        <v>1400080000</v>
      </c>
      <c r="P47" s="6">
        <v>1400080000</v>
      </c>
      <c r="Q47" s="7">
        <v>1800000000</v>
      </c>
      <c r="R47" s="6">
        <v>1800000000</v>
      </c>
      <c r="S47" s="6">
        <v>1800000000</v>
      </c>
      <c r="T47" s="6">
        <v>1800000000</v>
      </c>
    </row>
    <row r="48" spans="1:20" x14ac:dyDescent="0.25">
      <c r="A48" s="2">
        <v>3</v>
      </c>
      <c r="B48" s="2" t="s">
        <v>51</v>
      </c>
      <c r="C48" s="2" t="s">
        <v>52</v>
      </c>
      <c r="D48" s="3">
        <v>40170</v>
      </c>
      <c r="E48" s="4">
        <v>1758578169995</v>
      </c>
      <c r="F48" s="4">
        <v>1588136471649</v>
      </c>
      <c r="G48" s="12">
        <v>1583979016422</v>
      </c>
      <c r="H48" s="5">
        <v>2106446579086</v>
      </c>
      <c r="I48" s="4">
        <v>26807416721</v>
      </c>
      <c r="J48" s="13">
        <v>-77845328805</v>
      </c>
      <c r="K48" s="18">
        <v>-63711545268</v>
      </c>
      <c r="L48" s="5">
        <v>273673913875</v>
      </c>
      <c r="M48" s="6">
        <v>8036301522</v>
      </c>
      <c r="N48" s="6">
        <v>8036209022</v>
      </c>
      <c r="O48" s="6">
        <v>8036221022</v>
      </c>
      <c r="P48" s="5">
        <v>8048221022</v>
      </c>
      <c r="Q48" s="7">
        <v>9242500000</v>
      </c>
      <c r="R48" s="6">
        <v>9242500000</v>
      </c>
      <c r="S48" s="6">
        <v>9242500000</v>
      </c>
      <c r="T48" s="6">
        <v>9242500000</v>
      </c>
    </row>
    <row r="49" spans="1:20" x14ac:dyDescent="0.25">
      <c r="A49" s="2">
        <v>4</v>
      </c>
      <c r="B49" s="8" t="s">
        <v>53</v>
      </c>
      <c r="C49" s="8" t="s">
        <v>54</v>
      </c>
      <c r="D49" s="3">
        <v>43727</v>
      </c>
      <c r="E49" s="10">
        <v>1147017049</v>
      </c>
      <c r="F49" s="10">
        <v>1032641969</v>
      </c>
      <c r="G49" s="10">
        <v>1068331723</v>
      </c>
      <c r="H49" s="10">
        <v>1186322555</v>
      </c>
      <c r="I49" s="10">
        <v>18984471</v>
      </c>
      <c r="J49" s="13">
        <v>-8953542</v>
      </c>
      <c r="K49" s="10">
        <v>61896860</v>
      </c>
      <c r="L49" s="10">
        <v>58400098</v>
      </c>
      <c r="M49" s="6">
        <f>2345623000+2069685000+2023692000+976450200+919860000+919860000+20000</f>
        <v>9255190200</v>
      </c>
      <c r="N49" s="6">
        <f t="shared" ref="N49:P49" si="0">2345623000+2069685000+2023692000+976450200+919860000+919860000+20000</f>
        <v>9255190200</v>
      </c>
      <c r="O49" s="6">
        <f t="shared" si="0"/>
        <v>9255190200</v>
      </c>
      <c r="P49" s="6">
        <f t="shared" si="0"/>
        <v>9255190200</v>
      </c>
      <c r="Q49" s="6">
        <v>12111376157</v>
      </c>
      <c r="R49" s="6">
        <v>12111376157</v>
      </c>
      <c r="S49" s="6">
        <v>12111376157</v>
      </c>
      <c r="T49" s="6">
        <v>12111376157</v>
      </c>
    </row>
    <row r="50" spans="1:20" x14ac:dyDescent="0.25">
      <c r="A50" s="2">
        <v>5</v>
      </c>
      <c r="B50" s="2" t="s">
        <v>55</v>
      </c>
      <c r="C50" s="2" t="s">
        <v>56</v>
      </c>
      <c r="D50" s="3">
        <v>34673</v>
      </c>
      <c r="E50" s="4">
        <v>1212894403676</v>
      </c>
      <c r="F50" s="4">
        <v>1395969637457</v>
      </c>
      <c r="G50" s="5">
        <v>1548832511319</v>
      </c>
      <c r="H50" s="5">
        <v>1554795974228</v>
      </c>
      <c r="I50" s="52">
        <v>33558115185</v>
      </c>
      <c r="J50" s="52">
        <v>3991581552</v>
      </c>
      <c r="K50" s="53">
        <v>4319665242</v>
      </c>
      <c r="L50" s="59">
        <v>-113952927004</v>
      </c>
      <c r="M50" s="6">
        <v>67532400</v>
      </c>
      <c r="N50" s="6">
        <v>67282400</v>
      </c>
      <c r="O50" s="6">
        <v>67282400</v>
      </c>
      <c r="P50" s="6">
        <v>67282400</v>
      </c>
      <c r="Q50" s="7">
        <v>633600000</v>
      </c>
      <c r="R50" s="6">
        <v>633600000</v>
      </c>
      <c r="S50" s="6">
        <v>633600000</v>
      </c>
      <c r="T50" s="6">
        <v>633600000</v>
      </c>
    </row>
    <row r="51" spans="1:20" x14ac:dyDescent="0.25">
      <c r="A51" s="2">
        <v>6</v>
      </c>
      <c r="B51" s="2" t="s">
        <v>63</v>
      </c>
      <c r="C51" s="2" t="s">
        <v>64</v>
      </c>
      <c r="D51" s="3">
        <v>40492</v>
      </c>
      <c r="E51" s="10">
        <v>3288037000</v>
      </c>
      <c r="F51" s="10">
        <v>3486349000</v>
      </c>
      <c r="G51" s="10">
        <v>3773676000</v>
      </c>
      <c r="H51" s="4">
        <v>3162434000</v>
      </c>
      <c r="I51" s="13">
        <v>-505390000</v>
      </c>
      <c r="J51" s="10">
        <v>22635000</v>
      </c>
      <c r="K51" s="10">
        <v>62133000</v>
      </c>
      <c r="L51" s="10">
        <v>22644000</v>
      </c>
      <c r="M51" s="6">
        <v>4909400</v>
      </c>
      <c r="N51" s="6">
        <v>219000</v>
      </c>
      <c r="O51" s="6">
        <v>6351100</v>
      </c>
      <c r="P51" s="6">
        <v>7041100</v>
      </c>
      <c r="Q51" s="7">
        <v>19346396900</v>
      </c>
      <c r="R51" s="6">
        <v>19346396900</v>
      </c>
      <c r="S51" s="6">
        <v>19346396900</v>
      </c>
      <c r="T51" s="6">
        <v>19346396900</v>
      </c>
    </row>
    <row r="52" spans="1:20" x14ac:dyDescent="0.25">
      <c r="A52" s="2">
        <v>7</v>
      </c>
      <c r="B52" s="2" t="s">
        <v>65</v>
      </c>
      <c r="C52" s="2" t="s">
        <v>66</v>
      </c>
      <c r="D52" s="3">
        <v>34201</v>
      </c>
      <c r="E52" s="4">
        <v>688017892312</v>
      </c>
      <c r="F52" s="4">
        <v>647829858922</v>
      </c>
      <c r="G52" s="5">
        <v>686806547986</v>
      </c>
      <c r="H52" s="5">
        <v>684497878481</v>
      </c>
      <c r="I52" s="4">
        <v>926463199</v>
      </c>
      <c r="J52" s="13">
        <v>-9571328569</v>
      </c>
      <c r="K52" s="18">
        <v>-8737689655</v>
      </c>
      <c r="L52" s="5">
        <v>2314362759</v>
      </c>
      <c r="M52" s="6">
        <v>1335000</v>
      </c>
      <c r="N52" s="6">
        <v>1335000</v>
      </c>
      <c r="O52" s="6">
        <v>1335000</v>
      </c>
      <c r="P52" s="5">
        <v>1335000</v>
      </c>
      <c r="Q52" s="7">
        <v>520160000</v>
      </c>
      <c r="R52" s="6">
        <v>520160000</v>
      </c>
      <c r="S52" s="6">
        <v>520160000</v>
      </c>
      <c r="T52" s="6">
        <v>520160000</v>
      </c>
    </row>
    <row r="53" spans="1:20" ht="14.25" customHeight="1" x14ac:dyDescent="0.25">
      <c r="A53" s="2">
        <v>8</v>
      </c>
      <c r="B53" s="2" t="s">
        <v>67</v>
      </c>
      <c r="C53" s="2" t="s">
        <v>68</v>
      </c>
      <c r="D53" s="3">
        <v>33028</v>
      </c>
      <c r="E53" s="4">
        <v>147090641453</v>
      </c>
      <c r="F53" s="4">
        <v>143486189959</v>
      </c>
      <c r="G53" s="5">
        <v>145459649889</v>
      </c>
      <c r="H53" s="5">
        <v>132398867747</v>
      </c>
      <c r="I53" s="13">
        <v>-18245567355</v>
      </c>
      <c r="J53" s="13">
        <v>-8068488692</v>
      </c>
      <c r="K53" s="5">
        <v>6514290108</v>
      </c>
      <c r="L53" s="5">
        <v>-4744549983</v>
      </c>
      <c r="M53" s="6">
        <v>19823000</v>
      </c>
      <c r="N53" s="6">
        <v>19823000</v>
      </c>
      <c r="O53" s="6">
        <v>19823000</v>
      </c>
      <c r="P53" s="5">
        <v>19823000</v>
      </c>
      <c r="Q53" s="7">
        <v>96000000</v>
      </c>
      <c r="R53" s="6">
        <v>96000000</v>
      </c>
      <c r="S53" s="6">
        <v>96000000</v>
      </c>
      <c r="T53" s="6">
        <v>96000000</v>
      </c>
    </row>
    <row r="54" spans="1:20" x14ac:dyDescent="0.25">
      <c r="A54" s="2">
        <v>9</v>
      </c>
      <c r="B54" s="2" t="s">
        <v>71</v>
      </c>
      <c r="C54" s="2" t="s">
        <v>72</v>
      </c>
      <c r="D54" s="3">
        <v>35331</v>
      </c>
      <c r="E54" s="4">
        <v>1128475286643</v>
      </c>
      <c r="F54" s="4">
        <v>1092811641343</v>
      </c>
      <c r="G54" s="5">
        <v>1073888124690</v>
      </c>
      <c r="H54" s="5">
        <v>1014888115857</v>
      </c>
      <c r="I54" s="4">
        <v>7487452045</v>
      </c>
      <c r="J54" s="13">
        <v>-64398773870</v>
      </c>
      <c r="K54" s="5">
        <v>8904521434</v>
      </c>
      <c r="L54" s="5">
        <v>-48356764285</v>
      </c>
      <c r="M54" s="6">
        <v>222500</v>
      </c>
      <c r="N54" s="6">
        <v>30731710</v>
      </c>
      <c r="O54" s="6">
        <v>30731710</v>
      </c>
      <c r="P54" s="5">
        <v>30731710</v>
      </c>
      <c r="Q54" s="7">
        <v>568375000</v>
      </c>
      <c r="R54" s="6">
        <v>568375000</v>
      </c>
      <c r="S54" s="6">
        <v>568375000</v>
      </c>
      <c r="T54" s="5">
        <v>568375000</v>
      </c>
    </row>
    <row r="55" spans="1:20" x14ac:dyDescent="0.25">
      <c r="A55" s="2">
        <v>10</v>
      </c>
      <c r="B55" s="2" t="s">
        <v>112</v>
      </c>
      <c r="C55" s="2" t="s">
        <v>113</v>
      </c>
      <c r="D55" s="3">
        <v>39594</v>
      </c>
      <c r="E55" s="10">
        <v>3451211000</v>
      </c>
      <c r="F55" s="10">
        <v>3593747000</v>
      </c>
      <c r="G55" s="19">
        <v>4993060000</v>
      </c>
      <c r="H55" s="19">
        <v>4929871000</v>
      </c>
      <c r="I55" s="10">
        <v>23647000</v>
      </c>
      <c r="J55" s="10">
        <v>51542000</v>
      </c>
      <c r="K55" s="19">
        <v>151869000</v>
      </c>
      <c r="L55" s="14">
        <v>-149399000</v>
      </c>
      <c r="M55" s="6">
        <v>2667092070</v>
      </c>
      <c r="N55" s="6">
        <v>2716465270</v>
      </c>
      <c r="O55" s="6">
        <v>1717623329</v>
      </c>
      <c r="P55" s="5">
        <v>6873070916</v>
      </c>
      <c r="Q55" s="7">
        <v>17833520260</v>
      </c>
      <c r="R55" s="7">
        <v>17833520260</v>
      </c>
      <c r="S55" s="7">
        <v>21627886273</v>
      </c>
      <c r="T55" s="5">
        <v>86511545092</v>
      </c>
    </row>
    <row r="56" spans="1:20" x14ac:dyDescent="0.25">
      <c r="A56" s="2">
        <v>11</v>
      </c>
      <c r="B56" s="2" t="s">
        <v>118</v>
      </c>
      <c r="C56" s="2" t="s">
        <v>119</v>
      </c>
      <c r="D56" s="3">
        <v>36647</v>
      </c>
      <c r="E56" s="4">
        <v>419264529448</v>
      </c>
      <c r="F56" s="6">
        <v>406440895710</v>
      </c>
      <c r="G56" s="12">
        <v>431280653664</v>
      </c>
      <c r="H56" s="5">
        <v>468541883266</v>
      </c>
      <c r="I56" s="4">
        <v>9588681370</v>
      </c>
      <c r="J56" s="17">
        <v>-6424025663</v>
      </c>
      <c r="K56" s="12">
        <v>23227293962</v>
      </c>
      <c r="L56" s="12">
        <v>46599136683</v>
      </c>
      <c r="M56" s="6">
        <v>388333748</v>
      </c>
      <c r="N56" s="6">
        <v>388333748</v>
      </c>
      <c r="O56" s="6">
        <v>388333748</v>
      </c>
      <c r="P56" s="6">
        <v>388333748</v>
      </c>
      <c r="Q56" s="7">
        <v>1362671400</v>
      </c>
      <c r="R56" s="7">
        <v>1362671400</v>
      </c>
      <c r="S56" s="7">
        <v>1362671400</v>
      </c>
      <c r="T56" s="7">
        <v>1362671400</v>
      </c>
    </row>
    <row r="57" spans="1:20" x14ac:dyDescent="0.25">
      <c r="A57" s="2">
        <v>12</v>
      </c>
      <c r="B57" s="2" t="s">
        <v>120</v>
      </c>
      <c r="C57" s="2" t="s">
        <v>121</v>
      </c>
      <c r="D57" s="3">
        <v>32818</v>
      </c>
      <c r="E57" s="4">
        <v>2263112918000</v>
      </c>
      <c r="F57" s="4">
        <v>1965718547000</v>
      </c>
      <c r="G57" s="5">
        <v>2020640257000</v>
      </c>
      <c r="H57" s="5">
        <v>1869959662000</v>
      </c>
      <c r="I57" s="13">
        <v>-163083992000</v>
      </c>
      <c r="J57" s="13">
        <v>-187053341000</v>
      </c>
      <c r="K57" s="14">
        <v>-193272827000</v>
      </c>
      <c r="L57" s="12">
        <v>-136403681000</v>
      </c>
      <c r="M57" s="6">
        <v>172347200</v>
      </c>
      <c r="N57" s="6">
        <v>172342300</v>
      </c>
      <c r="O57" s="6">
        <v>49774000</v>
      </c>
      <c r="P57" s="6">
        <v>49774000</v>
      </c>
      <c r="Q57" s="7">
        <v>979110000</v>
      </c>
      <c r="R57" s="7">
        <v>979110000</v>
      </c>
      <c r="S57" s="7">
        <v>979110000</v>
      </c>
      <c r="T57" s="7">
        <v>979110000</v>
      </c>
    </row>
    <row r="58" spans="1:20" x14ac:dyDescent="0.25">
      <c r="A58" s="2">
        <v>13</v>
      </c>
      <c r="B58" s="29" t="s">
        <v>144</v>
      </c>
      <c r="C58" s="2" t="s">
        <v>145</v>
      </c>
      <c r="D58" s="3">
        <v>39522</v>
      </c>
      <c r="E58" s="4">
        <v>278236534771</v>
      </c>
      <c r="F58" s="4">
        <v>275782172710</v>
      </c>
      <c r="G58" s="5">
        <v>258162529531</v>
      </c>
      <c r="H58" s="5">
        <v>290500335235</v>
      </c>
      <c r="I58" s="4">
        <v>3488737738</v>
      </c>
      <c r="J58" s="4">
        <v>8334858402</v>
      </c>
      <c r="K58" s="14">
        <v>-9484670499</v>
      </c>
      <c r="L58" s="14">
        <v>-1411679112</v>
      </c>
      <c r="M58" s="6">
        <v>2349500</v>
      </c>
      <c r="N58" s="6">
        <v>2349500</v>
      </c>
      <c r="O58" s="6">
        <v>2349500</v>
      </c>
      <c r="P58" s="6">
        <v>2349500</v>
      </c>
      <c r="Q58" s="7">
        <v>668000089</v>
      </c>
      <c r="R58" s="7">
        <v>668000089</v>
      </c>
      <c r="S58" s="7">
        <v>668000089</v>
      </c>
      <c r="T58" s="7">
        <v>668000089</v>
      </c>
    </row>
    <row r="59" spans="1:20" x14ac:dyDescent="0.25">
      <c r="A59" s="2">
        <v>14</v>
      </c>
      <c r="B59" s="29" t="s">
        <v>148</v>
      </c>
      <c r="C59" s="2" t="s">
        <v>149</v>
      </c>
      <c r="D59" s="3">
        <v>32804</v>
      </c>
      <c r="E59" s="6">
        <v>6000259000000</v>
      </c>
      <c r="F59" s="4">
        <v>6326293000000</v>
      </c>
      <c r="G59" s="12">
        <v>6444438000000</v>
      </c>
      <c r="H59" s="12">
        <v>6833737000000</v>
      </c>
      <c r="I59" s="17">
        <v>-348863000000</v>
      </c>
      <c r="J59" s="4">
        <v>381422000000</v>
      </c>
      <c r="K59" s="12">
        <v>2209313000000</v>
      </c>
      <c r="L59" s="12">
        <v>373978000000</v>
      </c>
      <c r="M59" s="6">
        <v>3680500000</v>
      </c>
      <c r="N59" s="6">
        <v>3680500000</v>
      </c>
      <c r="O59" s="6">
        <v>500000</v>
      </c>
      <c r="P59" s="12">
        <v>11350200</v>
      </c>
      <c r="Q59" s="7">
        <v>59572382787</v>
      </c>
      <c r="R59" s="7">
        <v>59572382787</v>
      </c>
      <c r="S59" s="7">
        <v>59572382787</v>
      </c>
      <c r="T59" s="7">
        <v>59572382787</v>
      </c>
    </row>
    <row r="60" spans="1:20" x14ac:dyDescent="0.25">
      <c r="A60" s="2">
        <v>15</v>
      </c>
      <c r="B60" s="2" t="s">
        <v>163</v>
      </c>
      <c r="C60" s="2" t="s">
        <v>164</v>
      </c>
      <c r="D60" s="3">
        <v>34414</v>
      </c>
      <c r="E60" s="10">
        <v>105039965</v>
      </c>
      <c r="F60" s="10">
        <v>85099322</v>
      </c>
      <c r="G60" s="19">
        <v>89708022</v>
      </c>
      <c r="H60" s="19">
        <v>61550680</v>
      </c>
      <c r="I60" s="13">
        <v>-9255126</v>
      </c>
      <c r="J60" s="13">
        <v>-21055729</v>
      </c>
      <c r="K60" s="19">
        <v>3619098</v>
      </c>
      <c r="L60" s="19">
        <v>37887425</v>
      </c>
      <c r="M60" s="6">
        <v>1294081682</v>
      </c>
      <c r="N60" s="6">
        <v>1249430682</v>
      </c>
      <c r="O60" s="6">
        <v>1024389982</v>
      </c>
      <c r="P60" s="5">
        <v>1024389982</v>
      </c>
      <c r="Q60" s="6">
        <v>3986916802</v>
      </c>
      <c r="R60" s="6">
        <v>3986916802</v>
      </c>
      <c r="S60" s="6">
        <v>3986916802</v>
      </c>
      <c r="T60" s="5">
        <v>4076916802</v>
      </c>
    </row>
    <row r="61" spans="1:20" x14ac:dyDescent="0.25">
      <c r="A61" s="2">
        <v>16</v>
      </c>
      <c r="B61" s="2" t="s">
        <v>187</v>
      </c>
      <c r="C61" s="2" t="s">
        <v>188</v>
      </c>
      <c r="D61" s="3">
        <v>32860</v>
      </c>
      <c r="E61" s="4">
        <v>467727877054</v>
      </c>
      <c r="F61" s="4">
        <v>486076522777</v>
      </c>
      <c r="G61" s="5">
        <v>540054244827</v>
      </c>
      <c r="H61" s="5">
        <v>464408648410</v>
      </c>
      <c r="I61" s="13">
        <v>-4223774106</v>
      </c>
      <c r="J61" s="13">
        <v>-6805143468</v>
      </c>
      <c r="K61" s="5">
        <v>742939617</v>
      </c>
      <c r="L61" s="5">
        <v>-1192790627</v>
      </c>
      <c r="M61" s="6">
        <v>689626845</v>
      </c>
      <c r="N61" s="6">
        <v>767003745</v>
      </c>
      <c r="O61" s="6">
        <v>785275845</v>
      </c>
      <c r="P61" s="5">
        <v>224413900</v>
      </c>
      <c r="Q61" s="6">
        <v>1438370465</v>
      </c>
      <c r="R61" s="6">
        <v>1438370465</v>
      </c>
      <c r="S61" s="6">
        <v>1438370465</v>
      </c>
      <c r="T61" s="6">
        <v>1438370465</v>
      </c>
    </row>
    <row r="62" spans="1:20" x14ac:dyDescent="0.25">
      <c r="A62" s="2">
        <v>17</v>
      </c>
      <c r="B62" s="2" t="s">
        <v>189</v>
      </c>
      <c r="C62" s="2" t="s">
        <v>190</v>
      </c>
      <c r="D62" s="3">
        <v>43656</v>
      </c>
      <c r="E62" s="4">
        <v>691324273000</v>
      </c>
      <c r="F62" s="4">
        <v>796514753000</v>
      </c>
      <c r="G62" s="5">
        <v>890731798000</v>
      </c>
      <c r="H62" s="5">
        <v>999571977000</v>
      </c>
      <c r="I62" s="4">
        <v>22534439000</v>
      </c>
      <c r="J62" s="13">
        <v>-9234526000</v>
      </c>
      <c r="K62" s="5">
        <v>27322803000</v>
      </c>
      <c r="L62" s="5">
        <v>-36392146000</v>
      </c>
      <c r="M62" s="6">
        <v>203200000</v>
      </c>
      <c r="N62" s="6">
        <v>203200000</v>
      </c>
      <c r="O62" s="6">
        <v>203200000</v>
      </c>
      <c r="P62" s="5">
        <v>203200000</v>
      </c>
      <c r="Q62" s="6">
        <v>1808221900</v>
      </c>
      <c r="R62" s="6">
        <v>1808221900</v>
      </c>
      <c r="S62" s="6">
        <v>1808221900</v>
      </c>
      <c r="T62" s="5">
        <v>1808221900</v>
      </c>
    </row>
    <row r="63" spans="1:20" x14ac:dyDescent="0.25">
      <c r="A63" s="2">
        <v>18</v>
      </c>
      <c r="B63" s="2" t="s">
        <v>195</v>
      </c>
      <c r="C63" s="2" t="s">
        <v>196</v>
      </c>
      <c r="D63" s="3">
        <v>43656</v>
      </c>
      <c r="E63" s="4">
        <v>468807357015</v>
      </c>
      <c r="F63" s="4">
        <v>451600083080</v>
      </c>
      <c r="G63" s="5">
        <v>463343986900</v>
      </c>
      <c r="H63" s="5">
        <v>480584345100</v>
      </c>
      <c r="I63" s="4">
        <v>2224435972</v>
      </c>
      <c r="J63" s="13">
        <v>-30599621894</v>
      </c>
      <c r="K63" s="5">
        <v>3442039458</v>
      </c>
      <c r="L63" s="5">
        <v>6110063988</v>
      </c>
      <c r="M63" s="6">
        <v>1250000</v>
      </c>
      <c r="N63" s="6">
        <v>1250000</v>
      </c>
      <c r="O63" s="6">
        <v>1250000</v>
      </c>
      <c r="P63" s="6">
        <v>1250000</v>
      </c>
      <c r="Q63" s="6">
        <v>2000000000</v>
      </c>
      <c r="R63" s="6">
        <v>2000000000</v>
      </c>
      <c r="S63" s="6">
        <v>2000000000</v>
      </c>
      <c r="T63" s="6">
        <v>2000000000</v>
      </c>
    </row>
    <row r="64" spans="1:20" x14ac:dyDescent="0.25">
      <c r="A64" s="2">
        <v>19</v>
      </c>
      <c r="B64" s="2" t="s">
        <v>211</v>
      </c>
      <c r="C64" s="2" t="s">
        <v>212</v>
      </c>
      <c r="D64" s="3">
        <v>42192</v>
      </c>
      <c r="E64" s="4">
        <v>1265912330625</v>
      </c>
      <c r="F64" s="4">
        <v>1119076870425</v>
      </c>
      <c r="G64" s="5">
        <v>1368411097483</v>
      </c>
      <c r="H64" s="5">
        <v>1405279687983</v>
      </c>
      <c r="I64" s="4">
        <v>51492605525</v>
      </c>
      <c r="J64" s="13">
        <v>-57388292245</v>
      </c>
      <c r="K64" s="5">
        <v>82749100903</v>
      </c>
      <c r="L64" s="5">
        <v>57466752275</v>
      </c>
      <c r="M64" s="6">
        <v>525000000</v>
      </c>
      <c r="N64" s="6">
        <v>525000000</v>
      </c>
      <c r="O64" s="6">
        <v>525000000</v>
      </c>
      <c r="P64" s="6">
        <v>525000000</v>
      </c>
      <c r="Q64" s="6">
        <v>2343750000</v>
      </c>
      <c r="R64" s="6">
        <v>2343750000</v>
      </c>
      <c r="S64" s="6">
        <v>2343750000</v>
      </c>
      <c r="T64" s="6">
        <v>2343750000</v>
      </c>
    </row>
    <row r="65" spans="1:20" x14ac:dyDescent="0.25">
      <c r="A65" s="2">
        <v>20</v>
      </c>
      <c r="B65" s="2" t="s">
        <v>213</v>
      </c>
      <c r="C65" s="2" t="s">
        <v>214</v>
      </c>
      <c r="D65" s="3">
        <v>33121</v>
      </c>
      <c r="E65" s="10">
        <v>279484828</v>
      </c>
      <c r="F65" s="11">
        <v>263740526</v>
      </c>
      <c r="G65" s="30">
        <v>289992314</v>
      </c>
      <c r="H65" s="30">
        <v>290896966</v>
      </c>
      <c r="I65" s="10">
        <v>14582693</v>
      </c>
      <c r="J65" s="17">
        <v>-4045417</v>
      </c>
      <c r="K65" s="30">
        <v>26438801</v>
      </c>
      <c r="L65" s="30">
        <v>34919701</v>
      </c>
      <c r="M65" s="6">
        <v>129934471</v>
      </c>
      <c r="N65" s="6">
        <v>129934471</v>
      </c>
      <c r="O65" s="6">
        <v>129934471</v>
      </c>
      <c r="P65" s="12">
        <v>132746271</v>
      </c>
      <c r="Q65" s="6">
        <v>450000000</v>
      </c>
      <c r="R65" s="6">
        <v>450000000</v>
      </c>
      <c r="S65" s="6">
        <v>450000000</v>
      </c>
      <c r="T65" s="6">
        <v>450000000</v>
      </c>
    </row>
    <row r="66" spans="1:20" x14ac:dyDescent="0.25">
      <c r="A66" s="2">
        <v>21</v>
      </c>
      <c r="B66" s="2" t="s">
        <v>219</v>
      </c>
      <c r="C66" s="2" t="s">
        <v>220</v>
      </c>
      <c r="D66" s="3">
        <v>33001</v>
      </c>
      <c r="E66" s="4">
        <v>18856075000000</v>
      </c>
      <c r="F66" s="4">
        <v>17781660000000</v>
      </c>
      <c r="G66" s="5">
        <v>18400697000000</v>
      </c>
      <c r="H66" s="5">
        <v>19016012000000</v>
      </c>
      <c r="I66" s="52">
        <v>269107000000</v>
      </c>
      <c r="J66" s="52">
        <v>318914000000</v>
      </c>
      <c r="K66" s="53">
        <v>74027000000</v>
      </c>
      <c r="L66" s="60">
        <v>-190572000000</v>
      </c>
      <c r="M66" s="6">
        <v>39219800</v>
      </c>
      <c r="N66" s="6">
        <v>35138700</v>
      </c>
      <c r="O66" s="6">
        <v>213151100</v>
      </c>
      <c r="P66" s="5">
        <v>200661920</v>
      </c>
      <c r="Q66" s="6">
        <v>3484800000</v>
      </c>
      <c r="R66" s="6">
        <v>3484800000</v>
      </c>
      <c r="S66" s="6">
        <v>3484800000</v>
      </c>
      <c r="T66" s="5">
        <v>3484408600</v>
      </c>
    </row>
    <row r="67" spans="1:20" x14ac:dyDescent="0.25">
      <c r="A67" s="2">
        <v>22</v>
      </c>
      <c r="B67" s="2" t="s">
        <v>233</v>
      </c>
      <c r="C67" s="2" t="s">
        <v>234</v>
      </c>
      <c r="D67" s="3">
        <v>33066</v>
      </c>
      <c r="E67" s="4">
        <v>1657127269798</v>
      </c>
      <c r="F67" s="4">
        <v>1668922580521</v>
      </c>
      <c r="G67" s="4">
        <v>1637794655748</v>
      </c>
      <c r="H67" s="4">
        <v>1576913211157</v>
      </c>
      <c r="I67" s="13">
        <v>-43624116829</v>
      </c>
      <c r="J67" s="13">
        <v>-4948479351</v>
      </c>
      <c r="K67" s="13">
        <v>-710084072</v>
      </c>
      <c r="L67" s="13">
        <v>-90614186434</v>
      </c>
      <c r="M67" s="6">
        <v>34745900</v>
      </c>
      <c r="N67" s="6">
        <v>34745900</v>
      </c>
      <c r="O67" s="6">
        <v>34745900</v>
      </c>
      <c r="P67" s="6">
        <v>34745900</v>
      </c>
      <c r="Q67" s="6">
        <v>701043478</v>
      </c>
      <c r="R67" s="6">
        <v>701043478</v>
      </c>
      <c r="S67" s="6">
        <v>701043478</v>
      </c>
      <c r="T67" s="6">
        <v>701043478</v>
      </c>
    </row>
    <row r="68" spans="1:20" x14ac:dyDescent="0.25">
      <c r="A68" s="2">
        <v>23</v>
      </c>
      <c r="B68" s="2" t="s">
        <v>249</v>
      </c>
      <c r="C68" s="2" t="s">
        <v>250</v>
      </c>
      <c r="D68" s="3">
        <v>33030</v>
      </c>
      <c r="E68" s="4">
        <v>423791061000</v>
      </c>
      <c r="F68" s="4">
        <v>384116199000</v>
      </c>
      <c r="G68" s="5">
        <v>346377425000</v>
      </c>
      <c r="H68" s="5">
        <v>265693432000</v>
      </c>
      <c r="I68" s="13">
        <v>-65673323000</v>
      </c>
      <c r="J68" s="13">
        <v>-47969988000</v>
      </c>
      <c r="K68" s="13">
        <v>-41970335000</v>
      </c>
      <c r="L68" s="13">
        <v>-57362444000</v>
      </c>
      <c r="M68" s="6">
        <v>103876100</v>
      </c>
      <c r="N68" s="6">
        <v>103876100</v>
      </c>
      <c r="O68" s="6">
        <v>103876100</v>
      </c>
      <c r="P68" s="6">
        <v>103876100</v>
      </c>
      <c r="Q68" s="6">
        <v>3601462800</v>
      </c>
      <c r="R68" s="6">
        <v>3601462800</v>
      </c>
      <c r="S68" s="6">
        <v>3601462800</v>
      </c>
      <c r="T68" s="6">
        <v>3601462800</v>
      </c>
    </row>
    <row r="69" spans="1:20" x14ac:dyDescent="0.25">
      <c r="A69" s="2">
        <v>24</v>
      </c>
      <c r="B69" s="2" t="s">
        <v>259</v>
      </c>
      <c r="C69" s="2" t="s">
        <v>260</v>
      </c>
      <c r="D69" s="3">
        <v>43642</v>
      </c>
      <c r="E69" s="4">
        <v>343523377441</v>
      </c>
      <c r="F69" s="4">
        <v>281999247242</v>
      </c>
      <c r="G69" s="4">
        <v>203215129901</v>
      </c>
      <c r="H69" s="4">
        <v>209337963370</v>
      </c>
      <c r="I69" s="13">
        <v>8991475073</v>
      </c>
      <c r="J69" s="13">
        <v>-6104429450</v>
      </c>
      <c r="K69" s="13">
        <v>-51502558124</v>
      </c>
      <c r="L69" s="13">
        <v>-6264038341</v>
      </c>
      <c r="M69" s="6">
        <v>40000</v>
      </c>
      <c r="N69" s="6">
        <v>40000</v>
      </c>
      <c r="O69" s="6">
        <v>40000</v>
      </c>
      <c r="P69" s="6">
        <v>40000</v>
      </c>
      <c r="Q69" s="7">
        <v>750000000</v>
      </c>
      <c r="R69" s="7">
        <v>750000000</v>
      </c>
      <c r="S69" s="7">
        <v>750000000</v>
      </c>
      <c r="T69" s="7">
        <v>750000000</v>
      </c>
    </row>
    <row r="70" spans="1:20" x14ac:dyDescent="0.25">
      <c r="A70" s="2">
        <v>25</v>
      </c>
      <c r="B70" s="2" t="s">
        <v>265</v>
      </c>
      <c r="C70" s="2" t="s">
        <v>266</v>
      </c>
      <c r="D70" s="3">
        <v>41442</v>
      </c>
      <c r="E70" s="10">
        <v>1559251755</v>
      </c>
      <c r="F70" s="10">
        <v>1851988840</v>
      </c>
      <c r="G70" s="10">
        <v>1234193246</v>
      </c>
      <c r="H70" s="10">
        <v>764552039</v>
      </c>
      <c r="I70" s="10">
        <v>87652548</v>
      </c>
      <c r="J70" s="10">
        <v>85325108</v>
      </c>
      <c r="K70" s="13">
        <v>-1074402760</v>
      </c>
      <c r="L70" s="13">
        <v>-395563161</v>
      </c>
      <c r="M70" s="6">
        <v>220601768</v>
      </c>
      <c r="N70" s="6">
        <v>220601768</v>
      </c>
      <c r="O70" s="6">
        <v>220601768</v>
      </c>
      <c r="P70" s="6">
        <v>220601768</v>
      </c>
      <c r="Q70" s="6">
        <v>20452176844</v>
      </c>
      <c r="R70" s="6">
        <v>20452176844</v>
      </c>
      <c r="S70" s="6">
        <v>20452176844</v>
      </c>
      <c r="T70" s="6">
        <v>20452176844</v>
      </c>
    </row>
    <row r="71" spans="1:20" x14ac:dyDescent="0.25">
      <c r="A71" s="2">
        <v>26</v>
      </c>
      <c r="B71" s="2" t="s">
        <v>267</v>
      </c>
      <c r="C71" s="2" t="s">
        <v>268</v>
      </c>
      <c r="D71" s="3">
        <v>35662</v>
      </c>
      <c r="E71" s="4">
        <v>514765731890</v>
      </c>
      <c r="F71" s="4">
        <v>482065294095</v>
      </c>
      <c r="G71" s="4">
        <v>471128491654</v>
      </c>
      <c r="H71" s="4">
        <v>442106656917</v>
      </c>
      <c r="I71" s="13">
        <v>-16266732177</v>
      </c>
      <c r="J71" s="13">
        <v>-15354377443</v>
      </c>
      <c r="K71" s="4">
        <v>56749821815</v>
      </c>
      <c r="L71" s="4">
        <v>-6044861775</v>
      </c>
      <c r="M71" s="6">
        <v>436293265</v>
      </c>
      <c r="N71" s="6">
        <v>414511265</v>
      </c>
      <c r="O71" s="6">
        <v>488828265</v>
      </c>
      <c r="P71" s="6">
        <v>488828265</v>
      </c>
      <c r="Q71" s="6">
        <v>1170909181</v>
      </c>
      <c r="R71" s="6">
        <v>1170909181</v>
      </c>
      <c r="S71" s="6">
        <v>1170909181</v>
      </c>
      <c r="T71" s="6">
        <v>1170909181</v>
      </c>
    </row>
    <row r="72" spans="1:20" x14ac:dyDescent="0.25">
      <c r="A72" s="2">
        <v>27</v>
      </c>
      <c r="B72" s="2" t="s">
        <v>271</v>
      </c>
      <c r="C72" s="2" t="s">
        <v>272</v>
      </c>
      <c r="D72" s="3">
        <v>29277</v>
      </c>
      <c r="E72" s="10">
        <v>313569276</v>
      </c>
      <c r="F72" s="11">
        <v>317722871</v>
      </c>
      <c r="G72" s="30">
        <v>334578949</v>
      </c>
      <c r="H72" s="19">
        <v>334102307</v>
      </c>
      <c r="I72" s="13">
        <v>-5258349</v>
      </c>
      <c r="J72" s="17">
        <v>-857539</v>
      </c>
      <c r="K72" s="19">
        <v>13557986</v>
      </c>
      <c r="L72" s="19">
        <v>3415772</v>
      </c>
      <c r="M72" s="6">
        <v>1092221360</v>
      </c>
      <c r="N72" s="6">
        <v>1092221360</v>
      </c>
      <c r="O72" s="6">
        <v>1092619358</v>
      </c>
      <c r="P72" s="6">
        <v>1092619358</v>
      </c>
      <c r="Q72" s="6">
        <v>4823076400</v>
      </c>
      <c r="R72" s="6">
        <v>4823076400</v>
      </c>
      <c r="S72" s="6">
        <v>4823076400</v>
      </c>
      <c r="T72" s="6">
        <v>4823076400</v>
      </c>
    </row>
    <row r="73" spans="1:20" x14ac:dyDescent="0.25">
      <c r="A73" s="2">
        <v>28</v>
      </c>
      <c r="B73" s="2" t="s">
        <v>279</v>
      </c>
      <c r="C73" s="2" t="s">
        <v>280</v>
      </c>
      <c r="D73" s="3">
        <v>43446</v>
      </c>
      <c r="E73" s="4">
        <v>538644833986</v>
      </c>
      <c r="F73" s="4">
        <v>563628549785</v>
      </c>
      <c r="G73" s="5">
        <v>562739101102</v>
      </c>
      <c r="H73" s="5">
        <v>651781230958</v>
      </c>
      <c r="I73" s="4">
        <v>51222668919</v>
      </c>
      <c r="J73" s="13">
        <v>-37620281385</v>
      </c>
      <c r="K73" s="5">
        <v>30781262235</v>
      </c>
      <c r="L73" s="5">
        <v>72940513980</v>
      </c>
      <c r="M73" s="6">
        <v>544210000</v>
      </c>
      <c r="N73" s="6">
        <v>519935000</v>
      </c>
      <c r="O73" s="6">
        <v>519935000</v>
      </c>
      <c r="P73" s="6">
        <v>519935000</v>
      </c>
      <c r="Q73" s="7">
        <v>870171478</v>
      </c>
      <c r="R73" s="7">
        <v>870171478</v>
      </c>
      <c r="S73" s="7">
        <v>870171478</v>
      </c>
      <c r="T73" s="7">
        <v>870171478</v>
      </c>
    </row>
    <row r="74" spans="1:20" x14ac:dyDescent="0.25">
      <c r="A74" s="2">
        <v>29</v>
      </c>
      <c r="B74" s="2" t="s">
        <v>297</v>
      </c>
      <c r="C74" s="2" t="s">
        <v>298</v>
      </c>
      <c r="D74" s="3">
        <v>33227</v>
      </c>
      <c r="E74" s="4">
        <v>3027942155357</v>
      </c>
      <c r="F74" s="4">
        <v>2915635059892</v>
      </c>
      <c r="G74" s="5">
        <v>2893167569270</v>
      </c>
      <c r="H74" s="5">
        <v>2665946796991</v>
      </c>
      <c r="I74" s="4">
        <v>208249125401</v>
      </c>
      <c r="J74" s="4">
        <v>2783763185</v>
      </c>
      <c r="K74" s="14">
        <v>-210822267539</v>
      </c>
      <c r="L74" s="14">
        <v>-191040268841</v>
      </c>
      <c r="M74" s="6">
        <v>579650498</v>
      </c>
      <c r="N74" s="6">
        <v>329331640</v>
      </c>
      <c r="O74" s="6">
        <v>329331640</v>
      </c>
      <c r="P74" s="6">
        <v>329331640</v>
      </c>
      <c r="Q74" s="6">
        <v>4155602595</v>
      </c>
      <c r="R74" s="6">
        <v>4155602595</v>
      </c>
      <c r="S74" s="6">
        <v>4155602595</v>
      </c>
      <c r="T74" s="6">
        <v>4155602595</v>
      </c>
    </row>
    <row r="75" spans="1:20" x14ac:dyDescent="0.25">
      <c r="A75" s="2">
        <v>30</v>
      </c>
      <c r="B75" s="2" t="s">
        <v>311</v>
      </c>
      <c r="C75" s="2" t="s">
        <v>312</v>
      </c>
      <c r="D75" s="3">
        <v>41100</v>
      </c>
      <c r="E75" s="4">
        <v>1103450087164</v>
      </c>
      <c r="F75" s="4">
        <v>1105874415256</v>
      </c>
      <c r="G75" s="5">
        <v>1089208965375</v>
      </c>
      <c r="H75" s="5">
        <v>1023323308935</v>
      </c>
      <c r="I75" s="13">
        <v>-7383289239</v>
      </c>
      <c r="J75" s="13">
        <v>-10506939189</v>
      </c>
      <c r="K75" s="14">
        <v>-8932197718</v>
      </c>
      <c r="L75" s="14">
        <v>-16129026748</v>
      </c>
      <c r="M75" s="6">
        <v>49000000</v>
      </c>
      <c r="N75" s="6">
        <v>49000000</v>
      </c>
      <c r="O75" s="6">
        <v>49000000</v>
      </c>
      <c r="P75" s="6">
        <v>49000000</v>
      </c>
      <c r="Q75" s="6">
        <v>2191870558</v>
      </c>
      <c r="R75" s="6">
        <v>2191870558</v>
      </c>
      <c r="S75" s="6">
        <v>2191870558</v>
      </c>
      <c r="T75" s="6">
        <v>2191870558</v>
      </c>
    </row>
    <row r="76" spans="1:20" x14ac:dyDescent="0.25">
      <c r="A76" s="2">
        <v>31</v>
      </c>
      <c r="B76" s="2" t="s">
        <v>335</v>
      </c>
      <c r="C76" s="2" t="s">
        <v>336</v>
      </c>
      <c r="D76" s="3">
        <v>43473</v>
      </c>
      <c r="E76" s="4">
        <v>118586648946</v>
      </c>
      <c r="F76" s="4">
        <v>113192236191</v>
      </c>
      <c r="G76" s="5">
        <v>106495352963</v>
      </c>
      <c r="H76" s="5">
        <v>102297196494</v>
      </c>
      <c r="I76" s="4">
        <v>1827667171</v>
      </c>
      <c r="J76" s="13">
        <v>-17398564059</v>
      </c>
      <c r="K76" s="14">
        <v>-14658771261</v>
      </c>
      <c r="L76" s="5">
        <v>-22068477089</v>
      </c>
      <c r="M76" s="6">
        <v>1000</v>
      </c>
      <c r="N76" s="6">
        <v>1000</v>
      </c>
      <c r="O76" s="6">
        <v>1000</v>
      </c>
      <c r="P76" s="6">
        <v>1000</v>
      </c>
      <c r="Q76" s="7">
        <v>650000000</v>
      </c>
      <c r="R76" s="7">
        <v>650000000</v>
      </c>
      <c r="S76" s="7">
        <v>650000000</v>
      </c>
      <c r="T76" s="7">
        <v>650000000</v>
      </c>
    </row>
    <row r="77" spans="1:20" x14ac:dyDescent="0.25">
      <c r="A77" s="2">
        <v>32</v>
      </c>
      <c r="B77" s="2" t="s">
        <v>369</v>
      </c>
      <c r="C77" s="2" t="s">
        <v>370</v>
      </c>
      <c r="D77" s="3">
        <v>34625</v>
      </c>
      <c r="E77" s="4">
        <v>763492320252</v>
      </c>
      <c r="F77" s="4">
        <v>765375539783</v>
      </c>
      <c r="G77" s="5">
        <v>707396790275</v>
      </c>
      <c r="H77" s="5">
        <v>705620167464</v>
      </c>
      <c r="I77" s="13">
        <v>-25762573884</v>
      </c>
      <c r="J77" s="13">
        <v>-52304824027</v>
      </c>
      <c r="K77" s="14">
        <v>-82495584993</v>
      </c>
      <c r="L77" s="14">
        <v>-25834965122</v>
      </c>
      <c r="M77" s="6">
        <v>404296455</v>
      </c>
      <c r="N77" s="6">
        <v>404296455</v>
      </c>
      <c r="O77" s="6">
        <v>404296455</v>
      </c>
      <c r="P77" s="6">
        <v>391746455</v>
      </c>
      <c r="Q77" s="6">
        <v>1440000000</v>
      </c>
      <c r="R77" s="6">
        <v>1440000000</v>
      </c>
      <c r="S77" s="6">
        <v>1440000000</v>
      </c>
      <c r="T77" s="6">
        <v>1440000000</v>
      </c>
    </row>
    <row r="78" spans="1:20" x14ac:dyDescent="0.25">
      <c r="A78" s="2">
        <v>33</v>
      </c>
      <c r="B78" s="2" t="s">
        <v>371</v>
      </c>
      <c r="C78" s="2" t="s">
        <v>372</v>
      </c>
      <c r="D78" s="3">
        <v>43794</v>
      </c>
      <c r="E78" s="4">
        <v>3255607109573</v>
      </c>
      <c r="F78" s="4">
        <v>3401723398441</v>
      </c>
      <c r="G78" s="5">
        <v>3731907652769</v>
      </c>
      <c r="H78" s="5">
        <v>4140857067187</v>
      </c>
      <c r="I78" s="13">
        <v>-160987619452</v>
      </c>
      <c r="J78" s="4">
        <v>26500634368</v>
      </c>
      <c r="K78" s="5">
        <v>213841959820</v>
      </c>
      <c r="L78" s="5">
        <v>257682130697</v>
      </c>
      <c r="M78" s="6">
        <v>1600000000</v>
      </c>
      <c r="N78" s="6">
        <v>1600000000</v>
      </c>
      <c r="O78" s="6">
        <v>1600000000</v>
      </c>
      <c r="P78" s="6">
        <v>1600000000</v>
      </c>
      <c r="Q78" s="7">
        <v>18850000000</v>
      </c>
      <c r="R78" s="7">
        <v>18850000000</v>
      </c>
      <c r="S78" s="7">
        <v>18850000000</v>
      </c>
      <c r="T78" s="7">
        <v>18850000000</v>
      </c>
    </row>
    <row r="79" spans="1:20" x14ac:dyDescent="0.25">
      <c r="A79" s="2">
        <v>34</v>
      </c>
      <c r="B79" s="2" t="s">
        <v>395</v>
      </c>
      <c r="C79" s="2" t="s">
        <v>396</v>
      </c>
      <c r="D79" s="3">
        <v>43650</v>
      </c>
      <c r="E79" s="4">
        <v>447811735070</v>
      </c>
      <c r="F79" s="4">
        <v>505077168839</v>
      </c>
      <c r="G79" s="5">
        <v>526704173504</v>
      </c>
      <c r="H79" s="5">
        <v>553207312282</v>
      </c>
      <c r="I79" s="13">
        <v>-7000145820</v>
      </c>
      <c r="J79" s="4">
        <v>6120040212</v>
      </c>
      <c r="K79" s="5">
        <v>18368616642</v>
      </c>
      <c r="L79" s="5">
        <v>23952323176</v>
      </c>
      <c r="M79" s="6">
        <v>600660000</v>
      </c>
      <c r="N79" s="6">
        <v>600660000</v>
      </c>
      <c r="O79" s="6">
        <v>600660000</v>
      </c>
      <c r="P79" s="6">
        <v>600660000</v>
      </c>
      <c r="Q79" s="7">
        <v>940720000</v>
      </c>
      <c r="R79" s="7">
        <v>940720000</v>
      </c>
      <c r="S79" s="7">
        <v>940720000</v>
      </c>
      <c r="T79" s="7">
        <v>940720000</v>
      </c>
    </row>
    <row r="80" spans="1:20" x14ac:dyDescent="0.25">
      <c r="A80" s="2">
        <v>35</v>
      </c>
      <c r="B80" s="2" t="s">
        <v>425</v>
      </c>
      <c r="C80" s="2" t="s">
        <v>426</v>
      </c>
      <c r="D80" s="3">
        <v>42349</v>
      </c>
      <c r="E80" s="4">
        <v>4695764958883</v>
      </c>
      <c r="F80" s="4">
        <v>5255359155031</v>
      </c>
      <c r="G80" s="5">
        <v>5346062152770</v>
      </c>
      <c r="H80" s="5">
        <v>4676372045095</v>
      </c>
      <c r="I80" s="4">
        <v>515603339649</v>
      </c>
      <c r="J80" s="4">
        <v>113665219638</v>
      </c>
      <c r="K80" s="5">
        <v>97819911970</v>
      </c>
      <c r="L80" s="14">
        <v>-950288973938</v>
      </c>
      <c r="M80" s="6">
        <v>142541000</v>
      </c>
      <c r="N80" s="6">
        <v>178441300</v>
      </c>
      <c r="O80" s="6">
        <v>179984400</v>
      </c>
      <c r="P80" s="6">
        <v>180184400</v>
      </c>
      <c r="Q80" s="7">
        <v>1428571500</v>
      </c>
      <c r="R80" s="6">
        <v>1428571500</v>
      </c>
      <c r="S80" s="6">
        <v>1428571500</v>
      </c>
      <c r="T80" s="6">
        <v>1378818900</v>
      </c>
    </row>
    <row r="81" spans="1:20" x14ac:dyDescent="0.25">
      <c r="A81" s="2">
        <v>36</v>
      </c>
      <c r="B81" s="2" t="s">
        <v>429</v>
      </c>
      <c r="C81" s="2" t="s">
        <v>430</v>
      </c>
      <c r="D81" s="3">
        <v>40556</v>
      </c>
      <c r="E81" s="4">
        <v>591063928037</v>
      </c>
      <c r="F81" s="4">
        <v>982882686217</v>
      </c>
      <c r="G81" s="5">
        <v>713520658807</v>
      </c>
      <c r="H81" s="5">
        <v>721703608823</v>
      </c>
      <c r="I81" s="13">
        <v>-66945894110</v>
      </c>
      <c r="J81" s="13">
        <v>-203214931752</v>
      </c>
      <c r="K81" s="14">
        <v>-149735541904</v>
      </c>
      <c r="L81" s="14">
        <v>-42426805953</v>
      </c>
      <c r="M81" s="6">
        <v>884500</v>
      </c>
      <c r="N81" s="6">
        <v>884500</v>
      </c>
      <c r="O81" s="6">
        <v>489500</v>
      </c>
      <c r="P81" s="6">
        <v>489500</v>
      </c>
      <c r="Q81" s="7">
        <v>1070000000</v>
      </c>
      <c r="R81" s="6">
        <v>1070000000</v>
      </c>
      <c r="S81" s="6">
        <v>1070000000</v>
      </c>
      <c r="T81" s="6">
        <v>1070000000</v>
      </c>
    </row>
    <row r="82" spans="1:20" x14ac:dyDescent="0.25">
      <c r="A82" s="2">
        <v>37</v>
      </c>
      <c r="B82" s="2" t="s">
        <v>435</v>
      </c>
      <c r="C82" s="2" t="s">
        <v>436</v>
      </c>
      <c r="D82" s="3">
        <v>34235</v>
      </c>
      <c r="E82" s="4">
        <v>2551192620939</v>
      </c>
      <c r="F82" s="4">
        <v>2314790056002</v>
      </c>
      <c r="G82" s="5">
        <v>2300804864960</v>
      </c>
      <c r="H82" s="12">
        <v>2380657918106</v>
      </c>
      <c r="I82" s="4">
        <v>145149344561</v>
      </c>
      <c r="J82" s="13">
        <v>-54776587213</v>
      </c>
      <c r="K82" s="14">
        <v>-76507618777</v>
      </c>
      <c r="L82" s="12">
        <v>18109470352</v>
      </c>
      <c r="M82" s="6">
        <v>253004</v>
      </c>
      <c r="N82" s="6">
        <v>273004</v>
      </c>
      <c r="O82" s="6">
        <v>273004</v>
      </c>
      <c r="P82" s="6">
        <v>273004</v>
      </c>
      <c r="Q82" s="7">
        <v>201066667</v>
      </c>
      <c r="R82" s="6">
        <v>201066667</v>
      </c>
      <c r="S82" s="6">
        <v>201066667</v>
      </c>
      <c r="T82" s="6">
        <v>201066667</v>
      </c>
    </row>
    <row r="83" spans="1:20" x14ac:dyDescent="0.25">
      <c r="A83" s="2">
        <v>38</v>
      </c>
      <c r="B83" s="2" t="s">
        <v>443</v>
      </c>
      <c r="C83" s="2" t="s">
        <v>444</v>
      </c>
      <c r="D83" s="3">
        <v>41817</v>
      </c>
      <c r="E83" s="4">
        <v>521493784876</v>
      </c>
      <c r="F83" s="4">
        <v>498020612974</v>
      </c>
      <c r="G83" s="5">
        <v>492697209711</v>
      </c>
      <c r="H83" s="5">
        <v>492056440058</v>
      </c>
      <c r="I83" s="4">
        <v>7221065916</v>
      </c>
      <c r="J83" s="4">
        <v>249076655</v>
      </c>
      <c r="K83" s="18">
        <v>-98210943293</v>
      </c>
      <c r="L83" s="18">
        <v>-7529603579</v>
      </c>
      <c r="M83" s="6">
        <v>3500000</v>
      </c>
      <c r="N83" s="6">
        <v>3500000</v>
      </c>
      <c r="O83" s="6">
        <v>3500000</v>
      </c>
      <c r="P83" s="6">
        <v>3500000</v>
      </c>
      <c r="Q83" s="7">
        <v>1000000000</v>
      </c>
      <c r="R83" s="6">
        <v>1000000000</v>
      </c>
      <c r="S83" s="6">
        <v>1000000000</v>
      </c>
      <c r="T83" s="6">
        <v>1000000000</v>
      </c>
    </row>
    <row r="84" spans="1:20" x14ac:dyDescent="0.25">
      <c r="A84" s="2">
        <v>39</v>
      </c>
      <c r="B84" s="2" t="s">
        <v>447</v>
      </c>
      <c r="C84" s="2" t="s">
        <v>448</v>
      </c>
      <c r="D84" s="3">
        <v>34270</v>
      </c>
      <c r="E84" s="4">
        <v>152818996760</v>
      </c>
      <c r="F84" s="4">
        <v>157023139112</v>
      </c>
      <c r="G84" s="5">
        <v>185698138869</v>
      </c>
      <c r="H84" s="5">
        <v>181667554919</v>
      </c>
      <c r="I84" s="13">
        <v>-3172619509</v>
      </c>
      <c r="J84" s="13">
        <v>-10658558</v>
      </c>
      <c r="K84" s="5">
        <v>21701439355</v>
      </c>
      <c r="L84" s="5">
        <v>431268042</v>
      </c>
      <c r="M84" s="6">
        <v>626160</v>
      </c>
      <c r="N84" s="6">
        <v>626160</v>
      </c>
      <c r="O84" s="6">
        <v>626160</v>
      </c>
      <c r="P84" s="6">
        <v>626160</v>
      </c>
      <c r="Q84" s="7">
        <v>276000000</v>
      </c>
      <c r="R84" s="6">
        <v>276000000</v>
      </c>
      <c r="S84" s="6">
        <v>276000000</v>
      </c>
      <c r="T84" s="6">
        <v>276000000</v>
      </c>
    </row>
    <row r="85" spans="1:20" x14ac:dyDescent="0.25">
      <c r="A85" s="2">
        <v>40</v>
      </c>
      <c r="B85" s="2" t="s">
        <v>449</v>
      </c>
      <c r="C85" s="2" t="s">
        <v>450</v>
      </c>
      <c r="D85" s="3">
        <v>34624</v>
      </c>
      <c r="E85" s="4">
        <v>737642257697</v>
      </c>
      <c r="F85" s="4">
        <v>698252022979</v>
      </c>
      <c r="G85" s="12">
        <v>704070618412</v>
      </c>
      <c r="H85" s="12">
        <v>694287670534</v>
      </c>
      <c r="I85" s="13">
        <v>-41669593909</v>
      </c>
      <c r="J85" s="13">
        <v>-41331271519</v>
      </c>
      <c r="K85" s="14">
        <v>-14362302768</v>
      </c>
      <c r="L85" s="12">
        <v>-24611113410</v>
      </c>
      <c r="M85" s="6">
        <v>688574515</v>
      </c>
      <c r="N85" s="6">
        <v>688574515</v>
      </c>
      <c r="O85" s="6">
        <v>688574515</v>
      </c>
      <c r="P85" s="6">
        <v>688574515</v>
      </c>
      <c r="Q85" s="7">
        <v>1008517669</v>
      </c>
      <c r="R85" s="6">
        <v>1008517669</v>
      </c>
      <c r="S85" s="6">
        <v>1008517669</v>
      </c>
      <c r="T85" s="6">
        <v>1008517669</v>
      </c>
    </row>
  </sheetData>
  <mergeCells count="4">
    <mergeCell ref="E3:H3"/>
    <mergeCell ref="I3:L3"/>
    <mergeCell ref="M3:P3"/>
    <mergeCell ref="Q3:T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3"/>
  <sheetViews>
    <sheetView workbookViewId="0">
      <selection activeCell="C18" sqref="C18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customWidth="1"/>
    <col min="4" max="4" width="14" customWidth="1"/>
  </cols>
  <sheetData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/>
      <c r="B4" s="1"/>
      <c r="C4" s="1"/>
      <c r="D4" s="1"/>
    </row>
    <row r="5" spans="1:4" x14ac:dyDescent="0.25">
      <c r="A5" s="2">
        <v>1</v>
      </c>
      <c r="B5" s="2" t="s">
        <v>23</v>
      </c>
      <c r="C5" s="2" t="s">
        <v>24</v>
      </c>
      <c r="D5" s="3">
        <v>42633</v>
      </c>
    </row>
    <row r="6" spans="1:4" x14ac:dyDescent="0.25">
      <c r="A6" s="2">
        <v>2</v>
      </c>
      <c r="B6" s="2" t="s">
        <v>29</v>
      </c>
      <c r="C6" s="2" t="s">
        <v>30</v>
      </c>
      <c r="D6" s="3">
        <v>37089</v>
      </c>
    </row>
    <row r="7" spans="1:4" x14ac:dyDescent="0.25">
      <c r="A7" s="2">
        <v>3</v>
      </c>
      <c r="B7" s="2" t="s">
        <v>35</v>
      </c>
      <c r="C7" s="2" t="s">
        <v>36</v>
      </c>
      <c r="D7" s="3">
        <v>42928</v>
      </c>
    </row>
    <row r="8" spans="1:4" x14ac:dyDescent="0.25">
      <c r="A8" s="2">
        <v>4</v>
      </c>
      <c r="B8" s="2" t="s">
        <v>47</v>
      </c>
      <c r="C8" s="2" t="s">
        <v>48</v>
      </c>
      <c r="D8" s="3">
        <v>37090</v>
      </c>
    </row>
    <row r="9" spans="1:4" x14ac:dyDescent="0.25">
      <c r="A9" s="2">
        <v>5</v>
      </c>
      <c r="B9" s="2" t="s">
        <v>77</v>
      </c>
      <c r="C9" s="2" t="s">
        <v>78</v>
      </c>
      <c r="D9" s="3">
        <v>42641</v>
      </c>
    </row>
    <row r="10" spans="1:4" x14ac:dyDescent="0.25">
      <c r="A10" s="2">
        <v>6</v>
      </c>
      <c r="B10" s="2" t="s">
        <v>81</v>
      </c>
      <c r="C10" s="2" t="s">
        <v>82</v>
      </c>
      <c r="D10" s="3">
        <v>34243</v>
      </c>
    </row>
    <row r="11" spans="1:4" x14ac:dyDescent="0.25">
      <c r="A11" s="2">
        <v>7</v>
      </c>
      <c r="B11" s="2" t="s">
        <v>86</v>
      </c>
      <c r="C11" s="2" t="s">
        <v>87</v>
      </c>
      <c r="D11" s="3">
        <v>33154</v>
      </c>
    </row>
    <row r="12" spans="1:4" x14ac:dyDescent="0.25">
      <c r="A12" s="2">
        <v>8</v>
      </c>
      <c r="B12" s="2" t="s">
        <v>92</v>
      </c>
      <c r="C12" s="2" t="s">
        <v>93</v>
      </c>
      <c r="D12" s="3">
        <v>33078</v>
      </c>
    </row>
    <row r="13" spans="1:4" x14ac:dyDescent="0.25">
      <c r="A13" s="2">
        <v>9</v>
      </c>
      <c r="B13" s="2" t="s">
        <v>98</v>
      </c>
      <c r="C13" s="2" t="s">
        <v>99</v>
      </c>
      <c r="D13" s="3">
        <v>43342</v>
      </c>
    </row>
    <row r="14" spans="1:4" x14ac:dyDescent="0.25">
      <c r="A14" s="2">
        <v>10</v>
      </c>
      <c r="B14" s="2" t="s">
        <v>108</v>
      </c>
      <c r="C14" s="2" t="s">
        <v>109</v>
      </c>
      <c r="D14" s="3">
        <v>33980</v>
      </c>
    </row>
    <row r="15" spans="1:4" x14ac:dyDescent="0.25">
      <c r="A15" s="2">
        <v>11</v>
      </c>
      <c r="B15" s="2" t="s">
        <v>116</v>
      </c>
      <c r="C15" s="2" t="s">
        <v>117</v>
      </c>
      <c r="D15" s="3">
        <v>33956</v>
      </c>
    </row>
    <row r="16" spans="1:4" x14ac:dyDescent="0.25">
      <c r="A16" s="2">
        <v>12</v>
      </c>
      <c r="B16" s="2" t="s">
        <v>124</v>
      </c>
      <c r="C16" s="2" t="s">
        <v>125</v>
      </c>
      <c r="D16" s="3">
        <v>43783</v>
      </c>
    </row>
    <row r="17" spans="1:4" x14ac:dyDescent="0.25">
      <c r="A17" s="2">
        <v>13</v>
      </c>
      <c r="B17" s="2" t="s">
        <v>130</v>
      </c>
      <c r="C17" s="2" t="s">
        <v>131</v>
      </c>
      <c r="D17" s="3">
        <v>41990</v>
      </c>
    </row>
    <row r="18" spans="1:4" x14ac:dyDescent="0.25">
      <c r="A18" s="2">
        <v>14</v>
      </c>
      <c r="B18" s="29" t="s">
        <v>134</v>
      </c>
      <c r="C18" s="2" t="s">
        <v>135</v>
      </c>
      <c r="D18" s="3">
        <v>43082</v>
      </c>
    </row>
    <row r="19" spans="1:4" x14ac:dyDescent="0.25">
      <c r="A19" s="2">
        <v>15</v>
      </c>
      <c r="B19" s="29" t="s">
        <v>138</v>
      </c>
      <c r="C19" s="2" t="s">
        <v>139</v>
      </c>
      <c r="D19" s="3">
        <v>43657</v>
      </c>
    </row>
    <row r="20" spans="1:4" x14ac:dyDescent="0.25">
      <c r="A20" s="2">
        <v>16</v>
      </c>
      <c r="B20" s="29" t="s">
        <v>142</v>
      </c>
      <c r="C20" s="2" t="s">
        <v>143</v>
      </c>
      <c r="D20" s="3">
        <v>33056</v>
      </c>
    </row>
    <row r="21" spans="1:4" ht="30" x14ac:dyDescent="0.25">
      <c r="A21" s="2">
        <v>17</v>
      </c>
      <c r="B21" s="2" t="s">
        <v>159</v>
      </c>
      <c r="C21" s="2" t="s">
        <v>160</v>
      </c>
      <c r="D21" s="3">
        <v>43809</v>
      </c>
    </row>
    <row r="22" spans="1:4" x14ac:dyDescent="0.25">
      <c r="A22" s="2">
        <v>18</v>
      </c>
      <c r="B22" s="2" t="s">
        <v>167</v>
      </c>
      <c r="C22" s="2" t="s">
        <v>168</v>
      </c>
      <c r="D22" s="3">
        <v>40736</v>
      </c>
    </row>
    <row r="23" spans="1:4" x14ac:dyDescent="0.25">
      <c r="A23" s="2">
        <v>19</v>
      </c>
      <c r="B23" s="2" t="s">
        <v>177</v>
      </c>
      <c r="C23" s="2" t="s">
        <v>178</v>
      </c>
      <c r="D23" s="3">
        <v>35275</v>
      </c>
    </row>
    <row r="24" spans="1:4" x14ac:dyDescent="0.25">
      <c r="A24" s="2">
        <v>20</v>
      </c>
      <c r="B24" s="2" t="s">
        <v>207</v>
      </c>
      <c r="C24" s="2" t="s">
        <v>208</v>
      </c>
      <c r="D24" s="3">
        <v>32967</v>
      </c>
    </row>
    <row r="25" spans="1:4" x14ac:dyDescent="0.25">
      <c r="A25" s="2">
        <v>21</v>
      </c>
      <c r="B25" s="2" t="s">
        <v>223</v>
      </c>
      <c r="C25" s="2" t="s">
        <v>224</v>
      </c>
      <c r="D25" s="3">
        <v>33095</v>
      </c>
    </row>
    <row r="26" spans="1:4" x14ac:dyDescent="0.25">
      <c r="A26" s="2">
        <v>22</v>
      </c>
      <c r="B26" s="2" t="s">
        <v>235</v>
      </c>
      <c r="C26" s="2" t="s">
        <v>236</v>
      </c>
      <c r="D26" s="3">
        <v>35317</v>
      </c>
    </row>
    <row r="27" spans="1:4" x14ac:dyDescent="0.25">
      <c r="A27" s="2">
        <v>23</v>
      </c>
      <c r="B27" s="2" t="s">
        <v>299</v>
      </c>
      <c r="C27" s="2" t="s">
        <v>300</v>
      </c>
      <c r="D27" s="3">
        <v>39394</v>
      </c>
    </row>
    <row r="28" spans="1:4" x14ac:dyDescent="0.25">
      <c r="A28" s="2">
        <v>24</v>
      </c>
      <c r="B28" s="2" t="s">
        <v>305</v>
      </c>
      <c r="C28" s="2" t="s">
        <v>306</v>
      </c>
      <c r="D28" s="3">
        <v>43745</v>
      </c>
    </row>
    <row r="29" spans="1:4" x14ac:dyDescent="0.25">
      <c r="A29" s="2">
        <v>25</v>
      </c>
      <c r="B29" s="2" t="s">
        <v>317</v>
      </c>
      <c r="C29" s="2" t="s">
        <v>318</v>
      </c>
      <c r="D29" s="3">
        <v>43088</v>
      </c>
    </row>
    <row r="30" spans="1:4" x14ac:dyDescent="0.25">
      <c r="A30" s="2">
        <v>26</v>
      </c>
      <c r="B30" s="2" t="s">
        <v>337</v>
      </c>
      <c r="C30" s="2" t="s">
        <v>338</v>
      </c>
      <c r="D30" s="3">
        <v>43383</v>
      </c>
    </row>
    <row r="31" spans="1:4" x14ac:dyDescent="0.25">
      <c r="A31" s="2">
        <v>27</v>
      </c>
      <c r="B31" s="2" t="s">
        <v>339</v>
      </c>
      <c r="C31" s="2" t="s">
        <v>340</v>
      </c>
      <c r="D31" s="3">
        <v>42908</v>
      </c>
    </row>
    <row r="32" spans="1:4" x14ac:dyDescent="0.25">
      <c r="A32" s="2">
        <v>28</v>
      </c>
      <c r="B32" s="2" t="s">
        <v>349</v>
      </c>
      <c r="C32" s="2" t="s">
        <v>350</v>
      </c>
      <c r="D32" s="3">
        <v>34529</v>
      </c>
    </row>
    <row r="33" spans="1:4" x14ac:dyDescent="0.25">
      <c r="A33" s="2">
        <v>29</v>
      </c>
      <c r="B33" s="2" t="s">
        <v>353</v>
      </c>
      <c r="C33" s="2" t="s">
        <v>354</v>
      </c>
      <c r="D33" s="3">
        <v>43794</v>
      </c>
    </row>
    <row r="34" spans="1:4" x14ac:dyDescent="0.25">
      <c r="A34" s="2">
        <v>30</v>
      </c>
      <c r="B34" s="2" t="s">
        <v>359</v>
      </c>
      <c r="C34" s="2" t="s">
        <v>360</v>
      </c>
      <c r="D34" s="3">
        <v>33058</v>
      </c>
    </row>
    <row r="35" spans="1:4" x14ac:dyDescent="0.25">
      <c r="A35" s="2">
        <v>31</v>
      </c>
      <c r="B35" s="2" t="s">
        <v>375</v>
      </c>
      <c r="C35" s="2" t="s">
        <v>376</v>
      </c>
      <c r="D35" s="3">
        <v>41180</v>
      </c>
    </row>
    <row r="36" spans="1:4" x14ac:dyDescent="0.25">
      <c r="A36" s="2">
        <v>32</v>
      </c>
      <c r="B36" s="2" t="s">
        <v>377</v>
      </c>
      <c r="C36" s="2" t="s">
        <v>378</v>
      </c>
      <c r="D36" s="3">
        <v>34220</v>
      </c>
    </row>
    <row r="37" spans="1:4" x14ac:dyDescent="0.25">
      <c r="A37" s="2">
        <v>33</v>
      </c>
      <c r="B37" s="2" t="s">
        <v>379</v>
      </c>
      <c r="C37" s="2" t="s">
        <v>380</v>
      </c>
      <c r="D37" s="3">
        <v>35415</v>
      </c>
    </row>
    <row r="38" spans="1:4" x14ac:dyDescent="0.25">
      <c r="A38" s="2">
        <v>34</v>
      </c>
      <c r="B38" s="2" t="s">
        <v>385</v>
      </c>
      <c r="C38" s="2" t="s">
        <v>386</v>
      </c>
      <c r="D38" s="3">
        <v>33056</v>
      </c>
    </row>
    <row r="39" spans="1:4" x14ac:dyDescent="0.25">
      <c r="A39" s="2">
        <v>35</v>
      </c>
      <c r="B39" s="2" t="s">
        <v>391</v>
      </c>
      <c r="C39" s="2" t="s">
        <v>392</v>
      </c>
      <c r="D39" s="3">
        <v>33112</v>
      </c>
    </row>
    <row r="40" spans="1:4" x14ac:dyDescent="0.25">
      <c r="A40" s="2">
        <v>36</v>
      </c>
      <c r="B40" s="2" t="s">
        <v>397</v>
      </c>
      <c r="C40" s="2" t="s">
        <v>398</v>
      </c>
      <c r="D40" s="3">
        <v>41261</v>
      </c>
    </row>
    <row r="41" spans="1:4" x14ac:dyDescent="0.25">
      <c r="A41" s="2">
        <v>37</v>
      </c>
      <c r="B41" s="2" t="s">
        <v>409</v>
      </c>
      <c r="C41" s="2" t="s">
        <v>410</v>
      </c>
      <c r="D41" s="3">
        <v>43460</v>
      </c>
    </row>
    <row r="42" spans="1:4" x14ac:dyDescent="0.25">
      <c r="A42" s="2">
        <v>38</v>
      </c>
      <c r="B42" s="15" t="s">
        <v>423</v>
      </c>
      <c r="C42" s="15" t="s">
        <v>424</v>
      </c>
      <c r="D42" s="3">
        <v>43003</v>
      </c>
    </row>
    <row r="43" spans="1:4" x14ac:dyDescent="0.25">
      <c r="A43" s="2">
        <v>39</v>
      </c>
      <c r="B43" s="2" t="s">
        <v>461</v>
      </c>
      <c r="C43" s="2" t="s">
        <v>462</v>
      </c>
      <c r="D43" s="3">
        <v>42907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Q43"/>
  <sheetViews>
    <sheetView topLeftCell="I1" workbookViewId="0">
      <selection activeCell="Q5" sqref="Q5:Q43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customWidth="1"/>
    <col min="4" max="4" width="14" customWidth="1"/>
    <col min="5" max="5" width="18.140625" customWidth="1"/>
    <col min="6" max="6" width="18.42578125" bestFit="1" customWidth="1"/>
    <col min="7" max="8" width="17.140625" customWidth="1"/>
    <col min="9" max="9" width="16" customWidth="1"/>
    <col min="10" max="12" width="18.140625" customWidth="1"/>
    <col min="13" max="15" width="5.42578125" bestFit="1" customWidth="1"/>
    <col min="16" max="16" width="5.85546875" bestFit="1" customWidth="1"/>
  </cols>
  <sheetData>
    <row r="3" spans="1:17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5</v>
      </c>
      <c r="F3" s="89"/>
      <c r="G3" s="89"/>
      <c r="H3" s="90"/>
      <c r="I3" s="88" t="s">
        <v>4</v>
      </c>
      <c r="J3" s="89"/>
      <c r="K3" s="89"/>
      <c r="L3" s="90"/>
      <c r="M3" s="88" t="s">
        <v>489</v>
      </c>
      <c r="N3" s="89"/>
      <c r="O3" s="89"/>
      <c r="P3" s="90"/>
    </row>
    <row r="4" spans="1:17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20222</v>
      </c>
    </row>
    <row r="5" spans="1:17" x14ac:dyDescent="0.25">
      <c r="A5" s="2">
        <v>1</v>
      </c>
      <c r="B5" s="2" t="s">
        <v>23</v>
      </c>
      <c r="C5" s="2" t="s">
        <v>24</v>
      </c>
      <c r="D5" s="3">
        <v>42633</v>
      </c>
      <c r="E5" s="52">
        <v>510711733403</v>
      </c>
      <c r="F5" s="52">
        <v>123147079420</v>
      </c>
      <c r="G5" s="53">
        <v>81433957569</v>
      </c>
      <c r="H5" s="54">
        <v>171060047099</v>
      </c>
      <c r="I5" s="4">
        <v>10337895087207</v>
      </c>
      <c r="J5" s="4">
        <v>8509017299594</v>
      </c>
      <c r="K5" s="5">
        <v>9082511044439</v>
      </c>
      <c r="L5" s="12">
        <v>9447528704261</v>
      </c>
      <c r="M5" s="61">
        <f>E5/I5</f>
        <v>4.9401907167252894E-2</v>
      </c>
      <c r="N5" s="61">
        <f t="shared" ref="N5:P5" si="0">F5/J5</f>
        <v>1.4472538377125622E-2</v>
      </c>
      <c r="O5" s="61">
        <f t="shared" si="0"/>
        <v>8.9660180065357607E-3</v>
      </c>
      <c r="P5" s="61">
        <f t="shared" si="0"/>
        <v>1.8106327321540598E-2</v>
      </c>
      <c r="Q5" s="81">
        <f>SUM(M5:P5)</f>
        <v>9.0946790872454886E-2</v>
      </c>
    </row>
    <row r="6" spans="1:17" x14ac:dyDescent="0.25">
      <c r="A6" s="2">
        <v>2</v>
      </c>
      <c r="B6" s="2" t="s">
        <v>29</v>
      </c>
      <c r="C6" s="2" t="s">
        <v>30</v>
      </c>
      <c r="D6" s="3">
        <v>37089</v>
      </c>
      <c r="E6" s="52">
        <v>217675239509</v>
      </c>
      <c r="F6" s="52">
        <v>326241511507</v>
      </c>
      <c r="G6" s="54">
        <v>475983374390</v>
      </c>
      <c r="H6" s="53">
        <v>581557410601</v>
      </c>
      <c r="I6" s="4">
        <v>1799137069343</v>
      </c>
      <c r="J6" s="4">
        <v>1970340289520</v>
      </c>
      <c r="K6" s="5">
        <v>2243523072803</v>
      </c>
      <c r="L6" s="5">
        <v>2578868615545</v>
      </c>
      <c r="M6" s="61">
        <f t="shared" ref="M6:M43" si="1">E6/I6</f>
        <v>0.12098869131104589</v>
      </c>
      <c r="N6" s="61">
        <f t="shared" ref="N6:N43" si="2">F6/J6</f>
        <v>0.16557622723457407</v>
      </c>
      <c r="O6" s="61">
        <f t="shared" ref="O6:O43" si="3">G6/K6</f>
        <v>0.21215889426771914</v>
      </c>
      <c r="P6" s="61">
        <f t="shared" ref="P6:P43" si="4">H6/L6</f>
        <v>0.22550873941210756</v>
      </c>
      <c r="Q6" s="81">
        <f t="shared" ref="Q6:Q43" si="5">SUM(M6:P6)</f>
        <v>0.72423255222544669</v>
      </c>
    </row>
    <row r="7" spans="1:17" x14ac:dyDescent="0.25">
      <c r="A7" s="2">
        <v>3</v>
      </c>
      <c r="B7" s="2" t="s">
        <v>35</v>
      </c>
      <c r="C7" s="2" t="s">
        <v>36</v>
      </c>
      <c r="D7" s="3">
        <v>42928</v>
      </c>
      <c r="E7" s="52">
        <v>88002544535</v>
      </c>
      <c r="F7" s="52">
        <v>144194690952</v>
      </c>
      <c r="G7" s="53">
        <v>392149133254</v>
      </c>
      <c r="H7" s="53">
        <v>243093147629</v>
      </c>
      <c r="I7" s="4">
        <v>441254067741</v>
      </c>
      <c r="J7" s="4">
        <v>719726855599</v>
      </c>
      <c r="K7" s="5">
        <v>1078458868349</v>
      </c>
      <c r="L7" s="5">
        <v>1005368365991</v>
      </c>
      <c r="M7" s="61">
        <f t="shared" si="1"/>
        <v>0.19943735586513453</v>
      </c>
      <c r="N7" s="61">
        <f t="shared" si="2"/>
        <v>0.20034640896092795</v>
      </c>
      <c r="O7" s="61">
        <f t="shared" si="3"/>
        <v>0.363619925398116</v>
      </c>
      <c r="P7" s="61">
        <f t="shared" si="4"/>
        <v>0.24179510302115093</v>
      </c>
      <c r="Q7" s="81">
        <f t="shared" si="5"/>
        <v>1.0051987932453295</v>
      </c>
    </row>
    <row r="8" spans="1:17" x14ac:dyDescent="0.25">
      <c r="A8" s="2">
        <v>4</v>
      </c>
      <c r="B8" s="2" t="s">
        <v>47</v>
      </c>
      <c r="C8" s="2" t="s">
        <v>48</v>
      </c>
      <c r="D8" s="3">
        <v>37090</v>
      </c>
      <c r="E8" s="52">
        <v>1367612129</v>
      </c>
      <c r="F8" s="52">
        <v>4486083939</v>
      </c>
      <c r="G8" s="54">
        <v>9635958498</v>
      </c>
      <c r="H8" s="54">
        <v>39902398961</v>
      </c>
      <c r="I8" s="4">
        <v>230561123774</v>
      </c>
      <c r="J8" s="4">
        <v>234905016318</v>
      </c>
      <c r="K8" s="12">
        <v>270669540064</v>
      </c>
      <c r="L8" s="12">
        <v>344552996651</v>
      </c>
      <c r="M8" s="61">
        <f t="shared" si="1"/>
        <v>5.9316683862998387E-3</v>
      </c>
      <c r="N8" s="61">
        <f t="shared" si="2"/>
        <v>1.9097437804082542E-2</v>
      </c>
      <c r="O8" s="61">
        <f t="shared" si="3"/>
        <v>3.5600453954743379E-2</v>
      </c>
      <c r="P8" s="61">
        <f t="shared" si="4"/>
        <v>0.11580917695926297</v>
      </c>
      <c r="Q8" s="81">
        <f t="shared" si="5"/>
        <v>0.17643873710438873</v>
      </c>
    </row>
    <row r="9" spans="1:17" x14ac:dyDescent="0.25">
      <c r="A9" s="2">
        <v>5</v>
      </c>
      <c r="B9" s="2" t="s">
        <v>77</v>
      </c>
      <c r="C9" s="2" t="s">
        <v>78</v>
      </c>
      <c r="D9" s="3">
        <v>42641</v>
      </c>
      <c r="E9" s="52">
        <v>103431000000</v>
      </c>
      <c r="F9" s="52">
        <v>99862000000</v>
      </c>
      <c r="G9" s="53">
        <v>211485000000</v>
      </c>
      <c r="H9" s="53">
        <v>103896000000</v>
      </c>
      <c r="I9" s="4">
        <v>7020980000000</v>
      </c>
      <c r="J9" s="4">
        <v>7121458000000</v>
      </c>
      <c r="K9" s="5">
        <v>8164599000000</v>
      </c>
      <c r="L9" s="5">
        <v>8041989000000</v>
      </c>
      <c r="M9" s="61">
        <f t="shared" si="1"/>
        <v>1.4731704121077115E-2</v>
      </c>
      <c r="N9" s="61">
        <f t="shared" si="2"/>
        <v>1.40226902974082E-2</v>
      </c>
      <c r="O9" s="61">
        <f t="shared" si="3"/>
        <v>2.5902680584802756E-2</v>
      </c>
      <c r="P9" s="61">
        <f t="shared" si="4"/>
        <v>1.2919192005858253E-2</v>
      </c>
      <c r="Q9" s="81">
        <f t="shared" si="5"/>
        <v>6.7576267009146318E-2</v>
      </c>
    </row>
    <row r="10" spans="1:17" x14ac:dyDescent="0.25">
      <c r="A10" s="2">
        <v>6</v>
      </c>
      <c r="B10" s="2" t="s">
        <v>81</v>
      </c>
      <c r="C10" s="2" t="s">
        <v>82</v>
      </c>
      <c r="D10" s="3">
        <v>34243</v>
      </c>
      <c r="E10" s="55">
        <v>137380000</v>
      </c>
      <c r="F10" s="55">
        <v>141383000</v>
      </c>
      <c r="G10" s="56">
        <v>296007000</v>
      </c>
      <c r="H10" s="56">
        <v>3221000</v>
      </c>
      <c r="I10" s="10">
        <v>7182435000</v>
      </c>
      <c r="J10" s="10">
        <v>7683159000</v>
      </c>
      <c r="K10" s="19">
        <v>9241551000</v>
      </c>
      <c r="L10" s="19">
        <v>9248254000</v>
      </c>
      <c r="M10" s="61">
        <f t="shared" si="1"/>
        <v>1.9127217997796011E-2</v>
      </c>
      <c r="N10" s="61">
        <f t="shared" si="2"/>
        <v>1.8401675664918557E-2</v>
      </c>
      <c r="O10" s="61">
        <f t="shared" si="3"/>
        <v>3.2030013143897598E-2</v>
      </c>
      <c r="P10" s="61">
        <f t="shared" si="4"/>
        <v>3.4828195678881656E-4</v>
      </c>
      <c r="Q10" s="81">
        <f t="shared" si="5"/>
        <v>6.990718876340099E-2</v>
      </c>
    </row>
    <row r="11" spans="1:17" x14ac:dyDescent="0.25">
      <c r="A11" s="2">
        <v>7</v>
      </c>
      <c r="B11" s="2" t="s">
        <v>86</v>
      </c>
      <c r="C11" s="2" t="s">
        <v>87</v>
      </c>
      <c r="D11" s="3">
        <v>33154</v>
      </c>
      <c r="E11" s="52">
        <v>3937685121</v>
      </c>
      <c r="F11" s="52">
        <v>2400715154</v>
      </c>
      <c r="G11" s="53">
        <v>22723655893</v>
      </c>
      <c r="H11" s="53">
        <v>27428849986</v>
      </c>
      <c r="I11" s="4">
        <v>318141387900</v>
      </c>
      <c r="J11" s="4">
        <v>317310718779</v>
      </c>
      <c r="K11" s="5">
        <v>362242571405</v>
      </c>
      <c r="L11" s="5">
        <v>405675831614</v>
      </c>
      <c r="M11" s="61">
        <f t="shared" si="1"/>
        <v>1.2377154531801174E-2</v>
      </c>
      <c r="N11" s="61">
        <f t="shared" si="2"/>
        <v>7.5658180197563565E-3</v>
      </c>
      <c r="O11" s="61">
        <f t="shared" si="3"/>
        <v>6.2730495217234283E-2</v>
      </c>
      <c r="P11" s="61">
        <f t="shared" si="4"/>
        <v>6.7612728805837546E-2</v>
      </c>
      <c r="Q11" s="81">
        <f t="shared" si="5"/>
        <v>0.15028619657462935</v>
      </c>
    </row>
    <row r="12" spans="1:17" x14ac:dyDescent="0.25">
      <c r="A12" s="2">
        <v>8</v>
      </c>
      <c r="B12" s="2" t="s">
        <v>92</v>
      </c>
      <c r="C12" s="2" t="s">
        <v>93</v>
      </c>
      <c r="D12" s="3">
        <v>33078</v>
      </c>
      <c r="E12" s="52">
        <v>13811736623</v>
      </c>
      <c r="F12" s="52">
        <v>30071380873</v>
      </c>
      <c r="G12" s="53">
        <v>11036924395</v>
      </c>
      <c r="H12" s="54">
        <v>24502371311</v>
      </c>
      <c r="I12" s="4">
        <v>405445049452</v>
      </c>
      <c r="J12" s="4">
        <v>444865800672</v>
      </c>
      <c r="K12" s="5">
        <v>510698600200</v>
      </c>
      <c r="L12" s="12">
        <v>496010534463</v>
      </c>
      <c r="M12" s="61">
        <f t="shared" si="1"/>
        <v>3.4065619105888602E-2</v>
      </c>
      <c r="N12" s="61">
        <f t="shared" si="2"/>
        <v>6.7596521979381499E-2</v>
      </c>
      <c r="O12" s="61">
        <f t="shared" si="3"/>
        <v>2.1611424802569883E-2</v>
      </c>
      <c r="P12" s="61">
        <f t="shared" si="4"/>
        <v>4.9398892984253262E-2</v>
      </c>
      <c r="Q12" s="81">
        <f t="shared" si="5"/>
        <v>0.17267245887209326</v>
      </c>
    </row>
    <row r="13" spans="1:17" x14ac:dyDescent="0.25">
      <c r="A13" s="2">
        <v>9</v>
      </c>
      <c r="B13" s="2" t="s">
        <v>98</v>
      </c>
      <c r="C13" s="2" t="s">
        <v>99</v>
      </c>
      <c r="D13" s="3">
        <v>43342</v>
      </c>
      <c r="E13" s="52">
        <v>60910956000</v>
      </c>
      <c r="F13" s="52">
        <v>79288256000</v>
      </c>
      <c r="G13" s="53">
        <v>38800766000</v>
      </c>
      <c r="H13" s="53">
        <v>11310348000</v>
      </c>
      <c r="I13" s="4">
        <v>1872712715000</v>
      </c>
      <c r="J13" s="4">
        <v>2279580714000</v>
      </c>
      <c r="K13" s="5">
        <v>2275216679000</v>
      </c>
      <c r="L13" s="5">
        <v>2182945756000</v>
      </c>
      <c r="M13" s="61">
        <f t="shared" si="1"/>
        <v>3.2525520605545734E-2</v>
      </c>
      <c r="N13" s="61">
        <f t="shared" si="2"/>
        <v>3.4781947185749E-2</v>
      </c>
      <c r="O13" s="61">
        <f t="shared" si="3"/>
        <v>1.7053657507931797E-2</v>
      </c>
      <c r="P13" s="61">
        <f t="shared" si="4"/>
        <v>5.1812318143557206E-3</v>
      </c>
      <c r="Q13" s="81">
        <f t="shared" si="5"/>
        <v>8.9542357113582244E-2</v>
      </c>
    </row>
    <row r="14" spans="1:17" x14ac:dyDescent="0.25">
      <c r="A14" s="2">
        <v>10</v>
      </c>
      <c r="B14" s="2" t="s">
        <v>108</v>
      </c>
      <c r="C14" s="2" t="s">
        <v>109</v>
      </c>
      <c r="D14" s="3">
        <v>33980</v>
      </c>
      <c r="E14" s="52">
        <v>42829128000</v>
      </c>
      <c r="F14" s="52">
        <v>44152245000</v>
      </c>
      <c r="G14" s="53">
        <v>26542985000</v>
      </c>
      <c r="H14" s="53">
        <v>33640328000</v>
      </c>
      <c r="I14" s="4">
        <v>779246858000</v>
      </c>
      <c r="J14" s="4">
        <v>906846895000</v>
      </c>
      <c r="K14" s="5">
        <v>860162908000</v>
      </c>
      <c r="L14" s="5">
        <v>876602301000</v>
      </c>
      <c r="M14" s="61">
        <f t="shared" si="1"/>
        <v>5.4962208137642563E-2</v>
      </c>
      <c r="N14" s="61">
        <f t="shared" si="2"/>
        <v>4.8687650852021716E-2</v>
      </c>
      <c r="O14" s="61">
        <f t="shared" si="3"/>
        <v>3.085809066298404E-2</v>
      </c>
      <c r="P14" s="61">
        <f t="shared" si="4"/>
        <v>3.8375815306010704E-2</v>
      </c>
      <c r="Q14" s="81">
        <f t="shared" si="5"/>
        <v>0.17288376495865901</v>
      </c>
    </row>
    <row r="15" spans="1:17" x14ac:dyDescent="0.25">
      <c r="A15" s="2">
        <v>11</v>
      </c>
      <c r="B15" s="2" t="s">
        <v>116</v>
      </c>
      <c r="C15" s="2" t="s">
        <v>117</v>
      </c>
      <c r="D15" s="3">
        <v>33956</v>
      </c>
      <c r="E15" s="52">
        <v>54355268000</v>
      </c>
      <c r="F15" s="52">
        <v>66005547000</v>
      </c>
      <c r="G15" s="53">
        <v>147822236000</v>
      </c>
      <c r="H15" s="53">
        <v>211687105000</v>
      </c>
      <c r="I15" s="4">
        <v>2776775756000</v>
      </c>
      <c r="J15" s="4">
        <v>2644267716000</v>
      </c>
      <c r="K15" s="5">
        <v>3335740359000</v>
      </c>
      <c r="L15" s="5">
        <v>3590544764000</v>
      </c>
      <c r="M15" s="61">
        <f t="shared" si="1"/>
        <v>1.9574957712213618E-2</v>
      </c>
      <c r="N15" s="61">
        <f t="shared" si="2"/>
        <v>2.496174899410223E-2</v>
      </c>
      <c r="O15" s="61">
        <f t="shared" si="3"/>
        <v>4.4314670834967103E-2</v>
      </c>
      <c r="P15" s="61">
        <f t="shared" si="4"/>
        <v>5.8956821015698109E-2</v>
      </c>
      <c r="Q15" s="81">
        <f t="shared" si="5"/>
        <v>0.14780819855698105</v>
      </c>
    </row>
    <row r="16" spans="1:17" x14ac:dyDescent="0.25">
      <c r="A16" s="2">
        <v>12</v>
      </c>
      <c r="B16" s="2" t="s">
        <v>124</v>
      </c>
      <c r="C16" s="2" t="s">
        <v>125</v>
      </c>
      <c r="D16" s="3">
        <v>43783</v>
      </c>
      <c r="E16" s="52">
        <v>1191566812</v>
      </c>
      <c r="F16" s="52">
        <v>1741619395</v>
      </c>
      <c r="G16" s="53">
        <v>611433199</v>
      </c>
      <c r="H16" s="53">
        <v>916698764</v>
      </c>
      <c r="I16" s="4">
        <v>75609342033</v>
      </c>
      <c r="J16" s="4">
        <v>77924121640</v>
      </c>
      <c r="K16" s="5">
        <v>84582663843</v>
      </c>
      <c r="L16" s="28">
        <v>98498235572</v>
      </c>
      <c r="M16" s="61">
        <f t="shared" si="1"/>
        <v>1.5759518334122466E-2</v>
      </c>
      <c r="N16" s="61">
        <f t="shared" si="2"/>
        <v>2.235019604129862E-2</v>
      </c>
      <c r="O16" s="61">
        <f t="shared" si="3"/>
        <v>7.2288241020042289E-3</v>
      </c>
      <c r="P16" s="61">
        <f t="shared" si="4"/>
        <v>9.3067531481811541E-3</v>
      </c>
      <c r="Q16" s="81">
        <f t="shared" si="5"/>
        <v>5.4645291625606468E-2</v>
      </c>
    </row>
    <row r="17" spans="1:17" x14ac:dyDescent="0.25">
      <c r="A17" s="2">
        <v>13</v>
      </c>
      <c r="B17" s="2" t="s">
        <v>130</v>
      </c>
      <c r="C17" s="2" t="s">
        <v>131</v>
      </c>
      <c r="D17" s="3">
        <v>41990</v>
      </c>
      <c r="E17" s="52">
        <v>93145200039</v>
      </c>
      <c r="F17" s="52">
        <v>115805324362</v>
      </c>
      <c r="G17" s="53">
        <v>206588977295</v>
      </c>
      <c r="H17" s="53">
        <v>312502049594</v>
      </c>
      <c r="I17" s="4">
        <v>2501132856219</v>
      </c>
      <c r="J17" s="4">
        <v>2697100062756</v>
      </c>
      <c r="K17" s="5">
        <v>1383431547987</v>
      </c>
      <c r="L17" s="12">
        <v>3435475875401</v>
      </c>
      <c r="M17" s="61">
        <f t="shared" si="1"/>
        <v>3.7241204443577217E-2</v>
      </c>
      <c r="N17" s="61">
        <f t="shared" si="2"/>
        <v>4.2936977371045584E-2</v>
      </c>
      <c r="O17" s="61">
        <f t="shared" si="3"/>
        <v>0.14933082709845888</v>
      </c>
      <c r="P17" s="61">
        <f t="shared" si="4"/>
        <v>9.0963249613133651E-2</v>
      </c>
      <c r="Q17" s="81">
        <f t="shared" si="5"/>
        <v>0.3204722585262153</v>
      </c>
    </row>
    <row r="18" spans="1:17" x14ac:dyDescent="0.25">
      <c r="A18" s="2">
        <v>14</v>
      </c>
      <c r="B18" s="29" t="s">
        <v>134</v>
      </c>
      <c r="C18" s="2" t="s">
        <v>135</v>
      </c>
      <c r="D18" s="3">
        <v>43082</v>
      </c>
      <c r="E18" s="52">
        <v>223626619000</v>
      </c>
      <c r="F18" s="52">
        <v>373653845000</v>
      </c>
      <c r="G18" s="53">
        <v>416209347000</v>
      </c>
      <c r="H18" s="53">
        <v>354901190000</v>
      </c>
      <c r="I18" s="4">
        <v>2338919728000</v>
      </c>
      <c r="J18" s="4">
        <v>2421301079000</v>
      </c>
      <c r="K18" s="5">
        <v>2795959663000</v>
      </c>
      <c r="L18" s="5">
        <v>3040363137000</v>
      </c>
      <c r="M18" s="61">
        <f t="shared" si="1"/>
        <v>9.5611070496729761E-2</v>
      </c>
      <c r="N18" s="61">
        <f t="shared" si="2"/>
        <v>0.15431944760637509</v>
      </c>
      <c r="O18" s="61">
        <f t="shared" si="3"/>
        <v>0.14886099842850273</v>
      </c>
      <c r="P18" s="61">
        <f t="shared" si="4"/>
        <v>0.11672986877159339</v>
      </c>
      <c r="Q18" s="81">
        <f t="shared" si="5"/>
        <v>0.51552138530320102</v>
      </c>
    </row>
    <row r="19" spans="1:17" x14ac:dyDescent="0.25">
      <c r="A19" s="2">
        <v>15</v>
      </c>
      <c r="B19" s="29" t="s">
        <v>138</v>
      </c>
      <c r="C19" s="2" t="s">
        <v>139</v>
      </c>
      <c r="D19" s="3">
        <v>43657</v>
      </c>
      <c r="E19" s="52">
        <v>20377371883</v>
      </c>
      <c r="F19" s="52">
        <v>37942386999</v>
      </c>
      <c r="G19" s="53">
        <v>106306881651</v>
      </c>
      <c r="H19" s="53">
        <v>77086661593</v>
      </c>
      <c r="I19" s="4">
        <v>1730202346562</v>
      </c>
      <c r="J19" s="4">
        <v>1672515743467</v>
      </c>
      <c r="K19" s="5">
        <v>1908641505907</v>
      </c>
      <c r="L19" s="5">
        <v>2024398917353</v>
      </c>
      <c r="M19" s="61">
        <f t="shared" si="1"/>
        <v>1.1777450148238947E-2</v>
      </c>
      <c r="N19" s="61">
        <f t="shared" si="2"/>
        <v>2.2685817545937279E-2</v>
      </c>
      <c r="O19" s="61">
        <f t="shared" si="3"/>
        <v>5.5697668379312656E-2</v>
      </c>
      <c r="P19" s="61">
        <f t="shared" si="4"/>
        <v>3.8078790169377562E-2</v>
      </c>
      <c r="Q19" s="81">
        <f t="shared" si="5"/>
        <v>0.12823972624286645</v>
      </c>
    </row>
    <row r="20" spans="1:17" x14ac:dyDescent="0.25">
      <c r="A20" s="2">
        <v>16</v>
      </c>
      <c r="B20" s="29" t="s">
        <v>142</v>
      </c>
      <c r="C20" s="2" t="s">
        <v>143</v>
      </c>
      <c r="D20" s="3">
        <v>33056</v>
      </c>
      <c r="E20" s="52">
        <v>38911968283</v>
      </c>
      <c r="F20" s="52">
        <v>73277742422</v>
      </c>
      <c r="G20" s="53">
        <v>200975805947</v>
      </c>
      <c r="H20" s="54">
        <v>166414000000</v>
      </c>
      <c r="I20" s="4">
        <v>4349022887699</v>
      </c>
      <c r="J20" s="4">
        <v>4223302387771</v>
      </c>
      <c r="K20" s="5">
        <v>4628831951931</v>
      </c>
      <c r="L20" s="12">
        <v>5777073000000</v>
      </c>
      <c r="M20" s="61">
        <f t="shared" si="1"/>
        <v>8.9472898367724419E-3</v>
      </c>
      <c r="N20" s="61">
        <f t="shared" si="2"/>
        <v>1.7350815947771849E-2</v>
      </c>
      <c r="O20" s="61">
        <f t="shared" si="3"/>
        <v>4.3418254979673512E-2</v>
      </c>
      <c r="P20" s="61">
        <f t="shared" si="4"/>
        <v>2.8805936847258119E-2</v>
      </c>
      <c r="Q20" s="81">
        <f t="shared" si="5"/>
        <v>9.852229761147592E-2</v>
      </c>
    </row>
    <row r="21" spans="1:17" ht="30" x14ac:dyDescent="0.25">
      <c r="A21" s="2">
        <v>17</v>
      </c>
      <c r="B21" s="2" t="s">
        <v>159</v>
      </c>
      <c r="C21" s="2" t="s">
        <v>160</v>
      </c>
      <c r="D21" s="3">
        <v>43809</v>
      </c>
      <c r="E21" s="52">
        <v>59266142810</v>
      </c>
      <c r="F21" s="52">
        <v>73585850462</v>
      </c>
      <c r="G21" s="53">
        <v>82349452240</v>
      </c>
      <c r="H21" s="53">
        <v>97118215205</v>
      </c>
      <c r="I21" s="4">
        <v>1101538734976</v>
      </c>
      <c r="J21" s="4">
        <v>1074238575525</v>
      </c>
      <c r="K21" s="5">
        <v>1158730182419</v>
      </c>
      <c r="L21" s="12">
        <v>1746807361866</v>
      </c>
      <c r="M21" s="61">
        <f t="shared" si="1"/>
        <v>5.3803049251183413E-2</v>
      </c>
      <c r="N21" s="61">
        <f t="shared" si="2"/>
        <v>6.8500472928964828E-2</v>
      </c>
      <c r="O21" s="61">
        <f t="shared" si="3"/>
        <v>7.106870390489424E-2</v>
      </c>
      <c r="P21" s="61">
        <f t="shared" si="4"/>
        <v>5.5597553184831422E-2</v>
      </c>
      <c r="Q21" s="81">
        <f t="shared" si="5"/>
        <v>0.2489697792698739</v>
      </c>
    </row>
    <row r="22" spans="1:17" x14ac:dyDescent="0.25">
      <c r="A22" s="2">
        <v>18</v>
      </c>
      <c r="B22" s="2" t="s">
        <v>167</v>
      </c>
      <c r="C22" s="2" t="s">
        <v>168</v>
      </c>
      <c r="D22" s="3">
        <v>40736</v>
      </c>
      <c r="E22" s="52">
        <v>78421735355</v>
      </c>
      <c r="F22" s="52">
        <v>65331041553</v>
      </c>
      <c r="G22" s="53">
        <v>100771009640</v>
      </c>
      <c r="H22" s="57">
        <v>65764485236</v>
      </c>
      <c r="I22" s="4">
        <v>925114449507</v>
      </c>
      <c r="J22" s="4">
        <v>953551967212</v>
      </c>
      <c r="K22" s="5">
        <v>1210809442028</v>
      </c>
      <c r="L22" s="5">
        <v>1568806950187</v>
      </c>
      <c r="M22" s="61">
        <f t="shared" si="1"/>
        <v>8.4769765942788483E-2</v>
      </c>
      <c r="N22" s="61">
        <f t="shared" si="2"/>
        <v>6.8513351971802042E-2</v>
      </c>
      <c r="O22" s="61">
        <f t="shared" si="3"/>
        <v>8.3226151153246178E-2</v>
      </c>
      <c r="P22" s="61">
        <f t="shared" si="4"/>
        <v>4.1920062394012816E-2</v>
      </c>
      <c r="Q22" s="81">
        <f t="shared" si="5"/>
        <v>0.27842933146184951</v>
      </c>
    </row>
    <row r="23" spans="1:17" x14ac:dyDescent="0.25">
      <c r="A23" s="2">
        <v>19</v>
      </c>
      <c r="B23" s="2" t="s">
        <v>177</v>
      </c>
      <c r="C23" s="2" t="s">
        <v>178</v>
      </c>
      <c r="D23" s="3">
        <v>35275</v>
      </c>
      <c r="E23" s="52">
        <v>64090903507</v>
      </c>
      <c r="F23" s="52">
        <v>60178290460</v>
      </c>
      <c r="G23" s="52">
        <v>69347927958</v>
      </c>
      <c r="H23" s="52">
        <v>76150458446</v>
      </c>
      <c r="I23" s="4">
        <v>1253650408375</v>
      </c>
      <c r="J23" s="4">
        <v>1245707236962</v>
      </c>
      <c r="K23" s="4">
        <v>1353868759222</v>
      </c>
      <c r="L23" s="4">
        <v>1289211450108</v>
      </c>
      <c r="M23" s="61">
        <f t="shared" si="1"/>
        <v>5.1123425700531272E-2</v>
      </c>
      <c r="N23" s="61">
        <f t="shared" si="2"/>
        <v>4.8308534039475701E-2</v>
      </c>
      <c r="O23" s="61">
        <f t="shared" si="3"/>
        <v>5.1222046070293216E-2</v>
      </c>
      <c r="P23" s="61">
        <f t="shared" si="4"/>
        <v>5.9067469839505934E-2</v>
      </c>
      <c r="Q23" s="81">
        <f t="shared" si="5"/>
        <v>0.20972147564980614</v>
      </c>
    </row>
    <row r="24" spans="1:17" x14ac:dyDescent="0.25">
      <c r="A24" s="2">
        <v>20</v>
      </c>
      <c r="B24" s="2" t="s">
        <v>207</v>
      </c>
      <c r="C24" s="2" t="s">
        <v>208</v>
      </c>
      <c r="D24" s="3">
        <v>32967</v>
      </c>
      <c r="E24" s="52">
        <v>26621000000000</v>
      </c>
      <c r="F24" s="58">
        <v>18571000000000</v>
      </c>
      <c r="G24" s="53">
        <v>25586000000000</v>
      </c>
      <c r="H24" s="53">
        <v>40420000000000</v>
      </c>
      <c r="I24" s="4">
        <v>351958000000000</v>
      </c>
      <c r="J24" s="6">
        <v>338203000000000</v>
      </c>
      <c r="K24" s="5">
        <v>367311000000000</v>
      </c>
      <c r="L24" s="5">
        <v>413297000000000</v>
      </c>
      <c r="M24" s="61">
        <f t="shared" si="1"/>
        <v>7.5636865762392105E-2</v>
      </c>
      <c r="N24" s="61">
        <f t="shared" si="2"/>
        <v>5.4910808005842644E-2</v>
      </c>
      <c r="O24" s="61">
        <f t="shared" si="3"/>
        <v>6.9657592612255015E-2</v>
      </c>
      <c r="P24" s="61">
        <f t="shared" si="4"/>
        <v>9.779891942114266E-2</v>
      </c>
      <c r="Q24" s="81">
        <f t="shared" si="5"/>
        <v>0.29800418580163246</v>
      </c>
    </row>
    <row r="25" spans="1:17" x14ac:dyDescent="0.25">
      <c r="A25" s="2">
        <v>21</v>
      </c>
      <c r="B25" s="2" t="s">
        <v>223</v>
      </c>
      <c r="C25" s="2" t="s">
        <v>224</v>
      </c>
      <c r="D25" s="3">
        <v>33095</v>
      </c>
      <c r="E25" s="52">
        <v>101465560351</v>
      </c>
      <c r="F25" s="52">
        <v>58751009229</v>
      </c>
      <c r="G25" s="53">
        <v>180680527603</v>
      </c>
      <c r="H25" s="53">
        <v>228542263599</v>
      </c>
      <c r="I25" s="4">
        <v>2834422741208</v>
      </c>
      <c r="J25" s="4">
        <v>2826260084696</v>
      </c>
      <c r="K25" s="5">
        <v>3538818568392</v>
      </c>
      <c r="L25" s="5">
        <v>3882465049707</v>
      </c>
      <c r="M25" s="61">
        <f t="shared" si="1"/>
        <v>3.5797610171500557E-2</v>
      </c>
      <c r="N25" s="61">
        <f t="shared" si="2"/>
        <v>2.0787545189889844E-2</v>
      </c>
      <c r="O25" s="61">
        <f t="shared" si="3"/>
        <v>5.1056736623007838E-2</v>
      </c>
      <c r="P25" s="61">
        <f t="shared" si="4"/>
        <v>5.886524686584043E-2</v>
      </c>
      <c r="Q25" s="81">
        <f t="shared" si="5"/>
        <v>0.16650713885023868</v>
      </c>
    </row>
    <row r="26" spans="1:17" x14ac:dyDescent="0.25">
      <c r="A26" s="2">
        <v>22</v>
      </c>
      <c r="B26" s="2" t="s">
        <v>235</v>
      </c>
      <c r="C26" s="2" t="s">
        <v>236</v>
      </c>
      <c r="D26" s="3">
        <v>35317</v>
      </c>
      <c r="E26" s="52">
        <v>638676000000</v>
      </c>
      <c r="F26" s="52">
        <v>539116000000</v>
      </c>
      <c r="G26" s="54">
        <v>728263000000</v>
      </c>
      <c r="H26" s="54">
        <v>935944000000</v>
      </c>
      <c r="I26" s="4">
        <v>3106981000000</v>
      </c>
      <c r="J26" s="4">
        <v>3375526000000</v>
      </c>
      <c r="K26" s="12">
        <v>3868862000000</v>
      </c>
      <c r="L26" s="12">
        <v>4379577000000</v>
      </c>
      <c r="M26" s="61">
        <f t="shared" si="1"/>
        <v>0.20556160465738285</v>
      </c>
      <c r="N26" s="61">
        <f t="shared" si="2"/>
        <v>0.1597131824788196</v>
      </c>
      <c r="O26" s="61">
        <f t="shared" si="3"/>
        <v>0.1882370061273832</v>
      </c>
      <c r="P26" s="61">
        <f t="shared" si="4"/>
        <v>0.2137064835256921</v>
      </c>
      <c r="Q26" s="81">
        <f t="shared" si="5"/>
        <v>0.76721827678927768</v>
      </c>
    </row>
    <row r="27" spans="1:17" x14ac:dyDescent="0.25">
      <c r="A27" s="2">
        <v>23</v>
      </c>
      <c r="B27" s="2" t="s">
        <v>299</v>
      </c>
      <c r="C27" s="2" t="s">
        <v>300</v>
      </c>
      <c r="D27" s="3">
        <v>39394</v>
      </c>
      <c r="E27" s="55">
        <v>901196</v>
      </c>
      <c r="F27" s="55">
        <v>4834180</v>
      </c>
      <c r="G27" s="56">
        <v>5820485</v>
      </c>
      <c r="H27" s="56">
        <v>9925108</v>
      </c>
      <c r="I27" s="10">
        <v>161249768</v>
      </c>
      <c r="J27" s="10">
        <v>129626970</v>
      </c>
      <c r="K27" s="19">
        <v>173199932</v>
      </c>
      <c r="L27" s="19">
        <v>147616234</v>
      </c>
      <c r="M27" s="61">
        <f t="shared" si="1"/>
        <v>5.5888204440703443E-3</v>
      </c>
      <c r="N27" s="61">
        <f t="shared" si="2"/>
        <v>3.7293010860317111E-2</v>
      </c>
      <c r="O27" s="61">
        <f t="shared" si="3"/>
        <v>3.3605584787412039E-2</v>
      </c>
      <c r="P27" s="61">
        <f t="shared" si="4"/>
        <v>6.7235884096596046E-2</v>
      </c>
      <c r="Q27" s="81">
        <f t="shared" si="5"/>
        <v>0.14372330018839552</v>
      </c>
    </row>
    <row r="28" spans="1:17" x14ac:dyDescent="0.25">
      <c r="A28" s="2">
        <v>24</v>
      </c>
      <c r="B28" s="2" t="s">
        <v>305</v>
      </c>
      <c r="C28" s="2" t="s">
        <v>306</v>
      </c>
      <c r="D28" s="3">
        <v>43745</v>
      </c>
      <c r="E28" s="52">
        <v>29514868296</v>
      </c>
      <c r="F28" s="58">
        <v>26496991950</v>
      </c>
      <c r="G28" s="53">
        <v>25245714649</v>
      </c>
      <c r="H28" s="53">
        <v>42340305141</v>
      </c>
      <c r="I28" s="4">
        <v>345998452997</v>
      </c>
      <c r="J28" s="6">
        <v>383601312705</v>
      </c>
      <c r="K28" s="5">
        <v>395546064266</v>
      </c>
      <c r="L28" s="5">
        <v>446032517908</v>
      </c>
      <c r="M28" s="61">
        <f t="shared" si="1"/>
        <v>8.5303468961625412E-2</v>
      </c>
      <c r="N28" s="61">
        <f t="shared" si="2"/>
        <v>6.9074299467731276E-2</v>
      </c>
      <c r="O28" s="61">
        <f t="shared" si="3"/>
        <v>6.3824967379836089E-2</v>
      </c>
      <c r="P28" s="61">
        <f t="shared" si="4"/>
        <v>9.4926498497432954E-2</v>
      </c>
      <c r="Q28" s="81">
        <f t="shared" si="5"/>
        <v>0.31312923430662576</v>
      </c>
    </row>
    <row r="29" spans="1:17" x14ac:dyDescent="0.25">
      <c r="A29" s="2">
        <v>25</v>
      </c>
      <c r="B29" s="2" t="s">
        <v>317</v>
      </c>
      <c r="C29" s="2" t="s">
        <v>318</v>
      </c>
      <c r="D29" s="3">
        <v>43088</v>
      </c>
      <c r="E29" s="52">
        <v>76758829457</v>
      </c>
      <c r="F29" s="52">
        <v>44045828312</v>
      </c>
      <c r="G29" s="53">
        <v>99278807290</v>
      </c>
      <c r="H29" s="53">
        <v>121257336904</v>
      </c>
      <c r="I29" s="4">
        <v>1057529235986</v>
      </c>
      <c r="J29" s="4">
        <v>1086873666641</v>
      </c>
      <c r="K29" s="5">
        <v>1146235578463</v>
      </c>
      <c r="L29" s="5">
        <v>1074777460412</v>
      </c>
      <c r="M29" s="61">
        <f t="shared" si="1"/>
        <v>7.2583174861764452E-2</v>
      </c>
      <c r="N29" s="61">
        <f t="shared" si="2"/>
        <v>4.0525251152808146E-2</v>
      </c>
      <c r="O29" s="61">
        <f t="shared" si="3"/>
        <v>8.6612917235673367E-2</v>
      </c>
      <c r="P29" s="61">
        <f t="shared" si="4"/>
        <v>0.11282087815417882</v>
      </c>
      <c r="Q29" s="81">
        <f t="shared" si="5"/>
        <v>0.31254222140442478</v>
      </c>
    </row>
    <row r="30" spans="1:17" x14ac:dyDescent="0.25">
      <c r="A30" s="2">
        <v>26</v>
      </c>
      <c r="B30" s="2" t="s">
        <v>337</v>
      </c>
      <c r="C30" s="2" t="s">
        <v>338</v>
      </c>
      <c r="D30" s="3">
        <v>43383</v>
      </c>
      <c r="E30" s="52">
        <v>435766359480</v>
      </c>
      <c r="F30" s="58">
        <v>245103761907</v>
      </c>
      <c r="G30" s="53">
        <v>492637672186</v>
      </c>
      <c r="H30" s="53">
        <v>521714035585</v>
      </c>
      <c r="I30" s="4">
        <v>5063067672414</v>
      </c>
      <c r="J30" s="6">
        <v>6570969641033</v>
      </c>
      <c r="K30" s="12">
        <v>6766602280143</v>
      </c>
      <c r="L30" s="12">
        <v>7327371934290</v>
      </c>
      <c r="M30" s="61">
        <f t="shared" si="1"/>
        <v>8.606765456726212E-2</v>
      </c>
      <c r="N30" s="61">
        <f t="shared" si="2"/>
        <v>3.7301003549982628E-2</v>
      </c>
      <c r="O30" s="61">
        <f t="shared" si="3"/>
        <v>7.2804289625780838E-2</v>
      </c>
      <c r="P30" s="61">
        <f t="shared" si="4"/>
        <v>7.1200703371358545E-2</v>
      </c>
      <c r="Q30" s="81">
        <f t="shared" si="5"/>
        <v>0.2673736511143841</v>
      </c>
    </row>
    <row r="31" spans="1:17" x14ac:dyDescent="0.25">
      <c r="A31" s="2">
        <v>27</v>
      </c>
      <c r="B31" s="2" t="s">
        <v>339</v>
      </c>
      <c r="C31" s="2" t="s">
        <v>340</v>
      </c>
      <c r="D31" s="3">
        <v>42908</v>
      </c>
      <c r="E31" s="52">
        <v>103723133972</v>
      </c>
      <c r="F31" s="52">
        <v>38038419405</v>
      </c>
      <c r="G31" s="53">
        <v>11844682161</v>
      </c>
      <c r="H31" s="53">
        <v>90572477</v>
      </c>
      <c r="I31" s="4">
        <v>848676035300</v>
      </c>
      <c r="J31" s="4">
        <v>906924214166</v>
      </c>
      <c r="K31" s="5">
        <v>987563580363</v>
      </c>
      <c r="L31" s="5">
        <v>811603660216</v>
      </c>
      <c r="M31" s="61">
        <f t="shared" si="1"/>
        <v>0.12221758322106353</v>
      </c>
      <c r="N31" s="61">
        <f t="shared" si="2"/>
        <v>4.1942224952037269E-2</v>
      </c>
      <c r="O31" s="61">
        <f t="shared" si="3"/>
        <v>1.1993842620893569E-2</v>
      </c>
      <c r="P31" s="61">
        <f t="shared" si="4"/>
        <v>1.1159693017635611E-4</v>
      </c>
      <c r="Q31" s="81">
        <f t="shared" si="5"/>
        <v>0.17626524772417071</v>
      </c>
    </row>
    <row r="32" spans="1:17" x14ac:dyDescent="0.25">
      <c r="A32" s="2">
        <v>28</v>
      </c>
      <c r="B32" s="2" t="s">
        <v>349</v>
      </c>
      <c r="C32" s="2" t="s">
        <v>350</v>
      </c>
      <c r="D32" s="3">
        <v>34529</v>
      </c>
      <c r="E32" s="52">
        <v>5902729000000</v>
      </c>
      <c r="F32" s="58">
        <v>8752066000000</v>
      </c>
      <c r="G32" s="53">
        <v>11229695000000</v>
      </c>
      <c r="H32" s="53">
        <v>9192569000000</v>
      </c>
      <c r="I32" s="4">
        <v>96198559000000</v>
      </c>
      <c r="J32" s="6">
        <v>163136516000000</v>
      </c>
      <c r="K32" s="5">
        <v>179271840000000</v>
      </c>
      <c r="L32" s="5">
        <v>180433300000000</v>
      </c>
      <c r="M32" s="61">
        <f t="shared" si="1"/>
        <v>6.1359848435983327E-2</v>
      </c>
      <c r="N32" s="61">
        <f t="shared" si="2"/>
        <v>5.3648724482996804E-2</v>
      </c>
      <c r="O32" s="61">
        <f t="shared" si="3"/>
        <v>6.2640596537638038E-2</v>
      </c>
      <c r="P32" s="61">
        <f t="shared" si="4"/>
        <v>5.0947186578087306E-2</v>
      </c>
      <c r="Q32" s="81">
        <f t="shared" si="5"/>
        <v>0.22859635603470549</v>
      </c>
    </row>
    <row r="33" spans="1:17" x14ac:dyDescent="0.25">
      <c r="A33" s="2">
        <v>29</v>
      </c>
      <c r="B33" s="2" t="s">
        <v>353</v>
      </c>
      <c r="C33" s="2" t="s">
        <v>354</v>
      </c>
      <c r="D33" s="3">
        <v>43794</v>
      </c>
      <c r="E33" s="52">
        <v>98047666143</v>
      </c>
      <c r="F33" s="52">
        <v>121000016429</v>
      </c>
      <c r="G33" s="53">
        <v>144700268968</v>
      </c>
      <c r="H33" s="53">
        <v>117370750383</v>
      </c>
      <c r="I33" s="4">
        <v>666313386673</v>
      </c>
      <c r="J33" s="4">
        <v>674806910037</v>
      </c>
      <c r="K33" s="5">
        <v>767726284113</v>
      </c>
      <c r="L33" s="5">
        <v>860100358989</v>
      </c>
      <c r="M33" s="61">
        <f t="shared" si="1"/>
        <v>0.14714947666377576</v>
      </c>
      <c r="N33" s="61">
        <f t="shared" si="2"/>
        <v>0.17931057703953493</v>
      </c>
      <c r="O33" s="61">
        <f t="shared" si="3"/>
        <v>0.18847898263009305</v>
      </c>
      <c r="P33" s="61">
        <f t="shared" si="4"/>
        <v>0.13646169212272249</v>
      </c>
      <c r="Q33" s="81">
        <f t="shared" si="5"/>
        <v>0.65140072845612618</v>
      </c>
    </row>
    <row r="34" spans="1:17" x14ac:dyDescent="0.25">
      <c r="A34" s="2">
        <v>30</v>
      </c>
      <c r="B34" s="2" t="s">
        <v>359</v>
      </c>
      <c r="C34" s="2" t="s">
        <v>360</v>
      </c>
      <c r="D34" s="3">
        <v>33058</v>
      </c>
      <c r="E34" s="52">
        <v>2051404206764</v>
      </c>
      <c r="F34" s="52">
        <v>2098168514645</v>
      </c>
      <c r="G34" s="54">
        <v>1211052647953</v>
      </c>
      <c r="H34" s="53">
        <v>1970064538149</v>
      </c>
      <c r="I34" s="4">
        <v>19037918806473</v>
      </c>
      <c r="J34" s="4">
        <v>19777500514550</v>
      </c>
      <c r="K34" s="5">
        <v>19917653265528</v>
      </c>
      <c r="L34" s="5">
        <v>22276160695411</v>
      </c>
      <c r="M34" s="61">
        <f t="shared" si="1"/>
        <v>0.10775359573791811</v>
      </c>
      <c r="N34" s="61">
        <f t="shared" si="2"/>
        <v>0.10608865933798915</v>
      </c>
      <c r="O34" s="61">
        <f t="shared" si="3"/>
        <v>6.0802978734899468E-2</v>
      </c>
      <c r="P34" s="61">
        <f t="shared" si="4"/>
        <v>8.8438244142979405E-2</v>
      </c>
      <c r="Q34" s="81">
        <f t="shared" si="5"/>
        <v>0.36308347795378615</v>
      </c>
    </row>
    <row r="35" spans="1:17" x14ac:dyDescent="0.25">
      <c r="A35" s="2">
        <v>31</v>
      </c>
      <c r="B35" s="2" t="s">
        <v>375</v>
      </c>
      <c r="C35" s="2" t="s">
        <v>376</v>
      </c>
      <c r="D35" s="3">
        <v>41180</v>
      </c>
      <c r="E35" s="52">
        <v>957169058</v>
      </c>
      <c r="F35" s="52">
        <v>5415741808</v>
      </c>
      <c r="G35" s="53">
        <v>29707421605</v>
      </c>
      <c r="H35" s="53">
        <v>86635603936</v>
      </c>
      <c r="I35" s="4">
        <v>1820383352811</v>
      </c>
      <c r="J35" s="4">
        <v>1768660546754</v>
      </c>
      <c r="K35" s="5">
        <v>1970428120056</v>
      </c>
      <c r="L35" s="5">
        <v>2042199577083</v>
      </c>
      <c r="M35" s="61">
        <f t="shared" si="1"/>
        <v>5.2580631245718575E-4</v>
      </c>
      <c r="N35" s="61">
        <f t="shared" si="2"/>
        <v>3.0620583570654309E-3</v>
      </c>
      <c r="O35" s="61">
        <f t="shared" si="3"/>
        <v>1.5076632992913088E-2</v>
      </c>
      <c r="P35" s="61">
        <f t="shared" si="4"/>
        <v>4.2422692134598809E-2</v>
      </c>
      <c r="Q35" s="81">
        <f t="shared" si="5"/>
        <v>6.1087189797034515E-2</v>
      </c>
    </row>
    <row r="36" spans="1:17" x14ac:dyDescent="0.25">
      <c r="A36" s="2">
        <v>32</v>
      </c>
      <c r="B36" s="2" t="s">
        <v>377</v>
      </c>
      <c r="C36" s="2" t="s">
        <v>378</v>
      </c>
      <c r="D36" s="3">
        <v>34220</v>
      </c>
      <c r="E36" s="52">
        <v>44943627900</v>
      </c>
      <c r="F36" s="52">
        <v>42520246722</v>
      </c>
      <c r="G36" s="54">
        <v>84524160228</v>
      </c>
      <c r="H36" s="54">
        <v>74865302076</v>
      </c>
      <c r="I36" s="4">
        <v>790845543826</v>
      </c>
      <c r="J36" s="4">
        <v>773863042440</v>
      </c>
      <c r="K36" s="12">
        <v>889125250792</v>
      </c>
      <c r="L36" s="12">
        <v>1033289474829</v>
      </c>
      <c r="M36" s="61">
        <f t="shared" si="1"/>
        <v>5.6829842756107626E-2</v>
      </c>
      <c r="N36" s="61">
        <f t="shared" si="2"/>
        <v>5.4945441751466928E-2</v>
      </c>
      <c r="O36" s="61">
        <f t="shared" si="3"/>
        <v>9.5064401953165761E-2</v>
      </c>
      <c r="P36" s="61">
        <f t="shared" si="4"/>
        <v>7.245336752161298E-2</v>
      </c>
      <c r="Q36" s="81">
        <f t="shared" si="5"/>
        <v>0.27929305398235327</v>
      </c>
    </row>
    <row r="37" spans="1:17" x14ac:dyDescent="0.25">
      <c r="A37" s="2">
        <v>33</v>
      </c>
      <c r="B37" s="2" t="s">
        <v>379</v>
      </c>
      <c r="C37" s="2" t="s">
        <v>380</v>
      </c>
      <c r="D37" s="3">
        <v>35415</v>
      </c>
      <c r="E37" s="52">
        <v>482590522840</v>
      </c>
      <c r="F37" s="52">
        <v>628628879549</v>
      </c>
      <c r="G37" s="52">
        <v>617573766863</v>
      </c>
      <c r="H37" s="52">
        <v>624524005786</v>
      </c>
      <c r="I37" s="4">
        <v>2881563083954</v>
      </c>
      <c r="J37" s="4">
        <v>3448995059882</v>
      </c>
      <c r="K37" s="4">
        <v>3919243683748</v>
      </c>
      <c r="L37" s="4">
        <v>4590737849889</v>
      </c>
      <c r="M37" s="61">
        <f t="shared" si="1"/>
        <v>0.16747525866336505</v>
      </c>
      <c r="N37" s="61">
        <f t="shared" si="2"/>
        <v>0.18226436067162916</v>
      </c>
      <c r="O37" s="61">
        <f t="shared" si="3"/>
        <v>0.15757473040625275</v>
      </c>
      <c r="P37" s="61">
        <f t="shared" si="4"/>
        <v>0.13604000624890844</v>
      </c>
      <c r="Q37" s="81">
        <f t="shared" si="5"/>
        <v>0.64335435599015534</v>
      </c>
    </row>
    <row r="38" spans="1:17" x14ac:dyDescent="0.25">
      <c r="A38" s="2">
        <v>34</v>
      </c>
      <c r="B38" s="2" t="s">
        <v>385</v>
      </c>
      <c r="C38" s="2" t="s">
        <v>386</v>
      </c>
      <c r="D38" s="3">
        <v>33056</v>
      </c>
      <c r="E38" s="52">
        <v>1035865000000</v>
      </c>
      <c r="F38" s="58">
        <v>1109666000000</v>
      </c>
      <c r="G38" s="54">
        <v>1276793000000</v>
      </c>
      <c r="H38" s="53">
        <v>965486000000</v>
      </c>
      <c r="I38" s="4">
        <v>6608422000000</v>
      </c>
      <c r="J38" s="6">
        <v>8754116000000</v>
      </c>
      <c r="K38" s="12">
        <v>7406856000000</v>
      </c>
      <c r="L38" s="5">
        <v>7376375000000</v>
      </c>
      <c r="M38" s="61">
        <f t="shared" si="1"/>
        <v>0.15674922091839777</v>
      </c>
      <c r="N38" s="61">
        <f t="shared" si="2"/>
        <v>0.12675934383323229</v>
      </c>
      <c r="O38" s="61">
        <f t="shared" si="3"/>
        <v>0.1723798869587852</v>
      </c>
      <c r="P38" s="61">
        <f t="shared" si="4"/>
        <v>0.13088895290708513</v>
      </c>
      <c r="Q38" s="81">
        <f t="shared" si="5"/>
        <v>0.58677740461750039</v>
      </c>
    </row>
    <row r="39" spans="1:17" x14ac:dyDescent="0.25">
      <c r="A39" s="2">
        <v>35</v>
      </c>
      <c r="B39" s="2" t="s">
        <v>391</v>
      </c>
      <c r="C39" s="2" t="s">
        <v>392</v>
      </c>
      <c r="D39" s="3">
        <v>33112</v>
      </c>
      <c r="E39" s="52">
        <v>10880704000000</v>
      </c>
      <c r="F39" s="52">
        <v>7647729000000</v>
      </c>
      <c r="G39" s="53">
        <v>5605321000000</v>
      </c>
      <c r="H39" s="53">
        <v>2779742000000</v>
      </c>
      <c r="I39" s="4">
        <v>78647274000000</v>
      </c>
      <c r="J39" s="4">
        <v>78191409000000</v>
      </c>
      <c r="K39" s="5">
        <v>89964369000000</v>
      </c>
      <c r="L39" s="5">
        <v>88562617000000</v>
      </c>
      <c r="M39" s="61">
        <f t="shared" si="1"/>
        <v>0.13834813905946697</v>
      </c>
      <c r="N39" s="61">
        <f t="shared" si="2"/>
        <v>9.7807791134701255E-2</v>
      </c>
      <c r="O39" s="61">
        <f t="shared" si="3"/>
        <v>6.2306011394355466E-2</v>
      </c>
      <c r="P39" s="61">
        <f t="shared" si="4"/>
        <v>3.138730645233756E-2</v>
      </c>
      <c r="Q39" s="81">
        <f t="shared" si="5"/>
        <v>0.32984924804086124</v>
      </c>
    </row>
    <row r="40" spans="1:17" x14ac:dyDescent="0.25">
      <c r="A40" s="2">
        <v>36</v>
      </c>
      <c r="B40" s="2" t="s">
        <v>397</v>
      </c>
      <c r="C40" s="2" t="s">
        <v>398</v>
      </c>
      <c r="D40" s="3">
        <v>41261</v>
      </c>
      <c r="E40" s="52">
        <v>27328091481</v>
      </c>
      <c r="F40" s="52">
        <v>172506562986</v>
      </c>
      <c r="G40" s="53">
        <v>176877010231</v>
      </c>
      <c r="H40" s="53">
        <v>249644129079</v>
      </c>
      <c r="I40" s="4">
        <v>1299521608556</v>
      </c>
      <c r="J40" s="4">
        <v>1614442007528</v>
      </c>
      <c r="K40" s="5">
        <v>1891169731202</v>
      </c>
      <c r="L40" s="5">
        <v>2168793843296</v>
      </c>
      <c r="M40" s="61">
        <f t="shared" si="1"/>
        <v>2.1029347493010431E-2</v>
      </c>
      <c r="N40" s="61">
        <f t="shared" si="2"/>
        <v>0.10685212734902659</v>
      </c>
      <c r="O40" s="61">
        <f t="shared" si="3"/>
        <v>9.3527834817121111E-2</v>
      </c>
      <c r="P40" s="61">
        <f t="shared" si="4"/>
        <v>0.11510735787575187</v>
      </c>
      <c r="Q40" s="81">
        <f t="shared" si="5"/>
        <v>0.33651666753491</v>
      </c>
    </row>
    <row r="41" spans="1:17" x14ac:dyDescent="0.25">
      <c r="A41" s="2">
        <v>37</v>
      </c>
      <c r="B41" s="2" t="s">
        <v>409</v>
      </c>
      <c r="C41" s="2" t="s">
        <v>410</v>
      </c>
      <c r="D41" s="3">
        <v>43460</v>
      </c>
      <c r="E41" s="52">
        <v>102310124000</v>
      </c>
      <c r="F41" s="52">
        <v>48665149000</v>
      </c>
      <c r="G41" s="53">
        <v>11296951000</v>
      </c>
      <c r="H41" s="53">
        <v>27395254000</v>
      </c>
      <c r="I41" s="4">
        <v>2096719180000</v>
      </c>
      <c r="J41" s="4">
        <v>1915989375000</v>
      </c>
      <c r="K41" s="5">
        <v>1838539299000</v>
      </c>
      <c r="L41" s="5">
        <v>1806280965000</v>
      </c>
      <c r="M41" s="61">
        <f t="shared" si="1"/>
        <v>4.8795339393041655E-2</v>
      </c>
      <c r="N41" s="61">
        <f t="shared" si="2"/>
        <v>2.5399487927744904E-2</v>
      </c>
      <c r="O41" s="61">
        <f t="shared" si="3"/>
        <v>6.144525170685514E-3</v>
      </c>
      <c r="P41" s="61">
        <f t="shared" si="4"/>
        <v>1.51666626238294E-2</v>
      </c>
      <c r="Q41" s="81">
        <f t="shared" si="5"/>
        <v>9.5506015115301476E-2</v>
      </c>
    </row>
    <row r="42" spans="1:17" x14ac:dyDescent="0.25">
      <c r="A42" s="2">
        <v>38</v>
      </c>
      <c r="B42" s="15" t="s">
        <v>423</v>
      </c>
      <c r="C42" s="15" t="s">
        <v>424</v>
      </c>
      <c r="D42" s="3">
        <v>43003</v>
      </c>
      <c r="E42" s="52">
        <v>923795000000</v>
      </c>
      <c r="F42" s="52">
        <v>40085000000</v>
      </c>
      <c r="G42" s="53">
        <v>38851000000</v>
      </c>
      <c r="H42" s="53">
        <v>38417000000</v>
      </c>
      <c r="I42" s="4">
        <v>923795000000</v>
      </c>
      <c r="J42" s="4">
        <v>973684000000</v>
      </c>
      <c r="K42" s="5">
        <v>985400000000</v>
      </c>
      <c r="L42" s="5">
        <v>1045929000000</v>
      </c>
      <c r="M42" s="61">
        <f t="shared" si="1"/>
        <v>1</v>
      </c>
      <c r="N42" s="61">
        <f t="shared" si="2"/>
        <v>4.1168387279651303E-2</v>
      </c>
      <c r="O42" s="61">
        <f t="shared" si="3"/>
        <v>3.9426628780190785E-2</v>
      </c>
      <c r="P42" s="61">
        <f t="shared" si="4"/>
        <v>3.6730026607924626E-2</v>
      </c>
      <c r="Q42" s="81">
        <f t="shared" si="5"/>
        <v>1.1173250426677668</v>
      </c>
    </row>
    <row r="43" spans="1:17" x14ac:dyDescent="0.25">
      <c r="A43" s="2">
        <v>39</v>
      </c>
      <c r="B43" s="2" t="s">
        <v>461</v>
      </c>
      <c r="C43" s="2" t="s">
        <v>462</v>
      </c>
      <c r="D43" s="3">
        <v>42907</v>
      </c>
      <c r="E43" s="52">
        <v>149990636633</v>
      </c>
      <c r="F43" s="52">
        <v>170679197734</v>
      </c>
      <c r="G43" s="54">
        <v>194432397219</v>
      </c>
      <c r="H43" s="54">
        <v>254127589783</v>
      </c>
      <c r="I43" s="4">
        <v>2311190054987</v>
      </c>
      <c r="J43" s="4">
        <v>2830686417461</v>
      </c>
      <c r="K43" s="12">
        <v>3478074220547</v>
      </c>
      <c r="L43" s="12">
        <v>3849086552639</v>
      </c>
      <c r="M43" s="61">
        <f t="shared" si="1"/>
        <v>6.4897577899037676E-2</v>
      </c>
      <c r="N43" s="61">
        <f t="shared" si="2"/>
        <v>6.0296045751013161E-2</v>
      </c>
      <c r="O43" s="61">
        <f t="shared" si="3"/>
        <v>5.5902314007669866E-2</v>
      </c>
      <c r="P43" s="61">
        <f t="shared" si="4"/>
        <v>6.6022830691808101E-2</v>
      </c>
      <c r="Q43" s="81">
        <f t="shared" si="5"/>
        <v>0.24711876834952878</v>
      </c>
    </row>
  </sheetData>
  <mergeCells count="3">
    <mergeCell ref="I3:L3"/>
    <mergeCell ref="E3:H3"/>
    <mergeCell ref="M3:P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Q43"/>
  <sheetViews>
    <sheetView tabSelected="1" topLeftCell="F21" zoomScale="85" zoomScaleNormal="85" workbookViewId="0">
      <selection activeCell="O31" sqref="O31:P31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customWidth="1"/>
    <col min="4" max="4" width="14" customWidth="1"/>
    <col min="5" max="12" width="14.42578125" customWidth="1"/>
  </cols>
  <sheetData>
    <row r="3" spans="1:17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6</v>
      </c>
      <c r="F3" s="89"/>
      <c r="G3" s="89"/>
      <c r="H3" s="90"/>
      <c r="I3" s="88" t="s">
        <v>8</v>
      </c>
      <c r="J3" s="89"/>
      <c r="K3" s="89"/>
      <c r="L3" s="90"/>
      <c r="M3" s="88" t="s">
        <v>490</v>
      </c>
      <c r="N3" s="89"/>
      <c r="O3" s="89"/>
      <c r="P3" s="90"/>
    </row>
    <row r="4" spans="1:17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</v>
      </c>
    </row>
    <row r="5" spans="1:17" x14ac:dyDescent="0.25">
      <c r="A5" s="2">
        <v>1</v>
      </c>
      <c r="B5" s="2" t="s">
        <v>23</v>
      </c>
      <c r="C5" s="2" t="s">
        <v>24</v>
      </c>
      <c r="D5" s="3">
        <v>42633</v>
      </c>
      <c r="E5" s="6">
        <v>3298000</v>
      </c>
      <c r="F5" s="6">
        <v>74578000</v>
      </c>
      <c r="G5" s="6">
        <v>61197600</v>
      </c>
      <c r="H5" s="12">
        <v>33541600</v>
      </c>
      <c r="I5" s="6">
        <v>8715466600</v>
      </c>
      <c r="J5" s="6">
        <v>8715466600</v>
      </c>
      <c r="K5" s="6">
        <v>8715466600</v>
      </c>
      <c r="L5" s="6">
        <v>8715466600</v>
      </c>
      <c r="M5" s="62">
        <f>E5/I5</f>
        <v>3.7840773780258648E-4</v>
      </c>
      <c r="N5" s="62">
        <f t="shared" ref="N5:P5" si="0">F5/J5</f>
        <v>8.5569715796971792E-3</v>
      </c>
      <c r="O5" s="62">
        <f t="shared" si="0"/>
        <v>7.0217238856723979E-3</v>
      </c>
      <c r="P5" s="62">
        <f t="shared" si="0"/>
        <v>3.8485145476892771E-3</v>
      </c>
      <c r="Q5" s="82">
        <f>SUM(M5:P5)</f>
        <v>1.980561775086144E-2</v>
      </c>
    </row>
    <row r="6" spans="1:17" x14ac:dyDescent="0.25">
      <c r="A6" s="2">
        <v>2</v>
      </c>
      <c r="B6" s="2" t="s">
        <v>29</v>
      </c>
      <c r="C6" s="2" t="s">
        <v>30</v>
      </c>
      <c r="D6" s="3">
        <v>37089</v>
      </c>
      <c r="E6" s="6">
        <v>2740000000</v>
      </c>
      <c r="F6" s="6">
        <v>2740000000</v>
      </c>
      <c r="G6" s="6">
        <v>2739979400</v>
      </c>
      <c r="H6" s="6">
        <v>2739979400</v>
      </c>
      <c r="I6" s="7">
        <v>7341430976</v>
      </c>
      <c r="J6" s="5">
        <v>7271198676</v>
      </c>
      <c r="K6" s="5">
        <v>7271198676</v>
      </c>
      <c r="L6" s="5">
        <v>7271198676</v>
      </c>
      <c r="M6" s="62">
        <f t="shared" ref="M6:M43" si="1">E6/I6</f>
        <v>0.37322424047265196</v>
      </c>
      <c r="N6" s="62">
        <f t="shared" ref="N6:N43" si="2">F6/J6</f>
        <v>0.37682920273433057</v>
      </c>
      <c r="O6" s="62">
        <f t="shared" ref="O6:O43" si="3">G6/K6</f>
        <v>0.37682636963886473</v>
      </c>
      <c r="P6" s="62">
        <f t="shared" ref="P6:P43" si="4">H6/L6</f>
        <v>0.37682636963886473</v>
      </c>
      <c r="Q6" s="82">
        <f t="shared" ref="Q6:Q43" si="5">SUM(M6:P6)</f>
        <v>1.503706182484712</v>
      </c>
    </row>
    <row r="7" spans="1:17" x14ac:dyDescent="0.25">
      <c r="A7" s="2">
        <v>3</v>
      </c>
      <c r="B7" s="2" t="s">
        <v>35</v>
      </c>
      <c r="C7" s="2" t="s">
        <v>36</v>
      </c>
      <c r="D7" s="3">
        <v>42928</v>
      </c>
      <c r="E7" s="6">
        <v>100102055</v>
      </c>
      <c r="F7" s="6">
        <v>100102055</v>
      </c>
      <c r="G7" s="6">
        <v>100102055</v>
      </c>
      <c r="H7" s="5">
        <v>56032555</v>
      </c>
      <c r="I7" s="7">
        <v>3800000310</v>
      </c>
      <c r="J7" s="6">
        <v>3800000310</v>
      </c>
      <c r="K7" s="6">
        <v>3800000310</v>
      </c>
      <c r="L7" s="5">
        <v>3800000310</v>
      </c>
      <c r="M7" s="62">
        <f t="shared" si="1"/>
        <v>2.6342643903626419E-2</v>
      </c>
      <c r="N7" s="62">
        <f t="shared" si="2"/>
        <v>2.6342643903626419E-2</v>
      </c>
      <c r="O7" s="62">
        <f t="shared" si="3"/>
        <v>2.6342643903626419E-2</v>
      </c>
      <c r="P7" s="62">
        <f t="shared" si="4"/>
        <v>1.4745408007611451E-2</v>
      </c>
      <c r="Q7" s="82">
        <f t="shared" si="5"/>
        <v>9.3773339718490709E-2</v>
      </c>
    </row>
    <row r="8" spans="1:17" x14ac:dyDescent="0.25">
      <c r="A8" s="2">
        <v>4</v>
      </c>
      <c r="B8" s="2" t="s">
        <v>47</v>
      </c>
      <c r="C8" s="2" t="s">
        <v>48</v>
      </c>
      <c r="D8" s="3">
        <v>37090</v>
      </c>
      <c r="E8" s="6">
        <v>680036000</v>
      </c>
      <c r="F8" s="6">
        <v>680036000</v>
      </c>
      <c r="G8" s="6">
        <v>688500000</v>
      </c>
      <c r="H8" s="6">
        <v>690540000</v>
      </c>
      <c r="I8" s="7">
        <v>720000000</v>
      </c>
      <c r="J8" s="6">
        <v>720000000</v>
      </c>
      <c r="K8" s="6">
        <v>720000000</v>
      </c>
      <c r="L8" s="6">
        <v>720000000</v>
      </c>
      <c r="M8" s="62">
        <f t="shared" si="1"/>
        <v>0.94449444444444441</v>
      </c>
      <c r="N8" s="62">
        <f t="shared" si="2"/>
        <v>0.94449444444444441</v>
      </c>
      <c r="O8" s="62">
        <f t="shared" si="3"/>
        <v>0.95625000000000004</v>
      </c>
      <c r="P8" s="62">
        <f t="shared" si="4"/>
        <v>0.95908333333333329</v>
      </c>
      <c r="Q8" s="82">
        <f t="shared" si="5"/>
        <v>3.8043222222222219</v>
      </c>
    </row>
    <row r="9" spans="1:17" x14ac:dyDescent="0.25">
      <c r="A9" s="2">
        <v>5</v>
      </c>
      <c r="B9" s="2" t="s">
        <v>77</v>
      </c>
      <c r="C9" s="2" t="s">
        <v>78</v>
      </c>
      <c r="D9" s="3">
        <v>42641</v>
      </c>
      <c r="E9" s="6">
        <v>182297600</v>
      </c>
      <c r="F9" s="6">
        <v>191229100</v>
      </c>
      <c r="G9" s="6">
        <v>140705100</v>
      </c>
      <c r="H9" s="6">
        <v>121492700</v>
      </c>
      <c r="I9" s="7">
        <v>3066660000</v>
      </c>
      <c r="J9" s="6">
        <v>3066660000</v>
      </c>
      <c r="K9" s="6">
        <v>3066660000</v>
      </c>
      <c r="L9" s="6">
        <v>3066660000</v>
      </c>
      <c r="M9" s="62">
        <f t="shared" si="1"/>
        <v>5.9444998793475638E-2</v>
      </c>
      <c r="N9" s="62">
        <f t="shared" si="2"/>
        <v>6.2357450777066906E-2</v>
      </c>
      <c r="O9" s="62">
        <f t="shared" si="3"/>
        <v>4.5882197569994718E-2</v>
      </c>
      <c r="P9" s="62">
        <f t="shared" si="4"/>
        <v>3.9617270907110667E-2</v>
      </c>
      <c r="Q9" s="82">
        <f t="shared" si="5"/>
        <v>0.20730191804764794</v>
      </c>
    </row>
    <row r="10" spans="1:17" x14ac:dyDescent="0.25">
      <c r="A10" s="2">
        <v>6</v>
      </c>
      <c r="B10" s="2" t="s">
        <v>81</v>
      </c>
      <c r="C10" s="2" t="s">
        <v>82</v>
      </c>
      <c r="D10" s="3">
        <v>34243</v>
      </c>
      <c r="E10" s="6">
        <v>63934637865</v>
      </c>
      <c r="F10" s="6">
        <v>67406879300</v>
      </c>
      <c r="G10" s="6">
        <v>66416857800</v>
      </c>
      <c r="H10" s="5">
        <v>66703245552</v>
      </c>
      <c r="I10" s="7">
        <v>89015998170</v>
      </c>
      <c r="J10" s="6">
        <v>93388796190</v>
      </c>
      <c r="K10" s="6">
        <v>93747018044</v>
      </c>
      <c r="L10" s="6">
        <v>93747018044</v>
      </c>
      <c r="M10" s="62">
        <f t="shared" si="1"/>
        <v>0.71823761098425931</v>
      </c>
      <c r="N10" s="62">
        <f t="shared" si="2"/>
        <v>0.72178764530662054</v>
      </c>
      <c r="O10" s="62">
        <f t="shared" si="3"/>
        <v>0.7084690178500116</v>
      </c>
      <c r="P10" s="62">
        <f t="shared" si="4"/>
        <v>0.71152391770683254</v>
      </c>
      <c r="Q10" s="82">
        <f t="shared" si="5"/>
        <v>2.8600181918477241</v>
      </c>
    </row>
    <row r="11" spans="1:17" x14ac:dyDescent="0.25">
      <c r="A11" s="2">
        <v>7</v>
      </c>
      <c r="B11" s="2" t="s">
        <v>86</v>
      </c>
      <c r="C11" s="2" t="s">
        <v>87</v>
      </c>
      <c r="D11" s="3">
        <v>33154</v>
      </c>
      <c r="E11" s="6">
        <v>19555206</v>
      </c>
      <c r="F11" s="6">
        <v>19548897</v>
      </c>
      <c r="G11" s="6">
        <v>19548897</v>
      </c>
      <c r="H11" s="5">
        <v>19548897</v>
      </c>
      <c r="I11" s="7">
        <v>331129952</v>
      </c>
      <c r="J11" s="6">
        <v>331129952</v>
      </c>
      <c r="K11" s="6">
        <v>331129952</v>
      </c>
      <c r="L11" s="5">
        <v>331129952</v>
      </c>
      <c r="M11" s="62">
        <f t="shared" si="1"/>
        <v>5.9055986575324966E-2</v>
      </c>
      <c r="N11" s="62">
        <f t="shared" si="2"/>
        <v>5.9036933632630129E-2</v>
      </c>
      <c r="O11" s="62">
        <f t="shared" si="3"/>
        <v>5.9036933632630129E-2</v>
      </c>
      <c r="P11" s="62">
        <f t="shared" si="4"/>
        <v>5.9036933632630129E-2</v>
      </c>
      <c r="Q11" s="82">
        <f t="shared" si="5"/>
        <v>0.23616678747321534</v>
      </c>
    </row>
    <row r="12" spans="1:17" x14ac:dyDescent="0.25">
      <c r="A12" s="2">
        <v>8</v>
      </c>
      <c r="B12" s="2" t="s">
        <v>92</v>
      </c>
      <c r="C12" s="2" t="s">
        <v>93</v>
      </c>
      <c r="D12" s="3">
        <v>33078</v>
      </c>
      <c r="E12" s="6">
        <v>96141373</v>
      </c>
      <c r="F12" s="6">
        <v>100831373</v>
      </c>
      <c r="G12" s="6">
        <v>100605307</v>
      </c>
      <c r="H12" s="12">
        <v>101306907</v>
      </c>
      <c r="I12" s="7">
        <v>196121237</v>
      </c>
      <c r="J12" s="7">
        <v>196121237</v>
      </c>
      <c r="K12" s="7">
        <v>196121237</v>
      </c>
      <c r="L12" s="7">
        <v>196121237</v>
      </c>
      <c r="M12" s="62">
        <f t="shared" si="1"/>
        <v>0.49021398432236074</v>
      </c>
      <c r="N12" s="62">
        <f t="shared" si="2"/>
        <v>0.51412776373626479</v>
      </c>
      <c r="O12" s="62">
        <f t="shared" si="3"/>
        <v>0.51297507877741966</v>
      </c>
      <c r="P12" s="62">
        <f t="shared" si="4"/>
        <v>0.51655245780445491</v>
      </c>
      <c r="Q12" s="82">
        <f t="shared" si="5"/>
        <v>2.0338692846404998</v>
      </c>
    </row>
    <row r="13" spans="1:17" x14ac:dyDescent="0.25">
      <c r="A13" s="2">
        <v>9</v>
      </c>
      <c r="B13" s="2" t="s">
        <v>98</v>
      </c>
      <c r="C13" s="2" t="s">
        <v>99</v>
      </c>
      <c r="D13" s="3">
        <v>43342</v>
      </c>
      <c r="E13" s="6">
        <v>1274650791</v>
      </c>
      <c r="F13" s="6">
        <v>1273978791</v>
      </c>
      <c r="G13" s="6">
        <v>1022061814</v>
      </c>
      <c r="H13" s="7">
        <v>986940681</v>
      </c>
      <c r="I13" s="7">
        <v>2334888498</v>
      </c>
      <c r="J13" s="7">
        <v>2334888498</v>
      </c>
      <c r="K13" s="7">
        <v>2724036581</v>
      </c>
      <c r="L13" s="7">
        <v>2724036581</v>
      </c>
      <c r="M13" s="62">
        <f t="shared" si="1"/>
        <v>0.54591505851000166</v>
      </c>
      <c r="N13" s="62">
        <f t="shared" si="2"/>
        <v>0.54562725033390436</v>
      </c>
      <c r="O13" s="62">
        <f t="shared" si="3"/>
        <v>0.37520120732916107</v>
      </c>
      <c r="P13" s="62">
        <f t="shared" si="4"/>
        <v>0.36230815984038356</v>
      </c>
      <c r="Q13" s="82">
        <f t="shared" si="5"/>
        <v>1.8290516760134508</v>
      </c>
    </row>
    <row r="14" spans="1:17" x14ac:dyDescent="0.25">
      <c r="A14" s="2">
        <v>10</v>
      </c>
      <c r="B14" s="2" t="s">
        <v>108</v>
      </c>
      <c r="C14" s="2" t="s">
        <v>109</v>
      </c>
      <c r="D14" s="3">
        <v>33980</v>
      </c>
      <c r="E14" s="6">
        <v>3050642390</v>
      </c>
      <c r="F14" s="6">
        <v>3079559890</v>
      </c>
      <c r="G14" s="6">
        <v>3079559890</v>
      </c>
      <c r="H14" s="7">
        <v>2946227889</v>
      </c>
      <c r="I14" s="7">
        <v>6020000000</v>
      </c>
      <c r="J14" s="7">
        <v>6020000000</v>
      </c>
      <c r="K14" s="7">
        <v>6020000000</v>
      </c>
      <c r="L14" s="7">
        <v>6020000000</v>
      </c>
      <c r="M14" s="62">
        <f t="shared" si="1"/>
        <v>0.50675122757475088</v>
      </c>
      <c r="N14" s="62">
        <f t="shared" si="2"/>
        <v>0.51155479900332224</v>
      </c>
      <c r="O14" s="62">
        <f t="shared" si="3"/>
        <v>0.51155479900332224</v>
      </c>
      <c r="P14" s="62">
        <f t="shared" si="4"/>
        <v>0.48940662607973423</v>
      </c>
      <c r="Q14" s="82">
        <f t="shared" si="5"/>
        <v>2.0192674516611295</v>
      </c>
    </row>
    <row r="15" spans="1:17" x14ac:dyDescent="0.25">
      <c r="A15" s="2">
        <v>11</v>
      </c>
      <c r="B15" s="2" t="s">
        <v>116</v>
      </c>
      <c r="C15" s="2" t="s">
        <v>117</v>
      </c>
      <c r="D15" s="3">
        <v>33956</v>
      </c>
      <c r="E15" s="6">
        <v>31072621</v>
      </c>
      <c r="F15" s="6">
        <v>31072621</v>
      </c>
      <c r="G15" s="6">
        <v>31072621</v>
      </c>
      <c r="H15" s="6">
        <v>31072621</v>
      </c>
      <c r="I15" s="7">
        <v>680000000</v>
      </c>
      <c r="J15" s="7">
        <v>612248000</v>
      </c>
      <c r="K15" s="7">
        <v>612248000</v>
      </c>
      <c r="L15" s="7">
        <v>612248000</v>
      </c>
      <c r="M15" s="62">
        <f t="shared" si="1"/>
        <v>4.5695030882352938E-2</v>
      </c>
      <c r="N15" s="62">
        <f t="shared" si="2"/>
        <v>5.0751690491434846E-2</v>
      </c>
      <c r="O15" s="62">
        <f t="shared" si="3"/>
        <v>5.0751690491434846E-2</v>
      </c>
      <c r="P15" s="62">
        <f t="shared" si="4"/>
        <v>5.0751690491434846E-2</v>
      </c>
      <c r="Q15" s="82">
        <f t="shared" si="5"/>
        <v>0.1979501023566575</v>
      </c>
    </row>
    <row r="16" spans="1:17" x14ac:dyDescent="0.25">
      <c r="A16" s="2">
        <v>12</v>
      </c>
      <c r="B16" s="2" t="s">
        <v>124</v>
      </c>
      <c r="C16" s="2" t="s">
        <v>125</v>
      </c>
      <c r="D16" s="3">
        <v>43783</v>
      </c>
      <c r="E16" s="6">
        <v>95600000</v>
      </c>
      <c r="F16" s="6">
        <v>95600000</v>
      </c>
      <c r="G16" s="6">
        <v>70406000</v>
      </c>
      <c r="H16" s="28">
        <v>352581862</v>
      </c>
      <c r="I16" s="7">
        <v>640000000</v>
      </c>
      <c r="J16" s="7">
        <v>640000005</v>
      </c>
      <c r="K16" s="7">
        <v>640347707</v>
      </c>
      <c r="L16" s="28">
        <v>1109937083</v>
      </c>
      <c r="M16" s="62">
        <f t="shared" si="1"/>
        <v>0.14937500000000001</v>
      </c>
      <c r="N16" s="62">
        <f t="shared" si="2"/>
        <v>0.14937499883300781</v>
      </c>
      <c r="O16" s="62">
        <f t="shared" si="3"/>
        <v>0.10994964021945033</v>
      </c>
      <c r="P16" s="62">
        <f t="shared" si="4"/>
        <v>0.31765932267712149</v>
      </c>
      <c r="Q16" s="82">
        <f t="shared" si="5"/>
        <v>0.72635896172957959</v>
      </c>
    </row>
    <row r="17" spans="1:17" x14ac:dyDescent="0.25">
      <c r="A17" s="2">
        <v>13</v>
      </c>
      <c r="B17" s="2" t="s">
        <v>130</v>
      </c>
      <c r="C17" s="2" t="s">
        <v>131</v>
      </c>
      <c r="D17" s="3">
        <v>41990</v>
      </c>
      <c r="E17" s="6">
        <v>81478000</v>
      </c>
      <c r="F17" s="6">
        <v>81478000</v>
      </c>
      <c r="G17" s="6">
        <v>81478000</v>
      </c>
      <c r="H17" s="12">
        <v>56478000</v>
      </c>
      <c r="I17" s="7">
        <v>4833500000</v>
      </c>
      <c r="J17" s="7">
        <v>4833500000</v>
      </c>
      <c r="K17" s="7">
        <v>4833500000</v>
      </c>
      <c r="L17" s="12">
        <v>4933500000</v>
      </c>
      <c r="M17" s="62">
        <f t="shared" si="1"/>
        <v>1.6856935967725251E-2</v>
      </c>
      <c r="N17" s="62">
        <f t="shared" si="2"/>
        <v>1.6856935967725251E-2</v>
      </c>
      <c r="O17" s="62">
        <f t="shared" si="3"/>
        <v>1.6856935967725251E-2</v>
      </c>
      <c r="P17" s="62">
        <f t="shared" si="4"/>
        <v>1.1447856491334752E-2</v>
      </c>
      <c r="Q17" s="82">
        <f t="shared" si="5"/>
        <v>6.2018664394510502E-2</v>
      </c>
    </row>
    <row r="18" spans="1:17" x14ac:dyDescent="0.25">
      <c r="A18" s="2">
        <v>14</v>
      </c>
      <c r="B18" s="29" t="s">
        <v>134</v>
      </c>
      <c r="C18" s="2" t="s">
        <v>135</v>
      </c>
      <c r="D18" s="3">
        <v>43082</v>
      </c>
      <c r="E18" s="6">
        <v>220839700</v>
      </c>
      <c r="F18" s="6">
        <v>214993800</v>
      </c>
      <c r="G18" s="6">
        <v>214993800</v>
      </c>
      <c r="H18" s="6">
        <v>214993800</v>
      </c>
      <c r="I18" s="7">
        <v>1875000000</v>
      </c>
      <c r="J18" s="7">
        <v>1875000000</v>
      </c>
      <c r="K18" s="7">
        <v>1875000000</v>
      </c>
      <c r="L18" s="7">
        <v>1875000000</v>
      </c>
      <c r="M18" s="62">
        <f t="shared" si="1"/>
        <v>0.11778117333333334</v>
      </c>
      <c r="N18" s="62">
        <f t="shared" si="2"/>
        <v>0.11466336000000001</v>
      </c>
      <c r="O18" s="62">
        <f t="shared" si="3"/>
        <v>0.11466336000000001</v>
      </c>
      <c r="P18" s="62">
        <f t="shared" si="4"/>
        <v>0.11466336000000001</v>
      </c>
      <c r="Q18" s="82">
        <f t="shared" si="5"/>
        <v>0.46177125333333335</v>
      </c>
    </row>
    <row r="19" spans="1:17" x14ac:dyDescent="0.25">
      <c r="A19" s="2">
        <v>15</v>
      </c>
      <c r="B19" s="29" t="s">
        <v>138</v>
      </c>
      <c r="C19" s="2" t="s">
        <v>139</v>
      </c>
      <c r="D19" s="3">
        <v>43657</v>
      </c>
      <c r="E19" s="6">
        <v>53210500</v>
      </c>
      <c r="F19" s="5">
        <v>65263000</v>
      </c>
      <c r="G19" s="6">
        <v>146287700</v>
      </c>
      <c r="H19" s="6">
        <v>141984700</v>
      </c>
      <c r="I19" s="7">
        <v>3400000000</v>
      </c>
      <c r="J19" s="6">
        <v>3400000005</v>
      </c>
      <c r="K19" s="6">
        <v>3401381246</v>
      </c>
      <c r="L19" s="6">
        <v>3418085290</v>
      </c>
      <c r="M19" s="62">
        <f t="shared" si="1"/>
        <v>1.5650147058823529E-2</v>
      </c>
      <c r="N19" s="62">
        <f t="shared" si="2"/>
        <v>1.9194999971772059E-2</v>
      </c>
      <c r="O19" s="62">
        <f t="shared" si="3"/>
        <v>4.3008322037417383E-2</v>
      </c>
      <c r="P19" s="62">
        <f t="shared" si="4"/>
        <v>4.153925018061793E-2</v>
      </c>
      <c r="Q19" s="82">
        <f t="shared" si="5"/>
        <v>0.1193927192486309</v>
      </c>
    </row>
    <row r="20" spans="1:17" x14ac:dyDescent="0.25">
      <c r="A20" s="2">
        <v>16</v>
      </c>
      <c r="B20" s="29" t="s">
        <v>142</v>
      </c>
      <c r="C20" s="2" t="s">
        <v>143</v>
      </c>
      <c r="D20" s="3">
        <v>33056</v>
      </c>
      <c r="E20" s="6">
        <v>176023159</v>
      </c>
      <c r="F20" s="6">
        <v>176023159</v>
      </c>
      <c r="G20" s="6">
        <v>176023159</v>
      </c>
      <c r="H20" s="6">
        <v>245072957</v>
      </c>
      <c r="I20" s="7">
        <v>2808000000</v>
      </c>
      <c r="J20" s="7">
        <v>2808000000</v>
      </c>
      <c r="K20" s="7">
        <v>2808000000</v>
      </c>
      <c r="L20" s="7">
        <v>2808000000</v>
      </c>
      <c r="M20" s="62">
        <f t="shared" si="1"/>
        <v>6.2686310185185182E-2</v>
      </c>
      <c r="N20" s="62">
        <f t="shared" si="2"/>
        <v>6.2686310185185182E-2</v>
      </c>
      <c r="O20" s="62">
        <f t="shared" si="3"/>
        <v>6.2686310185185182E-2</v>
      </c>
      <c r="P20" s="62">
        <f t="shared" si="4"/>
        <v>8.727669408831909E-2</v>
      </c>
      <c r="Q20" s="82">
        <f t="shared" si="5"/>
        <v>0.27533562464387462</v>
      </c>
    </row>
    <row r="21" spans="1:17" ht="30" x14ac:dyDescent="0.25">
      <c r="A21" s="2">
        <v>17</v>
      </c>
      <c r="B21" s="2" t="s">
        <v>159</v>
      </c>
      <c r="C21" s="2" t="s">
        <v>160</v>
      </c>
      <c r="D21" s="3">
        <v>43809</v>
      </c>
      <c r="E21" s="6">
        <v>1200000000</v>
      </c>
      <c r="F21" s="6">
        <v>562600000</v>
      </c>
      <c r="G21" s="6">
        <v>562600000</v>
      </c>
      <c r="H21" s="6">
        <v>562600000</v>
      </c>
      <c r="I21" s="7">
        <v>9412000000</v>
      </c>
      <c r="J21" s="7">
        <v>9412000000</v>
      </c>
      <c r="K21" s="6">
        <v>9412000000</v>
      </c>
      <c r="L21" s="6">
        <v>9412000000</v>
      </c>
      <c r="M21" s="62">
        <f t="shared" si="1"/>
        <v>0.12749681257968551</v>
      </c>
      <c r="N21" s="62">
        <f t="shared" si="2"/>
        <v>5.9774755631109219E-2</v>
      </c>
      <c r="O21" s="62">
        <f t="shared" si="3"/>
        <v>5.9774755631109219E-2</v>
      </c>
      <c r="P21" s="62">
        <f t="shared" si="4"/>
        <v>5.9774755631109219E-2</v>
      </c>
      <c r="Q21" s="82">
        <f t="shared" si="5"/>
        <v>0.30682107947301318</v>
      </c>
    </row>
    <row r="22" spans="1:17" x14ac:dyDescent="0.25">
      <c r="A22" s="2">
        <v>18</v>
      </c>
      <c r="B22" s="2" t="s">
        <v>167</v>
      </c>
      <c r="C22" s="2" t="s">
        <v>168</v>
      </c>
      <c r="D22" s="3">
        <v>40736</v>
      </c>
      <c r="E22" s="6">
        <v>106159231</v>
      </c>
      <c r="F22" s="6">
        <v>106159231</v>
      </c>
      <c r="G22" s="6">
        <v>107159231</v>
      </c>
      <c r="H22" s="5">
        <v>101595582</v>
      </c>
      <c r="I22" s="6">
        <v>1100000000</v>
      </c>
      <c r="J22" s="6">
        <v>1100000000</v>
      </c>
      <c r="K22" s="6">
        <v>1316856020</v>
      </c>
      <c r="L22" s="5">
        <v>1316856309</v>
      </c>
      <c r="M22" s="62">
        <f t="shared" si="1"/>
        <v>9.6508391818181813E-2</v>
      </c>
      <c r="N22" s="62">
        <f t="shared" si="2"/>
        <v>9.6508391818181813E-2</v>
      </c>
      <c r="O22" s="62">
        <f t="shared" si="3"/>
        <v>8.1375054958551962E-2</v>
      </c>
      <c r="P22" s="62">
        <f t="shared" si="4"/>
        <v>7.7150089425588195E-2</v>
      </c>
      <c r="Q22" s="82">
        <f t="shared" si="5"/>
        <v>0.35154192802050377</v>
      </c>
    </row>
    <row r="23" spans="1:17" x14ac:dyDescent="0.25">
      <c r="A23" s="2">
        <v>19</v>
      </c>
      <c r="B23" s="2" t="s">
        <v>177</v>
      </c>
      <c r="C23" s="2" t="s">
        <v>178</v>
      </c>
      <c r="D23" s="3">
        <v>35275</v>
      </c>
      <c r="E23" s="6">
        <v>22253200</v>
      </c>
      <c r="F23" s="6">
        <v>44598700</v>
      </c>
      <c r="G23" s="6">
        <v>44825200</v>
      </c>
      <c r="H23" s="6">
        <v>22572000</v>
      </c>
      <c r="I23" s="7">
        <v>405000000</v>
      </c>
      <c r="J23" s="7">
        <v>405000000</v>
      </c>
      <c r="K23" s="7">
        <v>405000000</v>
      </c>
      <c r="L23" s="7">
        <v>405000000</v>
      </c>
      <c r="M23" s="62">
        <f t="shared" si="1"/>
        <v>5.4946172839506174E-2</v>
      </c>
      <c r="N23" s="62">
        <f t="shared" si="2"/>
        <v>0.11012024691358024</v>
      </c>
      <c r="O23" s="62">
        <f t="shared" si="3"/>
        <v>0.1106795061728395</v>
      </c>
      <c r="P23" s="62">
        <f t="shared" si="4"/>
        <v>5.5733333333333336E-2</v>
      </c>
      <c r="Q23" s="82">
        <f t="shared" si="5"/>
        <v>0.33147925925925931</v>
      </c>
    </row>
    <row r="24" spans="1:17" x14ac:dyDescent="0.25">
      <c r="A24" s="2">
        <v>20</v>
      </c>
      <c r="B24" s="2" t="s">
        <v>207</v>
      </c>
      <c r="C24" s="2" t="s">
        <v>208</v>
      </c>
      <c r="D24" s="3">
        <v>32967</v>
      </c>
      <c r="E24" s="6">
        <v>24524900</v>
      </c>
      <c r="F24" s="6">
        <v>23523900</v>
      </c>
      <c r="G24" s="6">
        <v>12695600</v>
      </c>
      <c r="H24" s="6">
        <v>12695600</v>
      </c>
      <c r="I24" s="6">
        <v>40483553140</v>
      </c>
      <c r="J24" s="6">
        <v>40483553140</v>
      </c>
      <c r="K24" s="6">
        <v>40483553140</v>
      </c>
      <c r="L24" s="6">
        <v>40483553140</v>
      </c>
      <c r="M24" s="62">
        <f t="shared" si="1"/>
        <v>6.0579909859167071E-4</v>
      </c>
      <c r="N24" s="62">
        <f t="shared" si="2"/>
        <v>5.8107300805958846E-4</v>
      </c>
      <c r="O24" s="62">
        <f t="shared" si="3"/>
        <v>3.1359895600309949E-4</v>
      </c>
      <c r="P24" s="62">
        <f t="shared" si="4"/>
        <v>3.1359895600309949E-4</v>
      </c>
      <c r="Q24" s="82">
        <f t="shared" si="5"/>
        <v>1.8140700186574585E-3</v>
      </c>
    </row>
    <row r="25" spans="1:17" x14ac:dyDescent="0.25">
      <c r="A25" s="2">
        <v>21</v>
      </c>
      <c r="B25" s="2" t="s">
        <v>223</v>
      </c>
      <c r="C25" s="2" t="s">
        <v>224</v>
      </c>
      <c r="D25" s="3">
        <v>33095</v>
      </c>
      <c r="E25" s="6">
        <v>2683334</v>
      </c>
      <c r="F25" s="6">
        <v>2683334</v>
      </c>
      <c r="G25" s="6">
        <v>2699584</v>
      </c>
      <c r="H25" s="6">
        <v>2699784</v>
      </c>
      <c r="I25" s="6">
        <v>656249710</v>
      </c>
      <c r="J25" s="6">
        <v>656249710</v>
      </c>
      <c r="K25" s="6">
        <v>656249710</v>
      </c>
      <c r="L25" s="6">
        <v>656249710</v>
      </c>
      <c r="M25" s="62">
        <f t="shared" si="1"/>
        <v>4.0888917116626228E-3</v>
      </c>
      <c r="N25" s="62">
        <f t="shared" si="2"/>
        <v>4.0888917116626228E-3</v>
      </c>
      <c r="O25" s="62">
        <f t="shared" si="3"/>
        <v>4.1136536273669363E-3</v>
      </c>
      <c r="P25" s="62">
        <f t="shared" si="4"/>
        <v>4.1139583894063744E-3</v>
      </c>
      <c r="Q25" s="82">
        <f t="shared" si="5"/>
        <v>1.6405395440098558E-2</v>
      </c>
    </row>
    <row r="26" spans="1:17" x14ac:dyDescent="0.25">
      <c r="A26" s="2">
        <v>22</v>
      </c>
      <c r="B26" s="2" t="s">
        <v>235</v>
      </c>
      <c r="C26" s="2" t="s">
        <v>236</v>
      </c>
      <c r="D26" s="3">
        <v>35317</v>
      </c>
      <c r="E26" s="6">
        <v>459569652</v>
      </c>
      <c r="F26" s="6">
        <v>459569652</v>
      </c>
      <c r="G26" s="6">
        <v>459569652</v>
      </c>
      <c r="H26" s="12">
        <v>459569652</v>
      </c>
      <c r="I26" s="6">
        <v>5758675440</v>
      </c>
      <c r="J26" s="6">
        <v>5758675440</v>
      </c>
      <c r="K26" s="6">
        <v>5758675440</v>
      </c>
      <c r="L26" s="6">
        <v>5758675440</v>
      </c>
      <c r="M26" s="62">
        <f t="shared" si="1"/>
        <v>7.9804749683896059E-2</v>
      </c>
      <c r="N26" s="62">
        <f t="shared" si="2"/>
        <v>7.9804749683896059E-2</v>
      </c>
      <c r="O26" s="62">
        <f t="shared" si="3"/>
        <v>7.9804749683896059E-2</v>
      </c>
      <c r="P26" s="62">
        <f t="shared" si="4"/>
        <v>7.9804749683896059E-2</v>
      </c>
      <c r="Q26" s="82">
        <f t="shared" si="5"/>
        <v>0.31921899873558424</v>
      </c>
    </row>
    <row r="27" spans="1:17" x14ac:dyDescent="0.25">
      <c r="A27" s="2">
        <v>23</v>
      </c>
      <c r="B27" s="2" t="s">
        <v>299</v>
      </c>
      <c r="C27" s="2" t="s">
        <v>300</v>
      </c>
      <c r="D27" s="3">
        <v>39394</v>
      </c>
      <c r="E27" s="6">
        <v>3720180000</v>
      </c>
      <c r="F27" s="6">
        <v>3720180000</v>
      </c>
      <c r="G27" s="6">
        <v>3720180000</v>
      </c>
      <c r="H27" s="6">
        <v>3720180000</v>
      </c>
      <c r="I27" s="6">
        <v>5314344000</v>
      </c>
      <c r="J27" s="6">
        <v>5314344000</v>
      </c>
      <c r="K27" s="6">
        <v>5314344000</v>
      </c>
      <c r="L27" s="6">
        <v>5314344000</v>
      </c>
      <c r="M27" s="62">
        <f t="shared" si="1"/>
        <v>0.70002619326110616</v>
      </c>
      <c r="N27" s="62">
        <f t="shared" si="2"/>
        <v>0.70002619326110616</v>
      </c>
      <c r="O27" s="62">
        <f t="shared" si="3"/>
        <v>0.70002619326110616</v>
      </c>
      <c r="P27" s="62">
        <f t="shared" si="4"/>
        <v>0.70002619326110616</v>
      </c>
      <c r="Q27" s="82">
        <f t="shared" si="5"/>
        <v>2.8001047730444246</v>
      </c>
    </row>
    <row r="28" spans="1:17" x14ac:dyDescent="0.25">
      <c r="A28" s="2">
        <v>24</v>
      </c>
      <c r="B28" s="2" t="s">
        <v>305</v>
      </c>
      <c r="C28" s="2" t="s">
        <v>306</v>
      </c>
      <c r="D28" s="3">
        <v>43745</v>
      </c>
      <c r="E28" s="6">
        <v>75000000</v>
      </c>
      <c r="F28" s="6">
        <v>75000000</v>
      </c>
      <c r="G28" s="6">
        <v>75000000</v>
      </c>
      <c r="H28" s="6">
        <v>75000000</v>
      </c>
      <c r="I28" s="7">
        <v>2000000000</v>
      </c>
      <c r="J28" s="7">
        <v>2000000000</v>
      </c>
      <c r="K28" s="7">
        <v>2000000000</v>
      </c>
      <c r="L28" s="7">
        <v>2000000000</v>
      </c>
      <c r="M28" s="62">
        <f t="shared" si="1"/>
        <v>3.7499999999999999E-2</v>
      </c>
      <c r="N28" s="62">
        <f t="shared" si="2"/>
        <v>3.7499999999999999E-2</v>
      </c>
      <c r="O28" s="62">
        <f t="shared" si="3"/>
        <v>3.7499999999999999E-2</v>
      </c>
      <c r="P28" s="62">
        <f t="shared" si="4"/>
        <v>3.7499999999999999E-2</v>
      </c>
      <c r="Q28" s="82">
        <f t="shared" si="5"/>
        <v>0.15</v>
      </c>
    </row>
    <row r="29" spans="1:17" x14ac:dyDescent="0.25">
      <c r="A29" s="2">
        <v>25</v>
      </c>
      <c r="B29" s="2" t="s">
        <v>317</v>
      </c>
      <c r="C29" s="2" t="s">
        <v>318</v>
      </c>
      <c r="D29" s="3">
        <v>43088</v>
      </c>
      <c r="E29" s="6">
        <v>5000000000</v>
      </c>
      <c r="F29" s="6">
        <v>5000000000</v>
      </c>
      <c r="G29" s="6">
        <v>5000000000</v>
      </c>
      <c r="H29" s="6">
        <v>5000000000</v>
      </c>
      <c r="I29" s="7">
        <v>5885000000</v>
      </c>
      <c r="J29" s="7">
        <v>5885000000</v>
      </c>
      <c r="K29" s="7">
        <v>5885000000</v>
      </c>
      <c r="L29" s="7">
        <v>5885000000</v>
      </c>
      <c r="M29" s="62">
        <f t="shared" si="1"/>
        <v>0.84961767204757854</v>
      </c>
      <c r="N29" s="62">
        <f t="shared" si="2"/>
        <v>0.84961767204757854</v>
      </c>
      <c r="O29" s="62">
        <f t="shared" si="3"/>
        <v>0.84961767204757854</v>
      </c>
      <c r="P29" s="62">
        <f t="shared" si="4"/>
        <v>0.84961767204757854</v>
      </c>
      <c r="Q29" s="82">
        <f t="shared" si="5"/>
        <v>3.3984706881903142</v>
      </c>
    </row>
    <row r="30" spans="1:17" x14ac:dyDescent="0.25">
      <c r="A30" s="2">
        <v>26</v>
      </c>
      <c r="B30" s="2" t="s">
        <v>337</v>
      </c>
      <c r="C30" s="2" t="s">
        <v>338</v>
      </c>
      <c r="D30" s="3">
        <v>43383</v>
      </c>
      <c r="E30" s="6">
        <v>4104265001</v>
      </c>
      <c r="F30" s="6">
        <v>4114051901</v>
      </c>
      <c r="G30" s="6">
        <v>17130155605</v>
      </c>
      <c r="H30" s="12">
        <v>13094014291</v>
      </c>
      <c r="I30" s="7">
        <v>7379580291</v>
      </c>
      <c r="J30" s="7">
        <v>7379580291</v>
      </c>
      <c r="K30" s="7">
        <v>36897901455</v>
      </c>
      <c r="L30" s="12">
        <v>36897901455</v>
      </c>
      <c r="M30" s="62">
        <f t="shared" si="1"/>
        <v>0.55616509871238695</v>
      </c>
      <c r="N30" s="62">
        <f t="shared" si="2"/>
        <v>0.55749131234704796</v>
      </c>
      <c r="O30" s="62">
        <f t="shared" si="3"/>
        <v>0.46425826210988236</v>
      </c>
      <c r="P30" s="62">
        <f t="shared" si="4"/>
        <v>0.35487151774659104</v>
      </c>
      <c r="Q30" s="82">
        <f t="shared" si="5"/>
        <v>1.9327861909159083</v>
      </c>
    </row>
    <row r="31" spans="1:17" x14ac:dyDescent="0.25">
      <c r="A31" s="2">
        <v>27</v>
      </c>
      <c r="B31" s="2" t="s">
        <v>339</v>
      </c>
      <c r="C31" s="2" t="s">
        <v>340</v>
      </c>
      <c r="D31" s="3">
        <v>42908</v>
      </c>
      <c r="E31" s="6">
        <v>82860330</v>
      </c>
      <c r="F31" s="6">
        <v>82960330</v>
      </c>
      <c r="G31" s="6">
        <v>333841320</v>
      </c>
      <c r="H31" s="12">
        <v>336266320</v>
      </c>
      <c r="I31" s="7">
        <v>2378405500</v>
      </c>
      <c r="J31" s="7">
        <v>2419438170</v>
      </c>
      <c r="K31" s="7">
        <v>9677752680</v>
      </c>
      <c r="L31" s="12">
        <v>9677752680</v>
      </c>
      <c r="M31" s="62">
        <f t="shared" si="1"/>
        <v>3.4838605107497436E-2</v>
      </c>
      <c r="N31" s="62">
        <f t="shared" si="2"/>
        <v>3.4289088693678006E-2</v>
      </c>
      <c r="O31" s="62">
        <f t="shared" si="3"/>
        <v>3.4495748242245841E-2</v>
      </c>
      <c r="P31" s="62">
        <f t="shared" si="4"/>
        <v>3.4746322944884347E-2</v>
      </c>
      <c r="Q31" s="82">
        <f t="shared" si="5"/>
        <v>0.13836976498830564</v>
      </c>
    </row>
    <row r="32" spans="1:17" x14ac:dyDescent="0.25">
      <c r="A32" s="2">
        <v>28</v>
      </c>
      <c r="B32" s="2" t="s">
        <v>349</v>
      </c>
      <c r="C32" s="2" t="s">
        <v>350</v>
      </c>
      <c r="D32" s="3">
        <v>34529</v>
      </c>
      <c r="E32" s="6">
        <v>1380020</v>
      </c>
      <c r="F32" s="6">
        <v>1380020</v>
      </c>
      <c r="G32" s="6">
        <v>1380020</v>
      </c>
      <c r="H32" s="6">
        <v>1380020</v>
      </c>
      <c r="I32" s="6">
        <v>8780426500</v>
      </c>
      <c r="J32" s="6">
        <v>8780426500</v>
      </c>
      <c r="K32" s="6">
        <v>8780426500</v>
      </c>
      <c r="L32" s="6">
        <v>8780426500</v>
      </c>
      <c r="M32" s="62">
        <f t="shared" si="1"/>
        <v>1.5717004179694461E-4</v>
      </c>
      <c r="N32" s="62">
        <f t="shared" si="2"/>
        <v>1.5717004179694461E-4</v>
      </c>
      <c r="O32" s="62">
        <f t="shared" si="3"/>
        <v>1.5717004179694461E-4</v>
      </c>
      <c r="P32" s="62">
        <f t="shared" si="4"/>
        <v>1.5717004179694461E-4</v>
      </c>
      <c r="Q32" s="82">
        <f t="shared" si="5"/>
        <v>6.2868016718777844E-4</v>
      </c>
    </row>
    <row r="33" spans="1:17" x14ac:dyDescent="0.25">
      <c r="A33" s="2">
        <v>29</v>
      </c>
      <c r="B33" s="2" t="s">
        <v>353</v>
      </c>
      <c r="C33" s="2" t="s">
        <v>354</v>
      </c>
      <c r="D33" s="3">
        <v>43794</v>
      </c>
      <c r="E33" s="6">
        <v>1200000000</v>
      </c>
      <c r="F33" s="6">
        <v>375000000</v>
      </c>
      <c r="G33" s="6">
        <v>271875000</v>
      </c>
      <c r="H33" s="5">
        <v>4801900</v>
      </c>
      <c r="I33" s="7">
        <v>1500000000</v>
      </c>
      <c r="J33" s="7">
        <v>1500000000</v>
      </c>
      <c r="K33" s="7">
        <v>1500000000</v>
      </c>
      <c r="L33" s="5">
        <v>1500000000</v>
      </c>
      <c r="M33" s="62">
        <f t="shared" si="1"/>
        <v>0.8</v>
      </c>
      <c r="N33" s="62">
        <f t="shared" si="2"/>
        <v>0.25</v>
      </c>
      <c r="O33" s="62">
        <f t="shared" si="3"/>
        <v>0.18124999999999999</v>
      </c>
      <c r="P33" s="62">
        <f t="shared" si="4"/>
        <v>3.2012666666666667E-3</v>
      </c>
      <c r="Q33" s="82">
        <f t="shared" si="5"/>
        <v>1.2344512666666667</v>
      </c>
    </row>
    <row r="34" spans="1:17" x14ac:dyDescent="0.25">
      <c r="A34" s="2">
        <v>30</v>
      </c>
      <c r="B34" s="2" t="s">
        <v>359</v>
      </c>
      <c r="C34" s="2" t="s">
        <v>360</v>
      </c>
      <c r="D34" s="3">
        <v>33058</v>
      </c>
      <c r="E34" s="6">
        <v>5638834400</v>
      </c>
      <c r="F34" s="6">
        <v>5638834400</v>
      </c>
      <c r="G34" s="6">
        <v>5643777700</v>
      </c>
      <c r="H34" s="6">
        <v>5643777700</v>
      </c>
      <c r="I34" s="6">
        <v>22358699725</v>
      </c>
      <c r="J34" s="6">
        <v>22358699725</v>
      </c>
      <c r="K34" s="6">
        <v>22358699725</v>
      </c>
      <c r="L34" s="6">
        <v>22358699725</v>
      </c>
      <c r="M34" s="62">
        <f t="shared" si="1"/>
        <v>0.25219867297090776</v>
      </c>
      <c r="N34" s="62">
        <f t="shared" si="2"/>
        <v>0.25219867297090776</v>
      </c>
      <c r="O34" s="62">
        <f t="shared" si="3"/>
        <v>0.25241976364526719</v>
      </c>
      <c r="P34" s="62">
        <f t="shared" si="4"/>
        <v>0.25241976364526719</v>
      </c>
      <c r="Q34" s="82">
        <f t="shared" si="5"/>
        <v>1.00923687323235</v>
      </c>
    </row>
    <row r="35" spans="1:17" x14ac:dyDescent="0.25">
      <c r="A35" s="2">
        <v>31</v>
      </c>
      <c r="B35" s="2" t="s">
        <v>375</v>
      </c>
      <c r="C35" s="2" t="s">
        <v>376</v>
      </c>
      <c r="D35" s="3">
        <v>41180</v>
      </c>
      <c r="E35" s="6">
        <v>38304991</v>
      </c>
      <c r="F35" s="6">
        <v>38304991</v>
      </c>
      <c r="G35" s="6">
        <v>38304991</v>
      </c>
      <c r="H35" s="5">
        <v>39624185</v>
      </c>
      <c r="I35" s="6">
        <v>1726003217</v>
      </c>
      <c r="J35" s="6">
        <v>1726003217</v>
      </c>
      <c r="K35" s="7">
        <v>1726003217</v>
      </c>
      <c r="L35" s="5">
        <v>1730103217</v>
      </c>
      <c r="M35" s="62">
        <f t="shared" si="1"/>
        <v>2.2192885055323741E-2</v>
      </c>
      <c r="N35" s="62">
        <f t="shared" si="2"/>
        <v>2.2192885055323741E-2</v>
      </c>
      <c r="O35" s="62">
        <f t="shared" si="3"/>
        <v>2.2192885055323741E-2</v>
      </c>
      <c r="P35" s="62">
        <f t="shared" si="4"/>
        <v>2.2902786730093688E-2</v>
      </c>
      <c r="Q35" s="82">
        <f t="shared" si="5"/>
        <v>8.9481441896064912E-2</v>
      </c>
    </row>
    <row r="36" spans="1:17" x14ac:dyDescent="0.25">
      <c r="A36" s="2">
        <v>32</v>
      </c>
      <c r="B36" s="2" t="s">
        <v>377</v>
      </c>
      <c r="C36" s="2" t="s">
        <v>378</v>
      </c>
      <c r="D36" s="3">
        <v>34220</v>
      </c>
      <c r="E36" s="6">
        <v>5687044</v>
      </c>
      <c r="F36" s="12">
        <v>5687044</v>
      </c>
      <c r="G36" s="12">
        <v>5817044</v>
      </c>
      <c r="H36" s="12">
        <v>3588266</v>
      </c>
      <c r="I36" s="6">
        <v>690740500</v>
      </c>
      <c r="J36" s="12">
        <v>690740500</v>
      </c>
      <c r="K36" s="6">
        <v>690740500</v>
      </c>
      <c r="L36" s="6">
        <v>690740500</v>
      </c>
      <c r="M36" s="62">
        <f t="shared" si="1"/>
        <v>8.2332569177571025E-3</v>
      </c>
      <c r="N36" s="62">
        <f t="shared" si="2"/>
        <v>8.2332569177571025E-3</v>
      </c>
      <c r="O36" s="62">
        <f t="shared" si="3"/>
        <v>8.4214607367021337E-3</v>
      </c>
      <c r="P36" s="62">
        <f t="shared" si="4"/>
        <v>5.1948104968508437E-3</v>
      </c>
      <c r="Q36" s="82">
        <f t="shared" si="5"/>
        <v>3.008278506906718E-2</v>
      </c>
    </row>
    <row r="37" spans="1:17" x14ac:dyDescent="0.25">
      <c r="A37" s="2">
        <v>33</v>
      </c>
      <c r="B37" s="2" t="s">
        <v>379</v>
      </c>
      <c r="C37" s="2" t="s">
        <v>380</v>
      </c>
      <c r="D37" s="3">
        <v>35415</v>
      </c>
      <c r="E37" s="6">
        <v>42744400</v>
      </c>
      <c r="F37" s="6">
        <v>42744400</v>
      </c>
      <c r="G37" s="6">
        <v>42744400</v>
      </c>
      <c r="H37" s="6">
        <v>3588266</v>
      </c>
      <c r="I37" s="6">
        <v>1310000000</v>
      </c>
      <c r="J37" s="6">
        <v>1310000000</v>
      </c>
      <c r="K37" s="6">
        <v>1310000000</v>
      </c>
      <c r="L37" s="6">
        <v>1310000000</v>
      </c>
      <c r="M37" s="62">
        <f t="shared" si="1"/>
        <v>3.2629312977099235E-2</v>
      </c>
      <c r="N37" s="62">
        <f t="shared" si="2"/>
        <v>3.2629312977099235E-2</v>
      </c>
      <c r="O37" s="62">
        <f t="shared" si="3"/>
        <v>3.2629312977099235E-2</v>
      </c>
      <c r="P37" s="62">
        <f t="shared" si="4"/>
        <v>2.7391343511450382E-3</v>
      </c>
      <c r="Q37" s="82">
        <f t="shared" si="5"/>
        <v>0.10062707328244275</v>
      </c>
    </row>
    <row r="38" spans="1:17" x14ac:dyDescent="0.25">
      <c r="A38" s="2">
        <v>34</v>
      </c>
      <c r="B38" s="2" t="s">
        <v>385</v>
      </c>
      <c r="C38" s="2" t="s">
        <v>386</v>
      </c>
      <c r="D38" s="3">
        <v>33056</v>
      </c>
      <c r="E38" s="6">
        <v>4160913460</v>
      </c>
      <c r="F38" s="6">
        <v>5565634360</v>
      </c>
      <c r="G38" s="6">
        <v>5598964960</v>
      </c>
      <c r="H38" s="5">
        <v>5632527360</v>
      </c>
      <c r="I38" s="6">
        <v>11553528000</v>
      </c>
      <c r="J38" s="6">
        <v>11553528000</v>
      </c>
      <c r="K38" s="6">
        <v>11553528000</v>
      </c>
      <c r="L38" s="6">
        <v>11553528000</v>
      </c>
      <c r="M38" s="62">
        <f t="shared" si="1"/>
        <v>0.36014224053466615</v>
      </c>
      <c r="N38" s="62">
        <f t="shared" si="2"/>
        <v>0.48172595937794932</v>
      </c>
      <c r="O38" s="62">
        <f t="shared" si="3"/>
        <v>0.48461084441046925</v>
      </c>
      <c r="P38" s="62">
        <f t="shared" si="4"/>
        <v>0.48751579257868244</v>
      </c>
      <c r="Q38" s="82">
        <f t="shared" si="5"/>
        <v>1.8139948369017671</v>
      </c>
    </row>
    <row r="39" spans="1:17" x14ac:dyDescent="0.25">
      <c r="A39" s="2">
        <v>35</v>
      </c>
      <c r="B39" s="2" t="s">
        <v>391</v>
      </c>
      <c r="C39" s="2" t="s">
        <v>392</v>
      </c>
      <c r="D39" s="3">
        <v>33112</v>
      </c>
      <c r="E39" s="6">
        <v>12946930</v>
      </c>
      <c r="F39" s="6">
        <v>12946930</v>
      </c>
      <c r="G39" s="6">
        <v>12946930</v>
      </c>
      <c r="H39" s="6">
        <v>12946930</v>
      </c>
      <c r="I39" s="6">
        <v>1924088000</v>
      </c>
      <c r="J39" s="6">
        <v>1924088000</v>
      </c>
      <c r="K39" s="6">
        <v>1924088000</v>
      </c>
      <c r="L39" s="6">
        <v>1924088000</v>
      </c>
      <c r="M39" s="62">
        <f t="shared" si="1"/>
        <v>6.7288658315004307E-3</v>
      </c>
      <c r="N39" s="62">
        <f t="shared" si="2"/>
        <v>6.7288658315004307E-3</v>
      </c>
      <c r="O39" s="62">
        <f t="shared" si="3"/>
        <v>6.7288658315004307E-3</v>
      </c>
      <c r="P39" s="62">
        <f t="shared" si="4"/>
        <v>6.7288658315004307E-3</v>
      </c>
      <c r="Q39" s="82">
        <f t="shared" si="5"/>
        <v>2.6915463326001723E-2</v>
      </c>
    </row>
    <row r="40" spans="1:17" x14ac:dyDescent="0.25">
      <c r="A40" s="2">
        <v>36</v>
      </c>
      <c r="B40" s="2" t="s">
        <v>397</v>
      </c>
      <c r="C40" s="2" t="s">
        <v>398</v>
      </c>
      <c r="D40" s="3">
        <v>41261</v>
      </c>
      <c r="E40" s="6">
        <v>1299935117</v>
      </c>
      <c r="F40" s="6">
        <v>1317335117</v>
      </c>
      <c r="G40" s="6">
        <v>1325986517</v>
      </c>
      <c r="H40" s="5">
        <v>1325986517</v>
      </c>
      <c r="I40" s="6">
        <v>2099873760</v>
      </c>
      <c r="J40" s="6">
        <v>2099873760</v>
      </c>
      <c r="K40" s="7">
        <v>2099873760</v>
      </c>
      <c r="L40" s="5">
        <v>2099873760</v>
      </c>
      <c r="M40" s="62">
        <f t="shared" si="1"/>
        <v>0.61905393636615569</v>
      </c>
      <c r="N40" s="62">
        <f t="shared" si="2"/>
        <v>0.62734014877160993</v>
      </c>
      <c r="O40" s="62">
        <f t="shared" si="3"/>
        <v>0.63146011072589425</v>
      </c>
      <c r="P40" s="62">
        <f t="shared" si="4"/>
        <v>0.63146011072589425</v>
      </c>
      <c r="Q40" s="82">
        <f t="shared" si="5"/>
        <v>2.5093143065895545</v>
      </c>
    </row>
    <row r="41" spans="1:17" x14ac:dyDescent="0.25">
      <c r="A41" s="2">
        <v>37</v>
      </c>
      <c r="B41" s="2" t="s">
        <v>409</v>
      </c>
      <c r="C41" s="2" t="s">
        <v>410</v>
      </c>
      <c r="D41" s="3">
        <v>43460</v>
      </c>
      <c r="E41" s="6">
        <v>77613800</v>
      </c>
      <c r="F41" s="6">
        <v>77533750</v>
      </c>
      <c r="G41" s="6">
        <v>76493550</v>
      </c>
      <c r="H41" s="5">
        <v>84647050</v>
      </c>
      <c r="I41" s="7">
        <v>840000000</v>
      </c>
      <c r="J41" s="6">
        <v>840000000</v>
      </c>
      <c r="K41" s="6">
        <v>840000000</v>
      </c>
      <c r="L41" s="6">
        <v>840000000</v>
      </c>
      <c r="M41" s="62">
        <f t="shared" si="1"/>
        <v>9.2397380952380953E-2</v>
      </c>
      <c r="N41" s="62">
        <f t="shared" si="2"/>
        <v>9.230208333333334E-2</v>
      </c>
      <c r="O41" s="62">
        <f t="shared" si="3"/>
        <v>9.1063749999999999E-2</v>
      </c>
      <c r="P41" s="62">
        <f t="shared" si="4"/>
        <v>0.10077029761904761</v>
      </c>
      <c r="Q41" s="82">
        <f t="shared" si="5"/>
        <v>0.37653351190476186</v>
      </c>
    </row>
    <row r="42" spans="1:17" x14ac:dyDescent="0.25">
      <c r="A42" s="2">
        <v>38</v>
      </c>
      <c r="B42" s="15" t="s">
        <v>423</v>
      </c>
      <c r="C42" s="15" t="s">
        <v>424</v>
      </c>
      <c r="D42" s="3">
        <v>43003</v>
      </c>
      <c r="E42" s="6">
        <v>319082681</v>
      </c>
      <c r="F42" s="6">
        <v>303206681</v>
      </c>
      <c r="G42" s="6">
        <v>246375001</v>
      </c>
      <c r="H42" s="6">
        <v>246375001</v>
      </c>
      <c r="I42" s="7">
        <v>2530150002</v>
      </c>
      <c r="J42" s="7">
        <v>2530150002</v>
      </c>
      <c r="K42" s="7">
        <v>2530150002</v>
      </c>
      <c r="L42" s="7">
        <v>2530150002</v>
      </c>
      <c r="M42" s="62">
        <f t="shared" si="1"/>
        <v>0.1261121596536868</v>
      </c>
      <c r="N42" s="62">
        <f t="shared" si="2"/>
        <v>0.11983743286379271</v>
      </c>
      <c r="O42" s="62">
        <f t="shared" si="3"/>
        <v>9.7375649983300866E-2</v>
      </c>
      <c r="P42" s="62">
        <f t="shared" si="4"/>
        <v>9.7375649983300866E-2</v>
      </c>
      <c r="Q42" s="82">
        <f t="shared" si="5"/>
        <v>0.44070089248408117</v>
      </c>
    </row>
    <row r="43" spans="1:17" x14ac:dyDescent="0.25">
      <c r="A43" s="2">
        <v>39</v>
      </c>
      <c r="B43" s="2" t="s">
        <v>461</v>
      </c>
      <c r="C43" s="2" t="s">
        <v>462</v>
      </c>
      <c r="D43" s="3">
        <v>42907</v>
      </c>
      <c r="E43" s="6">
        <v>19320300</v>
      </c>
      <c r="F43" s="6">
        <v>19320300</v>
      </c>
      <c r="G43" s="6">
        <v>20552200</v>
      </c>
      <c r="H43" s="6">
        <v>20552200</v>
      </c>
      <c r="I43" s="7">
        <v>4605262400</v>
      </c>
      <c r="J43" s="6">
        <v>4605262400</v>
      </c>
      <c r="K43" s="6">
        <v>4605262400</v>
      </c>
      <c r="L43" s="6">
        <v>4605262400</v>
      </c>
      <c r="M43" s="62">
        <f t="shared" si="1"/>
        <v>4.1952658332780344E-3</v>
      </c>
      <c r="N43" s="62">
        <f t="shared" si="2"/>
        <v>4.1952658332780344E-3</v>
      </c>
      <c r="O43" s="62">
        <f t="shared" si="3"/>
        <v>4.4627641630149021E-3</v>
      </c>
      <c r="P43" s="62">
        <f t="shared" si="4"/>
        <v>4.4627641630149021E-3</v>
      </c>
      <c r="Q43" s="82">
        <f t="shared" si="5"/>
        <v>1.7316059992585873E-2</v>
      </c>
    </row>
  </sheetData>
  <mergeCells count="3">
    <mergeCell ref="E3:H3"/>
    <mergeCell ref="I3:L3"/>
    <mergeCell ref="M3:P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Q43"/>
  <sheetViews>
    <sheetView topLeftCell="D38" workbookViewId="0">
      <selection activeCell="J27" sqref="J27"/>
    </sheetView>
  </sheetViews>
  <sheetFormatPr defaultRowHeight="15" x14ac:dyDescent="0.25"/>
  <cols>
    <col min="1" max="1" width="3.85546875" bestFit="1" customWidth="1"/>
    <col min="2" max="2" width="5.85546875" bestFit="1" customWidth="1"/>
    <col min="3" max="3" width="45.5703125" bestFit="1" customWidth="1"/>
    <col min="4" max="4" width="9.28515625" bestFit="1" customWidth="1"/>
    <col min="5" max="7" width="16" bestFit="1" customWidth="1"/>
    <col min="8" max="8" width="18.42578125" bestFit="1" customWidth="1"/>
    <col min="9" max="12" width="17.140625" bestFit="1" customWidth="1"/>
  </cols>
  <sheetData>
    <row r="3" spans="1:17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491</v>
      </c>
      <c r="F3" s="89"/>
      <c r="G3" s="89"/>
      <c r="H3" s="90"/>
      <c r="I3" s="88" t="s">
        <v>492</v>
      </c>
      <c r="J3" s="89"/>
      <c r="K3" s="89"/>
      <c r="L3" s="90"/>
      <c r="M3" s="88" t="s">
        <v>493</v>
      </c>
      <c r="N3" s="89"/>
      <c r="O3" s="89"/>
      <c r="P3" s="90"/>
    </row>
    <row r="4" spans="1:17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</v>
      </c>
    </row>
    <row r="5" spans="1:17" ht="30" x14ac:dyDescent="0.25">
      <c r="A5" s="2">
        <v>1</v>
      </c>
      <c r="B5" s="2" t="s">
        <v>23</v>
      </c>
      <c r="C5" s="2" t="s">
        <v>24</v>
      </c>
      <c r="D5" s="3">
        <v>42633</v>
      </c>
      <c r="E5" s="63">
        <v>7168912545835</v>
      </c>
      <c r="F5" s="63">
        <v>5248208303785</v>
      </c>
      <c r="G5" s="7">
        <v>5650193679480</v>
      </c>
      <c r="H5" s="7">
        <v>6149560721473</v>
      </c>
      <c r="I5" s="7">
        <v>6195054960778</v>
      </c>
      <c r="J5" s="7">
        <v>4706620585979</v>
      </c>
      <c r="K5" s="7">
        <v>5055794364736</v>
      </c>
      <c r="L5" s="7">
        <v>5472902652071</v>
      </c>
      <c r="M5" s="62">
        <f>E5/I5</f>
        <v>1.1571991840625573</v>
      </c>
      <c r="N5" s="62">
        <f t="shared" ref="N5:P20" si="0">F5/J5</f>
        <v>1.1150693385864556</v>
      </c>
      <c r="O5" s="62">
        <f t="shared" si="0"/>
        <v>1.1175679372740941</v>
      </c>
      <c r="P5" s="62">
        <f t="shared" si="0"/>
        <v>1.1236378778171663</v>
      </c>
      <c r="Q5" s="82">
        <f>SUM(M5:P5)</f>
        <v>4.5134743377402735</v>
      </c>
    </row>
    <row r="6" spans="1:17" ht="30" x14ac:dyDescent="0.25">
      <c r="A6" s="2">
        <v>2</v>
      </c>
      <c r="B6" s="2" t="s">
        <v>29</v>
      </c>
      <c r="C6" s="2" t="s">
        <v>30</v>
      </c>
      <c r="D6" s="3">
        <v>37089</v>
      </c>
      <c r="E6" s="63">
        <v>975855222731</v>
      </c>
      <c r="F6" s="63">
        <v>1183164904839</v>
      </c>
      <c r="G6" s="7">
        <v>1450950591357</v>
      </c>
      <c r="H6" s="7">
        <v>1601724616560</v>
      </c>
      <c r="I6" s="64">
        <v>562004316020</v>
      </c>
      <c r="J6" s="7">
        <v>602572382597</v>
      </c>
      <c r="K6" s="7">
        <v>604446106477</v>
      </c>
      <c r="L6" s="7">
        <v>685894904063</v>
      </c>
      <c r="M6" s="62">
        <f t="shared" ref="M6:P43" si="1">E6/I6</f>
        <v>1.7363838584760483</v>
      </c>
      <c r="N6" s="62">
        <f t="shared" si="0"/>
        <v>1.9635232861813714</v>
      </c>
      <c r="O6" s="62">
        <f t="shared" si="0"/>
        <v>2.4004631278276101</v>
      </c>
      <c r="P6" s="62">
        <f t="shared" si="0"/>
        <v>2.335233294593599</v>
      </c>
      <c r="Q6" s="82">
        <f t="shared" ref="Q6:Q43" si="2">SUM(M6:P6)</f>
        <v>8.4356035670786298</v>
      </c>
    </row>
    <row r="7" spans="1:17" ht="30" x14ac:dyDescent="0.25">
      <c r="A7" s="2">
        <v>3</v>
      </c>
      <c r="B7" s="2" t="s">
        <v>35</v>
      </c>
      <c r="C7" s="2" t="s">
        <v>36</v>
      </c>
      <c r="D7" s="3">
        <v>42928</v>
      </c>
      <c r="E7" s="63">
        <v>220340681278</v>
      </c>
      <c r="F7" s="63">
        <v>356886698938</v>
      </c>
      <c r="G7" s="7">
        <v>585685378899</v>
      </c>
      <c r="H7" s="7">
        <v>439258395750</v>
      </c>
      <c r="I7" s="64">
        <v>75173239233</v>
      </c>
      <c r="J7" s="7">
        <v>299279754931</v>
      </c>
      <c r="K7" s="7">
        <v>273462421017</v>
      </c>
      <c r="L7" s="7">
        <v>111916306060</v>
      </c>
      <c r="M7" s="62">
        <f t="shared" si="1"/>
        <v>2.9311053178785134</v>
      </c>
      <c r="N7" s="62">
        <f t="shared" si="0"/>
        <v>1.1924852685751546</v>
      </c>
      <c r="O7" s="62">
        <f t="shared" si="0"/>
        <v>2.1417399023999368</v>
      </c>
      <c r="P7" s="62">
        <f t="shared" si="0"/>
        <v>3.9248828987842668</v>
      </c>
      <c r="Q7" s="82">
        <f t="shared" si="2"/>
        <v>10.190213387637872</v>
      </c>
    </row>
    <row r="8" spans="1:17" ht="30" x14ac:dyDescent="0.25">
      <c r="A8" s="2">
        <v>4</v>
      </c>
      <c r="B8" s="2" t="s">
        <v>47</v>
      </c>
      <c r="C8" s="2" t="s">
        <v>48</v>
      </c>
      <c r="D8" s="3">
        <v>37090</v>
      </c>
      <c r="E8" s="63">
        <v>189163251018</v>
      </c>
      <c r="F8" s="63">
        <v>194827419339</v>
      </c>
      <c r="G8" s="7">
        <v>233819274627</v>
      </c>
      <c r="H8" s="4">
        <v>303261676460</v>
      </c>
      <c r="I8" s="4">
        <v>41766036803</v>
      </c>
      <c r="J8" s="7">
        <v>41344686413</v>
      </c>
      <c r="K8" s="7">
        <v>67363136940</v>
      </c>
      <c r="L8" s="7">
        <v>101907257890</v>
      </c>
      <c r="M8" s="62">
        <f t="shared" si="1"/>
        <v>4.5291166099918927</v>
      </c>
      <c r="N8" s="62">
        <f t="shared" si="0"/>
        <v>4.7122722710442533</v>
      </c>
      <c r="O8" s="62">
        <f t="shared" si="0"/>
        <v>3.4710271113897444</v>
      </c>
      <c r="P8" s="62">
        <f t="shared" si="0"/>
        <v>2.9758594504362441</v>
      </c>
      <c r="Q8" s="82">
        <f t="shared" si="2"/>
        <v>15.688275442862135</v>
      </c>
    </row>
    <row r="9" spans="1:17" x14ac:dyDescent="0.25">
      <c r="A9" s="2">
        <v>5</v>
      </c>
      <c r="B9" s="2" t="s">
        <v>77</v>
      </c>
      <c r="C9" s="2" t="s">
        <v>78</v>
      </c>
      <c r="D9" s="3">
        <v>42641</v>
      </c>
      <c r="E9" s="7">
        <v>1696015000000</v>
      </c>
      <c r="F9" s="7">
        <v>1629893000000</v>
      </c>
      <c r="G9" s="7">
        <v>2044419000000</v>
      </c>
      <c r="H9" s="7">
        <v>1917368000000</v>
      </c>
      <c r="I9" s="7">
        <v>1938711000000</v>
      </c>
      <c r="J9" s="7">
        <v>1615068000000</v>
      </c>
      <c r="K9" s="7">
        <v>1979987000000</v>
      </c>
      <c r="L9" s="7">
        <v>1643446000000</v>
      </c>
      <c r="M9" s="62">
        <f t="shared" si="1"/>
        <v>0.87481579255495012</v>
      </c>
      <c r="N9" s="62">
        <f t="shared" si="0"/>
        <v>1.009179180071675</v>
      </c>
      <c r="O9" s="62">
        <f t="shared" si="0"/>
        <v>1.0325416277985664</v>
      </c>
      <c r="P9" s="62">
        <f t="shared" si="0"/>
        <v>1.1666753881782548</v>
      </c>
      <c r="Q9" s="82">
        <f t="shared" si="2"/>
        <v>4.0832119886034457</v>
      </c>
    </row>
    <row r="10" spans="1:17" x14ac:dyDescent="0.25">
      <c r="A10" s="2">
        <v>6</v>
      </c>
      <c r="B10" s="2" t="s">
        <v>81</v>
      </c>
      <c r="C10" s="2" t="s">
        <v>82</v>
      </c>
      <c r="D10" s="3">
        <v>34243</v>
      </c>
      <c r="E10" s="7">
        <v>1828133000</v>
      </c>
      <c r="F10" s="7">
        <v>2056677000</v>
      </c>
      <c r="G10" s="7">
        <v>3564431000</v>
      </c>
      <c r="H10" s="7">
        <v>2878122000</v>
      </c>
      <c r="I10" s="7">
        <v>1105635000</v>
      </c>
      <c r="J10" s="7">
        <v>1099536000</v>
      </c>
      <c r="K10" s="7">
        <v>1132850000</v>
      </c>
      <c r="L10" s="7">
        <v>778629000</v>
      </c>
      <c r="M10" s="62">
        <f t="shared" si="1"/>
        <v>1.6534688210847159</v>
      </c>
      <c r="N10" s="62">
        <f t="shared" si="0"/>
        <v>1.8704953725935303</v>
      </c>
      <c r="O10" s="62">
        <f t="shared" si="0"/>
        <v>3.1464280354857217</v>
      </c>
      <c r="P10" s="62">
        <f t="shared" si="0"/>
        <v>3.6963971287994668</v>
      </c>
      <c r="Q10" s="82">
        <f t="shared" si="2"/>
        <v>10.366789357963434</v>
      </c>
    </row>
    <row r="11" spans="1:17" x14ac:dyDescent="0.25">
      <c r="A11" s="2">
        <v>7</v>
      </c>
      <c r="B11" s="2" t="s">
        <v>86</v>
      </c>
      <c r="C11" s="2" t="s">
        <v>87</v>
      </c>
      <c r="D11" s="3">
        <v>33154</v>
      </c>
      <c r="E11" s="7">
        <v>185274219728</v>
      </c>
      <c r="F11" s="7">
        <v>183253012538</v>
      </c>
      <c r="G11" s="7">
        <v>225928824403</v>
      </c>
      <c r="H11" s="7">
        <v>255997357126</v>
      </c>
      <c r="I11" s="7">
        <v>8536205993</v>
      </c>
      <c r="J11" s="7">
        <v>885861221</v>
      </c>
      <c r="K11" s="7">
        <v>23888996571</v>
      </c>
      <c r="L11" s="7">
        <v>29856021373</v>
      </c>
      <c r="M11" s="62">
        <f t="shared" si="1"/>
        <v>21.704516020341075</v>
      </c>
      <c r="N11" s="62">
        <f t="shared" si="0"/>
        <v>206.86424486573162</v>
      </c>
      <c r="O11" s="62">
        <f t="shared" si="0"/>
        <v>9.4574430420935247</v>
      </c>
      <c r="P11" s="62">
        <f t="shared" si="0"/>
        <v>8.574396230755271</v>
      </c>
      <c r="Q11" s="82">
        <f t="shared" si="2"/>
        <v>246.60060015892151</v>
      </c>
    </row>
    <row r="12" spans="1:17" x14ac:dyDescent="0.25">
      <c r="A12" s="2">
        <v>8</v>
      </c>
      <c r="B12" s="2" t="s">
        <v>92</v>
      </c>
      <c r="C12" s="2" t="s">
        <v>93</v>
      </c>
      <c r="D12" s="3">
        <v>33078</v>
      </c>
      <c r="E12" s="7">
        <v>203255907233</v>
      </c>
      <c r="F12" s="7">
        <v>235888392122</v>
      </c>
      <c r="G12" s="7">
        <v>300178023762</v>
      </c>
      <c r="H12" s="7">
        <v>272572186884</v>
      </c>
      <c r="I12" s="7">
        <v>56103890638</v>
      </c>
      <c r="J12" s="7">
        <v>63454190549</v>
      </c>
      <c r="K12" s="7">
        <v>119543694332</v>
      </c>
      <c r="L12" s="7">
        <v>71966014695</v>
      </c>
      <c r="M12" s="62">
        <f t="shared" si="1"/>
        <v>3.6228486994684777</v>
      </c>
      <c r="N12" s="62">
        <f t="shared" si="0"/>
        <v>3.7174596363315748</v>
      </c>
      <c r="O12" s="62">
        <f t="shared" si="0"/>
        <v>2.5110318485585483</v>
      </c>
      <c r="P12" s="62">
        <f t="shared" si="0"/>
        <v>3.7875125924256241</v>
      </c>
      <c r="Q12" s="82">
        <f t="shared" si="2"/>
        <v>13.638852776784226</v>
      </c>
    </row>
    <row r="13" spans="1:17" x14ac:dyDescent="0.25">
      <c r="A13" s="2">
        <v>9</v>
      </c>
      <c r="B13" s="2" t="s">
        <v>98</v>
      </c>
      <c r="C13" s="2" t="s">
        <v>99</v>
      </c>
      <c r="D13" s="3">
        <v>43342</v>
      </c>
      <c r="E13" s="7">
        <v>998741083000</v>
      </c>
      <c r="F13" s="7">
        <v>1107097292000</v>
      </c>
      <c r="G13" s="7">
        <v>1125203657000</v>
      </c>
      <c r="H13" s="7">
        <v>1021595101000</v>
      </c>
      <c r="I13" s="7">
        <v>468447997000</v>
      </c>
      <c r="J13" s="7">
        <v>634406029000</v>
      </c>
      <c r="K13" s="7">
        <v>572352601000</v>
      </c>
      <c r="L13" s="7">
        <v>508757119000</v>
      </c>
      <c r="M13" s="62">
        <f t="shared" si="1"/>
        <v>2.1320212476007234</v>
      </c>
      <c r="N13" s="62">
        <f t="shared" si="0"/>
        <v>1.7450926400322717</v>
      </c>
      <c r="O13" s="62">
        <f t="shared" si="0"/>
        <v>1.9659273934181003</v>
      </c>
      <c r="P13" s="62">
        <f t="shared" si="0"/>
        <v>2.0080212400919741</v>
      </c>
      <c r="Q13" s="82">
        <f t="shared" si="2"/>
        <v>7.8510625211430698</v>
      </c>
    </row>
    <row r="14" spans="1:17" x14ac:dyDescent="0.25">
      <c r="A14" s="2">
        <v>10</v>
      </c>
      <c r="B14" s="2" t="s">
        <v>108</v>
      </c>
      <c r="C14" s="2" t="s">
        <v>109</v>
      </c>
      <c r="D14" s="3">
        <v>33980</v>
      </c>
      <c r="E14" s="7">
        <v>537425364000</v>
      </c>
      <c r="F14" s="7">
        <v>579393962000</v>
      </c>
      <c r="G14" s="7">
        <v>528387932000</v>
      </c>
      <c r="H14" s="7">
        <v>538289996000</v>
      </c>
      <c r="I14" s="7">
        <v>217673718000</v>
      </c>
      <c r="J14" s="7">
        <v>266837335000</v>
      </c>
      <c r="K14" s="7">
        <v>213017466000</v>
      </c>
      <c r="L14" s="7">
        <v>191188510000</v>
      </c>
      <c r="M14" s="62">
        <f t="shared" si="1"/>
        <v>2.4689492555091102</v>
      </c>
      <c r="N14" s="62">
        <f t="shared" si="0"/>
        <v>2.1713376878089417</v>
      </c>
      <c r="O14" s="62">
        <f t="shared" si="0"/>
        <v>2.4804911161603997</v>
      </c>
      <c r="P14" s="62">
        <f t="shared" si="0"/>
        <v>2.8154934415253301</v>
      </c>
      <c r="Q14" s="82">
        <f t="shared" si="2"/>
        <v>9.9362715010037821</v>
      </c>
    </row>
    <row r="15" spans="1:17" x14ac:dyDescent="0.25">
      <c r="A15" s="2">
        <v>11</v>
      </c>
      <c r="B15" s="2" t="s">
        <v>116</v>
      </c>
      <c r="C15" s="2" t="s">
        <v>117</v>
      </c>
      <c r="D15" s="3">
        <v>33956</v>
      </c>
      <c r="E15" s="7">
        <v>1087597237000</v>
      </c>
      <c r="F15" s="7">
        <v>910024936000</v>
      </c>
      <c r="G15" s="7">
        <v>1304656069000</v>
      </c>
      <c r="H15" s="7">
        <v>1377131024000</v>
      </c>
      <c r="I15" s="7">
        <v>1003137696000</v>
      </c>
      <c r="J15" s="7">
        <v>879913552000</v>
      </c>
      <c r="K15" s="7">
        <v>1162789501000</v>
      </c>
      <c r="L15" s="7">
        <v>1110996403000</v>
      </c>
      <c r="M15" s="62">
        <f t="shared" si="1"/>
        <v>1.0841953615508433</v>
      </c>
      <c r="N15" s="62">
        <f t="shared" si="0"/>
        <v>1.0342208435494127</v>
      </c>
      <c r="O15" s="62">
        <f t="shared" si="0"/>
        <v>1.1220053740406106</v>
      </c>
      <c r="P15" s="62">
        <f t="shared" si="0"/>
        <v>1.2395458889708035</v>
      </c>
      <c r="Q15" s="82">
        <f t="shared" si="2"/>
        <v>4.4799674681116697</v>
      </c>
    </row>
    <row r="16" spans="1:17" x14ac:dyDescent="0.25">
      <c r="A16" s="2">
        <v>12</v>
      </c>
      <c r="B16" s="2" t="s">
        <v>124</v>
      </c>
      <c r="C16" s="2" t="s">
        <v>125</v>
      </c>
      <c r="D16" s="3">
        <v>43783</v>
      </c>
      <c r="E16" s="6">
        <v>29437724375</v>
      </c>
      <c r="F16" s="6">
        <v>31161221572</v>
      </c>
      <c r="G16" s="6">
        <v>34601733001</v>
      </c>
      <c r="H16" s="7">
        <v>35470016517</v>
      </c>
      <c r="I16" s="7">
        <v>17710996563</v>
      </c>
      <c r="J16" s="7">
        <v>23822465516</v>
      </c>
      <c r="K16" s="7">
        <v>28984918841</v>
      </c>
      <c r="L16" s="7">
        <v>2289839366</v>
      </c>
      <c r="M16" s="62">
        <f t="shared" si="1"/>
        <v>1.6621156393027752</v>
      </c>
      <c r="N16" s="62">
        <f t="shared" si="0"/>
        <v>1.3080603076566963</v>
      </c>
      <c r="O16" s="62">
        <f t="shared" si="0"/>
        <v>1.1937840223328435</v>
      </c>
      <c r="P16" s="62">
        <f t="shared" si="0"/>
        <v>15.490176753734787</v>
      </c>
      <c r="Q16" s="82">
        <f t="shared" si="2"/>
        <v>19.654136723027101</v>
      </c>
    </row>
    <row r="17" spans="1:17" x14ac:dyDescent="0.25">
      <c r="A17" s="2">
        <v>13</v>
      </c>
      <c r="B17" s="2" t="s">
        <v>130</v>
      </c>
      <c r="C17" s="2" t="s">
        <v>131</v>
      </c>
      <c r="D17" s="3">
        <v>41990</v>
      </c>
      <c r="E17" s="7">
        <v>1174699544323</v>
      </c>
      <c r="F17" s="7">
        <v>1261952159927</v>
      </c>
      <c r="G17" s="7">
        <v>1383431547987</v>
      </c>
      <c r="H17" s="7">
        <v>1754894947350</v>
      </c>
      <c r="I17" s="7">
        <v>479079545266</v>
      </c>
      <c r="J17" s="7">
        <v>608353619395</v>
      </c>
      <c r="K17" s="7">
        <v>639768354487</v>
      </c>
      <c r="L17" s="7">
        <v>716738190190</v>
      </c>
      <c r="M17" s="62">
        <f t="shared" si="1"/>
        <v>2.4519926929269542</v>
      </c>
      <c r="N17" s="62">
        <f t="shared" si="0"/>
        <v>2.0743727327240946</v>
      </c>
      <c r="O17" s="62">
        <f t="shared" si="0"/>
        <v>2.1623944640030035</v>
      </c>
      <c r="P17" s="62">
        <f t="shared" si="0"/>
        <v>2.448446268622571</v>
      </c>
      <c r="Q17" s="82">
        <f t="shared" si="2"/>
        <v>9.1372061582766229</v>
      </c>
    </row>
    <row r="18" spans="1:17" x14ac:dyDescent="0.25">
      <c r="A18" s="2">
        <v>14</v>
      </c>
      <c r="B18" s="29" t="s">
        <v>134</v>
      </c>
      <c r="C18" s="2" t="s">
        <v>135</v>
      </c>
      <c r="D18" s="3">
        <v>43082</v>
      </c>
      <c r="E18" s="7">
        <v>1550097999000</v>
      </c>
      <c r="F18" s="7">
        <v>1486968395000</v>
      </c>
      <c r="G18" s="7">
        <v>1613132890000</v>
      </c>
      <c r="H18" s="7">
        <v>1856333656000</v>
      </c>
      <c r="I18" s="7">
        <v>594735136000</v>
      </c>
      <c r="J18" s="7">
        <v>394338211000</v>
      </c>
      <c r="K18" s="7">
        <v>426777806000</v>
      </c>
      <c r="L18" s="7">
        <v>492231450000</v>
      </c>
      <c r="M18" s="62">
        <f t="shared" si="1"/>
        <v>2.6063669441584834</v>
      </c>
      <c r="N18" s="62">
        <f t="shared" si="0"/>
        <v>3.7707945959109703</v>
      </c>
      <c r="O18" s="62">
        <f t="shared" si="0"/>
        <v>3.7797956391387419</v>
      </c>
      <c r="P18" s="62">
        <f t="shared" si="0"/>
        <v>3.77126178345573</v>
      </c>
      <c r="Q18" s="82">
        <f t="shared" si="2"/>
        <v>13.928218962663925</v>
      </c>
    </row>
    <row r="19" spans="1:17" x14ac:dyDescent="0.25">
      <c r="A19" s="2">
        <v>15</v>
      </c>
      <c r="B19" s="29" t="s">
        <v>138</v>
      </c>
      <c r="C19" s="2" t="s">
        <v>139</v>
      </c>
      <c r="D19" s="3">
        <v>43657</v>
      </c>
      <c r="E19" s="6">
        <v>851070148204</v>
      </c>
      <c r="F19" s="5">
        <v>773133215077</v>
      </c>
      <c r="G19" s="6">
        <v>1033642912879</v>
      </c>
      <c r="H19" s="6">
        <v>943315562458</v>
      </c>
      <c r="I19" s="7">
        <v>830505886666</v>
      </c>
      <c r="J19" s="6">
        <v>759642620987</v>
      </c>
      <c r="K19" s="6">
        <v>951105516740</v>
      </c>
      <c r="L19" s="6">
        <v>895664057774</v>
      </c>
      <c r="M19" s="62">
        <f t="shared" si="1"/>
        <v>1.024761126764018</v>
      </c>
      <c r="N19" s="62">
        <f t="shared" si="0"/>
        <v>1.0177591326727715</v>
      </c>
      <c r="O19" s="62">
        <f t="shared" si="0"/>
        <v>1.0867804830129726</v>
      </c>
      <c r="P19" s="62">
        <f t="shared" si="0"/>
        <v>1.0532024303871572</v>
      </c>
      <c r="Q19" s="82">
        <f t="shared" si="2"/>
        <v>4.1825031728369186</v>
      </c>
    </row>
    <row r="20" spans="1:17" x14ac:dyDescent="0.25">
      <c r="A20" s="2">
        <v>16</v>
      </c>
      <c r="B20" s="29" t="s">
        <v>142</v>
      </c>
      <c r="C20" s="2" t="s">
        <v>143</v>
      </c>
      <c r="D20" s="3">
        <v>33056</v>
      </c>
      <c r="E20" s="7">
        <v>1394497849782</v>
      </c>
      <c r="F20" s="7">
        <v>1337085097940</v>
      </c>
      <c r="G20" s="7">
        <v>1814244000000</v>
      </c>
      <c r="H20" s="7">
        <v>2006812000000</v>
      </c>
      <c r="I20" s="7">
        <v>1300374327083</v>
      </c>
      <c r="J20" s="7">
        <v>1163590483941</v>
      </c>
      <c r="K20" s="7">
        <v>1547234000000</v>
      </c>
      <c r="L20" s="7">
        <v>2020612000000</v>
      </c>
      <c r="M20" s="62">
        <f t="shared" si="1"/>
        <v>1.0723818678504196</v>
      </c>
      <c r="N20" s="62">
        <f t="shared" si="0"/>
        <v>1.1491028127106935</v>
      </c>
      <c r="O20" s="62">
        <f t="shared" si="0"/>
        <v>1.1725724744931925</v>
      </c>
      <c r="P20" s="62">
        <f t="shared" si="0"/>
        <v>0.9931703860018648</v>
      </c>
      <c r="Q20" s="82">
        <f t="shared" si="2"/>
        <v>4.3872275410561699</v>
      </c>
    </row>
    <row r="21" spans="1:17" ht="30" x14ac:dyDescent="0.25">
      <c r="A21" s="2">
        <v>17</v>
      </c>
      <c r="B21" s="2" t="s">
        <v>159</v>
      </c>
      <c r="C21" s="2" t="s">
        <v>160</v>
      </c>
      <c r="D21" s="3">
        <v>43809</v>
      </c>
      <c r="E21" s="6">
        <v>295901856337</v>
      </c>
      <c r="F21" s="6">
        <v>341737294833</v>
      </c>
      <c r="G21" s="6">
        <v>341747858250</v>
      </c>
      <c r="H21" s="6">
        <v>408596864963</v>
      </c>
      <c r="I21" s="7">
        <v>97387654752</v>
      </c>
      <c r="J21" s="7">
        <v>58235308849</v>
      </c>
      <c r="K21" s="6">
        <v>53286002242</v>
      </c>
      <c r="L21" s="6">
        <v>145976858453</v>
      </c>
      <c r="M21" s="62">
        <f t="shared" si="1"/>
        <v>3.0383918484382972</v>
      </c>
      <c r="N21" s="62">
        <f t="shared" si="1"/>
        <v>5.8682146894610003</v>
      </c>
      <c r="O21" s="62">
        <f t="shared" si="1"/>
        <v>6.4134640219009436</v>
      </c>
      <c r="P21" s="62">
        <f t="shared" si="1"/>
        <v>2.7990523244104164</v>
      </c>
      <c r="Q21" s="82">
        <f t="shared" si="2"/>
        <v>18.119122884210654</v>
      </c>
    </row>
    <row r="22" spans="1:17" x14ac:dyDescent="0.25">
      <c r="A22" s="2">
        <v>18</v>
      </c>
      <c r="B22" s="2" t="s">
        <v>167</v>
      </c>
      <c r="C22" s="2" t="s">
        <v>168</v>
      </c>
      <c r="D22" s="3">
        <v>40736</v>
      </c>
      <c r="E22" s="7">
        <v>527212418930</v>
      </c>
      <c r="F22" s="7">
        <v>536525873066</v>
      </c>
      <c r="G22" s="7">
        <v>710233784991</v>
      </c>
      <c r="H22" s="7">
        <v>714110899270</v>
      </c>
      <c r="I22" s="7">
        <v>291076212712</v>
      </c>
      <c r="J22" s="7">
        <v>303886581958</v>
      </c>
      <c r="K22" s="7">
        <v>387942345634</v>
      </c>
      <c r="L22" s="7">
        <v>508007638970</v>
      </c>
      <c r="M22" s="62">
        <f t="shared" si="1"/>
        <v>1.8112521597621605</v>
      </c>
      <c r="N22" s="62">
        <f t="shared" si="1"/>
        <v>1.7655464404155659</v>
      </c>
      <c r="O22" s="62">
        <f t="shared" si="1"/>
        <v>1.8307714870112746</v>
      </c>
      <c r="P22" s="62">
        <f t="shared" si="1"/>
        <v>1.405708978545835</v>
      </c>
      <c r="Q22" s="82">
        <f t="shared" si="2"/>
        <v>6.8132790657348359</v>
      </c>
    </row>
    <row r="23" spans="1:17" x14ac:dyDescent="0.25">
      <c r="A23" s="2">
        <v>19</v>
      </c>
      <c r="B23" s="2" t="s">
        <v>177</v>
      </c>
      <c r="C23" s="2" t="s">
        <v>178</v>
      </c>
      <c r="D23" s="3">
        <v>35275</v>
      </c>
      <c r="E23" s="63">
        <v>629203673926</v>
      </c>
      <c r="F23" s="63">
        <v>664566559707</v>
      </c>
      <c r="G23" s="7">
        <v>801833794863</v>
      </c>
      <c r="H23" s="7">
        <v>760033784329</v>
      </c>
      <c r="I23" s="63">
        <v>507508226950</v>
      </c>
      <c r="J23" s="63">
        <v>403756303700</v>
      </c>
      <c r="K23" s="63">
        <v>429460722343</v>
      </c>
      <c r="L23" s="63">
        <v>338942106575</v>
      </c>
      <c r="M23" s="62">
        <f t="shared" si="1"/>
        <v>1.2397900970145053</v>
      </c>
      <c r="N23" s="62">
        <f t="shared" si="1"/>
        <v>1.6459595890316745</v>
      </c>
      <c r="O23" s="62">
        <f t="shared" si="1"/>
        <v>1.8670713132704009</v>
      </c>
      <c r="P23" s="62">
        <f t="shared" si="1"/>
        <v>2.2423705098464128</v>
      </c>
      <c r="Q23" s="82">
        <f t="shared" si="2"/>
        <v>6.9951915091629928</v>
      </c>
    </row>
    <row r="24" spans="1:17" x14ac:dyDescent="0.25">
      <c r="A24" s="2">
        <v>20</v>
      </c>
      <c r="B24" s="2" t="s">
        <v>207</v>
      </c>
      <c r="C24" s="2" t="s">
        <v>208</v>
      </c>
      <c r="D24" s="3">
        <v>32967</v>
      </c>
      <c r="E24" s="63">
        <v>129058000000000</v>
      </c>
      <c r="F24" s="63">
        <v>132308000000000</v>
      </c>
      <c r="G24" s="63">
        <v>160262000000000</v>
      </c>
      <c r="H24" s="63">
        <v>179818000000000</v>
      </c>
      <c r="I24" s="63">
        <v>99962000000000</v>
      </c>
      <c r="J24" s="63">
        <v>85736000000000</v>
      </c>
      <c r="K24" s="63">
        <v>103778000000000</v>
      </c>
      <c r="L24" s="63">
        <v>119198000000000</v>
      </c>
      <c r="M24" s="62">
        <f t="shared" si="1"/>
        <v>1.2910706068305957</v>
      </c>
      <c r="N24" s="62">
        <f t="shared" si="1"/>
        <v>1.5432023887281889</v>
      </c>
      <c r="O24" s="62">
        <f t="shared" si="1"/>
        <v>1.5442772071151882</v>
      </c>
      <c r="P24" s="62">
        <f t="shared" si="1"/>
        <v>1.5085655799593953</v>
      </c>
      <c r="Q24" s="82">
        <f t="shared" si="2"/>
        <v>5.8871157826333675</v>
      </c>
    </row>
    <row r="25" spans="1:17" x14ac:dyDescent="0.25">
      <c r="A25" s="2">
        <v>21</v>
      </c>
      <c r="B25" s="2" t="s">
        <v>223</v>
      </c>
      <c r="C25" s="2" t="s">
        <v>224</v>
      </c>
      <c r="D25" s="3">
        <v>33095</v>
      </c>
      <c r="E25" s="63">
        <v>959368453499</v>
      </c>
      <c r="F25" s="63">
        <v>1001966532378</v>
      </c>
      <c r="G25" s="63">
        <v>1580958691305</v>
      </c>
      <c r="H25" s="63">
        <v>1717891175942</v>
      </c>
      <c r="I25" s="63">
        <v>164608081444</v>
      </c>
      <c r="J25" s="63">
        <v>162477563520</v>
      </c>
      <c r="K25" s="63">
        <v>549296643574</v>
      </c>
      <c r="L25" s="63">
        <v>678454463993</v>
      </c>
      <c r="M25" s="62">
        <f t="shared" si="1"/>
        <v>5.8281977718413485</v>
      </c>
      <c r="N25" s="62">
        <f t="shared" si="1"/>
        <v>6.1667993455272612</v>
      </c>
      <c r="O25" s="62">
        <f t="shared" si="1"/>
        <v>2.8781510133003696</v>
      </c>
      <c r="P25" s="62">
        <f t="shared" si="1"/>
        <v>2.532065550621426</v>
      </c>
      <c r="Q25" s="82">
        <f t="shared" si="2"/>
        <v>17.405213681290405</v>
      </c>
    </row>
    <row r="26" spans="1:17" ht="30" x14ac:dyDescent="0.25">
      <c r="A26" s="2">
        <v>22</v>
      </c>
      <c r="B26" s="2" t="s">
        <v>235</v>
      </c>
      <c r="C26" s="2" t="s">
        <v>236</v>
      </c>
      <c r="D26" s="3">
        <v>35317</v>
      </c>
      <c r="E26" s="63">
        <v>2138324000000</v>
      </c>
      <c r="F26" s="63">
        <v>2294976000000</v>
      </c>
      <c r="G26" s="6">
        <v>2795010000000</v>
      </c>
      <c r="H26" s="5">
        <v>3122353000000</v>
      </c>
      <c r="I26" s="63">
        <v>461192000000</v>
      </c>
      <c r="J26" s="63">
        <v>398392000000</v>
      </c>
      <c r="K26" s="63">
        <v>669419000000</v>
      </c>
      <c r="L26" s="63">
        <v>704787000000</v>
      </c>
      <c r="M26" s="62">
        <f t="shared" si="1"/>
        <v>4.6365158112022762</v>
      </c>
      <c r="N26" s="62">
        <f t="shared" si="1"/>
        <v>5.7605976023614929</v>
      </c>
      <c r="O26" s="62">
        <f t="shared" si="1"/>
        <v>4.1752773673887358</v>
      </c>
      <c r="P26" s="62">
        <f t="shared" si="1"/>
        <v>4.4302079919181256</v>
      </c>
      <c r="Q26" s="82">
        <f t="shared" si="2"/>
        <v>19.00259877287063</v>
      </c>
    </row>
    <row r="27" spans="1:17" x14ac:dyDescent="0.25">
      <c r="A27" s="2">
        <v>23</v>
      </c>
      <c r="B27" s="2" t="s">
        <v>299</v>
      </c>
      <c r="C27" s="2" t="s">
        <v>300</v>
      </c>
      <c r="D27" s="3">
        <v>39394</v>
      </c>
      <c r="E27" s="63">
        <v>74769571</v>
      </c>
      <c r="F27" s="63">
        <v>42403847</v>
      </c>
      <c r="G27" s="63">
        <v>69941480</v>
      </c>
      <c r="H27" s="63">
        <v>51150736</v>
      </c>
      <c r="I27" s="6">
        <v>62255724</v>
      </c>
      <c r="J27" s="6">
        <v>22463368</v>
      </c>
      <c r="K27" s="6">
        <v>51383270</v>
      </c>
      <c r="L27" s="6">
        <v>21976460</v>
      </c>
      <c r="M27" s="62">
        <f t="shared" si="1"/>
        <v>1.2010071716457751</v>
      </c>
      <c r="N27" s="62">
        <f t="shared" si="1"/>
        <v>1.8876887472973776</v>
      </c>
      <c r="O27" s="62">
        <f t="shared" si="1"/>
        <v>1.3611722259015435</v>
      </c>
      <c r="P27" s="62">
        <f t="shared" si="1"/>
        <v>2.3275239051239374</v>
      </c>
      <c r="Q27" s="82">
        <f t="shared" si="2"/>
        <v>6.7773920499686344</v>
      </c>
    </row>
    <row r="28" spans="1:17" x14ac:dyDescent="0.25">
      <c r="A28" s="2">
        <v>24</v>
      </c>
      <c r="B28" s="2" t="s">
        <v>305</v>
      </c>
      <c r="C28" s="2" t="s">
        <v>306</v>
      </c>
      <c r="D28" s="3">
        <v>43745</v>
      </c>
      <c r="E28" s="6">
        <v>276308435696</v>
      </c>
      <c r="F28" s="6">
        <v>316535685981</v>
      </c>
      <c r="G28" s="6">
        <v>332416909291</v>
      </c>
      <c r="H28" s="6">
        <v>382558554113</v>
      </c>
      <c r="I28" s="7">
        <v>136801135066</v>
      </c>
      <c r="J28" s="7">
        <v>168098422660</v>
      </c>
      <c r="K28" s="7">
        <v>135103286971</v>
      </c>
      <c r="L28" s="7">
        <v>118786486392</v>
      </c>
      <c r="M28" s="62">
        <f t="shared" si="1"/>
        <v>2.0197817478831182</v>
      </c>
      <c r="N28" s="62">
        <f t="shared" si="1"/>
        <v>1.8830378118492692</v>
      </c>
      <c r="O28" s="62">
        <f t="shared" si="1"/>
        <v>2.4604650023233963</v>
      </c>
      <c r="P28" s="62">
        <f t="shared" si="1"/>
        <v>3.2205561906304894</v>
      </c>
      <c r="Q28" s="82">
        <f t="shared" si="2"/>
        <v>9.5838407526862728</v>
      </c>
    </row>
    <row r="29" spans="1:17" ht="30" x14ac:dyDescent="0.25">
      <c r="A29" s="2">
        <v>25</v>
      </c>
      <c r="B29" s="2" t="s">
        <v>317</v>
      </c>
      <c r="C29" s="2" t="s">
        <v>318</v>
      </c>
      <c r="D29" s="3">
        <v>43088</v>
      </c>
      <c r="E29" s="7">
        <v>723916345285</v>
      </c>
      <c r="F29" s="7">
        <v>751789918087</v>
      </c>
      <c r="G29" s="7">
        <v>856198582426</v>
      </c>
      <c r="H29" s="7">
        <v>772685806645</v>
      </c>
      <c r="I29" s="6">
        <v>57300411135</v>
      </c>
      <c r="J29" s="6">
        <v>56665064940</v>
      </c>
      <c r="K29" s="6">
        <v>64332022572</v>
      </c>
      <c r="L29" s="6">
        <v>72411790397</v>
      </c>
      <c r="M29" s="62">
        <f t="shared" si="1"/>
        <v>12.633702462962267</v>
      </c>
      <c r="N29" s="62">
        <f t="shared" si="1"/>
        <v>13.267255916551678</v>
      </c>
      <c r="O29" s="62">
        <f t="shared" si="1"/>
        <v>13.309057421096124</v>
      </c>
      <c r="P29" s="62">
        <f t="shared" si="1"/>
        <v>10.670718158033726</v>
      </c>
      <c r="Q29" s="82">
        <f t="shared" si="2"/>
        <v>49.880733958643788</v>
      </c>
    </row>
    <row r="30" spans="1:17" ht="30" x14ac:dyDescent="0.25">
      <c r="A30" s="2">
        <v>26</v>
      </c>
      <c r="B30" s="2" t="s">
        <v>337</v>
      </c>
      <c r="C30" s="2" t="s">
        <v>338</v>
      </c>
      <c r="D30" s="3">
        <v>43383</v>
      </c>
      <c r="E30" s="7">
        <v>1999886108743</v>
      </c>
      <c r="F30" s="7">
        <v>2321804168143</v>
      </c>
      <c r="G30" s="7">
        <v>2613436417820</v>
      </c>
      <c r="H30" s="7">
        <v>3194327374948</v>
      </c>
      <c r="I30" s="6">
        <v>1303881731637</v>
      </c>
      <c r="J30" s="6">
        <v>1314344090213</v>
      </c>
      <c r="K30" s="6">
        <v>1771339531925</v>
      </c>
      <c r="L30" s="6">
        <v>1835096804319</v>
      </c>
      <c r="M30" s="62">
        <f t="shared" si="1"/>
        <v>1.5337941012734178</v>
      </c>
      <c r="N30" s="62">
        <f t="shared" si="1"/>
        <v>1.7665116657288222</v>
      </c>
      <c r="O30" s="62">
        <f t="shared" si="1"/>
        <v>1.475401169972113</v>
      </c>
      <c r="P30" s="62">
        <f t="shared" si="1"/>
        <v>1.7406860321646123</v>
      </c>
      <c r="Q30" s="82">
        <f t="shared" si="2"/>
        <v>6.5163929691389662</v>
      </c>
    </row>
    <row r="31" spans="1:17" x14ac:dyDescent="0.25">
      <c r="A31" s="2">
        <v>27</v>
      </c>
      <c r="B31" s="2" t="s">
        <v>339</v>
      </c>
      <c r="C31" s="2" t="s">
        <v>340</v>
      </c>
      <c r="D31" s="3">
        <v>42908</v>
      </c>
      <c r="E31" s="7">
        <v>483422211591</v>
      </c>
      <c r="F31" s="7">
        <v>423486192138</v>
      </c>
      <c r="G31" s="7">
        <v>450325961390</v>
      </c>
      <c r="H31" s="7">
        <v>389697575030</v>
      </c>
      <c r="I31" s="6">
        <v>161901915986</v>
      </c>
      <c r="J31" s="6">
        <v>188719266211</v>
      </c>
      <c r="K31" s="6">
        <v>280958063589</v>
      </c>
      <c r="L31" s="6">
        <v>119206775340</v>
      </c>
      <c r="M31" s="62">
        <f t="shared" si="1"/>
        <v>2.985895556867916</v>
      </c>
      <c r="N31" s="62">
        <f t="shared" si="1"/>
        <v>2.244000841252296</v>
      </c>
      <c r="O31" s="62">
        <f t="shared" si="1"/>
        <v>1.602822697585075</v>
      </c>
      <c r="P31" s="62">
        <f t="shared" si="1"/>
        <v>3.2690891429493809</v>
      </c>
      <c r="Q31" s="82">
        <f t="shared" si="2"/>
        <v>10.101808238654668</v>
      </c>
    </row>
    <row r="32" spans="1:17" x14ac:dyDescent="0.25">
      <c r="A32" s="2">
        <v>28</v>
      </c>
      <c r="B32" s="2" t="s">
        <v>349</v>
      </c>
      <c r="C32" s="2" t="s">
        <v>350</v>
      </c>
      <c r="D32" s="3">
        <v>34529</v>
      </c>
      <c r="E32" s="63">
        <v>31403445000000</v>
      </c>
      <c r="F32" s="63">
        <v>38418238000000</v>
      </c>
      <c r="G32" s="63">
        <v>54183399000000</v>
      </c>
      <c r="H32" s="63">
        <v>54876668000000</v>
      </c>
      <c r="I32" s="6">
        <v>24686862000000</v>
      </c>
      <c r="J32" s="6">
        <v>27975875000000</v>
      </c>
      <c r="K32" s="6">
        <v>40403404000000</v>
      </c>
      <c r="L32" s="6">
        <v>30725942000000</v>
      </c>
      <c r="M32" s="62">
        <f t="shared" si="1"/>
        <v>1.2720711526641175</v>
      </c>
      <c r="N32" s="62">
        <f t="shared" si="1"/>
        <v>1.3732631419035151</v>
      </c>
      <c r="O32" s="62">
        <f t="shared" si="1"/>
        <v>1.3410602482899707</v>
      </c>
      <c r="P32" s="62">
        <f t="shared" si="1"/>
        <v>1.7860044128183279</v>
      </c>
      <c r="Q32" s="82">
        <f t="shared" si="2"/>
        <v>5.7723989556759312</v>
      </c>
    </row>
    <row r="33" spans="1:17" x14ac:dyDescent="0.25">
      <c r="A33" s="2">
        <v>29</v>
      </c>
      <c r="B33" s="2" t="s">
        <v>353</v>
      </c>
      <c r="C33" s="2" t="s">
        <v>354</v>
      </c>
      <c r="D33" s="3">
        <v>43794</v>
      </c>
      <c r="E33" s="6">
        <v>498883575576</v>
      </c>
      <c r="F33" s="6">
        <v>500560734326</v>
      </c>
      <c r="G33" s="6">
        <v>497681274294</v>
      </c>
      <c r="H33" s="5">
        <v>641093981245</v>
      </c>
      <c r="I33" s="7">
        <v>201269847299</v>
      </c>
      <c r="J33" s="7">
        <v>197366118342</v>
      </c>
      <c r="K33" s="7">
        <v>176772189231</v>
      </c>
      <c r="L33" s="5">
        <v>153894624540</v>
      </c>
      <c r="M33" s="62">
        <f t="shared" si="1"/>
        <v>2.4786801514032781</v>
      </c>
      <c r="N33" s="62">
        <f t="shared" si="1"/>
        <v>2.5362039773139697</v>
      </c>
      <c r="O33" s="62">
        <f t="shared" si="1"/>
        <v>2.815382195915709</v>
      </c>
      <c r="P33" s="62">
        <f t="shared" si="1"/>
        <v>4.165798403688675</v>
      </c>
      <c r="Q33" s="82">
        <f t="shared" si="2"/>
        <v>11.996064728321631</v>
      </c>
    </row>
    <row r="34" spans="1:17" ht="30" x14ac:dyDescent="0.25">
      <c r="A34" s="2">
        <v>30</v>
      </c>
      <c r="B34" s="2" t="s">
        <v>359</v>
      </c>
      <c r="C34" s="2" t="s">
        <v>360</v>
      </c>
      <c r="D34" s="3">
        <v>33058</v>
      </c>
      <c r="E34" s="63">
        <v>12776102781513</v>
      </c>
      <c r="F34" s="63">
        <v>12838729162094</v>
      </c>
      <c r="G34" s="63">
        <v>12969783874643</v>
      </c>
      <c r="H34" s="63">
        <v>14772623976128</v>
      </c>
      <c r="I34" s="6">
        <v>3714359539201</v>
      </c>
      <c r="J34" s="6">
        <v>3475323711943</v>
      </c>
      <c r="K34" s="6">
        <v>5570773468770</v>
      </c>
      <c r="L34" s="6">
        <v>5636827301308</v>
      </c>
      <c r="M34" s="62">
        <f t="shared" si="1"/>
        <v>3.4396516133333934</v>
      </c>
      <c r="N34" s="62">
        <f t="shared" si="1"/>
        <v>3.6942541835667053</v>
      </c>
      <c r="O34" s="62">
        <f t="shared" si="1"/>
        <v>2.3281836799417848</v>
      </c>
      <c r="P34" s="62">
        <f t="shared" si="1"/>
        <v>2.6207338253382502</v>
      </c>
      <c r="Q34" s="82">
        <f t="shared" si="2"/>
        <v>12.082823302180133</v>
      </c>
    </row>
    <row r="35" spans="1:17" ht="30" x14ac:dyDescent="0.25">
      <c r="A35" s="2">
        <v>31</v>
      </c>
      <c r="B35" s="2" t="s">
        <v>375</v>
      </c>
      <c r="C35" s="2" t="s">
        <v>376</v>
      </c>
      <c r="D35" s="3">
        <v>41180</v>
      </c>
      <c r="E35" s="63">
        <v>889743651128</v>
      </c>
      <c r="F35" s="63">
        <v>953792483691</v>
      </c>
      <c r="G35" s="63">
        <v>1158132110148</v>
      </c>
      <c r="H35" s="63">
        <v>1263255237690</v>
      </c>
      <c r="I35" s="6">
        <v>668931501885</v>
      </c>
      <c r="J35" s="6">
        <v>701020837232</v>
      </c>
      <c r="K35" s="6">
        <v>883202660221</v>
      </c>
      <c r="L35" s="6">
        <v>875853096620</v>
      </c>
      <c r="M35" s="62">
        <f t="shared" si="1"/>
        <v>1.3300968015720107</v>
      </c>
      <c r="N35" s="62">
        <f t="shared" si="1"/>
        <v>1.3605765093332687</v>
      </c>
      <c r="O35" s="62">
        <f t="shared" si="1"/>
        <v>1.3112869359544339</v>
      </c>
      <c r="P35" s="62">
        <f t="shared" si="1"/>
        <v>1.4423140622154806</v>
      </c>
      <c r="Q35" s="82">
        <f t="shared" si="2"/>
        <v>5.4442743090751939</v>
      </c>
    </row>
    <row r="36" spans="1:17" x14ac:dyDescent="0.25">
      <c r="A36" s="2">
        <v>32</v>
      </c>
      <c r="B36" s="2" t="s">
        <v>377</v>
      </c>
      <c r="C36" s="2" t="s">
        <v>378</v>
      </c>
      <c r="D36" s="3">
        <v>34220</v>
      </c>
      <c r="E36" s="63">
        <v>378352247338</v>
      </c>
      <c r="F36" s="63">
        <v>379723220668</v>
      </c>
      <c r="G36" s="63">
        <v>433383441542</v>
      </c>
      <c r="H36" s="63">
        <v>543799195487</v>
      </c>
      <c r="I36" s="6">
        <v>293281364781</v>
      </c>
      <c r="J36" s="6">
        <v>247102759159</v>
      </c>
      <c r="K36" s="6">
        <v>241664687612</v>
      </c>
      <c r="L36" s="6">
        <v>333670108915</v>
      </c>
      <c r="M36" s="62">
        <f t="shared" si="1"/>
        <v>1.2900657620047711</v>
      </c>
      <c r="N36" s="62">
        <f t="shared" si="1"/>
        <v>1.5367016619335458</v>
      </c>
      <c r="O36" s="62">
        <f t="shared" si="1"/>
        <v>1.7933254784737531</v>
      </c>
      <c r="P36" s="62">
        <f t="shared" si="1"/>
        <v>1.6297510054325208</v>
      </c>
      <c r="Q36" s="82">
        <f t="shared" si="2"/>
        <v>6.2498439078445909</v>
      </c>
    </row>
    <row r="37" spans="1:17" x14ac:dyDescent="0.25">
      <c r="A37" s="2">
        <v>33</v>
      </c>
      <c r="B37" s="2" t="s">
        <v>379</v>
      </c>
      <c r="C37" s="2" t="s">
        <v>380</v>
      </c>
      <c r="D37" s="3">
        <v>35415</v>
      </c>
      <c r="E37" s="63">
        <v>1165406301686</v>
      </c>
      <c r="F37" s="63">
        <v>1505872822478</v>
      </c>
      <c r="G37" s="63">
        <v>1979855004312</v>
      </c>
      <c r="H37" s="63">
        <v>2575390271560</v>
      </c>
      <c r="I37" s="6">
        <v>408490550651</v>
      </c>
      <c r="J37" s="6">
        <v>626131203549</v>
      </c>
      <c r="K37" s="6">
        <v>475372154415</v>
      </c>
      <c r="L37" s="6">
        <v>530693880590</v>
      </c>
      <c r="M37" s="62">
        <f t="shared" si="1"/>
        <v>2.852957797502842</v>
      </c>
      <c r="N37" s="62">
        <f t="shared" si="1"/>
        <v>2.4050435658572842</v>
      </c>
      <c r="O37" s="62">
        <f t="shared" si="1"/>
        <v>4.1648527073455508</v>
      </c>
      <c r="P37" s="62">
        <f t="shared" si="1"/>
        <v>4.8528735034532611</v>
      </c>
      <c r="Q37" s="82">
        <f t="shared" si="2"/>
        <v>14.275727574158939</v>
      </c>
    </row>
    <row r="38" spans="1:17" x14ac:dyDescent="0.25">
      <c r="A38" s="2">
        <v>34</v>
      </c>
      <c r="B38" s="2" t="s">
        <v>385</v>
      </c>
      <c r="C38" s="2" t="s">
        <v>386</v>
      </c>
      <c r="D38" s="3">
        <v>33056</v>
      </c>
      <c r="E38" s="63">
        <v>3716641000000</v>
      </c>
      <c r="F38" s="63">
        <v>5593421000000</v>
      </c>
      <c r="G38" s="63">
        <v>4844821000000</v>
      </c>
      <c r="H38" s="63">
        <v>3574043984008</v>
      </c>
      <c r="I38" s="6">
        <v>836314000000</v>
      </c>
      <c r="J38" s="6">
        <v>2327339000000</v>
      </c>
      <c r="K38" s="6">
        <v>1556539000000</v>
      </c>
      <c r="L38" s="6">
        <v>1456898000000</v>
      </c>
      <c r="M38" s="62">
        <f t="shared" si="1"/>
        <v>4.4440736374136991</v>
      </c>
      <c r="N38" s="62">
        <f t="shared" si="1"/>
        <v>2.4033546466586948</v>
      </c>
      <c r="O38" s="62">
        <f t="shared" si="1"/>
        <v>3.1125599808292628</v>
      </c>
      <c r="P38" s="62">
        <f t="shared" si="1"/>
        <v>2.4531875148486715</v>
      </c>
      <c r="Q38" s="82">
        <f t="shared" si="2"/>
        <v>12.413175779750329</v>
      </c>
    </row>
    <row r="39" spans="1:17" ht="30" x14ac:dyDescent="0.25">
      <c r="A39" s="2">
        <v>35</v>
      </c>
      <c r="B39" s="2" t="s">
        <v>391</v>
      </c>
      <c r="C39" s="2" t="s">
        <v>392</v>
      </c>
      <c r="D39" s="3">
        <v>33112</v>
      </c>
      <c r="E39" s="63">
        <v>52081133000000</v>
      </c>
      <c r="F39" s="63">
        <v>49537929000000</v>
      </c>
      <c r="G39" s="63">
        <v>59312578000000</v>
      </c>
      <c r="H39" s="63">
        <v>55445127000000</v>
      </c>
      <c r="I39" s="6">
        <v>25258727000000</v>
      </c>
      <c r="J39" s="6">
        <v>17009992000000</v>
      </c>
      <c r="K39" s="6">
        <v>28369283000000</v>
      </c>
      <c r="L39" s="6">
        <v>29125010000000</v>
      </c>
      <c r="M39" s="62">
        <f t="shared" si="1"/>
        <v>2.0619064848359145</v>
      </c>
      <c r="N39" s="62">
        <f t="shared" si="1"/>
        <v>2.9122840857303167</v>
      </c>
      <c r="O39" s="62">
        <f t="shared" si="1"/>
        <v>2.0907323600670487</v>
      </c>
      <c r="P39" s="62">
        <f t="shared" si="1"/>
        <v>1.9036946940104056</v>
      </c>
      <c r="Q39" s="82">
        <f t="shared" si="2"/>
        <v>8.9686176246436862</v>
      </c>
    </row>
    <row r="40" spans="1:17" x14ac:dyDescent="0.25">
      <c r="A40" s="2">
        <v>36</v>
      </c>
      <c r="B40" s="2" t="s">
        <v>397</v>
      </c>
      <c r="C40" s="2" t="s">
        <v>398</v>
      </c>
      <c r="D40" s="3">
        <v>41261</v>
      </c>
      <c r="E40" s="63">
        <v>41697015000000</v>
      </c>
      <c r="F40" s="63">
        <v>41091638000000</v>
      </c>
      <c r="G40" s="63">
        <v>41323105000000</v>
      </c>
      <c r="H40" s="63">
        <v>41362998000000</v>
      </c>
      <c r="I40" s="6">
        <v>12727676000000</v>
      </c>
      <c r="J40" s="6">
        <v>16743834000000</v>
      </c>
      <c r="K40" s="6">
        <v>21964259000000</v>
      </c>
      <c r="L40" s="6">
        <v>24545594000000</v>
      </c>
      <c r="M40" s="62">
        <f t="shared" si="1"/>
        <v>3.2760902304552695</v>
      </c>
      <c r="N40" s="62">
        <f t="shared" si="1"/>
        <v>2.4541355343107201</v>
      </c>
      <c r="O40" s="62">
        <f t="shared" si="1"/>
        <v>1.8813794264582293</v>
      </c>
      <c r="P40" s="62">
        <f t="shared" si="1"/>
        <v>1.6851496036315112</v>
      </c>
      <c r="Q40" s="82">
        <f t="shared" si="2"/>
        <v>9.2967547948557314</v>
      </c>
    </row>
    <row r="41" spans="1:17" x14ac:dyDescent="0.25">
      <c r="A41" s="2">
        <v>37</v>
      </c>
      <c r="B41" s="2" t="s">
        <v>409</v>
      </c>
      <c r="C41" s="2" t="s">
        <v>410</v>
      </c>
      <c r="D41" s="3">
        <v>43460</v>
      </c>
      <c r="E41" s="7">
        <v>1198693664000</v>
      </c>
      <c r="F41" s="6">
        <v>984115415000</v>
      </c>
      <c r="G41" s="6">
        <v>949124717000</v>
      </c>
      <c r="H41" s="7">
        <v>948943887000</v>
      </c>
      <c r="I41" s="6">
        <v>1183749900000</v>
      </c>
      <c r="J41" s="6">
        <v>1044059083000</v>
      </c>
      <c r="K41" s="6">
        <v>732024589000</v>
      </c>
      <c r="L41" s="6">
        <v>710243131000</v>
      </c>
      <c r="M41" s="62">
        <f t="shared" si="1"/>
        <v>1.0126240889228375</v>
      </c>
      <c r="N41" s="62">
        <f t="shared" si="1"/>
        <v>0.94258594271527452</v>
      </c>
      <c r="O41" s="62">
        <f t="shared" si="1"/>
        <v>1.296574911911873</v>
      </c>
      <c r="P41" s="62">
        <f t="shared" si="1"/>
        <v>1.3360831602326331</v>
      </c>
      <c r="Q41" s="82">
        <f t="shared" si="2"/>
        <v>4.5878681037826183</v>
      </c>
    </row>
    <row r="42" spans="1:17" x14ac:dyDescent="0.25">
      <c r="A42" s="2">
        <v>38</v>
      </c>
      <c r="B42" s="15" t="s">
        <v>423</v>
      </c>
      <c r="C42" s="15" t="s">
        <v>424</v>
      </c>
      <c r="D42" s="3">
        <v>43003</v>
      </c>
      <c r="E42" s="7">
        <v>296904000000</v>
      </c>
      <c r="F42" s="6">
        <v>322659000000</v>
      </c>
      <c r="G42" s="6">
        <v>342575000000</v>
      </c>
      <c r="H42" s="7">
        <v>365990000000</v>
      </c>
      <c r="I42" s="7">
        <v>42109000000</v>
      </c>
      <c r="J42" s="7">
        <v>34759000000</v>
      </c>
      <c r="K42" s="7">
        <v>43588000000</v>
      </c>
      <c r="L42" s="7">
        <v>68020000000</v>
      </c>
      <c r="M42" s="62">
        <f t="shared" si="1"/>
        <v>7.0508442375739149</v>
      </c>
      <c r="N42" s="62">
        <f t="shared" si="1"/>
        <v>9.2827469144681949</v>
      </c>
      <c r="O42" s="62">
        <f t="shared" si="1"/>
        <v>7.8593879049279618</v>
      </c>
      <c r="P42" s="62">
        <f t="shared" si="1"/>
        <v>5.3806233460746835</v>
      </c>
      <c r="Q42" s="82">
        <f t="shared" si="2"/>
        <v>29.57360240304476</v>
      </c>
    </row>
    <row r="43" spans="1:17" x14ac:dyDescent="0.25">
      <c r="A43" s="2">
        <v>39</v>
      </c>
      <c r="B43" s="2" t="s">
        <v>461</v>
      </c>
      <c r="C43" s="2" t="s">
        <v>462</v>
      </c>
      <c r="D43" s="3">
        <v>42907</v>
      </c>
      <c r="E43" s="7">
        <v>2195435613977</v>
      </c>
      <c r="F43" s="7">
        <v>2669836303087</v>
      </c>
      <c r="G43" s="7">
        <v>3300516538001</v>
      </c>
      <c r="H43" s="7">
        <v>3574043984010</v>
      </c>
      <c r="I43" s="7">
        <v>217969291457</v>
      </c>
      <c r="J43" s="7">
        <v>209281141857</v>
      </c>
      <c r="K43" s="7">
        <v>708362034511</v>
      </c>
      <c r="L43" s="7">
        <v>951483287110</v>
      </c>
      <c r="M43" s="62">
        <f t="shared" si="1"/>
        <v>10.072224391343244</v>
      </c>
      <c r="N43" s="62">
        <f t="shared" si="1"/>
        <v>12.75717572733465</v>
      </c>
      <c r="O43" s="62">
        <f t="shared" si="1"/>
        <v>4.659363965319554</v>
      </c>
      <c r="P43" s="62">
        <f t="shared" si="1"/>
        <v>3.7562866657024196</v>
      </c>
      <c r="Q43" s="82">
        <f t="shared" si="2"/>
        <v>31.245050749699868</v>
      </c>
    </row>
  </sheetData>
  <mergeCells count="3">
    <mergeCell ref="E3:H3"/>
    <mergeCell ref="I3:L3"/>
    <mergeCell ref="M3:P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Q43"/>
  <sheetViews>
    <sheetView zoomScale="70" zoomScaleNormal="70" workbookViewId="0">
      <selection activeCell="R4" sqref="R4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46.42578125" hidden="1" customWidth="1"/>
    <col min="4" max="4" width="14" hidden="1" customWidth="1"/>
    <col min="5" max="7" width="18.140625" bestFit="1" customWidth="1"/>
    <col min="8" max="8" width="22.28515625" customWidth="1"/>
    <col min="9" max="9" width="20.42578125" customWidth="1"/>
    <col min="10" max="10" width="18.140625" bestFit="1" customWidth="1"/>
    <col min="11" max="11" width="16" bestFit="1" customWidth="1"/>
    <col min="12" max="12" width="19.140625" bestFit="1" customWidth="1"/>
    <col min="15" max="16" width="10.140625" bestFit="1" customWidth="1"/>
  </cols>
  <sheetData>
    <row r="3" spans="1:17" x14ac:dyDescent="0.25">
      <c r="A3" s="1" t="s">
        <v>0</v>
      </c>
      <c r="B3" s="1" t="s">
        <v>1</v>
      </c>
      <c r="C3" s="1" t="s">
        <v>2</v>
      </c>
      <c r="D3" s="1" t="s">
        <v>3</v>
      </c>
      <c r="E3" s="88" t="s">
        <v>494</v>
      </c>
      <c r="F3" s="89"/>
      <c r="G3" s="89"/>
      <c r="H3" s="90"/>
      <c r="I3" s="88" t="s">
        <v>495</v>
      </c>
      <c r="J3" s="89"/>
      <c r="K3" s="89"/>
      <c r="L3" s="90"/>
      <c r="M3" s="88" t="s">
        <v>493</v>
      </c>
      <c r="N3" s="89"/>
      <c r="O3" s="89"/>
      <c r="P3" s="90"/>
    </row>
    <row r="4" spans="1:17" x14ac:dyDescent="0.25">
      <c r="A4" s="1"/>
      <c r="B4" s="1"/>
      <c r="C4" s="1"/>
      <c r="D4" s="1"/>
      <c r="E4" s="1">
        <v>2019</v>
      </c>
      <c r="F4" s="1">
        <v>2020</v>
      </c>
      <c r="G4" s="1">
        <v>2021</v>
      </c>
      <c r="H4" s="1">
        <v>2022</v>
      </c>
      <c r="I4" s="1">
        <v>2019</v>
      </c>
      <c r="J4" s="1">
        <v>2020</v>
      </c>
      <c r="K4" s="1">
        <v>2021</v>
      </c>
      <c r="L4" s="1">
        <v>2022</v>
      </c>
      <c r="M4" s="1">
        <v>2019</v>
      </c>
      <c r="N4" s="1">
        <v>2020</v>
      </c>
      <c r="O4" s="1">
        <v>2021</v>
      </c>
      <c r="P4" s="1">
        <v>2022</v>
      </c>
    </row>
    <row r="5" spans="1:17" x14ac:dyDescent="0.25">
      <c r="A5" s="2">
        <v>1</v>
      </c>
      <c r="B5" s="2" t="s">
        <v>23</v>
      </c>
      <c r="C5" s="2" t="s">
        <v>24</v>
      </c>
      <c r="D5" s="3">
        <v>42633</v>
      </c>
      <c r="E5" s="5">
        <v>6829449147200</v>
      </c>
      <c r="F5" s="5">
        <v>5118444300470</v>
      </c>
      <c r="G5" s="5">
        <v>5597700106779</v>
      </c>
      <c r="H5" s="5">
        <v>5809708177850</v>
      </c>
      <c r="I5" s="70">
        <v>3508445940007</v>
      </c>
      <c r="J5" s="70">
        <v>3390572999124</v>
      </c>
      <c r="K5" s="70">
        <v>3447884344237</v>
      </c>
      <c r="L5" s="70">
        <v>3637820526411</v>
      </c>
      <c r="M5" s="62">
        <f>E5/I5</f>
        <v>1.9465738574801508</v>
      </c>
      <c r="N5" s="62">
        <f t="shared" ref="N5:P20" si="0">F5/J5</f>
        <v>1.5096104115122779</v>
      </c>
      <c r="O5" s="62">
        <f t="shared" si="0"/>
        <v>1.6235173654056381</v>
      </c>
      <c r="P5" s="62">
        <f t="shared" si="0"/>
        <v>1.59702990724002</v>
      </c>
      <c r="Q5" s="82">
        <f>SUM(M5:P5)</f>
        <v>6.6767315416380866</v>
      </c>
    </row>
    <row r="6" spans="1:17" x14ac:dyDescent="0.25">
      <c r="A6" s="2">
        <v>2</v>
      </c>
      <c r="B6" s="2" t="s">
        <v>29</v>
      </c>
      <c r="C6" s="2" t="s">
        <v>30</v>
      </c>
      <c r="D6" s="3">
        <v>37089</v>
      </c>
      <c r="E6" s="5">
        <v>622355306743</v>
      </c>
      <c r="F6" s="5">
        <v>665401637797</v>
      </c>
      <c r="G6" s="5">
        <v>670353190326</v>
      </c>
      <c r="H6" s="5">
        <v>745695258308</v>
      </c>
      <c r="I6" s="70">
        <v>1176781762600</v>
      </c>
      <c r="J6" s="70">
        <v>1304938651723</v>
      </c>
      <c r="K6" s="70">
        <v>1573169882477</v>
      </c>
      <c r="L6" s="70">
        <v>1833173357237</v>
      </c>
      <c r="M6" s="62">
        <f t="shared" ref="M6:P43" si="1">E6/I6</f>
        <v>0.52886212764545104</v>
      </c>
      <c r="N6" s="62">
        <f t="shared" si="0"/>
        <v>0.50991028345924505</v>
      </c>
      <c r="O6" s="62">
        <f t="shared" si="0"/>
        <v>0.4261162114739383</v>
      </c>
      <c r="P6" s="62">
        <f t="shared" si="0"/>
        <v>0.40677836352145585</v>
      </c>
      <c r="Q6" s="82">
        <f t="shared" ref="Q6:Q43" si="2">SUM(M6:P6)</f>
        <v>1.8716669861000903</v>
      </c>
    </row>
    <row r="7" spans="1:17" x14ac:dyDescent="0.25">
      <c r="A7" s="2">
        <v>3</v>
      </c>
      <c r="B7" s="2" t="s">
        <v>35</v>
      </c>
      <c r="C7" s="2" t="s">
        <v>36</v>
      </c>
      <c r="D7" s="3">
        <v>42928</v>
      </c>
      <c r="E7" s="5">
        <v>142230988429</v>
      </c>
      <c r="F7" s="5">
        <v>310254413728</v>
      </c>
      <c r="G7" s="5">
        <v>334818456747</v>
      </c>
      <c r="H7" s="5">
        <v>161587275147</v>
      </c>
      <c r="I7" s="70">
        <v>299023079312</v>
      </c>
      <c r="J7" s="70">
        <v>409472441871</v>
      </c>
      <c r="K7" s="70">
        <v>743640411602</v>
      </c>
      <c r="L7" s="70">
        <v>843781090843</v>
      </c>
      <c r="M7" s="62">
        <f t="shared" si="1"/>
        <v>0.47565220970986161</v>
      </c>
      <c r="N7" s="62">
        <f t="shared" si="0"/>
        <v>0.75769302644728997</v>
      </c>
      <c r="O7" s="62">
        <f t="shared" si="0"/>
        <v>0.4502424176030343</v>
      </c>
      <c r="P7" s="62">
        <f t="shared" si="0"/>
        <v>0.19150378800923626</v>
      </c>
      <c r="Q7" s="82">
        <f t="shared" si="2"/>
        <v>1.875091441769422</v>
      </c>
    </row>
    <row r="8" spans="1:17" x14ac:dyDescent="0.25">
      <c r="A8" s="2">
        <v>4</v>
      </c>
      <c r="B8" s="2" t="s">
        <v>47</v>
      </c>
      <c r="C8" s="2" t="s">
        <v>48</v>
      </c>
      <c r="D8" s="3">
        <v>37090</v>
      </c>
      <c r="E8" s="4">
        <v>46327027431</v>
      </c>
      <c r="F8" s="4">
        <v>46198587257</v>
      </c>
      <c r="G8" s="6">
        <v>72903934431</v>
      </c>
      <c r="H8" s="63">
        <v>106347991806</v>
      </c>
      <c r="I8" s="70">
        <v>184234096343</v>
      </c>
      <c r="J8" s="70">
        <v>188706429061</v>
      </c>
      <c r="K8" s="71">
        <v>197765605633</v>
      </c>
      <c r="L8" s="70">
        <v>238205004845</v>
      </c>
      <c r="M8" s="62">
        <f t="shared" si="1"/>
        <v>0.25145740311147458</v>
      </c>
      <c r="N8" s="62">
        <f t="shared" si="0"/>
        <v>0.24481724065726532</v>
      </c>
      <c r="O8" s="62">
        <f t="shared" si="0"/>
        <v>0.36863808647440027</v>
      </c>
      <c r="P8" s="62">
        <f t="shared" si="0"/>
        <v>0.44645574040394592</v>
      </c>
      <c r="Q8" s="82">
        <f t="shared" si="2"/>
        <v>1.3113684706470861</v>
      </c>
    </row>
    <row r="9" spans="1:17" x14ac:dyDescent="0.25">
      <c r="A9" s="2">
        <v>5</v>
      </c>
      <c r="B9" s="2" t="s">
        <v>77</v>
      </c>
      <c r="C9" s="2" t="s">
        <v>78</v>
      </c>
      <c r="D9" s="3">
        <v>42641</v>
      </c>
      <c r="E9" s="4">
        <v>3721416000000</v>
      </c>
      <c r="F9" s="4">
        <v>3739317000000</v>
      </c>
      <c r="G9" s="6">
        <v>4581674000000</v>
      </c>
      <c r="H9" s="63">
        <v>4346015000000</v>
      </c>
      <c r="I9" s="70">
        <v>3299564000000</v>
      </c>
      <c r="J9" s="70">
        <v>3382141000000</v>
      </c>
      <c r="K9" s="70">
        <v>3582925000000</v>
      </c>
      <c r="L9" s="70">
        <v>22243221000000</v>
      </c>
      <c r="M9" s="62">
        <f t="shared" si="1"/>
        <v>1.1278508312007283</v>
      </c>
      <c r="N9" s="62">
        <f t="shared" si="0"/>
        <v>1.1056064782633248</v>
      </c>
      <c r="O9" s="62">
        <f t="shared" si="0"/>
        <v>1.2787524159729831</v>
      </c>
      <c r="P9" s="62">
        <f t="shared" si="0"/>
        <v>0.19538604593282602</v>
      </c>
      <c r="Q9" s="82">
        <f t="shared" si="2"/>
        <v>3.7075957713698622</v>
      </c>
    </row>
    <row r="10" spans="1:17" x14ac:dyDescent="0.25">
      <c r="A10" s="2">
        <v>6</v>
      </c>
      <c r="B10" s="2" t="s">
        <v>81</v>
      </c>
      <c r="C10" s="2" t="s">
        <v>82</v>
      </c>
      <c r="D10" s="3">
        <v>34243</v>
      </c>
      <c r="E10" s="19">
        <f>13901*4426628000</f>
        <v>61534555828000</v>
      </c>
      <c r="F10" s="19">
        <f>14105*4732198000</f>
        <v>66747652790000</v>
      </c>
      <c r="G10" s="19">
        <f>14311*4974476000</f>
        <v>71189726036000</v>
      </c>
      <c r="H10" s="19">
        <f>15731*5526357000</f>
        <v>86935121967000</v>
      </c>
      <c r="I10" s="72">
        <f>14102*2755807000</f>
        <v>38862390314000</v>
      </c>
      <c r="J10" s="72">
        <f>14105*2950961000</f>
        <v>41623304905000</v>
      </c>
      <c r="K10" s="72">
        <f>14311*4267075000</f>
        <v>61066110325000</v>
      </c>
      <c r="L10" s="70">
        <f>15731*3721897000</f>
        <v>58549161707000</v>
      </c>
      <c r="M10" s="62">
        <f t="shared" si="1"/>
        <v>1.5833960631554991</v>
      </c>
      <c r="N10" s="62">
        <f t="shared" si="0"/>
        <v>1.6036125180915641</v>
      </c>
      <c r="O10" s="62">
        <f t="shared" si="0"/>
        <v>1.1657812435919219</v>
      </c>
      <c r="P10" s="62">
        <f t="shared" si="0"/>
        <v>1.4848226589827713</v>
      </c>
      <c r="Q10" s="82">
        <f t="shared" si="2"/>
        <v>5.837612483821756</v>
      </c>
    </row>
    <row r="11" spans="1:17" x14ac:dyDescent="0.25">
      <c r="A11" s="2">
        <v>7</v>
      </c>
      <c r="B11" s="2" t="s">
        <v>86</v>
      </c>
      <c r="C11" s="2" t="s">
        <v>87</v>
      </c>
      <c r="D11" s="3">
        <v>33154</v>
      </c>
      <c r="E11" s="4">
        <v>36039752024</v>
      </c>
      <c r="F11" s="4">
        <v>32487055094</v>
      </c>
      <c r="G11" s="6">
        <v>54285716417</v>
      </c>
      <c r="H11" s="63">
        <v>75717897528</v>
      </c>
      <c r="I11" s="70">
        <v>282101635876</v>
      </c>
      <c r="J11" s="70">
        <v>284823663685</v>
      </c>
      <c r="K11" s="70">
        <v>307956854988</v>
      </c>
      <c r="L11" s="70">
        <v>329957934086</v>
      </c>
      <c r="M11" s="62">
        <f t="shared" si="1"/>
        <v>0.1277544949786876</v>
      </c>
      <c r="N11" s="62">
        <f t="shared" si="0"/>
        <v>0.11406023879367332</v>
      </c>
      <c r="O11" s="62">
        <f t="shared" si="0"/>
        <v>0.17627701912696608</v>
      </c>
      <c r="P11" s="62">
        <f t="shared" si="0"/>
        <v>0.2294774263808578</v>
      </c>
      <c r="Q11" s="82">
        <f t="shared" si="2"/>
        <v>0.64756917928018476</v>
      </c>
    </row>
    <row r="12" spans="1:17" x14ac:dyDescent="0.25">
      <c r="A12" s="2">
        <v>8</v>
      </c>
      <c r="B12" s="2" t="s">
        <v>92</v>
      </c>
      <c r="C12" s="2" t="s">
        <v>93</v>
      </c>
      <c r="D12" s="3">
        <v>33078</v>
      </c>
      <c r="E12" s="4">
        <v>65323258479</v>
      </c>
      <c r="F12" s="4">
        <v>75990820673</v>
      </c>
      <c r="G12" s="4">
        <v>131138919060</v>
      </c>
      <c r="H12" s="63">
        <v>79040070257</v>
      </c>
      <c r="I12" s="70">
        <v>340121790973</v>
      </c>
      <c r="J12" s="70">
        <v>368874979999</v>
      </c>
      <c r="K12" s="71">
        <v>379559681140</v>
      </c>
      <c r="L12" s="70">
        <v>416970464206</v>
      </c>
      <c r="M12" s="62">
        <f t="shared" si="1"/>
        <v>0.19205843381021587</v>
      </c>
      <c r="N12" s="62">
        <f t="shared" si="0"/>
        <v>0.20600698012428495</v>
      </c>
      <c r="O12" s="62">
        <f t="shared" si="0"/>
        <v>0.3455027643245111</v>
      </c>
      <c r="P12" s="62">
        <f t="shared" si="0"/>
        <v>0.1895579592370146</v>
      </c>
      <c r="Q12" s="82">
        <f t="shared" si="2"/>
        <v>0.93312613749602646</v>
      </c>
    </row>
    <row r="13" spans="1:17" x14ac:dyDescent="0.25">
      <c r="A13" s="2">
        <v>9</v>
      </c>
      <c r="B13" s="2" t="s">
        <v>98</v>
      </c>
      <c r="C13" s="2" t="s">
        <v>99</v>
      </c>
      <c r="D13" s="3">
        <v>43342</v>
      </c>
      <c r="E13" s="4">
        <v>691923883000</v>
      </c>
      <c r="F13" s="4">
        <v>889592205000</v>
      </c>
      <c r="G13" s="65">
        <v>781382414000</v>
      </c>
      <c r="H13" s="63">
        <v>677054913000</v>
      </c>
      <c r="I13" s="70">
        <v>1180788832000</v>
      </c>
      <c r="J13" s="70">
        <v>1389988509000</v>
      </c>
      <c r="K13" s="70">
        <v>1493834265000</v>
      </c>
      <c r="L13" s="70">
        <v>1505890843000</v>
      </c>
      <c r="M13" s="62">
        <f t="shared" si="1"/>
        <v>0.58598444044226872</v>
      </c>
      <c r="N13" s="62">
        <f t="shared" si="0"/>
        <v>0.63999968290385345</v>
      </c>
      <c r="O13" s="62">
        <f t="shared" si="0"/>
        <v>0.52307169028553513</v>
      </c>
      <c r="P13" s="62">
        <f t="shared" si="0"/>
        <v>0.44960424332695142</v>
      </c>
      <c r="Q13" s="82">
        <f t="shared" si="2"/>
        <v>2.1986600569586088</v>
      </c>
    </row>
    <row r="14" spans="1:17" x14ac:dyDescent="0.25">
      <c r="A14" s="2">
        <v>10</v>
      </c>
      <c r="B14" s="2" t="s">
        <v>108</v>
      </c>
      <c r="C14" s="2" t="s">
        <v>109</v>
      </c>
      <c r="D14" s="3">
        <v>33980</v>
      </c>
      <c r="E14" s="4">
        <v>264646295000</v>
      </c>
      <c r="F14" s="4">
        <v>318959497000</v>
      </c>
      <c r="G14" s="63">
        <v>251955480000</v>
      </c>
      <c r="H14" s="63">
        <v>218259872000</v>
      </c>
      <c r="I14" s="70">
        <v>514600563000</v>
      </c>
      <c r="J14" s="70">
        <v>587887398000</v>
      </c>
      <c r="K14" s="70">
        <v>608207428000</v>
      </c>
      <c r="L14" s="70">
        <v>658342429000</v>
      </c>
      <c r="M14" s="62">
        <f t="shared" si="1"/>
        <v>0.51427517579299653</v>
      </c>
      <c r="N14" s="62">
        <f t="shared" si="0"/>
        <v>0.54255202286203796</v>
      </c>
      <c r="O14" s="62">
        <f t="shared" si="0"/>
        <v>0.41425913002825082</v>
      </c>
      <c r="P14" s="62">
        <f t="shared" si="0"/>
        <v>0.33152940230744266</v>
      </c>
      <c r="Q14" s="82">
        <f t="shared" si="2"/>
        <v>1.8026157309907278</v>
      </c>
    </row>
    <row r="15" spans="1:17" x14ac:dyDescent="0.25">
      <c r="A15" s="2">
        <v>11</v>
      </c>
      <c r="B15" s="2" t="s">
        <v>116</v>
      </c>
      <c r="C15" s="2" t="s">
        <v>117</v>
      </c>
      <c r="D15" s="3">
        <v>33956</v>
      </c>
      <c r="E15" s="4">
        <v>1531819965000</v>
      </c>
      <c r="F15" s="63">
        <v>1330380957000</v>
      </c>
      <c r="G15" s="63">
        <v>1872726945000</v>
      </c>
      <c r="H15" s="63">
        <v>1819078887000</v>
      </c>
      <c r="I15" s="70">
        <v>1244955791000</v>
      </c>
      <c r="J15" s="70">
        <v>1313886759000</v>
      </c>
      <c r="K15" s="70">
        <v>1463013414</v>
      </c>
      <c r="L15" s="70">
        <v>1771465877</v>
      </c>
      <c r="M15" s="62">
        <f t="shared" si="1"/>
        <v>1.2304211732446972</v>
      </c>
      <c r="N15" s="62">
        <f t="shared" si="0"/>
        <v>1.0125537439866992</v>
      </c>
      <c r="O15" s="62">
        <f t="shared" si="0"/>
        <v>1280.0476927137731</v>
      </c>
      <c r="P15" s="62">
        <f t="shared" si="0"/>
        <v>1026.8777460622798</v>
      </c>
      <c r="Q15" s="82">
        <f t="shared" si="2"/>
        <v>2309.1684136932845</v>
      </c>
    </row>
    <row r="16" spans="1:17" x14ac:dyDescent="0.25">
      <c r="A16" s="2">
        <v>12</v>
      </c>
      <c r="B16" s="2" t="s">
        <v>124</v>
      </c>
      <c r="C16" s="2" t="s">
        <v>125</v>
      </c>
      <c r="D16" s="3">
        <v>43783</v>
      </c>
      <c r="E16" s="6">
        <v>24040090991</v>
      </c>
      <c r="F16" s="6">
        <v>25185619128</v>
      </c>
      <c r="G16" s="63">
        <v>31052264665</v>
      </c>
      <c r="H16" s="63">
        <v>3217041702</v>
      </c>
      <c r="I16" s="7">
        <v>51569251042</v>
      </c>
      <c r="J16" s="7">
        <v>52738502512</v>
      </c>
      <c r="K16" s="7">
        <v>53530399178</v>
      </c>
      <c r="L16" s="7">
        <v>95281193870</v>
      </c>
      <c r="M16" s="62">
        <f t="shared" si="1"/>
        <v>0.46617103225759121</v>
      </c>
      <c r="N16" s="62">
        <f t="shared" si="0"/>
        <v>0.47755658443789378</v>
      </c>
      <c r="O16" s="62">
        <f t="shared" si="0"/>
        <v>0.58008655160116762</v>
      </c>
      <c r="P16" s="62">
        <f t="shared" si="0"/>
        <v>3.3763658612309955E-2</v>
      </c>
      <c r="Q16" s="82">
        <f t="shared" si="2"/>
        <v>1.5575778269089626</v>
      </c>
    </row>
    <row r="17" spans="1:17" x14ac:dyDescent="0.25">
      <c r="A17" s="2">
        <v>13</v>
      </c>
      <c r="B17" s="2" t="s">
        <v>130</v>
      </c>
      <c r="C17" s="2" t="s">
        <v>131</v>
      </c>
      <c r="D17" s="3">
        <v>41990</v>
      </c>
      <c r="E17" s="4">
        <v>1092845023431</v>
      </c>
      <c r="F17" s="66">
        <v>1231192233990</v>
      </c>
      <c r="G17" s="6">
        <v>1184949828309</v>
      </c>
      <c r="H17" s="5">
        <v>1210746099447</v>
      </c>
      <c r="I17" s="70">
        <v>1408287832788</v>
      </c>
      <c r="J17" s="70">
        <v>1465907828766</v>
      </c>
      <c r="K17" s="70">
        <v>1676548380055</v>
      </c>
      <c r="L17" s="70">
        <v>2224729775954</v>
      </c>
      <c r="M17" s="62">
        <f t="shared" si="1"/>
        <v>0.77600970340522291</v>
      </c>
      <c r="N17" s="62">
        <f t="shared" si="0"/>
        <v>0.83988379748706066</v>
      </c>
      <c r="O17" s="62">
        <f t="shared" si="0"/>
        <v>0.70677938221510028</v>
      </c>
      <c r="P17" s="62">
        <f t="shared" si="0"/>
        <v>0.54422164549301844</v>
      </c>
      <c r="Q17" s="82">
        <f t="shared" si="2"/>
        <v>2.8668945286004019</v>
      </c>
    </row>
    <row r="18" spans="1:17" x14ac:dyDescent="0.25">
      <c r="A18" s="2">
        <v>14</v>
      </c>
      <c r="B18" s="29" t="s">
        <v>134</v>
      </c>
      <c r="C18" s="2" t="s">
        <v>135</v>
      </c>
      <c r="D18" s="3">
        <v>43082</v>
      </c>
      <c r="E18" s="4">
        <v>670694230000</v>
      </c>
      <c r="F18" s="66">
        <v>492491798000</v>
      </c>
      <c r="G18" s="6">
        <v>524108151000</v>
      </c>
      <c r="H18" s="5">
        <v>594336031000</v>
      </c>
      <c r="I18" s="70">
        <v>1668225498000</v>
      </c>
      <c r="J18" s="70">
        <v>1928809281000</v>
      </c>
      <c r="K18" s="70">
        <v>2277078807000</v>
      </c>
      <c r="L18" s="70">
        <v>2446027106000</v>
      </c>
      <c r="M18" s="62">
        <f t="shared" si="1"/>
        <v>0.40204050999345176</v>
      </c>
      <c r="N18" s="62">
        <f t="shared" si="0"/>
        <v>0.25533462683498981</v>
      </c>
      <c r="O18" s="62">
        <f t="shared" si="0"/>
        <v>0.23016689162835813</v>
      </c>
      <c r="P18" s="62">
        <f t="shared" si="0"/>
        <v>0.24298014913331054</v>
      </c>
      <c r="Q18" s="82">
        <f t="shared" si="2"/>
        <v>1.1305221775901102</v>
      </c>
    </row>
    <row r="19" spans="1:17" x14ac:dyDescent="0.25">
      <c r="A19" s="2">
        <v>15</v>
      </c>
      <c r="B19" s="29" t="s">
        <v>138</v>
      </c>
      <c r="C19" s="2" t="s">
        <v>139</v>
      </c>
      <c r="D19" s="3">
        <v>43657</v>
      </c>
      <c r="E19" s="6">
        <v>1016654854655</v>
      </c>
      <c r="F19" s="5">
        <v>939137865824</v>
      </c>
      <c r="G19" s="6">
        <v>1081939496306</v>
      </c>
      <c r="H19" s="6">
        <v>1065998439638</v>
      </c>
      <c r="I19" s="7">
        <v>713547491907</v>
      </c>
      <c r="J19" s="6">
        <v>733377877643</v>
      </c>
      <c r="K19" s="6">
        <v>826702009601</v>
      </c>
      <c r="L19" s="6">
        <v>958400477715</v>
      </c>
      <c r="M19" s="62">
        <f t="shared" si="1"/>
        <v>1.4247893324352199</v>
      </c>
      <c r="N19" s="62">
        <f t="shared" si="0"/>
        <v>1.2805647599328891</v>
      </c>
      <c r="O19" s="62">
        <f t="shared" si="0"/>
        <v>1.3087418244310161</v>
      </c>
      <c r="P19" s="62">
        <f t="shared" si="0"/>
        <v>1.1122682682499627</v>
      </c>
      <c r="Q19" s="82">
        <f t="shared" si="2"/>
        <v>5.1263641850490878</v>
      </c>
    </row>
    <row r="20" spans="1:17" x14ac:dyDescent="0.25">
      <c r="A20" s="2">
        <v>16</v>
      </c>
      <c r="B20" s="29" t="s">
        <v>142</v>
      </c>
      <c r="C20" s="2" t="s">
        <v>143</v>
      </c>
      <c r="D20" s="3">
        <v>33056</v>
      </c>
      <c r="E20" s="4">
        <v>2174561951424</v>
      </c>
      <c r="F20" s="66">
        <v>1956491953490</v>
      </c>
      <c r="G20" s="6">
        <v>2166143898397</v>
      </c>
      <c r="H20" s="5">
        <v>2928515000000</v>
      </c>
      <c r="I20" s="70">
        <v>2174460936275</v>
      </c>
      <c r="J20" s="70">
        <v>2266810434281</v>
      </c>
      <c r="K20" s="70">
        <v>2462688053534</v>
      </c>
      <c r="L20" s="70">
        <v>2848558000000</v>
      </c>
      <c r="M20" s="62">
        <f t="shared" si="1"/>
        <v>1.0000464552603889</v>
      </c>
      <c r="N20" s="62">
        <f t="shared" si="0"/>
        <v>0.86310347080724081</v>
      </c>
      <c r="O20" s="62">
        <f t="shared" si="0"/>
        <v>0.87958517331845831</v>
      </c>
      <c r="P20" s="62">
        <f t="shared" si="0"/>
        <v>1.0280692897950472</v>
      </c>
      <c r="Q20" s="82">
        <f t="shared" si="2"/>
        <v>3.7708043891811354</v>
      </c>
    </row>
    <row r="21" spans="1:17" ht="30" x14ac:dyDescent="0.25">
      <c r="A21" s="2">
        <v>17</v>
      </c>
      <c r="B21" s="2" t="s">
        <v>159</v>
      </c>
      <c r="C21" s="2" t="s">
        <v>160</v>
      </c>
      <c r="D21" s="3">
        <v>43809</v>
      </c>
      <c r="E21" s="6">
        <v>129293906698</v>
      </c>
      <c r="F21" s="6">
        <v>74720281430</v>
      </c>
      <c r="G21" s="6">
        <v>75361117834</v>
      </c>
      <c r="H21" s="6">
        <v>604327481288</v>
      </c>
      <c r="I21" s="7">
        <v>972244828278</v>
      </c>
      <c r="J21" s="7">
        <v>999518294095</v>
      </c>
      <c r="K21" s="6">
        <v>1083369064585</v>
      </c>
      <c r="L21" s="6">
        <v>1142479880578</v>
      </c>
      <c r="M21" s="62">
        <f t="shared" si="1"/>
        <v>0.13298492616000854</v>
      </c>
      <c r="N21" s="62">
        <f t="shared" si="1"/>
        <v>7.4756291977281356E-2</v>
      </c>
      <c r="O21" s="62">
        <f t="shared" si="1"/>
        <v>6.9561814433817301E-2</v>
      </c>
      <c r="P21" s="62">
        <f t="shared" si="1"/>
        <v>0.52896115858273185</v>
      </c>
      <c r="Q21" s="82">
        <f t="shared" si="2"/>
        <v>0.80626419115383907</v>
      </c>
    </row>
    <row r="22" spans="1:17" x14ac:dyDescent="0.25">
      <c r="A22" s="2">
        <v>18</v>
      </c>
      <c r="B22" s="2" t="s">
        <v>167</v>
      </c>
      <c r="C22" s="2" t="s">
        <v>168</v>
      </c>
      <c r="D22" s="3">
        <v>40736</v>
      </c>
      <c r="E22" s="4">
        <v>391708143237</v>
      </c>
      <c r="F22" s="4">
        <v>363428319392</v>
      </c>
      <c r="G22" s="65">
        <v>507406880546</v>
      </c>
      <c r="H22" s="5">
        <v>803638004050</v>
      </c>
      <c r="I22" s="70">
        <v>533406306270</v>
      </c>
      <c r="J22" s="70">
        <v>590123647820</v>
      </c>
      <c r="K22" s="70">
        <v>703402561482</v>
      </c>
      <c r="L22" s="70">
        <v>765168946137</v>
      </c>
      <c r="M22" s="62">
        <f t="shared" si="1"/>
        <v>0.73435229136328373</v>
      </c>
      <c r="N22" s="62">
        <f t="shared" si="1"/>
        <v>0.61585113684997284</v>
      </c>
      <c r="O22" s="62">
        <f t="shared" si="1"/>
        <v>0.72136058116840462</v>
      </c>
      <c r="P22" s="62">
        <f t="shared" si="1"/>
        <v>1.0502752471950323</v>
      </c>
      <c r="Q22" s="82">
        <f t="shared" si="2"/>
        <v>3.1218392565766937</v>
      </c>
    </row>
    <row r="23" spans="1:17" x14ac:dyDescent="0.25">
      <c r="A23" s="2">
        <v>19</v>
      </c>
      <c r="B23" s="2" t="s">
        <v>177</v>
      </c>
      <c r="C23" s="2" t="s">
        <v>178</v>
      </c>
      <c r="D23" s="3">
        <v>35275</v>
      </c>
      <c r="E23" s="4">
        <v>645444999358</v>
      </c>
      <c r="F23" s="4">
        <v>582239031320</v>
      </c>
      <c r="G23" s="6">
        <v>628998263092</v>
      </c>
      <c r="H23" s="5">
        <v>551310313962</v>
      </c>
      <c r="I23" s="70">
        <v>608205409017</v>
      </c>
      <c r="J23" s="70">
        <v>663468205642</v>
      </c>
      <c r="K23" s="73">
        <v>701513541791</v>
      </c>
      <c r="L23" s="73">
        <v>737901136146</v>
      </c>
      <c r="M23" s="62">
        <f t="shared" si="1"/>
        <v>1.0612286405035229</v>
      </c>
      <c r="N23" s="62">
        <f t="shared" si="1"/>
        <v>0.87756885163261256</v>
      </c>
      <c r="O23" s="62">
        <f t="shared" si="1"/>
        <v>0.89663025105136995</v>
      </c>
      <c r="P23" s="62">
        <f t="shared" si="1"/>
        <v>0.74713303308008261</v>
      </c>
      <c r="Q23" s="82">
        <f t="shared" si="2"/>
        <v>3.582560776267588</v>
      </c>
    </row>
    <row r="24" spans="1:17" x14ac:dyDescent="0.25">
      <c r="A24" s="2">
        <v>20</v>
      </c>
      <c r="B24" s="2" t="s">
        <v>207</v>
      </c>
      <c r="C24" s="2" t="s">
        <v>208</v>
      </c>
      <c r="D24" s="3">
        <v>32967</v>
      </c>
      <c r="E24" s="7">
        <v>165195000000000</v>
      </c>
      <c r="F24" s="6">
        <v>142749000000000</v>
      </c>
      <c r="G24" s="6">
        <v>151696000000000</v>
      </c>
      <c r="H24" s="67">
        <v>169577000000000</v>
      </c>
      <c r="I24" s="70">
        <v>186763000000000</v>
      </c>
      <c r="J24" s="63">
        <v>195454000000000</v>
      </c>
      <c r="K24" s="63">
        <v>215615000000000</v>
      </c>
      <c r="L24" s="63">
        <v>243720000000000</v>
      </c>
      <c r="M24" s="62">
        <f t="shared" si="1"/>
        <v>0.88451674046786566</v>
      </c>
      <c r="N24" s="62">
        <f t="shared" si="1"/>
        <v>0.73034575910444399</v>
      </c>
      <c r="O24" s="62">
        <f t="shared" si="1"/>
        <v>0.70355030957957465</v>
      </c>
      <c r="P24" s="62">
        <f t="shared" si="1"/>
        <v>0.69578614803873295</v>
      </c>
      <c r="Q24" s="82">
        <f t="shared" si="2"/>
        <v>3.0141989571906174</v>
      </c>
    </row>
    <row r="25" spans="1:17" x14ac:dyDescent="0.25">
      <c r="A25" s="2">
        <v>21</v>
      </c>
      <c r="B25" s="2" t="s">
        <v>223</v>
      </c>
      <c r="C25" s="2" t="s">
        <v>224</v>
      </c>
      <c r="D25" s="3">
        <v>33095</v>
      </c>
      <c r="E25" s="68">
        <v>262135613148</v>
      </c>
      <c r="F25" s="68">
        <v>262519771935</v>
      </c>
      <c r="G25" s="68">
        <v>502584655311</v>
      </c>
      <c r="H25" s="68">
        <v>900110128340</v>
      </c>
      <c r="I25" s="70">
        <v>2572287128060</v>
      </c>
      <c r="J25" s="70">
        <v>2563740312761</v>
      </c>
      <c r="K25" s="70">
        <v>2662433401892</v>
      </c>
      <c r="L25" s="63">
        <v>2982354921367</v>
      </c>
      <c r="M25" s="62">
        <f t="shared" si="1"/>
        <v>0.10190760210571856</v>
      </c>
      <c r="N25" s="62">
        <f t="shared" si="1"/>
        <v>0.10239717752547309</v>
      </c>
      <c r="O25" s="62">
        <f t="shared" si="1"/>
        <v>0.18876891153553332</v>
      </c>
      <c r="P25" s="62">
        <f t="shared" si="1"/>
        <v>0.30181187419752953</v>
      </c>
      <c r="Q25" s="82">
        <f t="shared" si="2"/>
        <v>0.6948855653642545</v>
      </c>
    </row>
    <row r="26" spans="1:17" x14ac:dyDescent="0.25">
      <c r="A26" s="2">
        <v>22</v>
      </c>
      <c r="B26" s="2" t="s">
        <v>235</v>
      </c>
      <c r="C26" s="2" t="s">
        <v>236</v>
      </c>
      <c r="D26" s="3">
        <v>35317</v>
      </c>
      <c r="E26" s="68">
        <v>664678000000</v>
      </c>
      <c r="F26" s="68">
        <v>727016000000</v>
      </c>
      <c r="G26" s="68">
        <v>957229000000</v>
      </c>
      <c r="H26" s="68">
        <v>1060545000000</v>
      </c>
      <c r="I26" s="70">
        <v>2442303000000</v>
      </c>
      <c r="J26" s="70">
        <v>2648510000000</v>
      </c>
      <c r="K26" s="63">
        <v>2911633000000</v>
      </c>
      <c r="L26" s="63">
        <v>3319032000000</v>
      </c>
      <c r="M26" s="62">
        <f t="shared" si="1"/>
        <v>0.27215214492223117</v>
      </c>
      <c r="N26" s="62">
        <f t="shared" si="1"/>
        <v>0.27450000188785395</v>
      </c>
      <c r="O26" s="62">
        <f t="shared" si="1"/>
        <v>0.32876018371820898</v>
      </c>
      <c r="P26" s="62">
        <f t="shared" si="1"/>
        <v>0.31953443052070601</v>
      </c>
      <c r="Q26" s="82">
        <f t="shared" si="2"/>
        <v>1.1949467610490001</v>
      </c>
    </row>
    <row r="27" spans="1:17" x14ac:dyDescent="0.25">
      <c r="A27" s="2">
        <v>23</v>
      </c>
      <c r="B27" s="2" t="s">
        <v>299</v>
      </c>
      <c r="C27" s="2" t="s">
        <v>300</v>
      </c>
      <c r="D27" s="3">
        <v>39394</v>
      </c>
      <c r="E27" s="19">
        <f>13901*90698602</f>
        <v>1260801266402</v>
      </c>
      <c r="F27" s="19">
        <f>14105*46935875</f>
        <v>662030516875</v>
      </c>
      <c r="G27" s="19">
        <f>14311*83419222</f>
        <v>1193812486042</v>
      </c>
      <c r="H27" s="19">
        <f>15731*47945353</f>
        <v>754228348043</v>
      </c>
      <c r="I27" s="72">
        <f>14102*70551166</f>
        <v>994912542932</v>
      </c>
      <c r="J27" s="72">
        <f>14105*82691095</f>
        <v>1166357894975</v>
      </c>
      <c r="K27" s="72">
        <f>14311*89780710</f>
        <v>1284851740810</v>
      </c>
      <c r="L27" s="63">
        <f>15731*99670881</f>
        <v>1567922629011</v>
      </c>
      <c r="M27" s="62">
        <f t="shared" si="1"/>
        <v>1.2672483379156401</v>
      </c>
      <c r="N27" s="62">
        <f t="shared" si="1"/>
        <v>0.56760495189959692</v>
      </c>
      <c r="O27" s="62">
        <f t="shared" si="1"/>
        <v>0.92914415579916887</v>
      </c>
      <c r="P27" s="62">
        <f t="shared" si="1"/>
        <v>0.48103671322018315</v>
      </c>
      <c r="Q27" s="82">
        <f t="shared" si="2"/>
        <v>3.2450341588345886</v>
      </c>
    </row>
    <row r="28" spans="1:17" x14ac:dyDescent="0.25">
      <c r="A28" s="2">
        <v>24</v>
      </c>
      <c r="B28" s="2" t="s">
        <v>305</v>
      </c>
      <c r="C28" s="2" t="s">
        <v>306</v>
      </c>
      <c r="D28" s="3">
        <v>43745</v>
      </c>
      <c r="E28" s="6">
        <v>191717889732</v>
      </c>
      <c r="F28" s="6">
        <v>204941029210</v>
      </c>
      <c r="G28" s="6">
        <v>190898283501</v>
      </c>
      <c r="H28" s="6">
        <v>200231237020</v>
      </c>
      <c r="I28" s="7">
        <v>154280563265</v>
      </c>
      <c r="J28" s="7">
        <v>178660283495</v>
      </c>
      <c r="K28" s="7">
        <v>204647780765</v>
      </c>
      <c r="L28" s="7">
        <v>245801280887</v>
      </c>
      <c r="M28" s="62">
        <f t="shared" si="1"/>
        <v>1.2426574396328576</v>
      </c>
      <c r="N28" s="62">
        <f t="shared" si="1"/>
        <v>1.147098981379012</v>
      </c>
      <c r="O28" s="62">
        <f t="shared" si="1"/>
        <v>0.93281384624547314</v>
      </c>
      <c r="P28" s="62">
        <f t="shared" si="1"/>
        <v>0.81460615785826807</v>
      </c>
      <c r="Q28" s="82">
        <f t="shared" si="2"/>
        <v>4.1371764251156105</v>
      </c>
    </row>
    <row r="29" spans="1:17" x14ac:dyDescent="0.25">
      <c r="A29" s="2">
        <v>25</v>
      </c>
      <c r="B29" s="2" t="s">
        <v>317</v>
      </c>
      <c r="C29" s="2" t="s">
        <v>318</v>
      </c>
      <c r="D29" s="3">
        <v>43088</v>
      </c>
      <c r="E29" s="7">
        <v>122136752135</v>
      </c>
      <c r="F29" s="7">
        <v>125161736940</v>
      </c>
      <c r="G29" s="6">
        <v>124445640572</v>
      </c>
      <c r="H29" s="67">
        <v>133323429397</v>
      </c>
      <c r="I29" s="70">
        <v>935392483851</v>
      </c>
      <c r="J29" s="70">
        <v>961711929701</v>
      </c>
      <c r="K29" s="70">
        <v>1022814971131</v>
      </c>
      <c r="L29" s="70">
        <v>941454031015</v>
      </c>
      <c r="M29" s="62">
        <f t="shared" si="1"/>
        <v>0.13057273202812622</v>
      </c>
      <c r="N29" s="62">
        <f t="shared" si="1"/>
        <v>0.13014472741220259</v>
      </c>
      <c r="O29" s="62">
        <f t="shared" si="1"/>
        <v>0.12166974876637904</v>
      </c>
      <c r="P29" s="62">
        <f t="shared" si="1"/>
        <v>0.1416143805271739</v>
      </c>
      <c r="Q29" s="82">
        <f t="shared" si="2"/>
        <v>0.52400158873388181</v>
      </c>
    </row>
    <row r="30" spans="1:17" x14ac:dyDescent="0.25">
      <c r="A30" s="2">
        <v>26</v>
      </c>
      <c r="B30" s="2" t="s">
        <v>337</v>
      </c>
      <c r="C30" s="2" t="s">
        <v>338</v>
      </c>
      <c r="D30" s="3">
        <v>43383</v>
      </c>
      <c r="E30" s="7">
        <v>2297546907499</v>
      </c>
      <c r="F30" s="6">
        <v>3676532851880</v>
      </c>
      <c r="G30" s="6">
        <v>3735944249731</v>
      </c>
      <c r="H30" s="67">
        <v>3975927432106</v>
      </c>
      <c r="I30" s="70">
        <v>2765520764915</v>
      </c>
      <c r="J30" s="63">
        <v>2894436789153</v>
      </c>
      <c r="K30" s="70">
        <v>3030658030412</v>
      </c>
      <c r="L30" s="73">
        <v>3351444502184</v>
      </c>
      <c r="M30" s="62">
        <f t="shared" si="1"/>
        <v>0.83078273598485042</v>
      </c>
      <c r="N30" s="62">
        <f t="shared" si="1"/>
        <v>1.2702066480283596</v>
      </c>
      <c r="O30" s="62">
        <f t="shared" si="1"/>
        <v>1.2327171895481459</v>
      </c>
      <c r="P30" s="62">
        <f t="shared" si="1"/>
        <v>1.1863324693322685</v>
      </c>
      <c r="Q30" s="82">
        <f t="shared" si="2"/>
        <v>4.5200390428936243</v>
      </c>
    </row>
    <row r="31" spans="1:17" x14ac:dyDescent="0.25">
      <c r="A31" s="2">
        <v>27</v>
      </c>
      <c r="B31" s="2" t="s">
        <v>339</v>
      </c>
      <c r="C31" s="2" t="s">
        <v>340</v>
      </c>
      <c r="D31" s="3">
        <v>42908</v>
      </c>
      <c r="E31" s="7">
        <v>207108590481</v>
      </c>
      <c r="F31" s="7">
        <v>244363297557</v>
      </c>
      <c r="G31" s="6">
        <v>320458715888</v>
      </c>
      <c r="H31" s="67">
        <v>142744113133</v>
      </c>
      <c r="I31" s="70">
        <v>641567444819</v>
      </c>
      <c r="J31" s="70">
        <v>662560916609</v>
      </c>
      <c r="K31" s="70">
        <v>668660599446</v>
      </c>
      <c r="L31" s="73">
        <v>668859547083</v>
      </c>
      <c r="M31" s="62">
        <f t="shared" si="1"/>
        <v>0.32281655210767402</v>
      </c>
      <c r="N31" s="62">
        <f t="shared" si="1"/>
        <v>0.36881634794828561</v>
      </c>
      <c r="O31" s="62">
        <f t="shared" si="1"/>
        <v>0.47925467143347028</v>
      </c>
      <c r="P31" s="62">
        <f t="shared" si="1"/>
        <v>0.21341418202899123</v>
      </c>
      <c r="Q31" s="82">
        <f t="shared" si="2"/>
        <v>1.384301753518421</v>
      </c>
    </row>
    <row r="32" spans="1:17" x14ac:dyDescent="0.25">
      <c r="A32" s="2">
        <v>28</v>
      </c>
      <c r="B32" s="2" t="s">
        <v>349</v>
      </c>
      <c r="C32" s="2" t="s">
        <v>350</v>
      </c>
      <c r="D32" s="3">
        <v>34529</v>
      </c>
      <c r="E32" s="7">
        <v>41996071000000</v>
      </c>
      <c r="F32" s="6">
        <v>83998472000000</v>
      </c>
      <c r="G32" s="6">
        <v>92724082000000</v>
      </c>
      <c r="H32" s="67">
        <v>86810262000000</v>
      </c>
      <c r="I32" s="70">
        <v>54202488000000</v>
      </c>
      <c r="J32" s="63">
        <v>79138044000000</v>
      </c>
      <c r="K32" s="63">
        <v>86632111000000</v>
      </c>
      <c r="L32" s="63">
        <v>79138044000000</v>
      </c>
      <c r="M32" s="62">
        <f t="shared" si="1"/>
        <v>0.77479969185178366</v>
      </c>
      <c r="N32" s="62">
        <f t="shared" si="1"/>
        <v>1.0614170853148708</v>
      </c>
      <c r="O32" s="62">
        <f t="shared" si="1"/>
        <v>1.0703200110176236</v>
      </c>
      <c r="P32" s="62">
        <f t="shared" si="1"/>
        <v>1.0969472786059762</v>
      </c>
      <c r="Q32" s="82">
        <f t="shared" si="2"/>
        <v>4.0034840667902536</v>
      </c>
    </row>
    <row r="33" spans="1:17" x14ac:dyDescent="0.25">
      <c r="A33" s="2">
        <v>29</v>
      </c>
      <c r="B33" s="2" t="s">
        <v>353</v>
      </c>
      <c r="C33" s="2" t="s">
        <v>354</v>
      </c>
      <c r="D33" s="3">
        <v>43794</v>
      </c>
      <c r="E33" s="6">
        <v>230619409786</v>
      </c>
      <c r="F33" s="6">
        <v>233905945919</v>
      </c>
      <c r="G33" s="6">
        <v>181900755126</v>
      </c>
      <c r="H33" s="5">
        <v>156594539652</v>
      </c>
      <c r="I33" s="7">
        <v>435693976887</v>
      </c>
      <c r="J33" s="7">
        <v>440900964118</v>
      </c>
      <c r="K33" s="7">
        <v>585825528987</v>
      </c>
      <c r="L33" s="5">
        <v>703505819337</v>
      </c>
      <c r="M33" s="62">
        <f t="shared" si="1"/>
        <v>0.52931512029098493</v>
      </c>
      <c r="N33" s="62">
        <f t="shared" si="1"/>
        <v>0.53051810940562805</v>
      </c>
      <c r="O33" s="62">
        <f t="shared" si="1"/>
        <v>0.31050329172328806</v>
      </c>
      <c r="P33" s="62">
        <f t="shared" si="1"/>
        <v>0.22259167635539714</v>
      </c>
      <c r="Q33" s="82">
        <f t="shared" si="2"/>
        <v>1.5929281977752983</v>
      </c>
    </row>
    <row r="34" spans="1:17" x14ac:dyDescent="0.25">
      <c r="A34" s="2">
        <v>30</v>
      </c>
      <c r="B34" s="2" t="s">
        <v>359</v>
      </c>
      <c r="C34" s="2" t="s">
        <v>360</v>
      </c>
      <c r="D34" s="3">
        <v>33058</v>
      </c>
      <c r="E34" s="7">
        <v>9125978611155</v>
      </c>
      <c r="F34" s="7">
        <v>8506032464592</v>
      </c>
      <c r="G34" s="6">
        <v>8557621869393</v>
      </c>
      <c r="H34" s="6">
        <v>9441466604896</v>
      </c>
      <c r="I34" s="70">
        <v>9911940195318</v>
      </c>
      <c r="J34" s="70">
        <v>11271468049958</v>
      </c>
      <c r="K34" s="71">
        <v>11360031396135</v>
      </c>
      <c r="L34" s="63">
        <v>12834694090515</v>
      </c>
      <c r="M34" s="62">
        <f t="shared" si="1"/>
        <v>0.92070557643858097</v>
      </c>
      <c r="N34" s="62">
        <f t="shared" si="1"/>
        <v>0.75465169460545078</v>
      </c>
      <c r="O34" s="62">
        <f t="shared" si="1"/>
        <v>0.75330970232217331</v>
      </c>
      <c r="P34" s="62">
        <f t="shared" si="1"/>
        <v>0.73562069639613481</v>
      </c>
      <c r="Q34" s="82">
        <f t="shared" si="2"/>
        <v>3.1642876697623401</v>
      </c>
    </row>
    <row r="35" spans="1:17" x14ac:dyDescent="0.25">
      <c r="A35" s="2">
        <v>31</v>
      </c>
      <c r="B35" s="2" t="s">
        <v>375</v>
      </c>
      <c r="C35" s="2" t="s">
        <v>376</v>
      </c>
      <c r="D35" s="3">
        <v>41180</v>
      </c>
      <c r="E35" s="7">
        <v>784562971811</v>
      </c>
      <c r="F35" s="7">
        <v>806678887419</v>
      </c>
      <c r="G35" s="6">
        <v>977942627046</v>
      </c>
      <c r="H35" s="67">
        <v>968233866594</v>
      </c>
      <c r="I35" s="70">
        <v>1035820381000</v>
      </c>
      <c r="J35" s="70">
        <v>961981659335</v>
      </c>
      <c r="K35" s="70">
        <v>992485493010</v>
      </c>
      <c r="L35" s="73">
        <v>1073965710489</v>
      </c>
      <c r="M35" s="62">
        <f t="shared" si="1"/>
        <v>0.75743148735263199</v>
      </c>
      <c r="N35" s="62">
        <f t="shared" si="1"/>
        <v>0.83855952927069533</v>
      </c>
      <c r="O35" s="62">
        <f t="shared" si="1"/>
        <v>0.98534702414652475</v>
      </c>
      <c r="P35" s="62">
        <f t="shared" si="1"/>
        <v>0.90155007477207261</v>
      </c>
      <c r="Q35" s="82">
        <f t="shared" si="2"/>
        <v>3.4828881155419245</v>
      </c>
    </row>
    <row r="36" spans="1:17" x14ac:dyDescent="0.25">
      <c r="A36" s="2">
        <v>32</v>
      </c>
      <c r="B36" s="2" t="s">
        <v>377</v>
      </c>
      <c r="C36" s="2" t="s">
        <v>378</v>
      </c>
      <c r="D36" s="3">
        <v>34220</v>
      </c>
      <c r="E36" s="7">
        <v>410463595860</v>
      </c>
      <c r="F36" s="7">
        <v>366908471713</v>
      </c>
      <c r="G36" s="6">
        <v>347288021564</v>
      </c>
      <c r="H36" s="67">
        <v>442535947408</v>
      </c>
      <c r="I36" s="70">
        <v>380381947966</v>
      </c>
      <c r="J36" s="70">
        <v>406954570727</v>
      </c>
      <c r="K36" s="70">
        <v>541837229228</v>
      </c>
      <c r="L36" s="73">
        <v>590753527421</v>
      </c>
      <c r="M36" s="62">
        <f t="shared" si="1"/>
        <v>1.0790827431608001</v>
      </c>
      <c r="N36" s="62">
        <f t="shared" si="1"/>
        <v>0.90159565245216433</v>
      </c>
      <c r="O36" s="62">
        <f t="shared" si="1"/>
        <v>0.64094529284894242</v>
      </c>
      <c r="P36" s="62">
        <f t="shared" si="1"/>
        <v>0.74910419805691175</v>
      </c>
      <c r="Q36" s="82">
        <f t="shared" si="2"/>
        <v>3.3707278865188184</v>
      </c>
    </row>
    <row r="37" spans="1:17" x14ac:dyDescent="0.25">
      <c r="A37" s="2">
        <v>33</v>
      </c>
      <c r="B37" s="2" t="s">
        <v>379</v>
      </c>
      <c r="C37" s="2" t="s">
        <v>380</v>
      </c>
      <c r="D37" s="3">
        <v>35415</v>
      </c>
      <c r="E37" s="7">
        <v>733556075974</v>
      </c>
      <c r="F37" s="7">
        <v>775696860738</v>
      </c>
      <c r="G37" s="6">
        <v>618395061219</v>
      </c>
      <c r="H37" s="67">
        <v>662339075974</v>
      </c>
      <c r="I37" s="70">
        <v>2148007007980</v>
      </c>
      <c r="J37" s="70">
        <v>2673298199144</v>
      </c>
      <c r="K37" s="71">
        <v>3300848622529</v>
      </c>
      <c r="L37" s="71">
        <v>3928398773915</v>
      </c>
      <c r="M37" s="62">
        <f t="shared" si="1"/>
        <v>0.34150543887835866</v>
      </c>
      <c r="N37" s="62">
        <f t="shared" si="1"/>
        <v>0.29016473395537429</v>
      </c>
      <c r="O37" s="62">
        <f t="shared" si="1"/>
        <v>0.18734426565287515</v>
      </c>
      <c r="P37" s="62">
        <f t="shared" si="1"/>
        <v>0.1686028109905757</v>
      </c>
      <c r="Q37" s="82">
        <f t="shared" si="2"/>
        <v>0.98761724947718377</v>
      </c>
    </row>
    <row r="38" spans="1:17" x14ac:dyDescent="0.25">
      <c r="A38" s="2">
        <v>34</v>
      </c>
      <c r="B38" s="2" t="s">
        <v>385</v>
      </c>
      <c r="C38" s="2" t="s">
        <v>386</v>
      </c>
      <c r="D38" s="3">
        <v>33056</v>
      </c>
      <c r="E38" s="7">
        <v>953283000000</v>
      </c>
      <c r="F38" s="6">
        <v>3972379000000</v>
      </c>
      <c r="G38" s="6">
        <v>2268730000000</v>
      </c>
      <c r="H38" s="67">
        <v>1553696000000</v>
      </c>
      <c r="I38" s="70">
        <v>5655139000000</v>
      </c>
      <c r="J38" s="63">
        <v>4781737000000</v>
      </c>
      <c r="K38" s="70">
        <v>5138126000000</v>
      </c>
      <c r="L38" s="70">
        <v>5822679000000</v>
      </c>
      <c r="M38" s="62">
        <f t="shared" si="1"/>
        <v>0.16856933136391519</v>
      </c>
      <c r="N38" s="62">
        <f t="shared" si="1"/>
        <v>0.83073975001134526</v>
      </c>
      <c r="O38" s="62">
        <f t="shared" si="1"/>
        <v>0.44154814420666211</v>
      </c>
      <c r="P38" s="62">
        <f t="shared" si="1"/>
        <v>0.26683524886053311</v>
      </c>
      <c r="Q38" s="82">
        <f t="shared" si="2"/>
        <v>1.7076924744424558</v>
      </c>
    </row>
    <row r="39" spans="1:17" x14ac:dyDescent="0.25">
      <c r="A39" s="2">
        <v>35</v>
      </c>
      <c r="B39" s="2" t="s">
        <v>391</v>
      </c>
      <c r="C39" s="2" t="s">
        <v>392</v>
      </c>
      <c r="D39" s="3">
        <v>33112</v>
      </c>
      <c r="E39" s="7">
        <v>27716516000000</v>
      </c>
      <c r="F39" s="7">
        <v>19668941000000</v>
      </c>
      <c r="G39" s="7">
        <v>30676095000000</v>
      </c>
      <c r="H39" s="6">
        <v>30706651000000</v>
      </c>
      <c r="I39" s="70">
        <v>50930758000000</v>
      </c>
      <c r="J39" s="70">
        <v>58522468000000</v>
      </c>
      <c r="K39" s="70">
        <v>59288274000000</v>
      </c>
      <c r="L39" s="70">
        <v>57855966000000</v>
      </c>
      <c r="M39" s="62">
        <f t="shared" si="1"/>
        <v>0.54419995084306427</v>
      </c>
      <c r="N39" s="62">
        <f t="shared" si="1"/>
        <v>0.33609213131612975</v>
      </c>
      <c r="O39" s="62">
        <f t="shared" si="1"/>
        <v>0.5174057689721242</v>
      </c>
      <c r="P39" s="62">
        <f t="shared" si="1"/>
        <v>0.53074303521265209</v>
      </c>
      <c r="Q39" s="82">
        <f t="shared" si="2"/>
        <v>1.9284408863439704</v>
      </c>
    </row>
    <row r="40" spans="1:17" x14ac:dyDescent="0.25">
      <c r="A40" s="2">
        <v>36</v>
      </c>
      <c r="B40" s="2" t="s">
        <v>397</v>
      </c>
      <c r="C40" s="2" t="s">
        <v>398</v>
      </c>
      <c r="D40" s="3">
        <v>41261</v>
      </c>
      <c r="E40" s="7">
        <v>266351031079</v>
      </c>
      <c r="F40" s="7">
        <v>428590166019</v>
      </c>
      <c r="G40" s="6">
        <v>572784572607</v>
      </c>
      <c r="H40" s="12">
        <v>667866337031</v>
      </c>
      <c r="I40" s="70">
        <v>1033170577477</v>
      </c>
      <c r="J40" s="70">
        <v>1185851841509</v>
      </c>
      <c r="K40" s="70">
        <v>1318385158595</v>
      </c>
      <c r="L40" s="73">
        <v>1500927506265</v>
      </c>
      <c r="M40" s="62">
        <f t="shared" si="1"/>
        <v>0.25779966724316578</v>
      </c>
      <c r="N40" s="62">
        <f t="shared" si="1"/>
        <v>0.36141965717540037</v>
      </c>
      <c r="O40" s="62">
        <f t="shared" si="1"/>
        <v>0.43445920858015058</v>
      </c>
      <c r="P40" s="62">
        <f t="shared" si="1"/>
        <v>0.4449690836121456</v>
      </c>
      <c r="Q40" s="82">
        <f t="shared" si="2"/>
        <v>1.4986476166108624</v>
      </c>
    </row>
    <row r="41" spans="1:17" x14ac:dyDescent="0.25">
      <c r="A41" s="2">
        <v>37</v>
      </c>
      <c r="B41" s="2" t="s">
        <v>409</v>
      </c>
      <c r="C41" s="2" t="s">
        <v>410</v>
      </c>
      <c r="D41" s="3">
        <v>43460</v>
      </c>
      <c r="E41" s="7">
        <v>1275109831000</v>
      </c>
      <c r="F41" s="7">
        <v>1175080321000</v>
      </c>
      <c r="G41" s="6">
        <v>1097562036000</v>
      </c>
      <c r="H41" s="67">
        <v>1034464891000</v>
      </c>
      <c r="I41" s="70">
        <v>821609349000</v>
      </c>
      <c r="J41" s="70">
        <v>740909054000</v>
      </c>
      <c r="K41" s="70">
        <v>740977263000</v>
      </c>
      <c r="L41" s="63">
        <v>771816074000</v>
      </c>
      <c r="M41" s="62">
        <f t="shared" si="1"/>
        <v>1.5519660682439484</v>
      </c>
      <c r="N41" s="62">
        <f t="shared" si="1"/>
        <v>1.5859980582718052</v>
      </c>
      <c r="O41" s="62">
        <f t="shared" si="1"/>
        <v>1.481235782534396</v>
      </c>
      <c r="P41" s="62">
        <f t="shared" si="1"/>
        <v>1.3402997499634868</v>
      </c>
      <c r="Q41" s="82">
        <f t="shared" si="2"/>
        <v>5.9594996590136367</v>
      </c>
    </row>
    <row r="42" spans="1:17" x14ac:dyDescent="0.25">
      <c r="A42" s="2">
        <v>38</v>
      </c>
      <c r="B42" s="15" t="s">
        <v>423</v>
      </c>
      <c r="C42" s="15" t="s">
        <v>424</v>
      </c>
      <c r="D42" s="3">
        <v>43003</v>
      </c>
      <c r="E42" s="69">
        <v>89397000000</v>
      </c>
      <c r="F42" s="69">
        <v>83704000000</v>
      </c>
      <c r="G42" s="6">
        <v>80106000000</v>
      </c>
      <c r="H42" s="6">
        <v>105711000000</v>
      </c>
      <c r="I42" s="70">
        <v>834398000000</v>
      </c>
      <c r="J42" s="70">
        <v>889980000000</v>
      </c>
      <c r="K42" s="70">
        <v>905294000000</v>
      </c>
      <c r="L42" s="70">
        <v>940218000000</v>
      </c>
      <c r="M42" s="62">
        <f t="shared" si="1"/>
        <v>0.10713951855109911</v>
      </c>
      <c r="N42" s="62">
        <f t="shared" si="1"/>
        <v>9.4051551720263374E-2</v>
      </c>
      <c r="O42" s="62">
        <f t="shared" si="1"/>
        <v>8.848617134323214E-2</v>
      </c>
      <c r="P42" s="62">
        <f t="shared" si="1"/>
        <v>0.11243243588189122</v>
      </c>
      <c r="Q42" s="82">
        <f t="shared" si="2"/>
        <v>0.40210967749648585</v>
      </c>
    </row>
    <row r="43" spans="1:17" x14ac:dyDescent="0.25">
      <c r="A43" s="2">
        <v>39</v>
      </c>
      <c r="B43" s="2" t="s">
        <v>461</v>
      </c>
      <c r="C43" s="2" t="s">
        <v>462</v>
      </c>
      <c r="D43" s="3">
        <v>42907</v>
      </c>
      <c r="E43" s="7">
        <v>1099943156591</v>
      </c>
      <c r="F43" s="7">
        <v>1473739202695</v>
      </c>
      <c r="G43" s="6">
        <v>1962521802121</v>
      </c>
      <c r="H43" s="6">
        <v>2126513311957</v>
      </c>
      <c r="I43" s="70">
        <v>1211246898396</v>
      </c>
      <c r="J43" s="70">
        <v>1356947214766</v>
      </c>
      <c r="K43" s="70">
        <v>1515552418426</v>
      </c>
      <c r="L43" s="63">
        <v>1722573240682</v>
      </c>
      <c r="M43" s="62">
        <f t="shared" si="1"/>
        <v>0.90810813059468343</v>
      </c>
      <c r="N43" s="62">
        <f t="shared" si="1"/>
        <v>1.0860696618542678</v>
      </c>
      <c r="O43" s="62">
        <f t="shared" si="1"/>
        <v>1.2949217580736712</v>
      </c>
      <c r="P43" s="62">
        <f t="shared" si="1"/>
        <v>1.2344980531074965</v>
      </c>
      <c r="Q43" s="82">
        <f t="shared" si="2"/>
        <v>4.5235976036301189</v>
      </c>
    </row>
  </sheetData>
  <mergeCells count="3">
    <mergeCell ref="E3:H3"/>
    <mergeCell ref="I3:L3"/>
    <mergeCell ref="M3:P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CE0DC-685C-40EA-A1AB-0FA9CCDB90FB}">
  <dimension ref="A1:N40"/>
  <sheetViews>
    <sheetView workbookViewId="0">
      <selection activeCell="C15" sqref="C15"/>
    </sheetView>
  </sheetViews>
  <sheetFormatPr defaultColWidth="3.7109375" defaultRowHeight="15.75" x14ac:dyDescent="0.25"/>
  <cols>
    <col min="1" max="1" width="4.140625" style="74" bestFit="1" customWidth="1"/>
    <col min="2" max="2" width="6.7109375" style="74" bestFit="1" customWidth="1"/>
    <col min="3" max="3" width="52.5703125" style="80" bestFit="1" customWidth="1"/>
    <col min="4" max="4" width="10.85546875" style="83" bestFit="1" customWidth="1"/>
    <col min="5" max="5" width="10.7109375" style="83" bestFit="1" customWidth="1"/>
    <col min="6" max="6" width="9.85546875" style="83" bestFit="1" customWidth="1"/>
    <col min="7" max="7" width="10.85546875" style="83" bestFit="1" customWidth="1"/>
    <col min="8" max="10" width="3.7109375" style="74"/>
    <col min="11" max="11" width="10.85546875" style="92" bestFit="1" customWidth="1"/>
    <col min="12" max="12" width="10.7109375" style="92" bestFit="1" customWidth="1"/>
    <col min="13" max="13" width="9.85546875" style="74" bestFit="1" customWidth="1"/>
    <col min="14" max="14" width="10.85546875" style="74" bestFit="1" customWidth="1"/>
    <col min="15" max="16384" width="3.7109375" style="74"/>
  </cols>
  <sheetData>
    <row r="1" spans="1:14" s="85" customFormat="1" x14ac:dyDescent="0.25">
      <c r="A1" s="87" t="s">
        <v>0</v>
      </c>
      <c r="B1" s="87" t="s">
        <v>1</v>
      </c>
      <c r="C1" s="87" t="s">
        <v>2</v>
      </c>
      <c r="D1" s="86" t="s">
        <v>497</v>
      </c>
      <c r="E1" s="86" t="s">
        <v>496</v>
      </c>
      <c r="F1" s="86" t="s">
        <v>498</v>
      </c>
      <c r="G1" s="86" t="s">
        <v>499</v>
      </c>
      <c r="K1" s="86" t="s">
        <v>497</v>
      </c>
      <c r="L1" s="86" t="s">
        <v>496</v>
      </c>
      <c r="M1" s="86" t="s">
        <v>498</v>
      </c>
      <c r="N1" s="86" t="s">
        <v>499</v>
      </c>
    </row>
    <row r="2" spans="1:14" x14ac:dyDescent="0.25">
      <c r="A2" s="75">
        <v>1</v>
      </c>
      <c r="B2" s="75" t="s">
        <v>23</v>
      </c>
      <c r="C2" s="78" t="s">
        <v>24</v>
      </c>
      <c r="D2" s="84">
        <v>1.980561775086144E-2</v>
      </c>
      <c r="E2" s="84">
        <v>6.6767315416380866</v>
      </c>
      <c r="F2" s="84">
        <v>9.0946790872454886E-2</v>
      </c>
      <c r="G2" s="84">
        <v>4.5134743377402735</v>
      </c>
      <c r="K2" s="91" t="s">
        <v>500</v>
      </c>
      <c r="L2" s="92" t="s">
        <v>501</v>
      </c>
      <c r="M2" s="93">
        <v>9.0946790872454886E-2</v>
      </c>
    </row>
    <row r="3" spans="1:14" x14ac:dyDescent="0.25">
      <c r="A3" s="75">
        <v>2</v>
      </c>
      <c r="B3" s="75" t="s">
        <v>29</v>
      </c>
      <c r="C3" s="78" t="s">
        <v>30</v>
      </c>
      <c r="D3" s="84">
        <v>1.503706182484712</v>
      </c>
      <c r="E3" s="84">
        <v>1.8716669861000903</v>
      </c>
      <c r="F3" s="84">
        <v>0.72423255222544669</v>
      </c>
      <c r="G3" s="84">
        <v>8.4356035670786298</v>
      </c>
      <c r="K3" s="91" t="s">
        <v>502</v>
      </c>
      <c r="L3" s="92" t="s">
        <v>503</v>
      </c>
      <c r="M3" s="93">
        <v>0.72423255222544669</v>
      </c>
    </row>
    <row r="4" spans="1:14" x14ac:dyDescent="0.25">
      <c r="A4" s="75">
        <v>3</v>
      </c>
      <c r="B4" s="75" t="s">
        <v>35</v>
      </c>
      <c r="C4" s="78" t="s">
        <v>36</v>
      </c>
      <c r="D4" s="84">
        <v>9.3773339718490709E-2</v>
      </c>
      <c r="E4" s="84">
        <v>1.875091441769422</v>
      </c>
      <c r="F4" s="84">
        <v>1.0051987932453295</v>
      </c>
      <c r="G4" s="84">
        <v>10.190213387637872</v>
      </c>
      <c r="K4" s="91" t="s">
        <v>504</v>
      </c>
      <c r="L4" s="92" t="s">
        <v>505</v>
      </c>
      <c r="M4" s="93">
        <v>1.0051987932453295</v>
      </c>
    </row>
    <row r="5" spans="1:14" x14ac:dyDescent="0.25">
      <c r="A5" s="75">
        <v>4</v>
      </c>
      <c r="B5" s="75" t="s">
        <v>47</v>
      </c>
      <c r="C5" s="78" t="s">
        <v>48</v>
      </c>
      <c r="D5" s="84">
        <v>3.8043222222222219</v>
      </c>
      <c r="E5" s="84">
        <v>1.3113684706470861</v>
      </c>
      <c r="F5" s="84">
        <v>0.17643873710438873</v>
      </c>
      <c r="G5" s="84">
        <v>15.688275442862135</v>
      </c>
      <c r="K5" s="91" t="s">
        <v>506</v>
      </c>
      <c r="L5" s="92" t="s">
        <v>507</v>
      </c>
      <c r="M5" s="93">
        <v>0.17643873710438873</v>
      </c>
    </row>
    <row r="6" spans="1:14" x14ac:dyDescent="0.25">
      <c r="A6" s="75">
        <v>5</v>
      </c>
      <c r="B6" s="75" t="s">
        <v>77</v>
      </c>
      <c r="C6" s="78" t="s">
        <v>78</v>
      </c>
      <c r="D6" s="84">
        <v>0.20730191804764794</v>
      </c>
      <c r="E6" s="84">
        <v>3.7075957713698622</v>
      </c>
      <c r="F6" s="84">
        <v>6.7576267009146318E-2</v>
      </c>
      <c r="G6" s="84">
        <v>4.0832119886034457</v>
      </c>
      <c r="K6" s="92" t="s">
        <v>508</v>
      </c>
      <c r="L6" s="92" t="s">
        <v>509</v>
      </c>
      <c r="M6" s="93">
        <v>6.7576267009146318E-2</v>
      </c>
    </row>
    <row r="7" spans="1:14" x14ac:dyDescent="0.25">
      <c r="A7" s="75">
        <v>6</v>
      </c>
      <c r="B7" s="75" t="s">
        <v>81</v>
      </c>
      <c r="C7" s="78" t="s">
        <v>82</v>
      </c>
      <c r="D7" s="84">
        <v>2.8600181918477241</v>
      </c>
      <c r="E7" s="84">
        <v>5.837612483821756</v>
      </c>
      <c r="F7" s="84">
        <v>6.990718876340099E-2</v>
      </c>
      <c r="G7" s="84">
        <v>10.366789357963434</v>
      </c>
      <c r="K7" s="92" t="s">
        <v>510</v>
      </c>
      <c r="L7" s="92" t="s">
        <v>511</v>
      </c>
      <c r="M7" s="93">
        <v>6.990718876340099E-2</v>
      </c>
    </row>
    <row r="8" spans="1:14" x14ac:dyDescent="0.25">
      <c r="A8" s="75">
        <v>7</v>
      </c>
      <c r="B8" s="75" t="s">
        <v>86</v>
      </c>
      <c r="C8" s="78" t="s">
        <v>87</v>
      </c>
      <c r="D8" s="84">
        <v>0.23616678747321534</v>
      </c>
      <c r="E8" s="84">
        <v>0.64756917928018476</v>
      </c>
      <c r="F8" s="84">
        <v>0.15028619657462935</v>
      </c>
      <c r="G8" s="84">
        <v>26.600600158921999</v>
      </c>
      <c r="K8" s="92" t="s">
        <v>512</v>
      </c>
      <c r="L8" s="92" t="s">
        <v>513</v>
      </c>
      <c r="M8" s="93">
        <v>0.15028619657462935</v>
      </c>
    </row>
    <row r="9" spans="1:14" x14ac:dyDescent="0.25">
      <c r="A9" s="75">
        <v>8</v>
      </c>
      <c r="B9" s="75" t="s">
        <v>92</v>
      </c>
      <c r="C9" s="78" t="s">
        <v>93</v>
      </c>
      <c r="D9" s="84">
        <v>2.0338692846404998</v>
      </c>
      <c r="E9" s="84">
        <v>0.93312613749602646</v>
      </c>
      <c r="F9" s="84">
        <v>0.17267245887209326</v>
      </c>
      <c r="G9" s="84">
        <v>13.638852776784226</v>
      </c>
      <c r="K9" s="92" t="s">
        <v>514</v>
      </c>
      <c r="L9" s="92" t="s">
        <v>515</v>
      </c>
      <c r="M9" s="93">
        <v>0.17267245887209326</v>
      </c>
    </row>
    <row r="10" spans="1:14" x14ac:dyDescent="0.25">
      <c r="A10" s="75">
        <v>9</v>
      </c>
      <c r="B10" s="75" t="s">
        <v>98</v>
      </c>
      <c r="C10" s="78" t="s">
        <v>99</v>
      </c>
      <c r="D10" s="84">
        <v>1.8290516760134508</v>
      </c>
      <c r="E10" s="84">
        <v>2.1986600569586088</v>
      </c>
      <c r="F10" s="84">
        <v>8.9542357113582244E-2</v>
      </c>
      <c r="G10" s="84">
        <v>7.8510625211430698</v>
      </c>
      <c r="K10" s="92" t="s">
        <v>516</v>
      </c>
      <c r="L10" s="92" t="s">
        <v>517</v>
      </c>
      <c r="M10" s="93">
        <v>8.9542357113582244E-2</v>
      </c>
    </row>
    <row r="11" spans="1:14" x14ac:dyDescent="0.25">
      <c r="A11" s="75">
        <v>10</v>
      </c>
      <c r="B11" s="75" t="s">
        <v>108</v>
      </c>
      <c r="C11" s="78" t="s">
        <v>109</v>
      </c>
      <c r="D11" s="84">
        <v>2.0192674516611295</v>
      </c>
      <c r="E11" s="84">
        <v>1.8026157309907278</v>
      </c>
      <c r="F11" s="84">
        <v>0.17288376495865901</v>
      </c>
      <c r="G11" s="84">
        <v>9.9362715010037821</v>
      </c>
      <c r="K11" s="92" t="s">
        <v>518</v>
      </c>
      <c r="L11" s="92" t="s">
        <v>519</v>
      </c>
      <c r="M11" s="93">
        <v>0.17288376495865901</v>
      </c>
    </row>
    <row r="12" spans="1:14" x14ac:dyDescent="0.25">
      <c r="A12" s="75">
        <v>11</v>
      </c>
      <c r="B12" s="75" t="s">
        <v>116</v>
      </c>
      <c r="C12" s="78" t="s">
        <v>117</v>
      </c>
      <c r="D12" s="84">
        <v>0.1979501023566575</v>
      </c>
      <c r="E12" s="84">
        <v>9.1684136932799998</v>
      </c>
      <c r="F12" s="84">
        <v>0.14780819855698105</v>
      </c>
      <c r="G12" s="84">
        <v>4.4799674681116697</v>
      </c>
      <c r="K12" s="92" t="s">
        <v>520</v>
      </c>
      <c r="L12" s="92" t="s">
        <v>521</v>
      </c>
      <c r="M12" s="93">
        <v>0.14780819855698105</v>
      </c>
    </row>
    <row r="13" spans="1:14" x14ac:dyDescent="0.25">
      <c r="A13" s="75">
        <v>12</v>
      </c>
      <c r="B13" s="75" t="s">
        <v>124</v>
      </c>
      <c r="C13" s="78" t="s">
        <v>125</v>
      </c>
      <c r="D13" s="84">
        <v>0.72635896172957959</v>
      </c>
      <c r="E13" s="84">
        <v>1.5575778269089626</v>
      </c>
      <c r="F13" s="84">
        <v>5.4645291625606468E-2</v>
      </c>
      <c r="G13" s="84">
        <v>19.654136723027101</v>
      </c>
      <c r="K13" s="92" t="s">
        <v>522</v>
      </c>
      <c r="L13" s="92" t="s">
        <v>523</v>
      </c>
      <c r="M13" s="93">
        <v>5.4645291625606468E-2</v>
      </c>
    </row>
    <row r="14" spans="1:14" x14ac:dyDescent="0.25">
      <c r="A14" s="75">
        <v>13</v>
      </c>
      <c r="B14" s="75" t="s">
        <v>130</v>
      </c>
      <c r="C14" s="78" t="s">
        <v>131</v>
      </c>
      <c r="D14" s="84">
        <v>6.2018664394510502E-2</v>
      </c>
      <c r="E14" s="84">
        <v>2.8668945286004019</v>
      </c>
      <c r="F14" s="84">
        <v>0.3204722585262153</v>
      </c>
      <c r="G14" s="84">
        <v>9.1372061582766229</v>
      </c>
      <c r="K14" s="92" t="s">
        <v>524</v>
      </c>
      <c r="L14" s="92" t="s">
        <v>525</v>
      </c>
      <c r="M14" s="93">
        <v>0.3204722585262153</v>
      </c>
    </row>
    <row r="15" spans="1:14" x14ac:dyDescent="0.25">
      <c r="A15" s="75">
        <v>14</v>
      </c>
      <c r="B15" s="76" t="s">
        <v>134</v>
      </c>
      <c r="C15" s="78" t="s">
        <v>135</v>
      </c>
      <c r="D15" s="84">
        <v>0.46177125333333335</v>
      </c>
      <c r="E15" s="84">
        <v>1.1305221775901102</v>
      </c>
      <c r="F15" s="84">
        <v>0.51552138530320102</v>
      </c>
      <c r="G15" s="84">
        <v>13.928218962663925</v>
      </c>
      <c r="K15" s="92" t="s">
        <v>526</v>
      </c>
      <c r="L15" s="92" t="s">
        <v>527</v>
      </c>
      <c r="M15" s="93">
        <v>0.51552138530320102</v>
      </c>
    </row>
    <row r="16" spans="1:14" x14ac:dyDescent="0.25">
      <c r="A16" s="75">
        <v>15</v>
      </c>
      <c r="B16" s="76" t="s">
        <v>138</v>
      </c>
      <c r="C16" s="78" t="s">
        <v>139</v>
      </c>
      <c r="D16" s="84">
        <v>0.1193927192486309</v>
      </c>
      <c r="E16" s="84">
        <v>5.1263641850490878</v>
      </c>
      <c r="F16" s="84">
        <v>0.12823972624286645</v>
      </c>
      <c r="G16" s="84">
        <v>4.1825031728369186</v>
      </c>
      <c r="K16" s="92" t="s">
        <v>528</v>
      </c>
      <c r="L16" s="92" t="s">
        <v>529</v>
      </c>
      <c r="M16" s="93">
        <v>0.12823972624286645</v>
      </c>
    </row>
    <row r="17" spans="1:13" x14ac:dyDescent="0.25">
      <c r="A17" s="75">
        <v>16</v>
      </c>
      <c r="B17" s="76" t="s">
        <v>142</v>
      </c>
      <c r="C17" s="78" t="s">
        <v>143</v>
      </c>
      <c r="D17" s="84">
        <v>0.27533562464387462</v>
      </c>
      <c r="E17" s="84">
        <v>3.7708043891811354</v>
      </c>
      <c r="F17" s="84">
        <v>9.852229761147592E-2</v>
      </c>
      <c r="G17" s="84">
        <v>4.3872275410561699</v>
      </c>
      <c r="K17" s="92" t="s">
        <v>530</v>
      </c>
      <c r="L17" s="92" t="s">
        <v>531</v>
      </c>
      <c r="M17" s="93">
        <v>9.852229761147592E-2</v>
      </c>
    </row>
    <row r="18" spans="1:13" x14ac:dyDescent="0.25">
      <c r="A18" s="75">
        <v>17</v>
      </c>
      <c r="B18" s="75" t="s">
        <v>159</v>
      </c>
      <c r="C18" s="78" t="s">
        <v>160</v>
      </c>
      <c r="D18" s="84">
        <v>0.30682107947301318</v>
      </c>
      <c r="E18" s="84">
        <v>0.80626419115383907</v>
      </c>
      <c r="F18" s="84">
        <v>0.2489697792698739</v>
      </c>
      <c r="G18" s="84">
        <v>18.119122884210654</v>
      </c>
      <c r="K18" s="92" t="s">
        <v>532</v>
      </c>
      <c r="L18" s="92" t="s">
        <v>533</v>
      </c>
      <c r="M18" s="93">
        <v>0.2489697792698739</v>
      </c>
    </row>
    <row r="19" spans="1:13" x14ac:dyDescent="0.25">
      <c r="A19" s="75">
        <v>18</v>
      </c>
      <c r="B19" s="75" t="s">
        <v>167</v>
      </c>
      <c r="C19" s="78" t="s">
        <v>168</v>
      </c>
      <c r="D19" s="84">
        <v>0.35154192802050377</v>
      </c>
      <c r="E19" s="84">
        <v>3.1218392565766937</v>
      </c>
      <c r="F19" s="84">
        <v>0.27842933146184951</v>
      </c>
      <c r="G19" s="84">
        <v>6.8132790657348359</v>
      </c>
      <c r="K19" s="92" t="s">
        <v>534</v>
      </c>
      <c r="L19" s="92" t="s">
        <v>535</v>
      </c>
      <c r="M19" s="93">
        <v>0.27842933146184951</v>
      </c>
    </row>
    <row r="20" spans="1:13" x14ac:dyDescent="0.25">
      <c r="A20" s="75">
        <v>19</v>
      </c>
      <c r="B20" s="75" t="s">
        <v>177</v>
      </c>
      <c r="C20" s="78" t="s">
        <v>178</v>
      </c>
      <c r="D20" s="84">
        <v>0.33147925925925931</v>
      </c>
      <c r="E20" s="84">
        <v>3.582560776267588</v>
      </c>
      <c r="F20" s="84">
        <v>0.20972147564980614</v>
      </c>
      <c r="G20" s="84">
        <v>6.9951915091629928</v>
      </c>
      <c r="K20" s="92" t="s">
        <v>536</v>
      </c>
      <c r="L20" s="92" t="s">
        <v>537</v>
      </c>
      <c r="M20" s="93">
        <v>0.20972147564980614</v>
      </c>
    </row>
    <row r="21" spans="1:13" x14ac:dyDescent="0.25">
      <c r="A21" s="75">
        <v>20</v>
      </c>
      <c r="B21" s="75" t="s">
        <v>207</v>
      </c>
      <c r="C21" s="78" t="s">
        <v>208</v>
      </c>
      <c r="D21" s="84">
        <v>1.8140700186574585E-3</v>
      </c>
      <c r="E21" s="84">
        <v>3.0141989571906174</v>
      </c>
      <c r="F21" s="84">
        <v>0.29800418580163246</v>
      </c>
      <c r="G21" s="84">
        <v>5.8871157826333675</v>
      </c>
      <c r="K21" s="92" t="s">
        <v>538</v>
      </c>
      <c r="L21" s="92" t="s">
        <v>539</v>
      </c>
      <c r="M21" s="93">
        <v>0.29800418580163246</v>
      </c>
    </row>
    <row r="22" spans="1:13" x14ac:dyDescent="0.25">
      <c r="A22" s="75">
        <v>21</v>
      </c>
      <c r="B22" s="75" t="s">
        <v>223</v>
      </c>
      <c r="C22" s="78" t="s">
        <v>224</v>
      </c>
      <c r="D22" s="84">
        <v>1.6405395440098558E-2</v>
      </c>
      <c r="E22" s="84">
        <v>0.6948855653642545</v>
      </c>
      <c r="F22" s="84">
        <v>0.16650713885023868</v>
      </c>
      <c r="G22" s="84">
        <v>17.405213681290405</v>
      </c>
      <c r="K22" s="92" t="s">
        <v>540</v>
      </c>
      <c r="L22" s="92" t="s">
        <v>541</v>
      </c>
      <c r="M22" s="93">
        <v>0.16650713885023868</v>
      </c>
    </row>
    <row r="23" spans="1:13" x14ac:dyDescent="0.25">
      <c r="A23" s="75">
        <v>22</v>
      </c>
      <c r="B23" s="75" t="s">
        <v>235</v>
      </c>
      <c r="C23" s="78" t="s">
        <v>236</v>
      </c>
      <c r="D23" s="84">
        <v>0.31921899873558424</v>
      </c>
      <c r="E23" s="84">
        <v>1.1949467610490001</v>
      </c>
      <c r="F23" s="84">
        <v>0.76721827678927768</v>
      </c>
      <c r="G23" s="84">
        <v>19.00259877287063</v>
      </c>
      <c r="K23" s="92" t="s">
        <v>542</v>
      </c>
      <c r="L23" s="92" t="s">
        <v>543</v>
      </c>
      <c r="M23" s="93">
        <v>0.76721827678927768</v>
      </c>
    </row>
    <row r="24" spans="1:13" x14ac:dyDescent="0.25">
      <c r="A24" s="75">
        <v>23</v>
      </c>
      <c r="B24" s="75" t="s">
        <v>299</v>
      </c>
      <c r="C24" s="78" t="s">
        <v>300</v>
      </c>
      <c r="D24" s="84">
        <v>2.8001047730444246</v>
      </c>
      <c r="E24" s="84">
        <v>3.2450341588345886</v>
      </c>
      <c r="F24" s="84">
        <v>0.14372330018839552</v>
      </c>
      <c r="G24" s="84">
        <v>6.7773920499686344</v>
      </c>
      <c r="K24" s="92" t="s">
        <v>544</v>
      </c>
      <c r="L24" s="92" t="s">
        <v>545</v>
      </c>
      <c r="M24" s="93">
        <v>0.14372330018839552</v>
      </c>
    </row>
    <row r="25" spans="1:13" x14ac:dyDescent="0.25">
      <c r="A25" s="75">
        <v>24</v>
      </c>
      <c r="B25" s="75" t="s">
        <v>305</v>
      </c>
      <c r="C25" s="78" t="s">
        <v>306</v>
      </c>
      <c r="D25" s="84">
        <v>0.15</v>
      </c>
      <c r="E25" s="84">
        <v>4.1371764251156105</v>
      </c>
      <c r="F25" s="84">
        <v>0.31312923430662576</v>
      </c>
      <c r="G25" s="84">
        <v>9.5838407526862728</v>
      </c>
      <c r="K25" s="92" t="s">
        <v>546</v>
      </c>
      <c r="L25" s="92" t="s">
        <v>547</v>
      </c>
      <c r="M25" s="93">
        <v>0.31312923430662576</v>
      </c>
    </row>
    <row r="26" spans="1:13" x14ac:dyDescent="0.25">
      <c r="A26" s="75">
        <v>25</v>
      </c>
      <c r="B26" s="75" t="s">
        <v>317</v>
      </c>
      <c r="C26" s="78" t="s">
        <v>318</v>
      </c>
      <c r="D26" s="84">
        <v>3.3984706881903142</v>
      </c>
      <c r="E26" s="84">
        <v>0.52400158873388181</v>
      </c>
      <c r="F26" s="84">
        <v>0.31254222140442478</v>
      </c>
      <c r="G26" s="84">
        <v>49.880733958643788</v>
      </c>
      <c r="K26" s="92" t="s">
        <v>548</v>
      </c>
      <c r="L26" s="92" t="s">
        <v>549</v>
      </c>
      <c r="M26" s="93">
        <v>0.31254222140442478</v>
      </c>
    </row>
    <row r="27" spans="1:13" x14ac:dyDescent="0.25">
      <c r="A27" s="75">
        <v>26</v>
      </c>
      <c r="B27" s="75" t="s">
        <v>337</v>
      </c>
      <c r="C27" s="78" t="s">
        <v>338</v>
      </c>
      <c r="D27" s="84">
        <v>1.9327861909159083</v>
      </c>
      <c r="E27" s="84">
        <v>4.5200390428936243</v>
      </c>
      <c r="F27" s="84">
        <v>0.2673736511143841</v>
      </c>
      <c r="G27" s="84">
        <v>6.5163929691389662</v>
      </c>
      <c r="K27" s="92" t="s">
        <v>550</v>
      </c>
      <c r="L27" s="92" t="s">
        <v>551</v>
      </c>
      <c r="M27" s="93">
        <v>0.2673736511143841</v>
      </c>
    </row>
    <row r="28" spans="1:13" x14ac:dyDescent="0.25">
      <c r="A28" s="75">
        <v>27</v>
      </c>
      <c r="B28" s="75" t="s">
        <v>339</v>
      </c>
      <c r="C28" s="78" t="s">
        <v>340</v>
      </c>
      <c r="D28" s="84">
        <v>0.13836976498830564</v>
      </c>
      <c r="E28" s="84">
        <v>1.384301753518421</v>
      </c>
      <c r="F28" s="84">
        <v>0.17626524772417071</v>
      </c>
      <c r="G28" s="84">
        <v>10.101808238654668</v>
      </c>
      <c r="K28" s="92" t="s">
        <v>552</v>
      </c>
      <c r="L28" s="92" t="s">
        <v>553</v>
      </c>
      <c r="M28" s="93">
        <v>0.17626524772417071</v>
      </c>
    </row>
    <row r="29" spans="1:13" x14ac:dyDescent="0.25">
      <c r="A29" s="75">
        <v>28</v>
      </c>
      <c r="B29" s="75" t="s">
        <v>349</v>
      </c>
      <c r="C29" s="78" t="s">
        <v>350</v>
      </c>
      <c r="D29" s="84">
        <v>6.2868016718777844E-4</v>
      </c>
      <c r="E29" s="84">
        <v>4.0034840667902536</v>
      </c>
      <c r="F29" s="84">
        <v>0.22859635603470549</v>
      </c>
      <c r="G29" s="84">
        <v>5.7723989556759312</v>
      </c>
      <c r="K29" s="92" t="s">
        <v>554</v>
      </c>
      <c r="L29" s="92" t="s">
        <v>555</v>
      </c>
      <c r="M29" s="93">
        <v>0.22859635603470549</v>
      </c>
    </row>
    <row r="30" spans="1:13" x14ac:dyDescent="0.25">
      <c r="A30" s="75">
        <v>29</v>
      </c>
      <c r="B30" s="75" t="s">
        <v>353</v>
      </c>
      <c r="C30" s="78" t="s">
        <v>354</v>
      </c>
      <c r="D30" s="84">
        <v>1.2344512666666667</v>
      </c>
      <c r="E30" s="84">
        <v>1.5929281977752983</v>
      </c>
      <c r="F30" s="84">
        <v>0.65140072845612618</v>
      </c>
      <c r="G30" s="84">
        <v>11.996064728321631</v>
      </c>
      <c r="K30" s="92" t="s">
        <v>556</v>
      </c>
      <c r="L30" s="92" t="s">
        <v>557</v>
      </c>
      <c r="M30" s="93">
        <v>0.65140072845612618</v>
      </c>
    </row>
    <row r="31" spans="1:13" x14ac:dyDescent="0.25">
      <c r="A31" s="75">
        <v>30</v>
      </c>
      <c r="B31" s="75" t="s">
        <v>359</v>
      </c>
      <c r="C31" s="78" t="s">
        <v>360</v>
      </c>
      <c r="D31" s="84">
        <v>1.00923687323235</v>
      </c>
      <c r="E31" s="84">
        <v>3.1642876697623401</v>
      </c>
      <c r="F31" s="84">
        <v>0.36308347795378615</v>
      </c>
      <c r="G31" s="84">
        <v>12.082823302180133</v>
      </c>
      <c r="K31" s="92" t="s">
        <v>558</v>
      </c>
      <c r="L31" s="92" t="s">
        <v>559</v>
      </c>
      <c r="M31" s="93">
        <v>0.36308347795378615</v>
      </c>
    </row>
    <row r="32" spans="1:13" x14ac:dyDescent="0.25">
      <c r="A32" s="75">
        <v>31</v>
      </c>
      <c r="B32" s="75" t="s">
        <v>375</v>
      </c>
      <c r="C32" s="78" t="s">
        <v>376</v>
      </c>
      <c r="D32" s="84">
        <v>8.9481441896064912E-2</v>
      </c>
      <c r="E32" s="84">
        <v>3.4828881155419245</v>
      </c>
      <c r="F32" s="84">
        <v>6.1087189797034515E-2</v>
      </c>
      <c r="G32" s="84">
        <v>5.4442743090751939</v>
      </c>
      <c r="K32" s="92" t="s">
        <v>560</v>
      </c>
      <c r="L32" s="92" t="s">
        <v>561</v>
      </c>
      <c r="M32" s="93">
        <v>6.1087189797034515E-2</v>
      </c>
    </row>
    <row r="33" spans="1:13" x14ac:dyDescent="0.25">
      <c r="A33" s="75">
        <v>32</v>
      </c>
      <c r="B33" s="75" t="s">
        <v>377</v>
      </c>
      <c r="C33" s="78" t="s">
        <v>378</v>
      </c>
      <c r="D33" s="84">
        <v>3.008278506906718E-2</v>
      </c>
      <c r="E33" s="84">
        <v>3.3707278865188184</v>
      </c>
      <c r="F33" s="84">
        <v>0.27929305398235327</v>
      </c>
      <c r="G33" s="84">
        <v>6.2498439078445909</v>
      </c>
      <c r="K33" s="92" t="s">
        <v>562</v>
      </c>
      <c r="L33" s="92" t="s">
        <v>563</v>
      </c>
      <c r="M33" s="93">
        <v>0.27929305398235327</v>
      </c>
    </row>
    <row r="34" spans="1:13" x14ac:dyDescent="0.25">
      <c r="A34" s="75">
        <v>33</v>
      </c>
      <c r="B34" s="75" t="s">
        <v>379</v>
      </c>
      <c r="C34" s="78" t="s">
        <v>380</v>
      </c>
      <c r="D34" s="84">
        <v>0.10062707328244275</v>
      </c>
      <c r="E34" s="84">
        <v>0.98761724947718377</v>
      </c>
      <c r="F34" s="84">
        <v>0.64335435599015534</v>
      </c>
      <c r="G34" s="84">
        <v>14.275727574158939</v>
      </c>
      <c r="K34" s="92" t="s">
        <v>564</v>
      </c>
      <c r="L34" s="92" t="s">
        <v>565</v>
      </c>
      <c r="M34" s="93">
        <v>0.64335435599015534</v>
      </c>
    </row>
    <row r="35" spans="1:13" x14ac:dyDescent="0.25">
      <c r="A35" s="75">
        <v>34</v>
      </c>
      <c r="B35" s="75" t="s">
        <v>385</v>
      </c>
      <c r="C35" s="78" t="s">
        <v>386</v>
      </c>
      <c r="D35" s="84">
        <v>1.8139948369017671</v>
      </c>
      <c r="E35" s="84">
        <v>1.7076924744424558</v>
      </c>
      <c r="F35" s="84">
        <v>0.58677740461750039</v>
      </c>
      <c r="G35" s="84">
        <v>12.413175779750329</v>
      </c>
      <c r="K35" s="92" t="s">
        <v>566</v>
      </c>
      <c r="L35" s="92" t="s">
        <v>567</v>
      </c>
      <c r="M35" s="93">
        <v>0.58677740461750039</v>
      </c>
    </row>
    <row r="36" spans="1:13" x14ac:dyDescent="0.25">
      <c r="A36" s="75">
        <v>35</v>
      </c>
      <c r="B36" s="75" t="s">
        <v>391</v>
      </c>
      <c r="C36" s="78" t="s">
        <v>392</v>
      </c>
      <c r="D36" s="84">
        <v>2.6915463326001723E-2</v>
      </c>
      <c r="E36" s="84">
        <v>1.9284408863439704</v>
      </c>
      <c r="F36" s="84">
        <v>0.32984924804086124</v>
      </c>
      <c r="G36" s="84">
        <v>8.9686176246436862</v>
      </c>
      <c r="K36" s="92" t="s">
        <v>568</v>
      </c>
      <c r="L36" s="92" t="s">
        <v>569</v>
      </c>
      <c r="M36" s="93">
        <v>0.32984924804086124</v>
      </c>
    </row>
    <row r="37" spans="1:13" x14ac:dyDescent="0.25">
      <c r="A37" s="75">
        <v>36</v>
      </c>
      <c r="B37" s="75" t="s">
        <v>397</v>
      </c>
      <c r="C37" s="78" t="s">
        <v>398</v>
      </c>
      <c r="D37" s="84">
        <v>2.5093143065895545</v>
      </c>
      <c r="E37" s="84">
        <v>1.4986476166108624</v>
      </c>
      <c r="F37" s="84">
        <v>0.33651666753491</v>
      </c>
      <c r="G37" s="84">
        <v>9.2967547948557314</v>
      </c>
      <c r="K37" s="92" t="s">
        <v>570</v>
      </c>
      <c r="L37" s="92" t="s">
        <v>571</v>
      </c>
      <c r="M37" s="93">
        <v>0.33651666753491</v>
      </c>
    </row>
    <row r="38" spans="1:13" x14ac:dyDescent="0.25">
      <c r="A38" s="75">
        <v>37</v>
      </c>
      <c r="B38" s="75" t="s">
        <v>409</v>
      </c>
      <c r="C38" s="78" t="s">
        <v>410</v>
      </c>
      <c r="D38" s="84">
        <v>0.37653351190476186</v>
      </c>
      <c r="E38" s="84">
        <v>5.9594996590136367</v>
      </c>
      <c r="F38" s="84">
        <v>9.5506015115301476E-2</v>
      </c>
      <c r="G38" s="84">
        <v>4.5878681037826183</v>
      </c>
      <c r="K38" s="92" t="s">
        <v>572</v>
      </c>
      <c r="L38" s="92" t="s">
        <v>573</v>
      </c>
      <c r="M38" s="93">
        <v>9.5506015115301476E-2</v>
      </c>
    </row>
    <row r="39" spans="1:13" x14ac:dyDescent="0.25">
      <c r="A39" s="75">
        <v>38</v>
      </c>
      <c r="B39" s="77" t="s">
        <v>423</v>
      </c>
      <c r="C39" s="79" t="s">
        <v>424</v>
      </c>
      <c r="D39" s="84">
        <v>0.44070089248408117</v>
      </c>
      <c r="E39" s="84">
        <v>0.40210967749648585</v>
      </c>
      <c r="F39" s="84">
        <v>1.1173250426677668</v>
      </c>
      <c r="G39" s="84">
        <v>29.57360240304476</v>
      </c>
      <c r="K39" s="92" t="s">
        <v>574</v>
      </c>
      <c r="L39" s="92" t="s">
        <v>575</v>
      </c>
      <c r="M39" s="93">
        <v>1.1173250426677668</v>
      </c>
    </row>
    <row r="40" spans="1:13" x14ac:dyDescent="0.25">
      <c r="A40" s="75">
        <v>39</v>
      </c>
      <c r="B40" s="75" t="s">
        <v>461</v>
      </c>
      <c r="C40" s="78" t="s">
        <v>462</v>
      </c>
      <c r="D40" s="84">
        <v>1.7316059992585873E-2</v>
      </c>
      <c r="E40" s="84">
        <v>4.5235976036301189</v>
      </c>
      <c r="F40" s="84">
        <v>0.24711876834952878</v>
      </c>
      <c r="G40" s="84">
        <v>31.245050749699868</v>
      </c>
      <c r="K40" s="92" t="s">
        <v>576</v>
      </c>
      <c r="L40" s="92" t="s">
        <v>577</v>
      </c>
      <c r="M40" s="93">
        <v>0.24711876834952878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aWALAN</vt:lpstr>
      <vt:lpstr>hASIL sELEKSI SAMPEL</vt:lpstr>
      <vt:lpstr>1</vt:lpstr>
      <vt:lpstr>2</vt:lpstr>
      <vt:lpstr>3</vt:lpstr>
      <vt:lpstr>4</vt:lpstr>
      <vt:lpstr>sampel</vt:lpstr>
      <vt:lpstr>ROA</vt:lpstr>
      <vt:lpstr>GCG</vt:lpstr>
      <vt:lpstr>HRTA</vt:lpstr>
      <vt:lpstr>DER</vt:lpstr>
      <vt:lpstr>Tabulasi Iqbal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Iqbal Hidayat</cp:lastModifiedBy>
  <dcterms:created xsi:type="dcterms:W3CDTF">2024-07-25T23:48:58Z</dcterms:created>
  <dcterms:modified xsi:type="dcterms:W3CDTF">2025-03-10T07:30:29Z</dcterms:modified>
</cp:coreProperties>
</file>