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olah data TA\"/>
    </mc:Choice>
  </mc:AlternateContent>
  <xr:revisionPtr revIDLastSave="0" documentId="8_{6F4F8680-DDC8-4921-9C73-86FEEB861BDB}" xr6:coauthVersionLast="45" xr6:coauthVersionMax="45" xr10:uidLastSave="{00000000-0000-0000-0000-000000000000}"/>
  <bookViews>
    <workbookView xWindow="-108" yWindow="-108" windowWidth="23256" windowHeight="12576" xr2:uid="{7FFACF54-8B1B-4B25-93C0-85203F5F3A80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7" i="1" l="1"/>
  <c r="F246" i="1"/>
  <c r="F245" i="1"/>
  <c r="F244" i="1"/>
  <c r="F243" i="1"/>
  <c r="F242" i="1"/>
  <c r="F241" i="1"/>
  <c r="F240" i="1"/>
  <c r="F239" i="1"/>
  <c r="F238" i="1"/>
  <c r="F237" i="1"/>
  <c r="E245" i="1"/>
  <c r="E247" i="1"/>
  <c r="E246" i="1"/>
  <c r="E244" i="1"/>
  <c r="E243" i="1"/>
  <c r="E242" i="1"/>
  <c r="E241" i="1"/>
  <c r="E240" i="1"/>
  <c r="E239" i="1"/>
  <c r="E238" i="1"/>
  <c r="E237" i="1"/>
  <c r="D228" i="1"/>
  <c r="D227" i="1"/>
  <c r="D225" i="1"/>
  <c r="D224" i="1"/>
  <c r="D223" i="1"/>
  <c r="D222" i="1"/>
  <c r="D221" i="1"/>
  <c r="D220" i="1"/>
  <c r="D219" i="1"/>
  <c r="D218" i="1"/>
  <c r="D226" i="1"/>
  <c r="E208" i="1"/>
  <c r="E207" i="1"/>
  <c r="E206" i="1"/>
  <c r="E205" i="1"/>
  <c r="E204" i="1"/>
  <c r="E203" i="1"/>
  <c r="E202" i="1"/>
  <c r="E201" i="1"/>
  <c r="E200" i="1"/>
  <c r="E199" i="1"/>
  <c r="E198" i="1"/>
  <c r="G188" i="1"/>
  <c r="G187" i="1"/>
  <c r="G186" i="1"/>
  <c r="G185" i="1"/>
  <c r="G184" i="1"/>
  <c r="G183" i="1"/>
  <c r="G182" i="1"/>
  <c r="G181" i="1"/>
  <c r="G180" i="1"/>
  <c r="G179" i="1"/>
  <c r="G178" i="1"/>
  <c r="F188" i="1"/>
  <c r="F187" i="1"/>
  <c r="F186" i="1"/>
  <c r="F185" i="1"/>
  <c r="F184" i="1"/>
  <c r="F183" i="1"/>
  <c r="F182" i="1"/>
  <c r="F181" i="1"/>
  <c r="F180" i="1"/>
  <c r="F179" i="1"/>
  <c r="F178" i="1"/>
  <c r="F164" i="1"/>
  <c r="F163" i="1"/>
  <c r="F162" i="1"/>
  <c r="F161" i="1"/>
  <c r="F160" i="1"/>
  <c r="F159" i="1"/>
  <c r="E164" i="1"/>
  <c r="E163" i="1"/>
  <c r="E162" i="1"/>
  <c r="E161" i="1"/>
  <c r="E160" i="1"/>
  <c r="E159" i="1"/>
  <c r="D143" i="1"/>
  <c r="E125" i="1"/>
  <c r="E124" i="1"/>
  <c r="E123" i="1"/>
  <c r="E122" i="1"/>
  <c r="E121" i="1"/>
  <c r="E120" i="1"/>
  <c r="E119" i="1"/>
  <c r="G105" i="1"/>
  <c r="G104" i="1"/>
  <c r="G103" i="1"/>
  <c r="F105" i="1"/>
  <c r="F104" i="1"/>
  <c r="F102" i="1"/>
  <c r="G102" i="1" s="1"/>
  <c r="F101" i="1"/>
  <c r="G101" i="1"/>
  <c r="G261" i="1"/>
  <c r="G271" i="1"/>
  <c r="G270" i="1"/>
  <c r="G269" i="1"/>
  <c r="G268" i="1"/>
  <c r="G267" i="1"/>
  <c r="G266" i="1"/>
  <c r="G265" i="1"/>
  <c r="G264" i="1"/>
  <c r="G263" i="1"/>
  <c r="G262" i="1"/>
  <c r="F271" i="1"/>
  <c r="F270" i="1"/>
  <c r="F269" i="1"/>
  <c r="F268" i="1"/>
  <c r="F267" i="1"/>
  <c r="F266" i="1"/>
  <c r="F265" i="1"/>
  <c r="F264" i="1"/>
  <c r="F263" i="1"/>
  <c r="F262" i="1"/>
  <c r="F261" i="1"/>
  <c r="E291" i="1"/>
  <c r="E290" i="1"/>
  <c r="E289" i="1"/>
  <c r="E288" i="1"/>
  <c r="E287" i="1"/>
  <c r="E286" i="1"/>
  <c r="E285" i="1"/>
  <c r="E284" i="1"/>
  <c r="E283" i="1"/>
  <c r="E282" i="1"/>
  <c r="E281" i="1"/>
  <c r="D311" i="1"/>
  <c r="D310" i="1"/>
  <c r="D309" i="1"/>
  <c r="D308" i="1"/>
  <c r="D307" i="1"/>
  <c r="D306" i="1"/>
  <c r="D305" i="1"/>
  <c r="D304" i="1"/>
  <c r="D303" i="1"/>
  <c r="D302" i="1"/>
  <c r="D301" i="1"/>
  <c r="F330" i="1"/>
  <c r="F329" i="1"/>
  <c r="F328" i="1"/>
  <c r="F327" i="1"/>
  <c r="F326" i="1"/>
  <c r="F325" i="1"/>
  <c r="F324" i="1"/>
  <c r="F323" i="1"/>
  <c r="F322" i="1"/>
  <c r="F321" i="1"/>
  <c r="F320" i="1"/>
  <c r="E330" i="1" s="1"/>
  <c r="E329" i="1"/>
  <c r="E328" i="1"/>
  <c r="E327" i="1"/>
  <c r="E326" i="1"/>
  <c r="E324" i="1"/>
  <c r="E325" i="1"/>
  <c r="E323" i="1"/>
  <c r="E322" i="1"/>
  <c r="E321" i="1"/>
  <c r="E320" i="1"/>
  <c r="G354" i="1"/>
  <c r="G353" i="1"/>
  <c r="G352" i="1"/>
  <c r="G351" i="1"/>
  <c r="G350" i="1"/>
  <c r="G349" i="1"/>
  <c r="G348" i="1"/>
  <c r="G347" i="1"/>
  <c r="G346" i="1"/>
  <c r="G345" i="1"/>
  <c r="G344" i="1"/>
  <c r="F354" i="1"/>
  <c r="F353" i="1"/>
  <c r="F352" i="1"/>
  <c r="F351" i="1"/>
  <c r="F350" i="1"/>
  <c r="F348" i="1"/>
  <c r="F349" i="1"/>
  <c r="F347" i="1"/>
  <c r="F346" i="1"/>
  <c r="F345" i="1"/>
  <c r="F344" i="1"/>
  <c r="E374" i="1"/>
  <c r="E373" i="1"/>
  <c r="E372" i="1"/>
  <c r="E371" i="1"/>
  <c r="E370" i="1"/>
  <c r="E369" i="1"/>
  <c r="E368" i="1"/>
  <c r="E367" i="1"/>
  <c r="E366" i="1"/>
  <c r="E365" i="1"/>
  <c r="E364" i="1"/>
  <c r="D394" i="1"/>
  <c r="D393" i="1"/>
  <c r="D392" i="1"/>
  <c r="D391" i="1"/>
  <c r="D390" i="1"/>
  <c r="D389" i="1"/>
  <c r="D388" i="1"/>
  <c r="D387" i="1"/>
  <c r="D386" i="1"/>
  <c r="D385" i="1"/>
  <c r="D384" i="1"/>
  <c r="D62" i="1"/>
  <c r="F413" i="1"/>
  <c r="F412" i="1"/>
  <c r="F411" i="1"/>
  <c r="F410" i="1"/>
  <c r="F409" i="1"/>
  <c r="F408" i="1"/>
  <c r="F407" i="1"/>
  <c r="F406" i="1"/>
  <c r="F405" i="1"/>
  <c r="F404" i="1"/>
  <c r="F403" i="1"/>
  <c r="E413" i="1"/>
  <c r="E412" i="1"/>
  <c r="E411" i="1"/>
  <c r="E410" i="1"/>
  <c r="E409" i="1"/>
  <c r="E408" i="1"/>
  <c r="E407" i="1"/>
  <c r="E406" i="1"/>
  <c r="E405" i="1"/>
  <c r="E404" i="1"/>
  <c r="E403" i="1"/>
  <c r="F103" i="1"/>
  <c r="G100" i="1"/>
  <c r="F100" i="1"/>
  <c r="F158" i="1"/>
  <c r="E158" i="1"/>
  <c r="G99" i="1"/>
  <c r="G98" i="1"/>
  <c r="G97" i="1"/>
  <c r="G96" i="1"/>
  <c r="F99" i="1"/>
  <c r="F98" i="1"/>
  <c r="F97" i="1"/>
  <c r="F96" i="1"/>
  <c r="F157" i="1"/>
  <c r="E157" i="1"/>
  <c r="E118" i="1"/>
  <c r="E117" i="1"/>
  <c r="F156" i="1"/>
  <c r="E156" i="1"/>
  <c r="F155" i="1"/>
  <c r="E155" i="1"/>
  <c r="E116" i="1"/>
  <c r="E115" i="1"/>
  <c r="D136" i="1"/>
  <c r="D137" i="1"/>
  <c r="D138" i="1"/>
  <c r="D139" i="1"/>
  <c r="D140" i="1"/>
  <c r="D141" i="1"/>
  <c r="D142" i="1"/>
  <c r="D144" i="1"/>
  <c r="D145" i="1"/>
  <c r="F95" i="1"/>
  <c r="G95" i="1" s="1"/>
  <c r="E154" i="1"/>
  <c r="F154" i="1" s="1"/>
  <c r="D135" i="1" l="1"/>
  <c r="E81" i="1"/>
  <c r="F81" i="1" s="1"/>
  <c r="E80" i="1"/>
  <c r="F80" i="1" s="1"/>
  <c r="E79" i="1"/>
  <c r="F79" i="1" s="1"/>
  <c r="E78" i="1"/>
  <c r="F78" i="1" s="1"/>
  <c r="E77" i="1"/>
  <c r="F77" i="1" s="1"/>
  <c r="E76" i="1"/>
  <c r="F76" i="1" s="1"/>
  <c r="F75" i="1"/>
  <c r="E75" i="1"/>
  <c r="E74" i="1"/>
  <c r="F74" i="1" s="1"/>
  <c r="F73" i="1"/>
  <c r="E73" i="1"/>
  <c r="E72" i="1"/>
  <c r="F72" i="1" s="1"/>
  <c r="E71" i="1"/>
  <c r="F71" i="1" s="1"/>
  <c r="D61" i="1"/>
  <c r="D60" i="1"/>
  <c r="D59" i="1"/>
  <c r="D58" i="1"/>
  <c r="D57" i="1"/>
  <c r="D56" i="1"/>
  <c r="D55" i="1"/>
  <c r="D54" i="1"/>
  <c r="D53" i="1"/>
  <c r="D52" i="1"/>
  <c r="E42" i="1"/>
  <c r="E41" i="1"/>
  <c r="E40" i="1"/>
  <c r="E39" i="1"/>
  <c r="E38" i="1"/>
  <c r="E37" i="1"/>
  <c r="E36" i="1"/>
  <c r="E35" i="1"/>
  <c r="F14" i="1"/>
  <c r="G14" i="1" s="1"/>
  <c r="E34" i="1"/>
  <c r="E33" i="1"/>
  <c r="E32" i="1"/>
  <c r="F22" i="1"/>
  <c r="G22" i="1" s="1"/>
  <c r="F21" i="1"/>
  <c r="G21" i="1" s="1"/>
  <c r="F20" i="1"/>
  <c r="G20" i="1" s="1"/>
  <c r="F19" i="1"/>
  <c r="G19" i="1" s="1"/>
  <c r="F17" i="1"/>
  <c r="G17" i="1" s="1"/>
  <c r="F18" i="1"/>
  <c r="G18" i="1" s="1"/>
  <c r="F16" i="1"/>
  <c r="G16" i="1" s="1"/>
  <c r="F15" i="1"/>
  <c r="G15" i="1" s="1"/>
  <c r="F13" i="1"/>
  <c r="G13" i="1" s="1"/>
  <c r="F12" i="1"/>
  <c r="G12" i="1" s="1"/>
</calcChain>
</file>

<file path=xl/sharedStrings.xml><?xml version="1.0" encoding="utf-8"?>
<sst xmlns="http://schemas.openxmlformats.org/spreadsheetml/2006/main" count="355" uniqueCount="35">
  <si>
    <t>nama perusahaan</t>
  </si>
  <si>
    <t>harga saham</t>
  </si>
  <si>
    <t>total ekuitas</t>
  </si>
  <si>
    <t>jumlah saham beredar</t>
  </si>
  <si>
    <t>NBVS</t>
  </si>
  <si>
    <t>PBV</t>
  </si>
  <si>
    <t>PBV= Harga saham / NBVS</t>
  </si>
  <si>
    <t>PT Blue Bird Tbk</t>
  </si>
  <si>
    <t>PT Garuda Indonesia (Persero) Tbk</t>
  </si>
  <si>
    <t>PT AirAsia Indonesia Tbk</t>
  </si>
  <si>
    <t>PT. Adi Sarana Armada Tbk</t>
  </si>
  <si>
    <t>PT. Batavia Prosperindo Trans Tbk</t>
  </si>
  <si>
    <t>PT. Transkon Jaya Tbk</t>
  </si>
  <si>
    <t>PT. Express Transindo Utama Tbk</t>
  </si>
  <si>
    <t>PT. Weha Transportasi Indonesia Tbk</t>
  </si>
  <si>
    <t>PT. Jaya Trishindo Tbk</t>
  </si>
  <si>
    <t>PT. Eka Sari Lorena Transport Tbk</t>
  </si>
  <si>
    <t>PT. Steady Safe Tbk</t>
  </si>
  <si>
    <t>NBVS = Total ekuitas / jumlah saham beredar</t>
  </si>
  <si>
    <t>Y = HARGA SAHAM</t>
  </si>
  <si>
    <t>X1 = PROFITABILITAS</t>
  </si>
  <si>
    <t>ROE = Laba Bersih / ekuitas</t>
  </si>
  <si>
    <t xml:space="preserve">laba bersih </t>
  </si>
  <si>
    <t>ekuitas</t>
  </si>
  <si>
    <t>ROE</t>
  </si>
  <si>
    <t>X2 = UKURAN PERUSAHAAN</t>
  </si>
  <si>
    <t>Ukuran perusahaan = Ln x Total Aset</t>
  </si>
  <si>
    <t>ukuran perusahaan</t>
  </si>
  <si>
    <t>total aset</t>
  </si>
  <si>
    <t>X3 = PERTUMBUHAN PERUSAHAAN</t>
  </si>
  <si>
    <t>Growth Rate = Nilai akir - nilai awal / nilai awal</t>
  </si>
  <si>
    <t xml:space="preserve">nilai akhir </t>
  </si>
  <si>
    <t xml:space="preserve">nilai awal </t>
  </si>
  <si>
    <t>growth rate</t>
  </si>
  <si>
    <t>Nilai akir - nilai awal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</si>
</sst>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22"/>
      <color rgb="FF3F3F3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1" applyNumberFormat="0" applyAlignment="0" applyProtection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41" fontId="0" fillId="0" borderId="0" xfId="0" applyNumberFormat="1"/>
    <xf numFmtId="41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1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3" fontId="0" fillId="0" borderId="0" xfId="0" applyNumberFormat="1"/>
    <xf numFmtId="0" fontId="0" fillId="0" borderId="4" xfId="0" applyBorder="1"/>
    <xf numFmtId="0" fontId="0" fillId="0" borderId="4" xfId="0" applyNumberFormat="1" applyBorder="1" applyAlignment="1">
      <alignment horizontal="center" vertical="center"/>
    </xf>
    <xf numFmtId="41" fontId="0" fillId="0" borderId="0" xfId="0" applyNumberFormat="1" applyBorder="1" applyAlignment="1">
      <alignment horizontal="center" vertical="center"/>
    </xf>
    <xf numFmtId="0" fontId="0" fillId="0" borderId="6" xfId="0" applyBorder="1"/>
    <xf numFmtId="41" fontId="0" fillId="0" borderId="6" xfId="0" applyNumberFormat="1" applyBorder="1" applyAlignment="1">
      <alignment horizontal="center" vertical="center"/>
    </xf>
    <xf numFmtId="3" fontId="0" fillId="0" borderId="1" xfId="0" applyNumberFormat="1" applyBorder="1"/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41" fontId="0" fillId="0" borderId="3" xfId="0" applyNumberFormat="1" applyBorder="1" applyAlignment="1">
      <alignment horizontal="center" vertical="center"/>
    </xf>
    <xf numFmtId="41" fontId="0" fillId="0" borderId="3" xfId="0" applyNumberFormat="1" applyBorder="1"/>
    <xf numFmtId="0" fontId="1" fillId="2" borderId="1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NumberFormat="1" applyBorder="1"/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5" xfId="1" applyBorder="1" applyAlignment="1">
      <alignment horizontal="center" vertical="center"/>
    </xf>
    <xf numFmtId="0" fontId="1" fillId="2" borderId="6" xfId="1" applyBorder="1" applyAlignment="1">
      <alignment horizontal="center" vertical="center"/>
    </xf>
    <xf numFmtId="0" fontId="1" fillId="2" borderId="7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1" fillId="2" borderId="9" xfId="1" applyBorder="1" applyAlignment="1">
      <alignment horizontal="center" vertical="center"/>
    </xf>
    <xf numFmtId="0" fontId="1" fillId="2" borderId="10" xfId="1" applyBorder="1" applyAlignment="1">
      <alignment horizontal="center" vertical="center"/>
    </xf>
    <xf numFmtId="2" fontId="0" fillId="0" borderId="1" xfId="0" applyNumberFormat="1" applyBorder="1"/>
    <xf numFmtId="0" fontId="4" fillId="4" borderId="11" xfId="3" applyFont="1" applyAlignment="1">
      <alignment horizontal="center" vertical="center"/>
    </xf>
    <xf numFmtId="0" fontId="2" fillId="3" borderId="0" xfId="2"/>
    <xf numFmtId="0" fontId="0" fillId="0" borderId="0" xfId="0" applyBorder="1"/>
    <xf numFmtId="41" fontId="0" fillId="0" borderId="0" xfId="0" applyNumberFormat="1" applyBorder="1"/>
    <xf numFmtId="2" fontId="0" fillId="0" borderId="12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</cellXfs>
  <cellStyles count="4">
    <cellStyle name="Bad" xfId="1" builtinId="27"/>
    <cellStyle name="Neutral" xfId="2" builtinId="28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6D600-51B1-441F-9D8D-BF7EB5C8322F}">
  <dimension ref="A2:L413"/>
  <sheetViews>
    <sheetView tabSelected="1" workbookViewId="0">
      <selection activeCell="H239" sqref="H239"/>
    </sheetView>
  </sheetViews>
  <sheetFormatPr defaultRowHeight="14.4" x14ac:dyDescent="0.3"/>
  <cols>
    <col min="2" max="2" width="34.109375" customWidth="1"/>
    <col min="3" max="3" width="21.6640625" customWidth="1"/>
    <col min="4" max="4" width="21.21875" customWidth="1"/>
    <col min="5" max="5" width="20.44140625" customWidth="1"/>
    <col min="6" max="6" width="20.88671875" customWidth="1"/>
    <col min="7" max="7" width="10.109375" bestFit="1" customWidth="1"/>
  </cols>
  <sheetData>
    <row r="2" spans="2:9" x14ac:dyDescent="0.3">
      <c r="D2" s="34" t="s">
        <v>19</v>
      </c>
      <c r="E2" s="34"/>
    </row>
    <row r="4" spans="2:9" x14ac:dyDescent="0.3">
      <c r="C4" s="32" t="s">
        <v>6</v>
      </c>
      <c r="D4" s="32"/>
      <c r="E4" s="32"/>
      <c r="F4" s="32"/>
      <c r="H4" s="42">
        <v>2019</v>
      </c>
      <c r="I4" s="42"/>
    </row>
    <row r="5" spans="2:9" x14ac:dyDescent="0.3">
      <c r="C5" s="32"/>
      <c r="D5" s="32"/>
      <c r="E5" s="32"/>
      <c r="F5" s="32"/>
      <c r="H5" s="42"/>
      <c r="I5" s="42"/>
    </row>
    <row r="7" spans="2:9" x14ac:dyDescent="0.3">
      <c r="C7" s="33" t="s">
        <v>18</v>
      </c>
      <c r="D7" s="33"/>
      <c r="E7" s="33"/>
      <c r="F7" s="33"/>
    </row>
    <row r="8" spans="2:9" x14ac:dyDescent="0.3">
      <c r="C8" s="33"/>
      <c r="D8" s="33"/>
      <c r="E8" s="33"/>
      <c r="F8" s="33"/>
    </row>
    <row r="11" spans="2:9" x14ac:dyDescent="0.3">
      <c r="B11" s="2" t="s">
        <v>0</v>
      </c>
      <c r="C11" s="2" t="s">
        <v>1</v>
      </c>
      <c r="D11" s="2" t="s">
        <v>2</v>
      </c>
      <c r="E11" s="2" t="s">
        <v>3</v>
      </c>
      <c r="F11" s="2" t="s">
        <v>4</v>
      </c>
      <c r="G11" s="25" t="s">
        <v>5</v>
      </c>
      <c r="H11" s="4"/>
    </row>
    <row r="12" spans="2:9" x14ac:dyDescent="0.3">
      <c r="B12" s="1" t="s">
        <v>7</v>
      </c>
      <c r="C12" s="6">
        <v>2490</v>
      </c>
      <c r="D12" s="7">
        <v>5408102000</v>
      </c>
      <c r="E12" s="7">
        <v>2502100000</v>
      </c>
      <c r="F12" s="12">
        <f t="shared" ref="F12:F22" si="0">D12/E12</f>
        <v>2.1614252028296232</v>
      </c>
      <c r="G12" s="27">
        <f t="shared" ref="G12:H27" si="1">C12/F12</f>
        <v>1152.017657950978</v>
      </c>
      <c r="H12" s="4"/>
    </row>
    <row r="13" spans="2:9" x14ac:dyDescent="0.3">
      <c r="B13" s="1" t="s">
        <v>8</v>
      </c>
      <c r="C13" s="2">
        <v>498</v>
      </c>
      <c r="D13" s="7">
        <v>720622891000</v>
      </c>
      <c r="E13" s="8">
        <v>25886576254</v>
      </c>
      <c r="F13" s="12">
        <f t="shared" si="0"/>
        <v>27.837705686886622</v>
      </c>
      <c r="G13" s="27">
        <f t="shared" si="1"/>
        <v>17.889405312399383</v>
      </c>
      <c r="H13" s="4"/>
    </row>
    <row r="14" spans="2:9" x14ac:dyDescent="0.3">
      <c r="B14" s="1" t="s">
        <v>9</v>
      </c>
      <c r="C14" s="10">
        <v>184</v>
      </c>
      <c r="D14" s="8">
        <v>202127259325</v>
      </c>
      <c r="E14" s="7">
        <v>10685124441</v>
      </c>
      <c r="F14" s="12">
        <f t="shared" si="0"/>
        <v>18.916696800405564</v>
      </c>
      <c r="G14" s="27">
        <f t="shared" si="1"/>
        <v>9.726856752076035</v>
      </c>
      <c r="H14" s="4"/>
    </row>
    <row r="15" spans="2:9" x14ac:dyDescent="0.3">
      <c r="B15" s="1" t="s">
        <v>10</v>
      </c>
      <c r="C15" s="6">
        <v>740</v>
      </c>
      <c r="D15" s="11">
        <v>1338152253649</v>
      </c>
      <c r="E15" s="8">
        <v>3397500000</v>
      </c>
      <c r="F15" s="12">
        <f t="shared" si="0"/>
        <v>393.86379798351732</v>
      </c>
      <c r="G15" s="27">
        <f t="shared" si="1"/>
        <v>1.8788220795833792</v>
      </c>
      <c r="H15" s="4"/>
    </row>
    <row r="16" spans="2:9" x14ac:dyDescent="0.3">
      <c r="B16" s="1" t="s">
        <v>11</v>
      </c>
      <c r="C16" s="10">
        <v>10000</v>
      </c>
      <c r="D16" s="13">
        <v>1221368944441</v>
      </c>
      <c r="E16" s="7">
        <v>659767280</v>
      </c>
      <c r="F16" s="12">
        <f t="shared" si="0"/>
        <v>1851.2117552131413</v>
      </c>
      <c r="G16" s="27">
        <f t="shared" si="1"/>
        <v>5.4018671671888985</v>
      </c>
      <c r="H16" s="4"/>
    </row>
    <row r="17" spans="2:8" x14ac:dyDescent="0.3">
      <c r="B17" s="1" t="s">
        <v>12</v>
      </c>
      <c r="C17" s="10">
        <v>100</v>
      </c>
      <c r="D17" s="11">
        <v>149718360680</v>
      </c>
      <c r="E17" s="8">
        <v>113520000</v>
      </c>
      <c r="F17" s="12">
        <f t="shared" si="0"/>
        <v>1318.8720990133897</v>
      </c>
      <c r="G17" s="27">
        <f t="shared" si="1"/>
        <v>7.5822363726404648E-2</v>
      </c>
      <c r="H17" s="4"/>
    </row>
    <row r="18" spans="2:8" x14ac:dyDescent="0.3">
      <c r="B18" s="1" t="s">
        <v>13</v>
      </c>
      <c r="C18" s="10">
        <v>50</v>
      </c>
      <c r="D18" s="8">
        <v>454062549000</v>
      </c>
      <c r="E18" s="11">
        <v>6145600000</v>
      </c>
      <c r="F18" s="12">
        <f t="shared" si="0"/>
        <v>73.8841689989586</v>
      </c>
      <c r="G18" s="27">
        <f t="shared" si="1"/>
        <v>0.67673495794078364</v>
      </c>
      <c r="H18" s="4"/>
    </row>
    <row r="19" spans="2:8" x14ac:dyDescent="0.3">
      <c r="B19" s="1" t="s">
        <v>14</v>
      </c>
      <c r="C19" s="10">
        <v>149</v>
      </c>
      <c r="D19" s="11">
        <v>151868100767000</v>
      </c>
      <c r="E19" s="7">
        <v>22455568600</v>
      </c>
      <c r="F19" s="12">
        <f t="shared" si="0"/>
        <v>6763.0485547803055</v>
      </c>
      <c r="G19" s="27">
        <f t="shared" si="1"/>
        <v>2.2031484587624731E-2</v>
      </c>
      <c r="H19" s="4"/>
    </row>
    <row r="20" spans="2:8" x14ac:dyDescent="0.3">
      <c r="B20" s="1" t="s">
        <v>15</v>
      </c>
      <c r="C20" s="10">
        <v>210</v>
      </c>
      <c r="D20" s="7">
        <v>125455393965</v>
      </c>
      <c r="E20" s="7">
        <v>819000000</v>
      </c>
      <c r="F20" s="12">
        <f t="shared" si="0"/>
        <v>153.1811892124542</v>
      </c>
      <c r="G20" s="27">
        <f t="shared" si="1"/>
        <v>1.3709255103689078</v>
      </c>
      <c r="H20" s="4"/>
    </row>
    <row r="21" spans="2:8" x14ac:dyDescent="0.3">
      <c r="B21" s="1" t="s">
        <v>16</v>
      </c>
      <c r="C21" s="10">
        <v>131</v>
      </c>
      <c r="D21" s="7">
        <v>261174167488</v>
      </c>
      <c r="E21" s="7">
        <v>350000022</v>
      </c>
      <c r="F21" s="12">
        <f t="shared" si="0"/>
        <v>746.21186020382595</v>
      </c>
      <c r="G21" s="27">
        <f t="shared" si="1"/>
        <v>0.17555336089702148</v>
      </c>
      <c r="H21" s="4"/>
    </row>
    <row r="22" spans="2:8" x14ac:dyDescent="0.3">
      <c r="B22" s="14" t="s">
        <v>17</v>
      </c>
      <c r="C22" s="15">
        <v>206</v>
      </c>
      <c r="D22" s="11">
        <v>357452208844</v>
      </c>
      <c r="E22" s="8">
        <v>615145012</v>
      </c>
      <c r="F22" s="29">
        <f t="shared" si="0"/>
        <v>581.08608843600609</v>
      </c>
      <c r="G22" s="28">
        <f t="shared" si="1"/>
        <v>0.35450857299724597</v>
      </c>
      <c r="H22" s="4"/>
    </row>
    <row r="23" spans="2:8" x14ac:dyDescent="0.3">
      <c r="B23" s="17"/>
      <c r="C23" s="18"/>
      <c r="D23" s="18"/>
      <c r="E23" s="18"/>
      <c r="F23" s="18"/>
      <c r="G23" s="18"/>
      <c r="H23" s="3"/>
    </row>
    <row r="25" spans="2:8" x14ac:dyDescent="0.3">
      <c r="D25" s="33" t="s">
        <v>20</v>
      </c>
      <c r="E25" s="33"/>
    </row>
    <row r="27" spans="2:8" x14ac:dyDescent="0.3">
      <c r="C27" s="35" t="s">
        <v>21</v>
      </c>
      <c r="D27" s="36"/>
      <c r="E27" s="36"/>
      <c r="F27" s="37"/>
    </row>
    <row r="28" spans="2:8" x14ac:dyDescent="0.3">
      <c r="C28" s="38"/>
      <c r="D28" s="39"/>
      <c r="E28" s="39"/>
      <c r="F28" s="40"/>
    </row>
    <row r="31" spans="2:8" x14ac:dyDescent="0.3">
      <c r="B31" s="2" t="s">
        <v>0</v>
      </c>
      <c r="C31" s="2" t="s">
        <v>22</v>
      </c>
      <c r="D31" s="2" t="s">
        <v>23</v>
      </c>
      <c r="E31" s="25" t="s">
        <v>24</v>
      </c>
      <c r="F31" s="4"/>
      <c r="G31" s="3"/>
    </row>
    <row r="32" spans="2:8" x14ac:dyDescent="0.3">
      <c r="B32" s="1" t="s">
        <v>7</v>
      </c>
      <c r="C32" s="8">
        <v>314565000</v>
      </c>
      <c r="D32" s="7">
        <v>5408102000</v>
      </c>
      <c r="E32" s="27">
        <f t="shared" ref="E32:E42" si="2">C32/D32</f>
        <v>5.8165507973037489E-2</v>
      </c>
      <c r="F32" s="21"/>
      <c r="G32" s="20"/>
    </row>
    <row r="33" spans="2:7" x14ac:dyDescent="0.3">
      <c r="B33" s="1" t="s">
        <v>8</v>
      </c>
      <c r="C33" s="7">
        <v>91578494000</v>
      </c>
      <c r="D33" s="7">
        <v>720622891000</v>
      </c>
      <c r="E33" s="12">
        <f t="shared" si="2"/>
        <v>0.12708241043095037</v>
      </c>
      <c r="F33" s="13"/>
      <c r="G33" s="16"/>
    </row>
    <row r="34" spans="2:7" x14ac:dyDescent="0.3">
      <c r="B34" s="1" t="s">
        <v>9</v>
      </c>
      <c r="C34" s="11">
        <v>157368618806</v>
      </c>
      <c r="D34" s="11">
        <v>202127259325</v>
      </c>
      <c r="E34" s="27">
        <f t="shared" si="2"/>
        <v>0.77856207683975631</v>
      </c>
      <c r="F34" s="22"/>
      <c r="G34" s="20"/>
    </row>
    <row r="35" spans="2:7" x14ac:dyDescent="0.3">
      <c r="B35" s="1" t="s">
        <v>10</v>
      </c>
      <c r="C35" s="8">
        <v>91614940880</v>
      </c>
      <c r="D35" s="7">
        <v>1338152253649</v>
      </c>
      <c r="E35" s="27">
        <f t="shared" si="2"/>
        <v>6.8463764590446063E-2</v>
      </c>
      <c r="F35" s="21"/>
      <c r="G35" s="16"/>
    </row>
    <row r="36" spans="2:7" x14ac:dyDescent="0.3">
      <c r="B36" s="1" t="s">
        <v>11</v>
      </c>
      <c r="C36" s="11">
        <v>122325866541</v>
      </c>
      <c r="D36" s="8">
        <v>1221368944441</v>
      </c>
      <c r="E36" s="27">
        <f t="shared" si="2"/>
        <v>0.1001547215505684</v>
      </c>
      <c r="F36" s="21"/>
      <c r="G36" s="16"/>
    </row>
    <row r="37" spans="2:7" x14ac:dyDescent="0.3">
      <c r="B37" s="1" t="s">
        <v>12</v>
      </c>
      <c r="C37" s="8">
        <v>30564435089000</v>
      </c>
      <c r="D37" s="11">
        <v>149718360680000</v>
      </c>
      <c r="E37" s="27">
        <f t="shared" si="2"/>
        <v>0.20414620458159294</v>
      </c>
      <c r="F37" s="22"/>
      <c r="G37" s="20"/>
    </row>
    <row r="38" spans="2:7" x14ac:dyDescent="0.3">
      <c r="B38" s="1" t="s">
        <v>13</v>
      </c>
      <c r="C38" s="11">
        <v>276072942000</v>
      </c>
      <c r="D38" s="8">
        <v>454062549000</v>
      </c>
      <c r="E38" s="27">
        <f t="shared" si="2"/>
        <v>0.60800641367143449</v>
      </c>
      <c r="F38" s="22"/>
      <c r="G38" s="20"/>
    </row>
    <row r="39" spans="2:7" x14ac:dyDescent="0.3">
      <c r="B39" s="1" t="s">
        <v>14</v>
      </c>
      <c r="C39" s="7">
        <v>389801267000</v>
      </c>
      <c r="D39" s="11">
        <v>151868100767</v>
      </c>
      <c r="E39" s="27">
        <f t="shared" si="2"/>
        <v>2.5667093025548748</v>
      </c>
      <c r="F39" s="21"/>
      <c r="G39" s="16"/>
    </row>
    <row r="40" spans="2:7" x14ac:dyDescent="0.3">
      <c r="B40" s="1" t="s">
        <v>15</v>
      </c>
      <c r="C40" s="8">
        <v>22186962539</v>
      </c>
      <c r="D40" s="7">
        <v>125455393965</v>
      </c>
      <c r="E40" s="27">
        <f t="shared" si="2"/>
        <v>0.17685140381600331</v>
      </c>
      <c r="F40" s="22"/>
      <c r="G40" s="20"/>
    </row>
    <row r="41" spans="2:7" x14ac:dyDescent="0.3">
      <c r="B41" s="1" t="s">
        <v>16</v>
      </c>
      <c r="C41" s="7">
        <v>6857140631</v>
      </c>
      <c r="D41" s="7">
        <v>261174167488</v>
      </c>
      <c r="E41" s="27">
        <f t="shared" si="2"/>
        <v>2.6255049252966647E-2</v>
      </c>
      <c r="F41" s="22"/>
      <c r="G41" s="20"/>
    </row>
    <row r="42" spans="2:7" x14ac:dyDescent="0.3">
      <c r="B42" s="1" t="s">
        <v>17</v>
      </c>
      <c r="C42" s="11">
        <v>9207473993</v>
      </c>
      <c r="D42" s="11">
        <v>357452208844</v>
      </c>
      <c r="E42" s="27">
        <f t="shared" si="2"/>
        <v>2.5758615460167274E-2</v>
      </c>
      <c r="F42" s="21"/>
      <c r="G42" s="16"/>
    </row>
    <row r="45" spans="2:7" x14ac:dyDescent="0.3">
      <c r="D45" s="34" t="s">
        <v>25</v>
      </c>
      <c r="E45" s="34"/>
    </row>
    <row r="47" spans="2:7" x14ac:dyDescent="0.3">
      <c r="C47" s="32" t="s">
        <v>26</v>
      </c>
      <c r="D47" s="32"/>
      <c r="E47" s="32"/>
      <c r="F47" s="32"/>
    </row>
    <row r="48" spans="2:7" x14ac:dyDescent="0.3">
      <c r="C48" s="32"/>
      <c r="D48" s="32"/>
      <c r="E48" s="32"/>
      <c r="F48" s="32"/>
    </row>
    <row r="51" spans="2:5" x14ac:dyDescent="0.3">
      <c r="B51" s="2" t="s">
        <v>0</v>
      </c>
      <c r="C51" s="2" t="s">
        <v>28</v>
      </c>
      <c r="D51" s="25" t="s">
        <v>27</v>
      </c>
      <c r="E51" s="4"/>
    </row>
    <row r="52" spans="2:5" x14ac:dyDescent="0.3">
      <c r="B52" s="1" t="s">
        <v>7</v>
      </c>
      <c r="C52" s="8">
        <v>7424304</v>
      </c>
      <c r="D52" s="27">
        <f t="shared" ref="D52:D62" si="3">LN(C52)</f>
        <v>15.820269500885678</v>
      </c>
      <c r="E52" s="22"/>
    </row>
    <row r="53" spans="2:5" x14ac:dyDescent="0.3">
      <c r="B53" s="1" t="s">
        <v>8</v>
      </c>
      <c r="C53" s="11">
        <v>4455675774</v>
      </c>
      <c r="D53" s="27">
        <f t="shared" si="3"/>
        <v>22.217444575254476</v>
      </c>
      <c r="E53" s="23"/>
    </row>
    <row r="54" spans="2:5" x14ac:dyDescent="0.3">
      <c r="B54" s="1" t="s">
        <v>9</v>
      </c>
      <c r="C54" s="11">
        <v>2613070074932</v>
      </c>
      <c r="D54" s="30">
        <f t="shared" si="3"/>
        <v>28.591546919915316</v>
      </c>
      <c r="E54" s="22"/>
    </row>
    <row r="55" spans="2:5" x14ac:dyDescent="0.3">
      <c r="B55" s="1" t="s">
        <v>10</v>
      </c>
      <c r="C55" s="8">
        <v>4849223630042</v>
      </c>
      <c r="D55" s="27">
        <f t="shared" si="3"/>
        <v>29.209839731784363</v>
      </c>
      <c r="E55" s="23"/>
    </row>
    <row r="56" spans="2:5" x14ac:dyDescent="0.3">
      <c r="B56" s="1" t="s">
        <v>11</v>
      </c>
      <c r="C56" s="7">
        <v>2695471913420</v>
      </c>
      <c r="D56" s="30">
        <f t="shared" si="3"/>
        <v>28.622594411980472</v>
      </c>
      <c r="E56" s="22"/>
    </row>
    <row r="57" spans="2:5" x14ac:dyDescent="0.3">
      <c r="B57" s="1" t="s">
        <v>12</v>
      </c>
      <c r="C57" s="7">
        <v>545152568664</v>
      </c>
      <c r="D57" s="27">
        <f t="shared" si="3"/>
        <v>27.024331534935815</v>
      </c>
      <c r="E57" s="23"/>
    </row>
    <row r="58" spans="2:5" x14ac:dyDescent="0.3">
      <c r="B58" s="1" t="s">
        <v>13</v>
      </c>
      <c r="C58" s="7">
        <v>479265331</v>
      </c>
      <c r="D58" s="30">
        <f t="shared" si="3"/>
        <v>19.987764928945406</v>
      </c>
      <c r="E58" s="23"/>
    </row>
    <row r="59" spans="2:5" x14ac:dyDescent="0.3">
      <c r="B59" s="1" t="s">
        <v>14</v>
      </c>
      <c r="C59" s="7">
        <v>269602629189</v>
      </c>
      <c r="D59" s="27">
        <f t="shared" si="3"/>
        <v>26.320214968121729</v>
      </c>
      <c r="E59" s="22"/>
    </row>
    <row r="60" spans="2:5" x14ac:dyDescent="0.3">
      <c r="B60" s="1" t="s">
        <v>15</v>
      </c>
      <c r="C60" s="7">
        <v>193198983272</v>
      </c>
      <c r="D60" s="27">
        <f t="shared" si="3"/>
        <v>25.986986496143693</v>
      </c>
      <c r="E60" s="22"/>
    </row>
    <row r="61" spans="2:5" x14ac:dyDescent="0.3">
      <c r="B61" s="1" t="s">
        <v>16</v>
      </c>
      <c r="C61" s="7">
        <v>302636796677</v>
      </c>
      <c r="D61" s="27">
        <f t="shared" si="3"/>
        <v>26.435799232616304</v>
      </c>
      <c r="E61" s="22"/>
    </row>
    <row r="62" spans="2:5" x14ac:dyDescent="0.3">
      <c r="B62" s="1" t="s">
        <v>17</v>
      </c>
      <c r="C62" s="7">
        <v>357452208844</v>
      </c>
      <c r="D62" s="27">
        <f t="shared" si="3"/>
        <v>26.602267508589055</v>
      </c>
      <c r="E62" s="23"/>
    </row>
    <row r="65" spans="2:6" x14ac:dyDescent="0.3">
      <c r="D65" s="33" t="s">
        <v>29</v>
      </c>
      <c r="E65" s="33"/>
    </row>
    <row r="67" spans="2:6" x14ac:dyDescent="0.3">
      <c r="C67" s="32" t="s">
        <v>30</v>
      </c>
      <c r="D67" s="32"/>
      <c r="E67" s="32"/>
      <c r="F67" s="32"/>
    </row>
    <row r="68" spans="2:6" x14ac:dyDescent="0.3">
      <c r="C68" s="32"/>
      <c r="D68" s="32"/>
      <c r="E68" s="32"/>
      <c r="F68" s="32"/>
    </row>
    <row r="70" spans="2:6" x14ac:dyDescent="0.3">
      <c r="B70" s="2" t="s">
        <v>0</v>
      </c>
      <c r="C70" s="2" t="s">
        <v>31</v>
      </c>
      <c r="D70" s="2" t="s">
        <v>32</v>
      </c>
      <c r="E70" s="2" t="s">
        <v>34</v>
      </c>
      <c r="F70" s="24" t="s">
        <v>33</v>
      </c>
    </row>
    <row r="71" spans="2:6" x14ac:dyDescent="0.3">
      <c r="B71" s="1" t="s">
        <v>7</v>
      </c>
      <c r="C71" s="11">
        <v>4047691000</v>
      </c>
      <c r="D71" s="8">
        <v>4218702000</v>
      </c>
      <c r="E71" s="7">
        <f t="shared" ref="E71:E81" si="4">C71-D71</f>
        <v>-171011000</v>
      </c>
      <c r="F71" s="1">
        <f t="shared" ref="F71:F81" si="5">E71/D71</f>
        <v>-4.0536401954914092E-2</v>
      </c>
    </row>
    <row r="72" spans="2:6" x14ac:dyDescent="0.3">
      <c r="B72" s="1" t="s">
        <v>8</v>
      </c>
      <c r="C72" s="11">
        <v>3773399072</v>
      </c>
      <c r="D72" s="19">
        <v>3529322999</v>
      </c>
      <c r="E72" s="11">
        <f t="shared" si="4"/>
        <v>244076073</v>
      </c>
      <c r="F72" s="31">
        <f t="shared" si="5"/>
        <v>6.9156626658754841E-2</v>
      </c>
    </row>
    <row r="73" spans="2:6" x14ac:dyDescent="0.3">
      <c r="B73" s="1" t="s">
        <v>9</v>
      </c>
      <c r="C73" s="11">
        <v>6708800607590</v>
      </c>
      <c r="D73" s="11">
        <v>4232768047707</v>
      </c>
      <c r="E73" s="7">
        <f t="shared" si="4"/>
        <v>2476032559883</v>
      </c>
      <c r="F73" s="1">
        <f t="shared" si="5"/>
        <v>0.58496769300276941</v>
      </c>
    </row>
    <row r="74" spans="2:6" x14ac:dyDescent="0.3">
      <c r="B74" s="1" t="s">
        <v>10</v>
      </c>
      <c r="C74" s="11">
        <v>2329565792542</v>
      </c>
      <c r="D74" s="8">
        <v>1862945638339</v>
      </c>
      <c r="E74" s="11">
        <f t="shared" si="4"/>
        <v>466620154203</v>
      </c>
      <c r="F74" s="1">
        <f t="shared" si="5"/>
        <v>0.2504743802503212</v>
      </c>
    </row>
    <row r="75" spans="2:6" x14ac:dyDescent="0.3">
      <c r="B75" s="1" t="s">
        <v>11</v>
      </c>
      <c r="C75" s="8">
        <v>964047677171</v>
      </c>
      <c r="D75" s="11">
        <v>856798764730</v>
      </c>
      <c r="E75" s="7">
        <f t="shared" si="4"/>
        <v>107248912441</v>
      </c>
      <c r="F75" s="1">
        <f t="shared" si="5"/>
        <v>0.12517398116790818</v>
      </c>
    </row>
    <row r="76" spans="2:6" x14ac:dyDescent="0.3">
      <c r="B76" s="1" t="s">
        <v>12</v>
      </c>
      <c r="C76" s="11">
        <v>401336284977</v>
      </c>
      <c r="D76" s="11">
        <v>326089101893</v>
      </c>
      <c r="E76" s="11">
        <f t="shared" si="4"/>
        <v>75247183084</v>
      </c>
      <c r="F76" s="1">
        <f t="shared" si="5"/>
        <v>0.23075650994522026</v>
      </c>
    </row>
    <row r="77" spans="2:6" x14ac:dyDescent="0.3">
      <c r="B77" s="1" t="s">
        <v>13</v>
      </c>
      <c r="C77" s="9">
        <v>134251103</v>
      </c>
      <c r="D77" s="7">
        <v>241663924</v>
      </c>
      <c r="E77" s="11">
        <f t="shared" si="4"/>
        <v>-107412821</v>
      </c>
      <c r="F77" s="1">
        <f t="shared" si="5"/>
        <v>-0.44447188981339225</v>
      </c>
    </row>
    <row r="78" spans="2:6" x14ac:dyDescent="0.3">
      <c r="B78" s="1" t="s">
        <v>14</v>
      </c>
      <c r="C78" s="7">
        <v>146173217700</v>
      </c>
      <c r="D78" s="7">
        <v>159846792883</v>
      </c>
      <c r="E78" s="7">
        <f t="shared" si="4"/>
        <v>-13673575183</v>
      </c>
      <c r="F78" s="1">
        <f t="shared" si="5"/>
        <v>-8.5541754929098796E-2</v>
      </c>
    </row>
    <row r="79" spans="2:6" x14ac:dyDescent="0.3">
      <c r="B79" s="1" t="s">
        <v>15</v>
      </c>
      <c r="C79" s="7">
        <v>318024503004</v>
      </c>
      <c r="D79" s="7">
        <v>279266205363</v>
      </c>
      <c r="E79" s="7">
        <f t="shared" si="4"/>
        <v>38758297641</v>
      </c>
      <c r="F79" s="1">
        <f t="shared" si="5"/>
        <v>0.13878620791449006</v>
      </c>
    </row>
    <row r="80" spans="2:6" x14ac:dyDescent="0.3">
      <c r="B80" s="1" t="s">
        <v>16</v>
      </c>
      <c r="C80" s="7">
        <v>124579469969</v>
      </c>
      <c r="D80" s="7">
        <v>102242420595</v>
      </c>
      <c r="E80" s="7">
        <f t="shared" si="4"/>
        <v>22337049374</v>
      </c>
      <c r="F80" s="1">
        <f t="shared" si="5"/>
        <v>0.2184714450617414</v>
      </c>
    </row>
    <row r="81" spans="1:12" x14ac:dyDescent="0.3">
      <c r="B81" s="1" t="s">
        <v>17</v>
      </c>
      <c r="C81" s="7">
        <v>180073555181</v>
      </c>
      <c r="D81" s="7">
        <v>80713350908</v>
      </c>
      <c r="E81" s="11">
        <f t="shared" si="4"/>
        <v>99360204273</v>
      </c>
      <c r="F81" s="1">
        <f t="shared" si="5"/>
        <v>1.2310256377071294</v>
      </c>
    </row>
    <row r="83" spans="1:12" ht="6" customHeight="1" x14ac:dyDescent="0.3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</row>
    <row r="85" spans="1:12" x14ac:dyDescent="0.3">
      <c r="D85" s="34" t="s">
        <v>19</v>
      </c>
      <c r="E85" s="34"/>
    </row>
    <row r="87" spans="1:12" x14ac:dyDescent="0.3">
      <c r="C87" s="32" t="s">
        <v>6</v>
      </c>
      <c r="D87" s="32"/>
      <c r="E87" s="32"/>
      <c r="F87" s="32"/>
      <c r="H87" s="42">
        <v>2020</v>
      </c>
      <c r="I87" s="42"/>
    </row>
    <row r="88" spans="1:12" x14ac:dyDescent="0.3">
      <c r="C88" s="32"/>
      <c r="D88" s="32"/>
      <c r="E88" s="32"/>
      <c r="F88" s="32"/>
      <c r="H88" s="42"/>
      <c r="I88" s="42"/>
    </row>
    <row r="90" spans="1:12" x14ac:dyDescent="0.3">
      <c r="C90" s="32" t="s">
        <v>18</v>
      </c>
      <c r="D90" s="32"/>
      <c r="E90" s="32"/>
      <c r="F90" s="32"/>
    </row>
    <row r="91" spans="1:12" x14ac:dyDescent="0.3">
      <c r="C91" s="32"/>
      <c r="D91" s="32"/>
      <c r="E91" s="32"/>
      <c r="F91" s="32"/>
    </row>
    <row r="94" spans="1:12" x14ac:dyDescent="0.3">
      <c r="B94" s="2" t="s">
        <v>0</v>
      </c>
      <c r="C94" s="2" t="s">
        <v>1</v>
      </c>
      <c r="D94" s="2" t="s">
        <v>2</v>
      </c>
      <c r="E94" s="2" t="s">
        <v>3</v>
      </c>
      <c r="F94" s="2" t="s">
        <v>4</v>
      </c>
      <c r="G94" s="25" t="s">
        <v>5</v>
      </c>
    </row>
    <row r="95" spans="1:12" x14ac:dyDescent="0.3">
      <c r="B95" s="1" t="s">
        <v>7</v>
      </c>
      <c r="C95" s="6">
        <v>1300</v>
      </c>
      <c r="D95" s="11">
        <v>5235523000</v>
      </c>
      <c r="E95" s="11">
        <v>2502100000</v>
      </c>
      <c r="F95" s="12">
        <f>D95/E95</f>
        <v>2.0924515407058073</v>
      </c>
      <c r="G95" s="12">
        <f>C95/F95</f>
        <v>621.28081568928258</v>
      </c>
    </row>
    <row r="96" spans="1:12" x14ac:dyDescent="0.3">
      <c r="B96" s="1" t="s">
        <v>8</v>
      </c>
      <c r="C96" s="2">
        <v>402</v>
      </c>
      <c r="D96" s="11">
        <v>1943024247000</v>
      </c>
      <c r="E96" s="8">
        <v>25886576254</v>
      </c>
      <c r="F96" s="12">
        <f>D96/E96</f>
        <v>75.059143701931745</v>
      </c>
      <c r="G96" s="12">
        <f>C96/F96</f>
        <v>5.3557765273260642</v>
      </c>
    </row>
    <row r="97" spans="2:7" x14ac:dyDescent="0.3">
      <c r="B97" s="1" t="s">
        <v>9</v>
      </c>
      <c r="C97" s="10">
        <v>184</v>
      </c>
      <c r="D97" s="8">
        <v>2910411800365</v>
      </c>
      <c r="E97" s="11">
        <v>10685124441</v>
      </c>
      <c r="F97" s="12">
        <f>D97/E97</f>
        <v>272.37977586834921</v>
      </c>
      <c r="G97" s="12">
        <f>C97/F97</f>
        <v>0.675527393373485</v>
      </c>
    </row>
    <row r="98" spans="2:7" x14ac:dyDescent="0.3">
      <c r="B98" s="1" t="s">
        <v>10</v>
      </c>
      <c r="C98" s="6">
        <v>635</v>
      </c>
      <c r="D98" s="11">
        <v>1439319915699</v>
      </c>
      <c r="E98" s="8">
        <v>3397500000</v>
      </c>
      <c r="F98" s="12">
        <f>D98/E98</f>
        <v>423.64088762295808</v>
      </c>
      <c r="G98" s="12">
        <f>C98/F98</f>
        <v>1.4989110318481635</v>
      </c>
    </row>
    <row r="99" spans="2:7" x14ac:dyDescent="0.3">
      <c r="B99" s="1" t="s">
        <v>11</v>
      </c>
      <c r="C99" s="10">
        <v>10000</v>
      </c>
      <c r="D99" s="8">
        <v>1388085228229</v>
      </c>
      <c r="E99" s="11">
        <v>562224662</v>
      </c>
      <c r="F99" s="12">
        <f>D99/E99</f>
        <v>2468.9155813463763</v>
      </c>
      <c r="G99" s="12">
        <f>C99/F99</f>
        <v>4.0503612499163255</v>
      </c>
    </row>
    <row r="100" spans="2:7" x14ac:dyDescent="0.3">
      <c r="B100" s="1" t="s">
        <v>12</v>
      </c>
      <c r="C100" s="10">
        <v>155</v>
      </c>
      <c r="D100" s="11">
        <v>279493374513</v>
      </c>
      <c r="E100" s="8">
        <v>1510200000</v>
      </c>
      <c r="F100" s="12">
        <f>D100/E100</f>
        <v>185.07043736789828</v>
      </c>
      <c r="G100" s="12">
        <f>C100/F100</f>
        <v>0.83751895875124682</v>
      </c>
    </row>
    <row r="101" spans="2:7" x14ac:dyDescent="0.3">
      <c r="B101" s="1" t="s">
        <v>13</v>
      </c>
      <c r="C101" s="10">
        <v>50</v>
      </c>
      <c r="D101" s="11">
        <v>520326619000</v>
      </c>
      <c r="E101" s="11">
        <v>6145600000</v>
      </c>
      <c r="F101" s="12">
        <f>D101/E101</f>
        <v>84.666528736006242</v>
      </c>
      <c r="G101" s="12">
        <f>C101/F101</f>
        <v>0.59055214317221016</v>
      </c>
    </row>
    <row r="102" spans="2:7" x14ac:dyDescent="0.3">
      <c r="B102" s="1" t="s">
        <v>14</v>
      </c>
      <c r="C102" s="10">
        <v>63</v>
      </c>
      <c r="D102" s="11">
        <v>117997020822</v>
      </c>
      <c r="E102" s="7">
        <v>886441265</v>
      </c>
      <c r="F102" s="12">
        <f>D102/E102</f>
        <v>133.11318581496766</v>
      </c>
      <c r="G102" s="12">
        <f>C102/F102</f>
        <v>0.47328143800549083</v>
      </c>
    </row>
    <row r="103" spans="2:7" x14ac:dyDescent="0.3">
      <c r="B103" s="1" t="s">
        <v>15</v>
      </c>
      <c r="C103" s="10">
        <v>216</v>
      </c>
      <c r="D103" s="11">
        <v>132128671621</v>
      </c>
      <c r="E103" s="8">
        <v>819000005</v>
      </c>
      <c r="F103" s="12">
        <f>D103/E103</f>
        <v>161.32926839359422</v>
      </c>
      <c r="G103" s="12">
        <f>C103/F103</f>
        <v>1.3388767094203009</v>
      </c>
    </row>
    <row r="104" spans="2:7" x14ac:dyDescent="0.3">
      <c r="B104" s="1" t="s">
        <v>16</v>
      </c>
      <c r="C104" s="10">
        <v>200</v>
      </c>
      <c r="D104" s="8">
        <v>218155849825</v>
      </c>
      <c r="E104" s="11">
        <v>350000022</v>
      </c>
      <c r="F104" s="12">
        <f>D104/E104</f>
        <v>623.30238889242128</v>
      </c>
      <c r="G104" s="12">
        <f>C104/F104</f>
        <v>0.3208715441559441</v>
      </c>
    </row>
    <row r="105" spans="2:7" x14ac:dyDescent="0.3">
      <c r="B105" s="14" t="s">
        <v>17</v>
      </c>
      <c r="C105" s="15">
        <v>188</v>
      </c>
      <c r="D105" s="11">
        <v>322122601641</v>
      </c>
      <c r="E105" s="8">
        <v>615145012</v>
      </c>
      <c r="F105" s="29">
        <f>D105/E105</f>
        <v>523.65311488699842</v>
      </c>
      <c r="G105" s="12">
        <f>C105/F105</f>
        <v>0.35901629276199265</v>
      </c>
    </row>
    <row r="106" spans="2:7" x14ac:dyDescent="0.3">
      <c r="B106" s="17"/>
      <c r="C106" s="18"/>
      <c r="D106" s="18"/>
      <c r="E106" s="18"/>
      <c r="F106" s="18"/>
      <c r="G106" s="18"/>
    </row>
    <row r="108" spans="2:7" x14ac:dyDescent="0.3">
      <c r="D108" s="33" t="s">
        <v>20</v>
      </c>
      <c r="E108" s="33"/>
    </row>
    <row r="110" spans="2:7" x14ac:dyDescent="0.3">
      <c r="C110" s="35" t="s">
        <v>21</v>
      </c>
      <c r="D110" s="36"/>
      <c r="E110" s="36"/>
      <c r="F110" s="37"/>
    </row>
    <row r="111" spans="2:7" x14ac:dyDescent="0.3">
      <c r="C111" s="38"/>
      <c r="D111" s="39"/>
      <c r="E111" s="39"/>
      <c r="F111" s="40"/>
    </row>
    <row r="114" spans="2:7" x14ac:dyDescent="0.3">
      <c r="B114" s="2" t="s">
        <v>0</v>
      </c>
      <c r="C114" s="2" t="s">
        <v>22</v>
      </c>
      <c r="D114" s="2" t="s">
        <v>23</v>
      </c>
      <c r="E114" s="25" t="s">
        <v>24</v>
      </c>
      <c r="F114" s="4"/>
      <c r="G114" s="3"/>
    </row>
    <row r="115" spans="2:7" x14ac:dyDescent="0.3">
      <c r="B115" s="1" t="s">
        <v>7</v>
      </c>
      <c r="C115" s="8">
        <v>163183000</v>
      </c>
      <c r="D115" s="7">
        <v>5235523000</v>
      </c>
      <c r="E115" s="27">
        <f>C115/D115</f>
        <v>3.1168423861379274E-2</v>
      </c>
      <c r="F115" s="21"/>
      <c r="G115" s="20"/>
    </row>
    <row r="116" spans="2:7" x14ac:dyDescent="0.3">
      <c r="B116" s="1" t="s">
        <v>8</v>
      </c>
      <c r="C116" s="19">
        <v>2476633349000</v>
      </c>
      <c r="D116" s="7">
        <v>1943024247000</v>
      </c>
      <c r="E116" s="27">
        <f>C116/D116</f>
        <v>1.2746281230529595</v>
      </c>
      <c r="F116" s="22"/>
      <c r="G116" s="16"/>
    </row>
    <row r="117" spans="2:7" x14ac:dyDescent="0.3">
      <c r="B117" s="1" t="s">
        <v>9</v>
      </c>
      <c r="C117" s="11">
        <v>2754589873561</v>
      </c>
      <c r="D117" s="8">
        <v>2910411800365</v>
      </c>
      <c r="E117" s="27">
        <f>C117/D117</f>
        <v>0.94646052260217672</v>
      </c>
      <c r="F117" s="22"/>
      <c r="G117" s="20"/>
    </row>
    <row r="118" spans="2:7" x14ac:dyDescent="0.3">
      <c r="B118" s="1" t="s">
        <v>10</v>
      </c>
      <c r="C118" s="8">
        <v>63896421980</v>
      </c>
      <c r="D118" s="7">
        <v>1439319915699</v>
      </c>
      <c r="E118" s="27">
        <f>C118/D118</f>
        <v>4.4393481451251202E-2</v>
      </c>
      <c r="F118" s="21"/>
      <c r="G118" s="16"/>
    </row>
    <row r="119" spans="2:7" x14ac:dyDescent="0.3">
      <c r="B119" s="1" t="s">
        <v>11</v>
      </c>
      <c r="C119" s="11">
        <v>118908747945</v>
      </c>
      <c r="D119" s="8">
        <v>1388085228229</v>
      </c>
      <c r="E119" s="27">
        <f>C119/D119</f>
        <v>8.5663866689735399E-2</v>
      </c>
      <c r="F119" s="21"/>
      <c r="G119" s="16"/>
    </row>
    <row r="120" spans="2:7" x14ac:dyDescent="0.3">
      <c r="B120" s="1" t="s">
        <v>12</v>
      </c>
      <c r="C120" s="8">
        <v>38318498356</v>
      </c>
      <c r="D120" s="11">
        <v>279493374513</v>
      </c>
      <c r="E120" s="27">
        <f>C120/D120</f>
        <v>0.13709984511356529</v>
      </c>
      <c r="F120" s="22"/>
      <c r="G120" s="20"/>
    </row>
    <row r="121" spans="2:7" x14ac:dyDescent="0.3">
      <c r="B121" s="1" t="s">
        <v>13</v>
      </c>
      <c r="C121" s="11">
        <v>53221960000</v>
      </c>
      <c r="D121" s="11">
        <v>520326619000</v>
      </c>
      <c r="E121" s="27">
        <f>C121/D121</f>
        <v>0.10228567606686292</v>
      </c>
      <c r="F121" s="22"/>
      <c r="G121" s="20"/>
    </row>
    <row r="122" spans="2:7" x14ac:dyDescent="0.3">
      <c r="B122" s="1" t="s">
        <v>14</v>
      </c>
      <c r="C122" s="7">
        <v>33601480667</v>
      </c>
      <c r="D122" s="11">
        <v>117997020822</v>
      </c>
      <c r="E122" s="27">
        <f>C122/D122</f>
        <v>0.28476550028909847</v>
      </c>
      <c r="F122" s="21"/>
      <c r="G122" s="16"/>
    </row>
    <row r="123" spans="2:7" x14ac:dyDescent="0.3">
      <c r="B123" s="1" t="s">
        <v>15</v>
      </c>
      <c r="C123" s="8">
        <v>6618117086</v>
      </c>
      <c r="D123" s="11">
        <v>132128671621</v>
      </c>
      <c r="E123" s="27">
        <f>C123/D123</f>
        <v>5.0088425205571684E-2</v>
      </c>
      <c r="F123" s="22"/>
      <c r="G123" s="20"/>
    </row>
    <row r="124" spans="2:7" x14ac:dyDescent="0.3">
      <c r="B124" s="1" t="s">
        <v>16</v>
      </c>
      <c r="C124" s="11">
        <v>43027059389</v>
      </c>
      <c r="D124" s="8">
        <v>218155849825</v>
      </c>
      <c r="E124" s="27">
        <f>C124/D124</f>
        <v>0.19723083026888985</v>
      </c>
      <c r="F124" s="22"/>
      <c r="G124" s="20"/>
    </row>
    <row r="125" spans="2:7" x14ac:dyDescent="0.3">
      <c r="B125" s="1" t="s">
        <v>17</v>
      </c>
      <c r="C125" s="11">
        <v>17589816911</v>
      </c>
      <c r="D125" s="11">
        <v>322122601641</v>
      </c>
      <c r="E125" s="27">
        <f>C125/D125</f>
        <v>5.4605969346427738E-2</v>
      </c>
      <c r="F125" s="21"/>
      <c r="G125" s="16"/>
    </row>
    <row r="128" spans="2:7" x14ac:dyDescent="0.3">
      <c r="D128" s="34" t="s">
        <v>25</v>
      </c>
      <c r="E128" s="34"/>
    </row>
    <row r="130" spans="2:6" x14ac:dyDescent="0.3">
      <c r="C130" s="32" t="s">
        <v>26</v>
      </c>
      <c r="D130" s="32"/>
      <c r="E130" s="32"/>
      <c r="F130" s="32"/>
    </row>
    <row r="131" spans="2:6" x14ac:dyDescent="0.3">
      <c r="C131" s="32"/>
      <c r="D131" s="32"/>
      <c r="E131" s="32"/>
      <c r="F131" s="32"/>
    </row>
    <row r="134" spans="2:6" x14ac:dyDescent="0.3">
      <c r="B134" s="2" t="s">
        <v>0</v>
      </c>
      <c r="C134" s="2" t="s">
        <v>28</v>
      </c>
      <c r="D134" s="25" t="s">
        <v>27</v>
      </c>
      <c r="E134" s="4"/>
    </row>
    <row r="135" spans="2:6" x14ac:dyDescent="0.3">
      <c r="B135" s="1" t="s">
        <v>7</v>
      </c>
      <c r="C135" s="8">
        <v>7253114</v>
      </c>
      <c r="D135" s="27">
        <f t="shared" ref="D135:D145" si="6">LN(C135)</f>
        <v>15.796941451856112</v>
      </c>
      <c r="E135" s="22"/>
    </row>
    <row r="136" spans="2:6" x14ac:dyDescent="0.3">
      <c r="B136" s="1" t="s">
        <v>8</v>
      </c>
      <c r="C136" s="11">
        <v>10789980407</v>
      </c>
      <c r="D136" s="27">
        <f t="shared" si="6"/>
        <v>23.101883800366799</v>
      </c>
      <c r="E136" s="23"/>
    </row>
    <row r="137" spans="2:6" x14ac:dyDescent="0.3">
      <c r="B137" s="1" t="s">
        <v>9</v>
      </c>
      <c r="C137" s="11">
        <v>6080516085752</v>
      </c>
      <c r="D137" s="30">
        <f t="shared" si="6"/>
        <v>29.436110690829306</v>
      </c>
      <c r="E137" s="22"/>
    </row>
    <row r="138" spans="2:6" x14ac:dyDescent="0.3">
      <c r="B138" s="1" t="s">
        <v>10</v>
      </c>
      <c r="C138" s="8">
        <v>5170895098267</v>
      </c>
      <c r="D138" s="27">
        <f t="shared" si="6"/>
        <v>29.274066922590155</v>
      </c>
      <c r="E138" s="23"/>
    </row>
    <row r="139" spans="2:6" x14ac:dyDescent="0.3">
      <c r="B139" s="1" t="s">
        <v>11</v>
      </c>
      <c r="C139" s="11">
        <v>2798907230186</v>
      </c>
      <c r="D139" s="30">
        <f t="shared" si="6"/>
        <v>28.660250181999054</v>
      </c>
      <c r="E139" s="22"/>
    </row>
    <row r="140" spans="2:6" x14ac:dyDescent="0.3">
      <c r="B140" s="1" t="s">
        <v>12</v>
      </c>
      <c r="C140" s="8">
        <v>605533990302</v>
      </c>
      <c r="D140" s="27">
        <f t="shared" si="6"/>
        <v>27.129376534288024</v>
      </c>
      <c r="E140" s="23"/>
    </row>
    <row r="141" spans="2:6" x14ac:dyDescent="0.3">
      <c r="B141" s="1" t="s">
        <v>13</v>
      </c>
      <c r="C141" s="11">
        <v>243302339</v>
      </c>
      <c r="D141" s="30">
        <f t="shared" si="6"/>
        <v>19.309815421353246</v>
      </c>
      <c r="E141" s="23"/>
    </row>
    <row r="142" spans="2:6" x14ac:dyDescent="0.3">
      <c r="B142" s="1" t="s">
        <v>14</v>
      </c>
      <c r="C142" s="7">
        <v>224884904490</v>
      </c>
      <c r="D142" s="27">
        <f t="shared" si="6"/>
        <v>26.13885457267186</v>
      </c>
      <c r="E142" s="22"/>
    </row>
    <row r="143" spans="2:6" x14ac:dyDescent="0.3">
      <c r="B143" s="1" t="s">
        <v>15</v>
      </c>
      <c r="C143" s="8">
        <v>335775952688</v>
      </c>
      <c r="D143" s="27">
        <f>LN(C143)</f>
        <v>26.539709967018442</v>
      </c>
      <c r="E143" s="22"/>
    </row>
    <row r="144" spans="2:6" x14ac:dyDescent="0.3">
      <c r="B144" s="1" t="s">
        <v>16</v>
      </c>
      <c r="C144" s="11">
        <v>270508602770</v>
      </c>
      <c r="D144" s="27">
        <f t="shared" si="6"/>
        <v>26.323569737943501</v>
      </c>
      <c r="E144" s="22"/>
    </row>
    <row r="145" spans="2:6" x14ac:dyDescent="0.3">
      <c r="B145" s="1" t="s">
        <v>17</v>
      </c>
      <c r="C145" s="11">
        <v>322122601641</v>
      </c>
      <c r="D145" s="27">
        <f t="shared" si="6"/>
        <v>26.498198060461654</v>
      </c>
      <c r="E145" s="23"/>
    </row>
    <row r="148" spans="2:6" x14ac:dyDescent="0.3">
      <c r="D148" s="33" t="s">
        <v>29</v>
      </c>
      <c r="E148" s="33"/>
    </row>
    <row r="150" spans="2:6" x14ac:dyDescent="0.3">
      <c r="C150" s="32" t="s">
        <v>30</v>
      </c>
      <c r="D150" s="32"/>
      <c r="E150" s="32"/>
      <c r="F150" s="32"/>
    </row>
    <row r="151" spans="2:6" x14ac:dyDescent="0.3">
      <c r="C151" s="32"/>
      <c r="D151" s="32"/>
      <c r="E151" s="32"/>
      <c r="F151" s="32"/>
    </row>
    <row r="153" spans="2:6" x14ac:dyDescent="0.3">
      <c r="B153" s="2" t="s">
        <v>0</v>
      </c>
      <c r="C153" s="2" t="s">
        <v>31</v>
      </c>
      <c r="D153" s="2" t="s">
        <v>32</v>
      </c>
      <c r="E153" s="2" t="s">
        <v>34</v>
      </c>
      <c r="F153" s="24" t="s">
        <v>33</v>
      </c>
    </row>
    <row r="154" spans="2:6" x14ac:dyDescent="0.3">
      <c r="B154" s="1" t="s">
        <v>7</v>
      </c>
      <c r="C154" s="11">
        <v>2046660000</v>
      </c>
      <c r="D154" s="8">
        <v>4047691000</v>
      </c>
      <c r="E154" s="12">
        <f>C154-D154</f>
        <v>-2001031000</v>
      </c>
      <c r="F154" s="41">
        <f>E154/D154</f>
        <v>-0.49436357666630187</v>
      </c>
    </row>
    <row r="155" spans="2:6" x14ac:dyDescent="0.3">
      <c r="B155" s="1" t="s">
        <v>8</v>
      </c>
      <c r="C155" s="8">
        <v>1200671828</v>
      </c>
      <c r="D155" s="11">
        <v>3773399072</v>
      </c>
      <c r="E155" s="11">
        <f>C155-D155</f>
        <v>-2572727244</v>
      </c>
      <c r="F155" s="41">
        <f>E155/D155</f>
        <v>-0.68180629583830032</v>
      </c>
    </row>
    <row r="156" spans="2:6" x14ac:dyDescent="0.3">
      <c r="B156" s="1" t="s">
        <v>9</v>
      </c>
      <c r="C156" s="11">
        <v>1610973387045</v>
      </c>
      <c r="D156" s="11">
        <v>6708800607.5900002</v>
      </c>
      <c r="E156" s="7">
        <f>C156-D156</f>
        <v>1604264586437.4099</v>
      </c>
      <c r="F156" s="41">
        <f>E156/D156</f>
        <v>239.12837484280357</v>
      </c>
    </row>
    <row r="157" spans="2:6" x14ac:dyDescent="0.3">
      <c r="B157" s="1" t="s">
        <v>10</v>
      </c>
      <c r="C157" s="11">
        <v>3037359367967</v>
      </c>
      <c r="D157" s="8">
        <v>2334222192085</v>
      </c>
      <c r="E157" s="11">
        <f>C157-D157</f>
        <v>703137175882</v>
      </c>
      <c r="F157" s="41">
        <f>E157/D157</f>
        <v>0.30122975364823174</v>
      </c>
    </row>
    <row r="158" spans="2:6" x14ac:dyDescent="0.3">
      <c r="B158" s="1" t="s">
        <v>11</v>
      </c>
      <c r="C158" s="8">
        <v>892483331753</v>
      </c>
      <c r="D158" s="11">
        <v>990344745154</v>
      </c>
      <c r="E158" s="7">
        <f>C158-D158</f>
        <v>-97861413401</v>
      </c>
      <c r="F158" s="41">
        <f>E158/D158</f>
        <v>-9.8815502258036828E-2</v>
      </c>
    </row>
    <row r="159" spans="2:6" x14ac:dyDescent="0.3">
      <c r="B159" s="1" t="s">
        <v>12</v>
      </c>
      <c r="C159" s="11">
        <v>402461051428</v>
      </c>
      <c r="D159" s="8">
        <v>401336284977</v>
      </c>
      <c r="E159" s="11">
        <f>C159-D159</f>
        <v>1124766451</v>
      </c>
      <c r="F159" s="41">
        <f>E159/D159</f>
        <v>2.8025536018116545E-3</v>
      </c>
    </row>
    <row r="160" spans="2:6" x14ac:dyDescent="0.3">
      <c r="B160" s="1" t="s">
        <v>13</v>
      </c>
      <c r="C160" s="8">
        <v>21541634</v>
      </c>
      <c r="D160" s="11">
        <v>134251103</v>
      </c>
      <c r="E160" s="11">
        <f>C160-D160</f>
        <v>-112709469</v>
      </c>
      <c r="F160" s="41">
        <f>E160/D160</f>
        <v>-0.83954221962705211</v>
      </c>
    </row>
    <row r="161" spans="1:12" x14ac:dyDescent="0.3">
      <c r="B161" s="1" t="s">
        <v>14</v>
      </c>
      <c r="C161" s="7">
        <v>70513990516</v>
      </c>
      <c r="D161" s="7">
        <v>146173217700</v>
      </c>
      <c r="E161" s="7">
        <f>C161-D161</f>
        <v>-75659227184</v>
      </c>
      <c r="F161" s="41">
        <f>E161/D161</f>
        <v>-0.51759979272865109</v>
      </c>
    </row>
    <row r="162" spans="1:12" x14ac:dyDescent="0.3">
      <c r="B162" s="1" t="s">
        <v>15</v>
      </c>
      <c r="C162" s="11">
        <v>143838437841</v>
      </c>
      <c r="D162" s="8">
        <v>318024503004</v>
      </c>
      <c r="E162" s="7">
        <f>C162-D162</f>
        <v>-174186065163</v>
      </c>
      <c r="F162" s="41">
        <f>E162/D162</f>
        <v>-0.54771271872975502</v>
      </c>
    </row>
    <row r="163" spans="1:12" x14ac:dyDescent="0.3">
      <c r="B163" s="1" t="s">
        <v>16</v>
      </c>
      <c r="C163" s="8">
        <v>65046772361</v>
      </c>
      <c r="D163" s="11">
        <v>124579469969</v>
      </c>
      <c r="E163" s="7">
        <f>C163-D163</f>
        <v>-59532697608</v>
      </c>
      <c r="F163" s="41">
        <f>E163/D163</f>
        <v>-0.4778692478208002</v>
      </c>
    </row>
    <row r="164" spans="1:12" x14ac:dyDescent="0.3">
      <c r="B164" s="1" t="s">
        <v>17</v>
      </c>
      <c r="C164" s="11">
        <v>143961352119</v>
      </c>
      <c r="D164" s="11">
        <v>180073555181</v>
      </c>
      <c r="E164" s="11">
        <f>C164-D164</f>
        <v>-36112203062</v>
      </c>
      <c r="F164" s="41">
        <f>E164/D164</f>
        <v>-0.20054140112745597</v>
      </c>
    </row>
    <row r="166" spans="1:12" ht="6" customHeight="1" x14ac:dyDescent="0.3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</row>
    <row r="168" spans="1:12" x14ac:dyDescent="0.3">
      <c r="D168" s="34" t="s">
        <v>19</v>
      </c>
      <c r="E168" s="34"/>
    </row>
    <row r="170" spans="1:12" x14ac:dyDescent="0.3">
      <c r="C170" s="32" t="s">
        <v>6</v>
      </c>
      <c r="D170" s="32"/>
      <c r="E170" s="32"/>
      <c r="F170" s="32"/>
      <c r="H170" s="42">
        <v>2021</v>
      </c>
      <c r="I170" s="42"/>
    </row>
    <row r="171" spans="1:12" x14ac:dyDescent="0.3">
      <c r="C171" s="32"/>
      <c r="D171" s="32"/>
      <c r="E171" s="32"/>
      <c r="F171" s="32"/>
      <c r="H171" s="42"/>
      <c r="I171" s="42"/>
    </row>
    <row r="173" spans="1:12" x14ac:dyDescent="0.3">
      <c r="C173" s="32" t="s">
        <v>18</v>
      </c>
      <c r="D173" s="32"/>
      <c r="E173" s="32"/>
      <c r="F173" s="32"/>
    </row>
    <row r="174" spans="1:12" x14ac:dyDescent="0.3">
      <c r="C174" s="32"/>
      <c r="D174" s="32"/>
      <c r="E174" s="32"/>
      <c r="F174" s="32"/>
    </row>
    <row r="177" spans="2:7" x14ac:dyDescent="0.3">
      <c r="B177" s="5" t="s">
        <v>0</v>
      </c>
      <c r="C177" s="5" t="s">
        <v>1</v>
      </c>
      <c r="D177" s="5" t="s">
        <v>2</v>
      </c>
      <c r="E177" s="5" t="s">
        <v>3</v>
      </c>
      <c r="F177" s="5" t="s">
        <v>4</v>
      </c>
      <c r="G177" s="25" t="s">
        <v>5</v>
      </c>
    </row>
    <row r="178" spans="2:7" x14ac:dyDescent="0.3">
      <c r="B178" s="1" t="s">
        <v>7</v>
      </c>
      <c r="C178" s="6">
        <v>1380</v>
      </c>
      <c r="D178" s="11">
        <v>5147579000</v>
      </c>
      <c r="E178" s="11">
        <v>2502100000</v>
      </c>
      <c r="F178" s="12">
        <f>D178/E178</f>
        <v>2.0573034650893249</v>
      </c>
      <c r="G178" s="12">
        <f>C178/F178</f>
        <v>670.78096324505168</v>
      </c>
    </row>
    <row r="179" spans="2:7" x14ac:dyDescent="0.3">
      <c r="B179" s="1" t="s">
        <v>8</v>
      </c>
      <c r="C179" s="5">
        <v>222</v>
      </c>
      <c r="D179" s="11">
        <v>6110059715000</v>
      </c>
      <c r="E179" s="11">
        <v>25886576253</v>
      </c>
      <c r="F179" s="12">
        <f>D179/E179</f>
        <v>236.03197484610982</v>
      </c>
      <c r="G179" s="12">
        <f>C179/F179</f>
        <v>0.94055053407379019</v>
      </c>
    </row>
    <row r="180" spans="2:7" x14ac:dyDescent="0.3">
      <c r="B180" s="1" t="s">
        <v>9</v>
      </c>
      <c r="C180" s="10">
        <v>184</v>
      </c>
      <c r="D180" s="11">
        <v>5205078080169</v>
      </c>
      <c r="E180" s="11">
        <v>10685124441</v>
      </c>
      <c r="F180" s="12">
        <f>D180/E180</f>
        <v>487.1331268914887</v>
      </c>
      <c r="G180" s="12">
        <f>C180/F180</f>
        <v>0.37772015459951858</v>
      </c>
    </row>
    <row r="181" spans="2:7" x14ac:dyDescent="0.3">
      <c r="B181" s="1" t="s">
        <v>10</v>
      </c>
      <c r="C181" s="6">
        <v>3340</v>
      </c>
      <c r="D181" s="11">
        <v>1765507990044</v>
      </c>
      <c r="E181" s="11">
        <v>356173172000</v>
      </c>
      <c r="F181" s="12">
        <f>D181/E181</f>
        <v>4.9568808906359738</v>
      </c>
      <c r="G181" s="12">
        <f>C181/F181</f>
        <v>673.81082452668613</v>
      </c>
    </row>
    <row r="182" spans="2:7" x14ac:dyDescent="0.3">
      <c r="B182" s="1" t="s">
        <v>11</v>
      </c>
      <c r="C182" s="10">
        <v>6600</v>
      </c>
      <c r="D182" s="11">
        <v>1419286496460</v>
      </c>
      <c r="E182" s="11">
        <v>562224662</v>
      </c>
      <c r="F182" s="12">
        <f>D182/E182</f>
        <v>2524.4116674127681</v>
      </c>
      <c r="G182" s="12">
        <f>C182/F182</f>
        <v>2.6144705656364842</v>
      </c>
    </row>
    <row r="183" spans="2:7" x14ac:dyDescent="0.3">
      <c r="B183" s="1" t="s">
        <v>12</v>
      </c>
      <c r="C183" s="10">
        <v>446</v>
      </c>
      <c r="D183" s="11">
        <v>320986201414</v>
      </c>
      <c r="E183" s="11">
        <v>1510200000</v>
      </c>
      <c r="F183" s="12">
        <f>D183/E183</f>
        <v>212.54549159978811</v>
      </c>
      <c r="G183" s="12">
        <f>C183/F183</f>
        <v>2.0983743133907273</v>
      </c>
    </row>
    <row r="184" spans="2:7" x14ac:dyDescent="0.3">
      <c r="B184" s="1" t="s">
        <v>13</v>
      </c>
      <c r="C184" s="10">
        <v>50</v>
      </c>
      <c r="D184" s="11">
        <v>76068261</v>
      </c>
      <c r="E184" s="11">
        <v>10223647156</v>
      </c>
      <c r="F184" s="12">
        <f>D184/E184</f>
        <v>7.4404231522561363E-3</v>
      </c>
      <c r="G184" s="12">
        <f>C184/F184</f>
        <v>6720.047902764597</v>
      </c>
    </row>
    <row r="185" spans="2:7" x14ac:dyDescent="0.3">
      <c r="B185" s="1" t="s">
        <v>14</v>
      </c>
      <c r="C185" s="10">
        <v>206</v>
      </c>
      <c r="D185" s="11">
        <v>108500602451</v>
      </c>
      <c r="E185" s="11">
        <v>886411265</v>
      </c>
      <c r="F185" s="12">
        <f>D185/E185</f>
        <v>122.40435871604136</v>
      </c>
      <c r="G185" s="12">
        <f>C185/F185</f>
        <v>1.6829466055035445</v>
      </c>
    </row>
    <row r="186" spans="2:7" x14ac:dyDescent="0.3">
      <c r="B186" s="1" t="s">
        <v>15</v>
      </c>
      <c r="C186" s="10">
        <v>326</v>
      </c>
      <c r="D186" s="11">
        <v>141161133320</v>
      </c>
      <c r="E186" s="11">
        <v>832862387</v>
      </c>
      <c r="F186" s="12">
        <f>D186/E186</f>
        <v>169.48914433327627</v>
      </c>
      <c r="G186" s="12">
        <f>C186/F186</f>
        <v>1.9234270211369255</v>
      </c>
    </row>
    <row r="187" spans="2:7" x14ac:dyDescent="0.3">
      <c r="B187" s="1" t="s">
        <v>16</v>
      </c>
      <c r="C187" s="10">
        <v>202</v>
      </c>
      <c r="D187" s="11">
        <v>192031335104</v>
      </c>
      <c r="E187" s="11">
        <v>350000022</v>
      </c>
      <c r="F187" s="12">
        <f>D187/E187</f>
        <v>548.660922952742</v>
      </c>
      <c r="G187" s="12">
        <f>C187/F187</f>
        <v>0.36816910326489377</v>
      </c>
    </row>
    <row r="188" spans="2:7" x14ac:dyDescent="0.3">
      <c r="B188" s="14" t="s">
        <v>17</v>
      </c>
      <c r="C188" s="15">
        <v>220</v>
      </c>
      <c r="D188" s="11">
        <v>68235125158</v>
      </c>
      <c r="E188" s="11">
        <v>615145012</v>
      </c>
      <c r="F188" s="29">
        <f>D188/E188</f>
        <v>110.92526774483542</v>
      </c>
      <c r="G188" s="12">
        <f>C188/F188</f>
        <v>1.983317277232743</v>
      </c>
    </row>
    <row r="189" spans="2:7" x14ac:dyDescent="0.3">
      <c r="B189" s="17"/>
      <c r="C189" s="18"/>
      <c r="D189" s="18"/>
      <c r="E189" s="18"/>
      <c r="F189" s="18"/>
      <c r="G189" s="18"/>
    </row>
    <row r="191" spans="2:7" x14ac:dyDescent="0.3">
      <c r="D191" s="33" t="s">
        <v>20</v>
      </c>
      <c r="E191" s="33"/>
    </row>
    <row r="193" spans="2:7" x14ac:dyDescent="0.3">
      <c r="C193" s="35" t="s">
        <v>21</v>
      </c>
      <c r="D193" s="36"/>
      <c r="E193" s="36"/>
      <c r="F193" s="37"/>
    </row>
    <row r="194" spans="2:7" x14ac:dyDescent="0.3">
      <c r="C194" s="38"/>
      <c r="D194" s="39"/>
      <c r="E194" s="39"/>
      <c r="F194" s="40"/>
    </row>
    <row r="197" spans="2:7" x14ac:dyDescent="0.3">
      <c r="B197" s="5" t="s">
        <v>0</v>
      </c>
      <c r="C197" s="5" t="s">
        <v>22</v>
      </c>
      <c r="D197" s="5" t="s">
        <v>23</v>
      </c>
      <c r="E197" s="25" t="s">
        <v>24</v>
      </c>
      <c r="F197" s="4"/>
      <c r="G197" s="3"/>
    </row>
    <row r="198" spans="2:7" x14ac:dyDescent="0.3">
      <c r="B198" s="1" t="s">
        <v>7</v>
      </c>
      <c r="C198" s="11">
        <v>8720000</v>
      </c>
      <c r="D198" s="11">
        <v>5147579000</v>
      </c>
      <c r="E198" s="27">
        <f>C198/D198</f>
        <v>1.6940002280683793E-3</v>
      </c>
      <c r="F198" s="21"/>
      <c r="G198" s="20"/>
    </row>
    <row r="199" spans="2:7" x14ac:dyDescent="0.3">
      <c r="B199" s="1" t="s">
        <v>8</v>
      </c>
      <c r="C199" s="11">
        <v>4174004768</v>
      </c>
      <c r="D199" s="11">
        <v>6110059715000</v>
      </c>
      <c r="E199" s="27">
        <f>C199/D199</f>
        <v>6.8313649337222555E-4</v>
      </c>
      <c r="F199" s="22"/>
      <c r="G199" s="16"/>
    </row>
    <row r="200" spans="2:7" x14ac:dyDescent="0.3">
      <c r="B200" s="1" t="s">
        <v>9</v>
      </c>
      <c r="C200" s="11">
        <v>2337876178035</v>
      </c>
      <c r="D200" s="11">
        <v>5205078080169</v>
      </c>
      <c r="E200" s="27">
        <f>C200/D200</f>
        <v>0.44915295064297922</v>
      </c>
      <c r="F200" s="22"/>
      <c r="G200" s="20"/>
    </row>
    <row r="201" spans="2:7" x14ac:dyDescent="0.3">
      <c r="B201" s="1" t="s">
        <v>10</v>
      </c>
      <c r="C201" s="11">
        <v>159581031996</v>
      </c>
      <c r="D201" s="11">
        <v>1765507990044</v>
      </c>
      <c r="E201" s="27">
        <f>C201/D201</f>
        <v>9.0388167539260419E-2</v>
      </c>
      <c r="F201" s="21"/>
      <c r="G201" s="16"/>
    </row>
    <row r="202" spans="2:7" x14ac:dyDescent="0.3">
      <c r="B202" s="1" t="s">
        <v>11</v>
      </c>
      <c r="C202" s="11">
        <v>159031483754</v>
      </c>
      <c r="D202" s="11">
        <v>1419286496460</v>
      </c>
      <c r="E202" s="27">
        <f>C202/D202</f>
        <v>0.11205030425545376</v>
      </c>
      <c r="F202" s="21"/>
      <c r="G202" s="16"/>
    </row>
    <row r="203" spans="2:7" x14ac:dyDescent="0.3">
      <c r="B203" s="1" t="s">
        <v>12</v>
      </c>
      <c r="C203" s="11">
        <v>45991049101</v>
      </c>
      <c r="D203" s="11">
        <v>320986201414</v>
      </c>
      <c r="E203" s="27">
        <f>C203/D203</f>
        <v>0.1432804553541599</v>
      </c>
      <c r="F203" s="22"/>
      <c r="G203" s="20"/>
    </row>
    <row r="204" spans="2:7" x14ac:dyDescent="0.3">
      <c r="B204" s="1" t="s">
        <v>13</v>
      </c>
      <c r="C204" s="11">
        <v>188614656</v>
      </c>
      <c r="D204" s="11">
        <v>76068261</v>
      </c>
      <c r="E204" s="27">
        <f>C204/D204</f>
        <v>2.4795447341697479</v>
      </c>
      <c r="F204" s="22"/>
      <c r="G204" s="20"/>
    </row>
    <row r="205" spans="2:7" x14ac:dyDescent="0.3">
      <c r="B205" s="1" t="s">
        <v>14</v>
      </c>
      <c r="C205" s="7">
        <v>10978240059</v>
      </c>
      <c r="D205" s="11">
        <v>108500602451</v>
      </c>
      <c r="E205" s="27">
        <f>C205/D205</f>
        <v>0.10118137421363985</v>
      </c>
      <c r="F205" s="21"/>
      <c r="G205" s="16"/>
    </row>
    <row r="206" spans="2:7" x14ac:dyDescent="0.3">
      <c r="B206" s="1" t="s">
        <v>15</v>
      </c>
      <c r="C206" s="11">
        <v>3450833932</v>
      </c>
      <c r="D206" s="11">
        <v>141161133320</v>
      </c>
      <c r="E206" s="27">
        <f>C206/D206</f>
        <v>2.4446062813743921E-2</v>
      </c>
      <c r="F206" s="22"/>
      <c r="G206" s="20"/>
    </row>
    <row r="207" spans="2:7" x14ac:dyDescent="0.3">
      <c r="B207" s="1" t="s">
        <v>16</v>
      </c>
      <c r="C207" s="11">
        <v>26466832753</v>
      </c>
      <c r="D207" s="11">
        <v>192031335104</v>
      </c>
      <c r="E207" s="27">
        <f>C207/D207</f>
        <v>0.1378255936129702</v>
      </c>
      <c r="F207" s="22"/>
      <c r="G207" s="20"/>
    </row>
    <row r="208" spans="2:7" x14ac:dyDescent="0.3">
      <c r="B208" s="1" t="s">
        <v>17</v>
      </c>
      <c r="C208" s="11">
        <v>792053209</v>
      </c>
      <c r="D208" s="11">
        <v>68235125158</v>
      </c>
      <c r="E208" s="27">
        <f>C208/D208</f>
        <v>1.1607705081011907E-2</v>
      </c>
      <c r="F208" s="21"/>
      <c r="G208" s="16"/>
    </row>
    <row r="211" spans="2:6" x14ac:dyDescent="0.3">
      <c r="D211" s="34" t="s">
        <v>25</v>
      </c>
      <c r="E211" s="34"/>
    </row>
    <row r="213" spans="2:6" x14ac:dyDescent="0.3">
      <c r="C213" s="32" t="s">
        <v>26</v>
      </c>
      <c r="D213" s="32"/>
      <c r="E213" s="32"/>
      <c r="F213" s="32"/>
    </row>
    <row r="214" spans="2:6" x14ac:dyDescent="0.3">
      <c r="C214" s="32"/>
      <c r="D214" s="32"/>
      <c r="E214" s="32"/>
      <c r="F214" s="32"/>
    </row>
    <row r="217" spans="2:6" x14ac:dyDescent="0.3">
      <c r="B217" s="5" t="s">
        <v>0</v>
      </c>
      <c r="C217" s="5" t="s">
        <v>28</v>
      </c>
      <c r="D217" s="25" t="s">
        <v>27</v>
      </c>
      <c r="E217" s="4"/>
    </row>
    <row r="218" spans="2:6" x14ac:dyDescent="0.3">
      <c r="B218" s="1" t="s">
        <v>7</v>
      </c>
      <c r="C218" s="8">
        <v>6598137</v>
      </c>
      <c r="D218" s="27">
        <f>LN(C218)</f>
        <v>15.702297894422937</v>
      </c>
      <c r="E218" s="22"/>
    </row>
    <row r="219" spans="2:6" x14ac:dyDescent="0.3">
      <c r="B219" s="1" t="s">
        <v>8</v>
      </c>
      <c r="C219" s="11">
        <v>7192745360</v>
      </c>
      <c r="D219" s="27">
        <f>LN(C219)</f>
        <v>22.696338766120611</v>
      </c>
      <c r="E219" s="23"/>
    </row>
    <row r="220" spans="2:6" x14ac:dyDescent="0.3">
      <c r="B220" s="1" t="s">
        <v>9</v>
      </c>
      <c r="C220" s="11">
        <v>5149094524206</v>
      </c>
      <c r="D220" s="30">
        <f>LN(C220)</f>
        <v>29.269841994603425</v>
      </c>
      <c r="E220" s="22"/>
    </row>
    <row r="221" spans="2:6" x14ac:dyDescent="0.3">
      <c r="B221" s="1" t="s">
        <v>10</v>
      </c>
      <c r="C221" s="8">
        <v>6031946733670</v>
      </c>
      <c r="D221" s="27">
        <f>LN(C221)</f>
        <v>29.428090915970213</v>
      </c>
      <c r="E221" s="23"/>
    </row>
    <row r="222" spans="2:6" x14ac:dyDescent="0.3">
      <c r="B222" s="1" t="s">
        <v>11</v>
      </c>
      <c r="C222" s="11">
        <v>2964069016813</v>
      </c>
      <c r="D222" s="30">
        <f>LN(C222)</f>
        <v>28.717584108115926</v>
      </c>
      <c r="E222" s="22"/>
    </row>
    <row r="223" spans="2:6" x14ac:dyDescent="0.3">
      <c r="B223" s="1" t="s">
        <v>12</v>
      </c>
      <c r="C223" s="11">
        <v>646357408099</v>
      </c>
      <c r="D223" s="27">
        <f>LN(C223)</f>
        <v>27.194618451046441</v>
      </c>
      <c r="E223" s="23"/>
    </row>
    <row r="224" spans="2:6" x14ac:dyDescent="0.3">
      <c r="B224" s="1" t="s">
        <v>13</v>
      </c>
      <c r="C224" s="11">
        <v>91040495</v>
      </c>
      <c r="D224" s="30">
        <f>LN(C224)</f>
        <v>18.326814965497988</v>
      </c>
      <c r="E224" s="23"/>
    </row>
    <row r="225" spans="2:6" x14ac:dyDescent="0.3">
      <c r="B225" s="1" t="s">
        <v>14</v>
      </c>
      <c r="C225" s="11">
        <v>222474205879</v>
      </c>
      <c r="D225" s="27">
        <f>LN(C225)</f>
        <v>26.128077003198754</v>
      </c>
      <c r="E225" s="22"/>
    </row>
    <row r="226" spans="2:6" x14ac:dyDescent="0.3">
      <c r="B226" s="1" t="s">
        <v>15</v>
      </c>
      <c r="C226" s="8">
        <v>301477751273</v>
      </c>
      <c r="D226" s="27">
        <f>LN(C226)</f>
        <v>26.431962056934726</v>
      </c>
      <c r="E226" s="22"/>
    </row>
    <row r="227" spans="2:6" x14ac:dyDescent="0.3">
      <c r="B227" s="1" t="s">
        <v>16</v>
      </c>
      <c r="C227" s="11">
        <v>239333983354</v>
      </c>
      <c r="D227" s="27">
        <f>LN(C227)</f>
        <v>26.201125833286625</v>
      </c>
      <c r="E227" s="22"/>
    </row>
    <row r="228" spans="2:6" x14ac:dyDescent="0.3">
      <c r="B228" s="1" t="s">
        <v>17</v>
      </c>
      <c r="C228" s="11">
        <v>298604232055</v>
      </c>
      <c r="D228" s="27">
        <f>LN(C228)</f>
        <v>26.42238489494169</v>
      </c>
      <c r="E228" s="23"/>
    </row>
    <row r="231" spans="2:6" x14ac:dyDescent="0.3">
      <c r="D231" s="33" t="s">
        <v>29</v>
      </c>
      <c r="E231" s="33"/>
    </row>
    <row r="233" spans="2:6" x14ac:dyDescent="0.3">
      <c r="C233" s="32" t="s">
        <v>30</v>
      </c>
      <c r="D233" s="32"/>
      <c r="E233" s="32"/>
      <c r="F233" s="32"/>
    </row>
    <row r="234" spans="2:6" x14ac:dyDescent="0.3">
      <c r="C234" s="32"/>
      <c r="D234" s="32"/>
      <c r="E234" s="32"/>
      <c r="F234" s="32"/>
    </row>
    <row r="236" spans="2:6" x14ac:dyDescent="0.3">
      <c r="B236" s="5" t="s">
        <v>0</v>
      </c>
      <c r="C236" s="5" t="s">
        <v>31</v>
      </c>
      <c r="D236" s="5" t="s">
        <v>32</v>
      </c>
      <c r="E236" s="5" t="s">
        <v>34</v>
      </c>
      <c r="F236" s="26" t="s">
        <v>33</v>
      </c>
    </row>
    <row r="237" spans="2:6" x14ac:dyDescent="0.3">
      <c r="B237" s="1" t="s">
        <v>7</v>
      </c>
      <c r="C237" s="11">
        <v>2220841000</v>
      </c>
      <c r="D237" s="11">
        <v>2046660000</v>
      </c>
      <c r="E237" s="48">
        <f>C237-D237</f>
        <v>174181000</v>
      </c>
      <c r="F237" s="12">
        <f>E237/D237</f>
        <v>8.5105000342020662E-2</v>
      </c>
    </row>
    <row r="238" spans="2:6" x14ac:dyDescent="0.3">
      <c r="B238" s="1" t="s">
        <v>8</v>
      </c>
      <c r="C238" s="11">
        <v>1041146408</v>
      </c>
      <c r="D238" s="11">
        <v>1200671828</v>
      </c>
      <c r="E238" s="41">
        <f>C238-D238</f>
        <v>-159525420</v>
      </c>
      <c r="F238" s="12">
        <f>E238/D238</f>
        <v>-0.13286346550308167</v>
      </c>
    </row>
    <row r="239" spans="2:6" x14ac:dyDescent="0.3">
      <c r="B239" s="1" t="s">
        <v>9</v>
      </c>
      <c r="C239" s="11">
        <v>626001737959</v>
      </c>
      <c r="D239" s="11">
        <v>1610973387045</v>
      </c>
      <c r="E239" s="48">
        <f>C239-D239</f>
        <v>-984971649086</v>
      </c>
      <c r="F239" s="12">
        <f>E239/D239</f>
        <v>-0.61141397927915386</v>
      </c>
    </row>
    <row r="240" spans="2:6" x14ac:dyDescent="0.3">
      <c r="B240" s="1" t="s">
        <v>10</v>
      </c>
      <c r="C240" s="11">
        <v>5088094179374</v>
      </c>
      <c r="D240" s="11">
        <v>3037359367967</v>
      </c>
      <c r="E240" s="47">
        <f>C240-D240</f>
        <v>2050734811407</v>
      </c>
      <c r="F240" s="12">
        <f>E240/D240</f>
        <v>0.6751702920091478</v>
      </c>
    </row>
    <row r="241" spans="1:12" x14ac:dyDescent="0.3">
      <c r="B241" s="1" t="s">
        <v>11</v>
      </c>
      <c r="C241" s="11">
        <v>951217341694</v>
      </c>
      <c r="D241" s="11">
        <v>892483331753</v>
      </c>
      <c r="E241" s="48">
        <f>C241-D241</f>
        <v>58734009941</v>
      </c>
      <c r="F241" s="12">
        <f>E241/D241</f>
        <v>6.5809643554502806E-2</v>
      </c>
    </row>
    <row r="242" spans="1:12" x14ac:dyDescent="0.3">
      <c r="B242" s="1" t="s">
        <v>12</v>
      </c>
      <c r="C242" s="11">
        <v>402584918991</v>
      </c>
      <c r="D242" s="11">
        <v>402461051428</v>
      </c>
      <c r="E242" s="47">
        <f>C242-D242</f>
        <v>123867563</v>
      </c>
      <c r="F242" s="12">
        <f>E242/D242</f>
        <v>3.0777528051595778E-4</v>
      </c>
    </row>
    <row r="243" spans="1:12" x14ac:dyDescent="0.3">
      <c r="B243" s="1" t="s">
        <v>13</v>
      </c>
      <c r="C243" s="11">
        <v>7263061</v>
      </c>
      <c r="D243" s="11">
        <v>21541634</v>
      </c>
      <c r="E243" s="47">
        <f>C243-D243</f>
        <v>-14278573</v>
      </c>
      <c r="F243" s="12">
        <f>E243/D243</f>
        <v>-0.66283611540331622</v>
      </c>
    </row>
    <row r="244" spans="1:12" x14ac:dyDescent="0.3">
      <c r="B244" s="1" t="s">
        <v>14</v>
      </c>
      <c r="C244" s="7">
        <v>93434910443</v>
      </c>
      <c r="D244" s="7">
        <v>70513990516</v>
      </c>
      <c r="E244" s="48">
        <f>C244-D244</f>
        <v>22920919927</v>
      </c>
      <c r="F244" s="12">
        <f>E244/D244</f>
        <v>0.32505492540234437</v>
      </c>
    </row>
    <row r="245" spans="1:12" x14ac:dyDescent="0.3">
      <c r="B245" s="1" t="s">
        <v>15</v>
      </c>
      <c r="C245" s="11">
        <v>63398642323</v>
      </c>
      <c r="D245" s="11">
        <v>143838437841</v>
      </c>
      <c r="E245" s="48">
        <f>C245-D245</f>
        <v>-80439795518</v>
      </c>
      <c r="F245" s="12">
        <f>E245/D245</f>
        <v>-0.55923713247580387</v>
      </c>
    </row>
    <row r="246" spans="1:12" x14ac:dyDescent="0.3">
      <c r="B246" s="1" t="s">
        <v>16</v>
      </c>
      <c r="C246" s="11">
        <v>70200908124</v>
      </c>
      <c r="D246" s="11">
        <v>65046772361</v>
      </c>
      <c r="E246" s="48">
        <f>C246-D246</f>
        <v>5154135763</v>
      </c>
      <c r="F246" s="12">
        <f>E246/D246</f>
        <v>7.923737913382245E-2</v>
      </c>
    </row>
    <row r="247" spans="1:12" x14ac:dyDescent="0.3">
      <c r="B247" s="1" t="s">
        <v>17</v>
      </c>
      <c r="C247" s="11">
        <v>161057570000</v>
      </c>
      <c r="D247" s="11">
        <v>143961352119</v>
      </c>
      <c r="E247" s="41">
        <f>C247-D247</f>
        <v>17096217881</v>
      </c>
      <c r="F247" s="12">
        <f>E247/D247</f>
        <v>0.11875560787223007</v>
      </c>
    </row>
    <row r="248" spans="1:12" x14ac:dyDescent="0.3">
      <c r="B248" s="44"/>
      <c r="C248" s="16"/>
      <c r="D248" s="16"/>
      <c r="E248" s="45"/>
      <c r="F248" s="44"/>
    </row>
    <row r="249" spans="1:12" ht="6" customHeight="1" x14ac:dyDescent="0.3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</row>
    <row r="251" spans="1:12" x14ac:dyDescent="0.3">
      <c r="D251" s="34" t="s">
        <v>19</v>
      </c>
      <c r="E251" s="34"/>
    </row>
    <row r="253" spans="1:12" x14ac:dyDescent="0.3">
      <c r="C253" s="32" t="s">
        <v>6</v>
      </c>
      <c r="D253" s="32"/>
      <c r="E253" s="32"/>
      <c r="F253" s="32"/>
      <c r="H253" s="42">
        <v>2022</v>
      </c>
      <c r="I253" s="42"/>
    </row>
    <row r="254" spans="1:12" x14ac:dyDescent="0.3">
      <c r="C254" s="32"/>
      <c r="D254" s="32"/>
      <c r="E254" s="32"/>
      <c r="F254" s="32"/>
      <c r="H254" s="42"/>
      <c r="I254" s="42"/>
    </row>
    <row r="256" spans="1:12" x14ac:dyDescent="0.3">
      <c r="C256" s="32" t="s">
        <v>18</v>
      </c>
      <c r="D256" s="32"/>
      <c r="E256" s="32"/>
      <c r="F256" s="32"/>
    </row>
    <row r="257" spans="2:7" x14ac:dyDescent="0.3">
      <c r="C257" s="32"/>
      <c r="D257" s="32"/>
      <c r="E257" s="32"/>
      <c r="F257" s="32"/>
    </row>
    <row r="260" spans="2:7" x14ac:dyDescent="0.3">
      <c r="B260" s="5" t="s">
        <v>0</v>
      </c>
      <c r="C260" s="5" t="s">
        <v>1</v>
      </c>
      <c r="D260" s="5" t="s">
        <v>2</v>
      </c>
      <c r="E260" s="5" t="s">
        <v>3</v>
      </c>
      <c r="F260" s="5" t="s">
        <v>4</v>
      </c>
      <c r="G260" s="25" t="s">
        <v>5</v>
      </c>
    </row>
    <row r="261" spans="2:7" x14ac:dyDescent="0.3">
      <c r="B261" s="1" t="s">
        <v>7</v>
      </c>
      <c r="C261" s="6">
        <v>1410</v>
      </c>
      <c r="D261" s="11">
        <v>5350691</v>
      </c>
      <c r="E261" s="11">
        <v>2502100000</v>
      </c>
      <c r="F261" s="10">
        <f>D261/E261</f>
        <v>2.1384800767355423E-3</v>
      </c>
      <c r="G261" s="12">
        <f>C261/F261</f>
        <v>659346.80212331447</v>
      </c>
    </row>
    <row r="262" spans="2:7" x14ac:dyDescent="0.3">
      <c r="B262" s="1" t="s">
        <v>8</v>
      </c>
      <c r="C262" s="5">
        <v>222</v>
      </c>
      <c r="D262" s="11">
        <v>1535099150</v>
      </c>
      <c r="E262" s="11">
        <v>91480783837</v>
      </c>
      <c r="F262" s="12">
        <f>D262/E262</f>
        <v>1.6780564022442483E-2</v>
      </c>
      <c r="G262" s="12">
        <f>C262/F262</f>
        <v>13229.591073523818</v>
      </c>
    </row>
    <row r="263" spans="2:7" x14ac:dyDescent="0.3">
      <c r="B263" s="1" t="s">
        <v>9</v>
      </c>
      <c r="C263" s="10">
        <v>192</v>
      </c>
      <c r="D263" s="11">
        <v>6815306852652</v>
      </c>
      <c r="E263" s="11">
        <v>10685124441</v>
      </c>
      <c r="F263" s="12">
        <f>D263/E263</f>
        <v>637.83130372360631</v>
      </c>
      <c r="G263" s="12">
        <f>C263/F263</f>
        <v>0.30102003285056705</v>
      </c>
    </row>
    <row r="264" spans="2:7" x14ac:dyDescent="0.3">
      <c r="B264" s="1" t="s">
        <v>10</v>
      </c>
      <c r="C264" s="6">
        <v>770</v>
      </c>
      <c r="D264" s="11">
        <v>2470857262414</v>
      </c>
      <c r="E264" s="11">
        <v>356639456000</v>
      </c>
      <c r="F264" s="12">
        <f>D264/E264</f>
        <v>6.9281657451103786</v>
      </c>
      <c r="G264" s="12">
        <f>C264/F264</f>
        <v>111.14052814678043</v>
      </c>
    </row>
    <row r="265" spans="2:7" x14ac:dyDescent="0.3">
      <c r="B265" s="1" t="s">
        <v>11</v>
      </c>
      <c r="C265" s="10">
        <v>10850</v>
      </c>
      <c r="D265" s="11">
        <v>1471686185714</v>
      </c>
      <c r="E265" s="11">
        <v>515498662</v>
      </c>
      <c r="F265" s="12">
        <f>D265/E265</f>
        <v>2854.8787692372321</v>
      </c>
      <c r="G265" s="12">
        <f>C265/F265</f>
        <v>3.8005116423556258</v>
      </c>
    </row>
    <row r="266" spans="2:7" x14ac:dyDescent="0.3">
      <c r="B266" s="1" t="s">
        <v>12</v>
      </c>
      <c r="C266" s="10">
        <v>228</v>
      </c>
      <c r="D266" s="11">
        <v>350127895930</v>
      </c>
      <c r="E266" s="11">
        <v>1510200000</v>
      </c>
      <c r="F266" s="12">
        <f>D266/E266</f>
        <v>231.84207120248973</v>
      </c>
      <c r="G266" s="12">
        <f>C266/F266</f>
        <v>0.98342806729355825</v>
      </c>
    </row>
    <row r="267" spans="2:7" x14ac:dyDescent="0.3">
      <c r="B267" s="1" t="s">
        <v>13</v>
      </c>
      <c r="C267" s="10">
        <v>50</v>
      </c>
      <c r="D267" s="11">
        <v>61427061</v>
      </c>
      <c r="E267" s="11">
        <v>10223647156</v>
      </c>
      <c r="F267" s="12">
        <f>D267/E267</f>
        <v>6.0083314753238536E-3</v>
      </c>
      <c r="G267" s="12">
        <f>C267/F267</f>
        <v>8321.777885482752</v>
      </c>
    </row>
    <row r="268" spans="2:7" x14ac:dyDescent="0.3">
      <c r="B268" s="1" t="s">
        <v>14</v>
      </c>
      <c r="C268" s="10">
        <v>111</v>
      </c>
      <c r="D268" s="11">
        <v>188622194906</v>
      </c>
      <c r="E268" s="11">
        <v>1460554819</v>
      </c>
      <c r="F268" s="12">
        <f>D268/E268</f>
        <v>129.14420770262097</v>
      </c>
      <c r="G268" s="12">
        <f>C268/F268</f>
        <v>0.85950428574852189</v>
      </c>
    </row>
    <row r="269" spans="2:7" x14ac:dyDescent="0.3">
      <c r="B269" s="1" t="s">
        <v>15</v>
      </c>
      <c r="C269" s="10">
        <v>280</v>
      </c>
      <c r="D269" s="11">
        <v>54902005719</v>
      </c>
      <c r="E269" s="11">
        <v>832862387</v>
      </c>
      <c r="F269" s="12">
        <f>D269/E269</f>
        <v>65.919660409637402</v>
      </c>
      <c r="G269" s="12">
        <f>C269/F269</f>
        <v>4.2475946972424667</v>
      </c>
    </row>
    <row r="270" spans="2:7" x14ac:dyDescent="0.3">
      <c r="B270" s="1" t="s">
        <v>16</v>
      </c>
      <c r="C270" s="10">
        <v>188</v>
      </c>
      <c r="D270" s="11">
        <v>170707825668</v>
      </c>
      <c r="E270" s="11">
        <v>350000022</v>
      </c>
      <c r="F270" s="12">
        <f>D270/E270</f>
        <v>487.73661410798428</v>
      </c>
      <c r="G270" s="12">
        <f>C270/F270</f>
        <v>0.3854539408402442</v>
      </c>
    </row>
    <row r="271" spans="2:7" x14ac:dyDescent="0.3">
      <c r="B271" s="14" t="s">
        <v>17</v>
      </c>
      <c r="C271" s="15">
        <v>222</v>
      </c>
      <c r="D271" s="11">
        <v>57792600335</v>
      </c>
      <c r="E271" s="11">
        <v>615145012</v>
      </c>
      <c r="F271" s="29">
        <f>D271/E271</f>
        <v>93.94955532046157</v>
      </c>
      <c r="G271" s="12">
        <f>C271/F271</f>
        <v>2.3629702050505599</v>
      </c>
    </row>
    <row r="272" spans="2:7" x14ac:dyDescent="0.3">
      <c r="B272" s="17"/>
      <c r="C272" s="18"/>
      <c r="D272" s="18"/>
      <c r="E272" s="18"/>
      <c r="F272" s="18"/>
      <c r="G272" s="18"/>
    </row>
    <row r="274" spans="2:7" x14ac:dyDescent="0.3">
      <c r="D274" s="33" t="s">
        <v>20</v>
      </c>
      <c r="E274" s="33"/>
    </row>
    <row r="276" spans="2:7" x14ac:dyDescent="0.3">
      <c r="C276" s="35" t="s">
        <v>21</v>
      </c>
      <c r="D276" s="36"/>
      <c r="E276" s="36"/>
      <c r="F276" s="37"/>
    </row>
    <row r="277" spans="2:7" x14ac:dyDescent="0.3">
      <c r="C277" s="38"/>
      <c r="D277" s="39"/>
      <c r="E277" s="39"/>
      <c r="F277" s="40"/>
    </row>
    <row r="280" spans="2:7" x14ac:dyDescent="0.3">
      <c r="B280" s="5" t="s">
        <v>0</v>
      </c>
      <c r="C280" s="5" t="s">
        <v>22</v>
      </c>
      <c r="D280" s="5" t="s">
        <v>23</v>
      </c>
      <c r="E280" s="25" t="s">
        <v>24</v>
      </c>
      <c r="F280" s="4"/>
      <c r="G280" s="3"/>
    </row>
    <row r="281" spans="2:7" x14ac:dyDescent="0.3">
      <c r="B281" s="1" t="s">
        <v>7</v>
      </c>
      <c r="C281" s="11">
        <v>364027</v>
      </c>
      <c r="D281" s="11">
        <v>5350691</v>
      </c>
      <c r="E281" s="27">
        <f>C281/D281</f>
        <v>6.8033642757542909E-2</v>
      </c>
      <c r="F281" s="21"/>
      <c r="G281" s="20"/>
    </row>
    <row r="282" spans="2:7" x14ac:dyDescent="0.3">
      <c r="B282" s="1" t="s">
        <v>8</v>
      </c>
      <c r="C282" s="11">
        <v>3736670304</v>
      </c>
      <c r="D282" s="11">
        <v>1535099150</v>
      </c>
      <c r="E282" s="27">
        <f>C282/D282</f>
        <v>2.4341556726156743</v>
      </c>
      <c r="F282" s="22"/>
      <c r="G282" s="16"/>
    </row>
    <row r="283" spans="2:7" x14ac:dyDescent="0.3">
      <c r="B283" s="1" t="s">
        <v>9</v>
      </c>
      <c r="C283" s="11">
        <v>1646936950638</v>
      </c>
      <c r="D283" s="11">
        <v>6815306852652</v>
      </c>
      <c r="E283" s="27">
        <f>C283/D283</f>
        <v>0.24165264840527864</v>
      </c>
      <c r="F283" s="22"/>
      <c r="G283" s="20"/>
    </row>
    <row r="284" spans="2:7" x14ac:dyDescent="0.3">
      <c r="B284" s="1" t="s">
        <v>10</v>
      </c>
      <c r="C284" s="11">
        <v>3704328643</v>
      </c>
      <c r="D284" s="11">
        <v>2470857262414</v>
      </c>
      <c r="E284" s="27">
        <f>C284/D284</f>
        <v>1.4992078657675727E-3</v>
      </c>
      <c r="F284" s="21"/>
      <c r="G284" s="16"/>
    </row>
    <row r="285" spans="2:7" x14ac:dyDescent="0.3">
      <c r="B285" s="1" t="s">
        <v>11</v>
      </c>
      <c r="C285" s="11">
        <v>630154605091</v>
      </c>
      <c r="D285" s="11">
        <v>1471686185714</v>
      </c>
      <c r="E285" s="27">
        <f>C285/D285</f>
        <v>0.42818544551688892</v>
      </c>
      <c r="F285" s="21"/>
      <c r="G285" s="16"/>
    </row>
    <row r="286" spans="2:7" x14ac:dyDescent="0.3">
      <c r="B286" s="1" t="s">
        <v>12</v>
      </c>
      <c r="C286" s="11">
        <v>36480233496</v>
      </c>
      <c r="D286" s="11">
        <v>350127895930</v>
      </c>
      <c r="E286" s="27">
        <f>C286/D286</f>
        <v>0.10419116534288768</v>
      </c>
      <c r="F286" s="22"/>
      <c r="G286" s="20"/>
    </row>
    <row r="287" spans="2:7" x14ac:dyDescent="0.3">
      <c r="B287" s="1" t="s">
        <v>13</v>
      </c>
      <c r="C287" s="11">
        <v>14903708</v>
      </c>
      <c r="D287" s="11">
        <v>61427061</v>
      </c>
      <c r="E287" s="27">
        <f>C287/D287</f>
        <v>0.24262446806628107</v>
      </c>
      <c r="F287" s="22"/>
      <c r="G287" s="20"/>
    </row>
    <row r="288" spans="2:7" x14ac:dyDescent="0.3">
      <c r="B288" s="1" t="s">
        <v>14</v>
      </c>
      <c r="C288" s="7">
        <v>12001031997</v>
      </c>
      <c r="D288" s="11">
        <v>188622194906</v>
      </c>
      <c r="E288" s="27">
        <f>C288/D288</f>
        <v>6.3624707595947141E-2</v>
      </c>
      <c r="F288" s="21"/>
      <c r="G288" s="16"/>
    </row>
    <row r="289" spans="2:7" x14ac:dyDescent="0.3">
      <c r="B289" s="1" t="s">
        <v>15</v>
      </c>
      <c r="C289" s="11">
        <v>86113836298</v>
      </c>
      <c r="D289" s="11">
        <v>54902005719</v>
      </c>
      <c r="E289" s="27">
        <f>C289/D289</f>
        <v>1.5685007345405322</v>
      </c>
      <c r="F289" s="22"/>
      <c r="G289" s="20"/>
    </row>
    <row r="290" spans="2:7" x14ac:dyDescent="0.3">
      <c r="B290" s="1" t="s">
        <v>16</v>
      </c>
      <c r="C290" s="11">
        <v>21311924827</v>
      </c>
      <c r="D290" s="11">
        <v>170707825668</v>
      </c>
      <c r="E290" s="27">
        <f>C290/D290</f>
        <v>0.12484445129333648</v>
      </c>
      <c r="F290" s="22"/>
      <c r="G290" s="20"/>
    </row>
    <row r="291" spans="2:7" x14ac:dyDescent="0.3">
      <c r="B291" s="1" t="s">
        <v>17</v>
      </c>
      <c r="C291" s="11">
        <v>10251704822</v>
      </c>
      <c r="D291" s="11">
        <v>57792600335</v>
      </c>
      <c r="E291" s="27">
        <f>C291/D291</f>
        <v>0.17738784485513842</v>
      </c>
      <c r="F291" s="21"/>
      <c r="G291" s="16"/>
    </row>
    <row r="294" spans="2:7" x14ac:dyDescent="0.3">
      <c r="D294" s="34" t="s">
        <v>25</v>
      </c>
      <c r="E294" s="34"/>
    </row>
    <row r="296" spans="2:7" x14ac:dyDescent="0.3">
      <c r="C296" s="32" t="s">
        <v>26</v>
      </c>
      <c r="D296" s="32"/>
      <c r="E296" s="32"/>
      <c r="F296" s="32"/>
    </row>
    <row r="297" spans="2:7" x14ac:dyDescent="0.3">
      <c r="C297" s="32"/>
      <c r="D297" s="32"/>
      <c r="E297" s="32"/>
      <c r="F297" s="32"/>
    </row>
    <row r="300" spans="2:7" x14ac:dyDescent="0.3">
      <c r="B300" s="5" t="s">
        <v>0</v>
      </c>
      <c r="C300" s="5" t="s">
        <v>28</v>
      </c>
      <c r="D300" s="25" t="s">
        <v>27</v>
      </c>
      <c r="E300" s="4"/>
    </row>
    <row r="301" spans="2:7" x14ac:dyDescent="0.3">
      <c r="B301" s="1" t="s">
        <v>7</v>
      </c>
      <c r="C301" s="11">
        <v>6893160</v>
      </c>
      <c r="D301" s="46">
        <f>LN(C301)</f>
        <v>15.746040173552553</v>
      </c>
      <c r="E301" s="22"/>
    </row>
    <row r="302" spans="2:7" x14ac:dyDescent="0.3">
      <c r="B302" s="1" t="s">
        <v>8</v>
      </c>
      <c r="C302" s="11">
        <v>6235010979</v>
      </c>
      <c r="D302" s="46">
        <f>LN(C302)</f>
        <v>22.553446176942938</v>
      </c>
      <c r="E302" s="23"/>
    </row>
    <row r="303" spans="2:7" x14ac:dyDescent="0.3">
      <c r="B303" s="1" t="s">
        <v>9</v>
      </c>
      <c r="C303" s="11">
        <v>5356962889162</v>
      </c>
      <c r="D303" s="30">
        <f>LN(C303)</f>
        <v>29.309418305262216</v>
      </c>
      <c r="E303" s="22"/>
    </row>
    <row r="304" spans="2:7" x14ac:dyDescent="0.3">
      <c r="B304" s="1" t="s">
        <v>10</v>
      </c>
      <c r="C304" s="11">
        <v>7268436910723</v>
      </c>
      <c r="D304" s="46">
        <f>LN(C304)</f>
        <v>29.614562378954389</v>
      </c>
      <c r="E304" s="23"/>
    </row>
    <row r="305" spans="2:6" x14ac:dyDescent="0.3">
      <c r="B305" s="1" t="s">
        <v>11</v>
      </c>
      <c r="C305" s="11">
        <v>3278744462524</v>
      </c>
      <c r="D305" s="30">
        <f>LN(C305)</f>
        <v>28.818481679227556</v>
      </c>
      <c r="E305" s="22"/>
    </row>
    <row r="306" spans="2:6" x14ac:dyDescent="0.3">
      <c r="B306" s="1" t="s">
        <v>12</v>
      </c>
      <c r="C306" s="11">
        <v>873443134370</v>
      </c>
      <c r="D306" s="46">
        <f>LN(C306)</f>
        <v>27.495708863508408</v>
      </c>
      <c r="E306" s="23"/>
    </row>
    <row r="307" spans="2:6" x14ac:dyDescent="0.3">
      <c r="B307" s="1" t="s">
        <v>13</v>
      </c>
      <c r="C307" s="11">
        <v>73091558</v>
      </c>
      <c r="D307" s="30">
        <f>LN(C307)</f>
        <v>18.107223432414912</v>
      </c>
      <c r="E307" s="23"/>
    </row>
    <row r="308" spans="2:6" x14ac:dyDescent="0.3">
      <c r="B308" s="1" t="s">
        <v>14</v>
      </c>
      <c r="C308" s="11">
        <v>280518560943</v>
      </c>
      <c r="D308" s="46">
        <f>LN(C308)</f>
        <v>26.359905730639749</v>
      </c>
      <c r="E308" s="22"/>
    </row>
    <row r="309" spans="2:6" x14ac:dyDescent="0.3">
      <c r="B309" s="1" t="s">
        <v>15</v>
      </c>
      <c r="C309" s="11">
        <v>226862555471</v>
      </c>
      <c r="D309" s="46">
        <f>LN(C309)</f>
        <v>26.147610188542647</v>
      </c>
      <c r="E309" s="22"/>
    </row>
    <row r="310" spans="2:6" x14ac:dyDescent="0.3">
      <c r="B310" s="1" t="s">
        <v>16</v>
      </c>
      <c r="C310" s="11">
        <v>224704254718</v>
      </c>
      <c r="D310" s="46">
        <f>LN(C310)</f>
        <v>26.138050951063011</v>
      </c>
      <c r="E310" s="22"/>
    </row>
    <row r="311" spans="2:6" x14ac:dyDescent="0.3">
      <c r="B311" s="1" t="s">
        <v>17</v>
      </c>
      <c r="C311" s="11">
        <v>270842050371</v>
      </c>
      <c r="D311" s="46">
        <f>LN(C311)</f>
        <v>26.324801647949467</v>
      </c>
      <c r="E311" s="23"/>
    </row>
    <row r="314" spans="2:6" x14ac:dyDescent="0.3">
      <c r="D314" s="33" t="s">
        <v>29</v>
      </c>
      <c r="E314" s="33"/>
    </row>
    <row r="316" spans="2:6" x14ac:dyDescent="0.3">
      <c r="C316" s="32" t="s">
        <v>30</v>
      </c>
      <c r="D316" s="32"/>
      <c r="E316" s="32"/>
      <c r="F316" s="32"/>
    </row>
    <row r="317" spans="2:6" x14ac:dyDescent="0.3">
      <c r="C317" s="32"/>
      <c r="D317" s="32"/>
      <c r="E317" s="32"/>
      <c r="F317" s="32"/>
    </row>
    <row r="319" spans="2:6" x14ac:dyDescent="0.3">
      <c r="B319" s="5" t="s">
        <v>0</v>
      </c>
      <c r="C319" s="5" t="s">
        <v>31</v>
      </c>
      <c r="D319" s="5" t="s">
        <v>32</v>
      </c>
      <c r="E319" s="5" t="s">
        <v>34</v>
      </c>
      <c r="F319" s="26" t="s">
        <v>33</v>
      </c>
    </row>
    <row r="320" spans="2:6" x14ac:dyDescent="0.3">
      <c r="B320" s="1" t="s">
        <v>7</v>
      </c>
      <c r="C320" s="11">
        <v>3590100</v>
      </c>
      <c r="D320" s="11">
        <v>2220841</v>
      </c>
      <c r="E320" s="12">
        <f>C320-D320</f>
        <v>1369259</v>
      </c>
      <c r="F320" s="41">
        <f>E320/D320</f>
        <v>0.6165497665073727</v>
      </c>
    </row>
    <row r="321" spans="1:12" x14ac:dyDescent="0.3">
      <c r="B321" s="1" t="s">
        <v>8</v>
      </c>
      <c r="C321" s="11">
        <v>1689971738</v>
      </c>
      <c r="D321" s="11">
        <v>1041146408</v>
      </c>
      <c r="E321" s="11">
        <f>C321-D321</f>
        <v>648825330</v>
      </c>
      <c r="F321" s="41">
        <f>E321/D321</f>
        <v>0.62318356478448322</v>
      </c>
    </row>
    <row r="322" spans="1:12" x14ac:dyDescent="0.3">
      <c r="B322" s="1" t="s">
        <v>9</v>
      </c>
      <c r="C322" s="11">
        <v>3780525920680</v>
      </c>
      <c r="D322" s="11">
        <v>626001737959</v>
      </c>
      <c r="E322" s="7">
        <f>C322-D322</f>
        <v>3154524182721</v>
      </c>
      <c r="F322" s="41">
        <f>E322/D322</f>
        <v>5.0391620205495427</v>
      </c>
    </row>
    <row r="323" spans="1:12" x14ac:dyDescent="0.3">
      <c r="B323" s="1" t="s">
        <v>10</v>
      </c>
      <c r="C323" s="11">
        <v>5870093882006</v>
      </c>
      <c r="D323" s="11">
        <v>5088094179374</v>
      </c>
      <c r="E323" s="11">
        <f>C323-D323</f>
        <v>781999702632</v>
      </c>
      <c r="F323" s="41">
        <f>E323/D323</f>
        <v>0.15369206525344059</v>
      </c>
    </row>
    <row r="324" spans="1:12" x14ac:dyDescent="0.3">
      <c r="B324" s="1" t="s">
        <v>11</v>
      </c>
      <c r="C324" s="11">
        <v>839071100120</v>
      </c>
      <c r="D324" s="11">
        <v>951217341694</v>
      </c>
      <c r="E324" s="7">
        <f>C324-D324</f>
        <v>-112146241574</v>
      </c>
      <c r="F324" s="41">
        <f>E324/D324</f>
        <v>-0.11789759990527661</v>
      </c>
    </row>
    <row r="325" spans="1:12" x14ac:dyDescent="0.3">
      <c r="B325" s="1" t="s">
        <v>12</v>
      </c>
      <c r="C325" s="11">
        <v>483001336110</v>
      </c>
      <c r="D325" s="11">
        <v>402584918991</v>
      </c>
      <c r="E325" s="11">
        <f>C325-D325</f>
        <v>80416417119</v>
      </c>
      <c r="F325" s="41">
        <f>E325/D325</f>
        <v>0.19975019759942311</v>
      </c>
    </row>
    <row r="326" spans="1:12" x14ac:dyDescent="0.3">
      <c r="B326" s="1" t="s">
        <v>13</v>
      </c>
      <c r="C326" s="11">
        <v>2948504</v>
      </c>
      <c r="D326" s="11">
        <v>7263061</v>
      </c>
      <c r="E326" s="11">
        <f>C326-D326</f>
        <v>-4314557</v>
      </c>
      <c r="F326" s="41">
        <f>E326/D326</f>
        <v>-0.59404113499804012</v>
      </c>
    </row>
    <row r="327" spans="1:12" x14ac:dyDescent="0.3">
      <c r="B327" s="1" t="s">
        <v>14</v>
      </c>
      <c r="C327" s="7">
        <v>183435869223</v>
      </c>
      <c r="D327" s="7">
        <v>93434910443</v>
      </c>
      <c r="E327" s="7">
        <f>C327-D327</f>
        <v>90000958780</v>
      </c>
      <c r="F327" s="41">
        <f>E327/D327</f>
        <v>0.96324765928796086</v>
      </c>
    </row>
    <row r="328" spans="1:12" x14ac:dyDescent="0.3">
      <c r="B328" s="1" t="s">
        <v>15</v>
      </c>
      <c r="C328" s="11">
        <v>44557817161</v>
      </c>
      <c r="D328" s="11">
        <v>63398642323</v>
      </c>
      <c r="E328" s="7">
        <f>C328-D328</f>
        <v>-18840825162</v>
      </c>
      <c r="F328" s="41">
        <f>E328/D328</f>
        <v>-0.29718026241020706</v>
      </c>
    </row>
    <row r="329" spans="1:12" x14ac:dyDescent="0.3">
      <c r="B329" s="1" t="s">
        <v>16</v>
      </c>
      <c r="C329" s="11">
        <v>93102920936</v>
      </c>
      <c r="D329" s="11">
        <v>70200908124</v>
      </c>
      <c r="E329" s="7">
        <f>C329-D329</f>
        <v>22902012812</v>
      </c>
      <c r="F329" s="41">
        <f>E329/D329</f>
        <v>0.32623527848880279</v>
      </c>
    </row>
    <row r="330" spans="1:12" x14ac:dyDescent="0.3">
      <c r="B330" s="1" t="s">
        <v>17</v>
      </c>
      <c r="C330" s="11">
        <v>253248613734</v>
      </c>
      <c r="D330" s="11">
        <v>161057570000</v>
      </c>
      <c r="E330" s="11">
        <f>C330-F320</f>
        <v>253248613733.38345</v>
      </c>
      <c r="F330" s="41">
        <f>E330/D330</f>
        <v>1.5724104972736361</v>
      </c>
    </row>
    <row r="331" spans="1:12" x14ac:dyDescent="0.3">
      <c r="B331" s="44"/>
      <c r="C331" s="16"/>
      <c r="D331" s="16"/>
      <c r="E331" s="45"/>
      <c r="F331" s="44"/>
    </row>
    <row r="332" spans="1:12" ht="6" customHeight="1" x14ac:dyDescent="0.3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</row>
    <row r="334" spans="1:12" x14ac:dyDescent="0.3">
      <c r="D334" s="34" t="s">
        <v>19</v>
      </c>
      <c r="E334" s="34"/>
    </row>
    <row r="336" spans="1:12" x14ac:dyDescent="0.3">
      <c r="C336" s="32" t="s">
        <v>6</v>
      </c>
      <c r="D336" s="32"/>
      <c r="E336" s="32"/>
      <c r="F336" s="32"/>
      <c r="H336" s="42">
        <v>2023</v>
      </c>
      <c r="I336" s="42"/>
    </row>
    <row r="337" spans="2:9" x14ac:dyDescent="0.3">
      <c r="C337" s="32"/>
      <c r="D337" s="32"/>
      <c r="E337" s="32"/>
      <c r="F337" s="32"/>
      <c r="H337" s="42"/>
      <c r="I337" s="42"/>
    </row>
    <row r="339" spans="2:9" x14ac:dyDescent="0.3">
      <c r="C339" s="33" t="s">
        <v>18</v>
      </c>
      <c r="D339" s="33"/>
      <c r="E339" s="33"/>
      <c r="F339" s="33"/>
    </row>
    <row r="340" spans="2:9" x14ac:dyDescent="0.3">
      <c r="C340" s="33"/>
      <c r="D340" s="33"/>
      <c r="E340" s="33"/>
      <c r="F340" s="33"/>
    </row>
    <row r="343" spans="2:9" x14ac:dyDescent="0.3">
      <c r="B343" s="5" t="s">
        <v>0</v>
      </c>
      <c r="C343" s="5" t="s">
        <v>1</v>
      </c>
      <c r="D343" s="5" t="s">
        <v>2</v>
      </c>
      <c r="E343" s="5" t="s">
        <v>3</v>
      </c>
      <c r="F343" s="5" t="s">
        <v>4</v>
      </c>
      <c r="G343" s="25" t="s">
        <v>5</v>
      </c>
    </row>
    <row r="344" spans="2:9" x14ac:dyDescent="0.3">
      <c r="B344" s="1" t="s">
        <v>7</v>
      </c>
      <c r="C344" s="6">
        <v>1790</v>
      </c>
      <c r="D344" s="11">
        <v>5631438</v>
      </c>
      <c r="E344" s="11">
        <v>2502100000</v>
      </c>
      <c r="F344" s="12">
        <f>D344/E344</f>
        <v>2.2506846249150713E-3</v>
      </c>
      <c r="G344" s="12">
        <f>C344/F344</f>
        <v>795313.55934310204</v>
      </c>
    </row>
    <row r="345" spans="2:9" x14ac:dyDescent="0.3">
      <c r="B345" s="1" t="s">
        <v>8</v>
      </c>
      <c r="C345" s="5">
        <v>69</v>
      </c>
      <c r="D345" s="11">
        <v>1282727174</v>
      </c>
      <c r="E345" s="11">
        <v>91480783837</v>
      </c>
      <c r="F345" s="12">
        <f>D345/E345</f>
        <v>1.4021820979207577E-2</v>
      </c>
      <c r="G345" s="12">
        <f>C345/F345</f>
        <v>4920.9015078938364</v>
      </c>
    </row>
    <row r="346" spans="2:9" x14ac:dyDescent="0.3">
      <c r="B346" s="1" t="s">
        <v>9</v>
      </c>
      <c r="C346" s="10">
        <v>125</v>
      </c>
      <c r="D346" s="11">
        <v>7902115877406</v>
      </c>
      <c r="E346" s="11">
        <v>10685124441</v>
      </c>
      <c r="F346" s="12">
        <f>D346/E346</f>
        <v>739.54364509642119</v>
      </c>
      <c r="G346" s="12">
        <f>C346/F346</f>
        <v>0.16902315479122612</v>
      </c>
    </row>
    <row r="347" spans="2:9" x14ac:dyDescent="0.3">
      <c r="B347" s="1" t="s">
        <v>10</v>
      </c>
      <c r="C347" s="6">
        <v>790</v>
      </c>
      <c r="D347" s="11">
        <v>2602476281227</v>
      </c>
      <c r="E347" s="11">
        <v>369113751700</v>
      </c>
      <c r="F347" s="12">
        <f>D347/E347</f>
        <v>7.0506077577466755</v>
      </c>
      <c r="G347" s="12">
        <f>C347/F347</f>
        <v>112.04707837164926</v>
      </c>
    </row>
    <row r="348" spans="2:9" x14ac:dyDescent="0.3">
      <c r="B348" s="1" t="s">
        <v>11</v>
      </c>
      <c r="C348" s="10">
        <v>10300</v>
      </c>
      <c r="D348" s="11">
        <v>1650467490575</v>
      </c>
      <c r="E348" s="11">
        <v>515498662</v>
      </c>
      <c r="F348" s="12">
        <f>D348/E348</f>
        <v>3201.6911240305021</v>
      </c>
      <c r="G348" s="12">
        <f>C348/F348</f>
        <v>3.2170498655203423</v>
      </c>
    </row>
    <row r="349" spans="2:9" x14ac:dyDescent="0.3">
      <c r="B349" s="1" t="s">
        <v>12</v>
      </c>
      <c r="C349" s="10">
        <v>272</v>
      </c>
      <c r="D349" s="11">
        <v>360594414876</v>
      </c>
      <c r="E349" s="11">
        <v>1510200000</v>
      </c>
      <c r="F349" s="12">
        <f>D349/E349</f>
        <v>238.77262274930473</v>
      </c>
      <c r="G349" s="12">
        <f>C349/F349</f>
        <v>1.1391590747218192</v>
      </c>
    </row>
    <row r="350" spans="2:9" x14ac:dyDescent="0.3">
      <c r="B350" s="1" t="s">
        <v>13</v>
      </c>
      <c r="C350" s="10">
        <v>50</v>
      </c>
      <c r="D350" s="11">
        <v>57291480</v>
      </c>
      <c r="E350" s="11">
        <v>10223647156</v>
      </c>
      <c r="F350" s="12">
        <f>D350/E350</f>
        <v>5.6038201559388797E-3</v>
      </c>
      <c r="G350" s="12">
        <f>C350/F350</f>
        <v>8922.4847708594716</v>
      </c>
    </row>
    <row r="351" spans="2:9" x14ac:dyDescent="0.3">
      <c r="B351" s="1" t="s">
        <v>14</v>
      </c>
      <c r="C351" s="10">
        <v>167</v>
      </c>
      <c r="D351" s="11">
        <v>228140625359</v>
      </c>
      <c r="E351" s="7">
        <v>1460554819</v>
      </c>
      <c r="F351" s="12">
        <f>D351/E351</f>
        <v>156.20134375729995</v>
      </c>
      <c r="G351" s="12">
        <f>C351/F351</f>
        <v>1.0691329279438122</v>
      </c>
    </row>
    <row r="352" spans="2:9" x14ac:dyDescent="0.3">
      <c r="B352" s="1" t="s">
        <v>15</v>
      </c>
      <c r="C352" s="10">
        <v>404</v>
      </c>
      <c r="D352" s="11">
        <v>55571434425</v>
      </c>
      <c r="E352" s="11">
        <v>832862387</v>
      </c>
      <c r="F352" s="12">
        <f>D352/E352</f>
        <v>66.723429095135742</v>
      </c>
      <c r="G352" s="12">
        <f>C352/F352</f>
        <v>6.0548446846754214</v>
      </c>
    </row>
    <row r="353" spans="2:7" x14ac:dyDescent="0.3">
      <c r="B353" s="1" t="s">
        <v>16</v>
      </c>
      <c r="C353" s="10">
        <v>180</v>
      </c>
      <c r="D353" s="7">
        <v>306579374367</v>
      </c>
      <c r="E353" s="7">
        <v>350000022</v>
      </c>
      <c r="F353" s="12">
        <f>D353/E353</f>
        <v>875.94101456085048</v>
      </c>
      <c r="G353" s="12">
        <f>C353/F353</f>
        <v>0.20549328894051419</v>
      </c>
    </row>
    <row r="354" spans="2:7" x14ac:dyDescent="0.3">
      <c r="B354" s="14" t="s">
        <v>17</v>
      </c>
      <c r="C354" s="15">
        <v>350</v>
      </c>
      <c r="D354" s="11">
        <v>38241516191</v>
      </c>
      <c r="E354" s="11">
        <v>615145012</v>
      </c>
      <c r="F354" s="29">
        <f>D354/E354</f>
        <v>62.166668744767456</v>
      </c>
      <c r="G354" s="12">
        <f>C354/F354</f>
        <v>5.6300266214515373</v>
      </c>
    </row>
    <row r="355" spans="2:7" x14ac:dyDescent="0.3">
      <c r="B355" s="17"/>
      <c r="C355" s="18"/>
      <c r="D355" s="18"/>
      <c r="E355" s="18"/>
      <c r="F355" s="18"/>
      <c r="G355" s="18"/>
    </row>
    <row r="357" spans="2:7" x14ac:dyDescent="0.3">
      <c r="D357" s="33" t="s">
        <v>20</v>
      </c>
      <c r="E357" s="33"/>
    </row>
    <row r="359" spans="2:7" x14ac:dyDescent="0.3">
      <c r="C359" s="35" t="s">
        <v>21</v>
      </c>
      <c r="D359" s="36"/>
      <c r="E359" s="36"/>
      <c r="F359" s="37"/>
    </row>
    <row r="360" spans="2:7" x14ac:dyDescent="0.3">
      <c r="C360" s="38"/>
      <c r="D360" s="39"/>
      <c r="E360" s="39"/>
      <c r="F360" s="40"/>
    </row>
    <row r="363" spans="2:7" x14ac:dyDescent="0.3">
      <c r="B363" s="5" t="s">
        <v>0</v>
      </c>
      <c r="C363" s="5" t="s">
        <v>22</v>
      </c>
      <c r="D363" s="5" t="s">
        <v>23</v>
      </c>
      <c r="E363" s="25" t="s">
        <v>24</v>
      </c>
      <c r="F363" s="4"/>
      <c r="G363" s="3"/>
    </row>
    <row r="364" spans="2:7" x14ac:dyDescent="0.3">
      <c r="B364" s="1" t="s">
        <v>7</v>
      </c>
      <c r="C364" s="11">
        <v>463068</v>
      </c>
      <c r="D364" s="11">
        <v>5631438</v>
      </c>
      <c r="E364" s="27">
        <f>C364/D364</f>
        <v>8.2229086070023327E-2</v>
      </c>
      <c r="F364" s="21"/>
      <c r="G364" s="20"/>
    </row>
    <row r="365" spans="2:7" x14ac:dyDescent="0.3">
      <c r="B365" s="1" t="s">
        <v>8</v>
      </c>
      <c r="C365" s="11">
        <v>251996580</v>
      </c>
      <c r="D365" s="11">
        <v>1282727174</v>
      </c>
      <c r="E365" s="27">
        <f>C365/D365</f>
        <v>0.19645376281706495</v>
      </c>
      <c r="F365" s="22"/>
      <c r="G365" s="16"/>
    </row>
    <row r="366" spans="2:7" x14ac:dyDescent="0.3">
      <c r="B366" s="1" t="s">
        <v>9</v>
      </c>
      <c r="C366" s="11">
        <v>1080715703453</v>
      </c>
      <c r="D366" s="11">
        <v>7902115877406</v>
      </c>
      <c r="E366" s="27">
        <f>C366/D366</f>
        <v>0.13676282659218139</v>
      </c>
      <c r="F366" s="22"/>
      <c r="G366" s="20"/>
    </row>
    <row r="367" spans="2:7" x14ac:dyDescent="0.3">
      <c r="B367" s="1" t="s">
        <v>10</v>
      </c>
      <c r="C367" s="11">
        <v>19430173976</v>
      </c>
      <c r="D367" s="11">
        <v>2602476281227</v>
      </c>
      <c r="E367" s="27">
        <f>C367/D367</f>
        <v>7.4660330686430604E-3</v>
      </c>
      <c r="F367" s="21"/>
      <c r="G367" s="16"/>
    </row>
    <row r="368" spans="2:7" x14ac:dyDescent="0.3">
      <c r="B368" s="1" t="s">
        <v>11</v>
      </c>
      <c r="C368" s="11">
        <v>138807497466</v>
      </c>
      <c r="D368" s="11">
        <v>1650467490575</v>
      </c>
      <c r="E368" s="27">
        <f>C368/D368</f>
        <v>8.4101927640902144E-2</v>
      </c>
      <c r="F368" s="21"/>
      <c r="G368" s="16"/>
    </row>
    <row r="369" spans="2:7" x14ac:dyDescent="0.3">
      <c r="B369" s="1" t="s">
        <v>12</v>
      </c>
      <c r="C369" s="11">
        <v>14985456386</v>
      </c>
      <c r="D369" s="11">
        <v>360594414876</v>
      </c>
      <c r="E369" s="27">
        <f>C369/D369</f>
        <v>4.1557649724422795E-2</v>
      </c>
      <c r="F369" s="22"/>
      <c r="G369" s="20"/>
    </row>
    <row r="370" spans="2:7" x14ac:dyDescent="0.3">
      <c r="B370" s="1" t="s">
        <v>13</v>
      </c>
      <c r="C370" s="11">
        <v>4049534</v>
      </c>
      <c r="D370" s="11">
        <v>57291480</v>
      </c>
      <c r="E370" s="27">
        <f>C370/D370</f>
        <v>7.0683005570810878E-2</v>
      </c>
      <c r="F370" s="22"/>
      <c r="G370" s="20"/>
    </row>
    <row r="371" spans="2:7" x14ac:dyDescent="0.3">
      <c r="B371" s="1" t="s">
        <v>14</v>
      </c>
      <c r="C371" s="7">
        <v>31737626741</v>
      </c>
      <c r="D371" s="11">
        <v>228140625359</v>
      </c>
      <c r="E371" s="27">
        <f>C371/D371</f>
        <v>0.13911431465157931</v>
      </c>
      <c r="F371" s="21"/>
      <c r="G371" s="16"/>
    </row>
    <row r="372" spans="2:7" x14ac:dyDescent="0.3">
      <c r="B372" s="1" t="s">
        <v>15</v>
      </c>
      <c r="C372" s="11">
        <v>663731135</v>
      </c>
      <c r="D372" s="11">
        <v>55571434425</v>
      </c>
      <c r="E372" s="27">
        <f>C372/D372</f>
        <v>1.1943746672506375E-2</v>
      </c>
      <c r="F372" s="22"/>
      <c r="G372" s="20"/>
    </row>
    <row r="373" spans="2:7" x14ac:dyDescent="0.3">
      <c r="B373" s="1" t="s">
        <v>16</v>
      </c>
      <c r="C373" s="7">
        <v>777202431</v>
      </c>
      <c r="D373" s="7">
        <v>306579374367</v>
      </c>
      <c r="E373" s="27">
        <f>C373/D373</f>
        <v>2.5350773599975666E-3</v>
      </c>
      <c r="F373" s="22"/>
      <c r="G373" s="20"/>
    </row>
    <row r="374" spans="2:7" x14ac:dyDescent="0.3">
      <c r="B374" s="1" t="s">
        <v>17</v>
      </c>
      <c r="C374" s="11">
        <v>19668379870</v>
      </c>
      <c r="D374" s="11">
        <v>38241516191</v>
      </c>
      <c r="E374" s="27">
        <f>C374/D374</f>
        <v>0.51432008531682849</v>
      </c>
      <c r="F374" s="21"/>
      <c r="G374" s="16"/>
    </row>
    <row r="377" spans="2:7" x14ac:dyDescent="0.3">
      <c r="D377" s="34" t="s">
        <v>25</v>
      </c>
      <c r="E377" s="34"/>
    </row>
    <row r="379" spans="2:7" x14ac:dyDescent="0.3">
      <c r="C379" s="32" t="s">
        <v>26</v>
      </c>
      <c r="D379" s="32"/>
      <c r="E379" s="32"/>
      <c r="F379" s="32"/>
    </row>
    <row r="380" spans="2:7" x14ac:dyDescent="0.3">
      <c r="C380" s="32"/>
      <c r="D380" s="32"/>
      <c r="E380" s="32"/>
      <c r="F380" s="32"/>
    </row>
    <row r="383" spans="2:7" x14ac:dyDescent="0.3">
      <c r="B383" s="5" t="s">
        <v>0</v>
      </c>
      <c r="C383" s="5" t="s">
        <v>28</v>
      </c>
      <c r="D383" s="25" t="s">
        <v>27</v>
      </c>
      <c r="E383" s="4"/>
    </row>
    <row r="384" spans="2:7" x14ac:dyDescent="0.3">
      <c r="B384" s="1" t="s">
        <v>7</v>
      </c>
      <c r="C384" s="8">
        <v>7580224</v>
      </c>
      <c r="D384" s="27">
        <f>LN(C384)</f>
        <v>15.841053308633105</v>
      </c>
      <c r="E384" s="22"/>
    </row>
    <row r="385" spans="2:6" x14ac:dyDescent="0.3">
      <c r="B385" s="1" t="s">
        <v>8</v>
      </c>
      <c r="C385" s="11">
        <v>6727645053</v>
      </c>
      <c r="D385" s="27">
        <f>LN(C385)</f>
        <v>22.629491001536909</v>
      </c>
      <c r="E385" s="23"/>
    </row>
    <row r="386" spans="2:6" x14ac:dyDescent="0.3">
      <c r="B386" s="1" t="s">
        <v>9</v>
      </c>
      <c r="C386" s="11">
        <v>6116294571351</v>
      </c>
      <c r="D386" s="30">
        <f>LN(C386)</f>
        <v>29.44197756688898</v>
      </c>
      <c r="E386" s="22"/>
    </row>
    <row r="387" spans="2:6" x14ac:dyDescent="0.3">
      <c r="B387" s="1" t="s">
        <v>10</v>
      </c>
      <c r="C387" s="8">
        <v>7335797636072</v>
      </c>
      <c r="D387" s="27">
        <f>LN(C387)</f>
        <v>29.623787265452073</v>
      </c>
      <c r="E387" s="23"/>
    </row>
    <row r="388" spans="2:6" x14ac:dyDescent="0.3">
      <c r="B388" s="1" t="s">
        <v>11</v>
      </c>
      <c r="C388" s="11">
        <v>4162291973185</v>
      </c>
      <c r="D388" s="30">
        <f>LN(C388)</f>
        <v>29.057086993574234</v>
      </c>
      <c r="E388" s="22"/>
    </row>
    <row r="389" spans="2:6" x14ac:dyDescent="0.3">
      <c r="B389" s="1" t="s">
        <v>12</v>
      </c>
      <c r="C389" s="8">
        <v>1106269051722</v>
      </c>
      <c r="D389" s="27">
        <f>LN(C389)</f>
        <v>27.732014255015848</v>
      </c>
      <c r="E389" s="23"/>
    </row>
    <row r="390" spans="2:6" x14ac:dyDescent="0.3">
      <c r="B390" s="1" t="s">
        <v>13</v>
      </c>
      <c r="C390" s="11">
        <v>68834522</v>
      </c>
      <c r="D390" s="30">
        <f>LN(C390)</f>
        <v>18.04721595031328</v>
      </c>
      <c r="E390" s="23"/>
    </row>
    <row r="391" spans="2:6" x14ac:dyDescent="0.3">
      <c r="B391" s="1" t="s">
        <v>14</v>
      </c>
      <c r="C391" s="7">
        <v>351818919026</v>
      </c>
      <c r="D391" s="27">
        <f>LN(C391)</f>
        <v>26.586382445592413</v>
      </c>
      <c r="E391" s="22"/>
    </row>
    <row r="392" spans="2:6" x14ac:dyDescent="0.3">
      <c r="B392" s="1" t="s">
        <v>15</v>
      </c>
      <c r="C392" s="8">
        <v>204597530054</v>
      </c>
      <c r="D392" s="27">
        <f>LN(C392)</f>
        <v>26.044310618318733</v>
      </c>
      <c r="E392" s="22"/>
    </row>
    <row r="393" spans="2:6" x14ac:dyDescent="0.3">
      <c r="B393" s="1" t="s">
        <v>16</v>
      </c>
      <c r="C393" s="7">
        <v>358763150139</v>
      </c>
      <c r="D393" s="27">
        <f>LN(C393)</f>
        <v>26.605928258788168</v>
      </c>
      <c r="E393" s="22"/>
    </row>
    <row r="394" spans="2:6" x14ac:dyDescent="0.3">
      <c r="B394" s="1" t="s">
        <v>17</v>
      </c>
      <c r="C394" s="11">
        <v>237297109924</v>
      </c>
      <c r="D394" s="27">
        <f>LN(C394)</f>
        <v>26.192578821316914</v>
      </c>
      <c r="E394" s="23"/>
    </row>
    <row r="397" spans="2:6" x14ac:dyDescent="0.3">
      <c r="D397" s="33" t="s">
        <v>29</v>
      </c>
      <c r="E397" s="33"/>
    </row>
    <row r="399" spans="2:6" x14ac:dyDescent="0.3">
      <c r="C399" s="32" t="s">
        <v>30</v>
      </c>
      <c r="D399" s="32"/>
      <c r="E399" s="32"/>
      <c r="F399" s="32"/>
    </row>
    <row r="400" spans="2:6" x14ac:dyDescent="0.3">
      <c r="C400" s="32"/>
      <c r="D400" s="32"/>
      <c r="E400" s="32"/>
      <c r="F400" s="32"/>
    </row>
    <row r="402" spans="2:6" x14ac:dyDescent="0.3">
      <c r="B402" s="5" t="s">
        <v>0</v>
      </c>
      <c r="C402" s="5" t="s">
        <v>31</v>
      </c>
      <c r="D402" s="5" t="s">
        <v>32</v>
      </c>
      <c r="E402" s="5" t="s">
        <v>34</v>
      </c>
      <c r="F402" s="26" t="s">
        <v>33</v>
      </c>
    </row>
    <row r="403" spans="2:6" x14ac:dyDescent="0.3">
      <c r="B403" s="1" t="s">
        <v>7</v>
      </c>
      <c r="C403" s="11">
        <v>4422472</v>
      </c>
      <c r="D403" s="11">
        <v>3590100</v>
      </c>
      <c r="E403" s="12">
        <f>C403-D403</f>
        <v>832372</v>
      </c>
      <c r="F403" s="41">
        <f>E403/D403</f>
        <v>0.23185203754770062</v>
      </c>
    </row>
    <row r="404" spans="2:6" x14ac:dyDescent="0.3">
      <c r="B404" s="1" t="s">
        <v>8</v>
      </c>
      <c r="C404" s="11">
        <v>2378010240</v>
      </c>
      <c r="D404" s="11">
        <v>1689971738</v>
      </c>
      <c r="E404" s="11">
        <f>C404-D404</f>
        <v>688038502</v>
      </c>
      <c r="F404" s="41">
        <f>E404/D404</f>
        <v>0.40713018243385557</v>
      </c>
    </row>
    <row r="405" spans="2:6" x14ac:dyDescent="0.3">
      <c r="B405" s="1" t="s">
        <v>9</v>
      </c>
      <c r="C405" s="11">
        <v>6625320826182</v>
      </c>
      <c r="D405" s="11">
        <v>3780525920680</v>
      </c>
      <c r="E405" s="7">
        <f>C405-D405</f>
        <v>2844794905502</v>
      </c>
      <c r="F405" s="41">
        <f>E405/D405</f>
        <v>0.75248654954078698</v>
      </c>
    </row>
    <row r="406" spans="2:6" x14ac:dyDescent="0.3">
      <c r="B406" s="1" t="s">
        <v>10</v>
      </c>
      <c r="C406" s="11">
        <v>4438522306494</v>
      </c>
      <c r="D406" s="11">
        <v>5870093882006</v>
      </c>
      <c r="E406" s="11">
        <f>C406-D406</f>
        <v>-1431571575512</v>
      </c>
      <c r="F406" s="41">
        <f>E406/D406</f>
        <v>-0.24387541396915205</v>
      </c>
    </row>
    <row r="407" spans="2:6" x14ac:dyDescent="0.3">
      <c r="B407" s="1" t="s">
        <v>11</v>
      </c>
      <c r="C407" s="11">
        <v>971234739438</v>
      </c>
      <c r="D407" s="11">
        <v>839071100120</v>
      </c>
      <c r="E407" s="7">
        <f>C407-D407</f>
        <v>132163639318</v>
      </c>
      <c r="F407" s="41">
        <f>E407/D407</f>
        <v>0.1575118476838239</v>
      </c>
    </row>
    <row r="408" spans="2:6" x14ac:dyDescent="0.3">
      <c r="B408" s="1" t="s">
        <v>12</v>
      </c>
      <c r="C408" s="11">
        <v>606369668837</v>
      </c>
      <c r="D408" s="11">
        <v>483001336110</v>
      </c>
      <c r="E408" s="11">
        <f>C408-D408</f>
        <v>123368332727</v>
      </c>
      <c r="F408" s="41">
        <f>E408/D408</f>
        <v>0.25542027216857177</v>
      </c>
    </row>
    <row r="409" spans="2:6" x14ac:dyDescent="0.3">
      <c r="B409" s="1" t="s">
        <v>13</v>
      </c>
      <c r="C409" s="11">
        <v>4850703</v>
      </c>
      <c r="D409" s="11">
        <v>2948504</v>
      </c>
      <c r="E409" s="11">
        <f>C409-D409</f>
        <v>1902199</v>
      </c>
      <c r="F409" s="41">
        <f>E409/D409</f>
        <v>0.64514038305527144</v>
      </c>
    </row>
    <row r="410" spans="2:6" x14ac:dyDescent="0.3">
      <c r="B410" s="1" t="s">
        <v>14</v>
      </c>
      <c r="C410" s="7">
        <v>267168524107</v>
      </c>
      <c r="D410" s="7">
        <v>183435869223</v>
      </c>
      <c r="E410" s="7">
        <f>C410-D410</f>
        <v>83732654884</v>
      </c>
      <c r="F410" s="41">
        <f>E410/D410</f>
        <v>0.45646827547238089</v>
      </c>
    </row>
    <row r="411" spans="2:6" x14ac:dyDescent="0.3">
      <c r="B411" s="1" t="s">
        <v>15</v>
      </c>
      <c r="C411" s="11">
        <v>69081868276</v>
      </c>
      <c r="D411" s="11">
        <v>44557817161</v>
      </c>
      <c r="E411" s="7">
        <f>C411-D411</f>
        <v>24524051115</v>
      </c>
      <c r="F411" s="41">
        <f>E411/D411</f>
        <v>0.55038717508058499</v>
      </c>
    </row>
    <row r="412" spans="2:6" x14ac:dyDescent="0.3">
      <c r="B412" s="1" t="s">
        <v>16</v>
      </c>
      <c r="C412" s="7">
        <v>92958603499</v>
      </c>
      <c r="D412" s="7">
        <v>93102920936</v>
      </c>
      <c r="E412" s="7">
        <f>C412-D412</f>
        <v>-144317437</v>
      </c>
      <c r="F412" s="41">
        <f>E412/D412</f>
        <v>-1.5500849548985196E-3</v>
      </c>
    </row>
    <row r="413" spans="2:6" x14ac:dyDescent="0.3">
      <c r="B413" s="1" t="s">
        <v>17</v>
      </c>
      <c r="C413" s="11">
        <v>242792617933</v>
      </c>
      <c r="D413" s="11">
        <v>253248613734</v>
      </c>
      <c r="E413" s="11">
        <f>C413-D413</f>
        <v>-10455995801</v>
      </c>
      <c r="F413" s="41">
        <f>E413/D413</f>
        <v>-4.1287474971067238E-2</v>
      </c>
    </row>
  </sheetData>
  <mergeCells count="50">
    <mergeCell ref="C399:F400"/>
    <mergeCell ref="D357:E357"/>
    <mergeCell ref="C359:F360"/>
    <mergeCell ref="D377:E377"/>
    <mergeCell ref="C379:F380"/>
    <mergeCell ref="D397:E397"/>
    <mergeCell ref="C316:F317"/>
    <mergeCell ref="D334:E334"/>
    <mergeCell ref="C336:F337"/>
    <mergeCell ref="H336:I337"/>
    <mergeCell ref="C339:F340"/>
    <mergeCell ref="D274:E274"/>
    <mergeCell ref="C276:F277"/>
    <mergeCell ref="D294:E294"/>
    <mergeCell ref="C296:F297"/>
    <mergeCell ref="D314:E314"/>
    <mergeCell ref="C233:F234"/>
    <mergeCell ref="D251:E251"/>
    <mergeCell ref="C253:F254"/>
    <mergeCell ref="H253:I254"/>
    <mergeCell ref="C256:F257"/>
    <mergeCell ref="D191:E191"/>
    <mergeCell ref="C193:F194"/>
    <mergeCell ref="D211:E211"/>
    <mergeCell ref="C213:F214"/>
    <mergeCell ref="D231:E231"/>
    <mergeCell ref="H87:I88"/>
    <mergeCell ref="D168:E168"/>
    <mergeCell ref="C170:F171"/>
    <mergeCell ref="H170:I171"/>
    <mergeCell ref="C173:F174"/>
    <mergeCell ref="C67:F68"/>
    <mergeCell ref="C4:F5"/>
    <mergeCell ref="C7:F8"/>
    <mergeCell ref="C27:F28"/>
    <mergeCell ref="H4:I5"/>
    <mergeCell ref="D2:E2"/>
    <mergeCell ref="D25:E25"/>
    <mergeCell ref="D45:E45"/>
    <mergeCell ref="C47:F48"/>
    <mergeCell ref="D65:E65"/>
    <mergeCell ref="C130:F131"/>
    <mergeCell ref="D148:E148"/>
    <mergeCell ref="C150:F151"/>
    <mergeCell ref="D85:E85"/>
    <mergeCell ref="C87:F88"/>
    <mergeCell ref="C90:F91"/>
    <mergeCell ref="D108:E108"/>
    <mergeCell ref="C110:F111"/>
    <mergeCell ref="D128:E128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2025-04-16T05:56:00Z</dcterms:created>
  <dcterms:modified xsi:type="dcterms:W3CDTF">2025-04-25T14:00:45Z</dcterms:modified>
</cp:coreProperties>
</file>