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ISMILLAH SKIRPSI\"/>
    </mc:Choice>
  </mc:AlternateContent>
  <xr:revisionPtr revIDLastSave="0" documentId="13_ncr:1_{DEEBC0F4-2F69-44CC-A662-53BFCB3E018F}" xr6:coauthVersionLast="47" xr6:coauthVersionMax="47" xr10:uidLastSave="{00000000-0000-0000-0000-000000000000}"/>
  <bookViews>
    <workbookView xWindow="-120" yWindow="-120" windowWidth="20730" windowHeight="11160" firstSheet="1" activeTab="7" xr2:uid="{66189A79-75D0-4BE2-9F2F-72C4310983EC}"/>
  </bookViews>
  <sheets>
    <sheet name="DAFTAR PERUSAHAAN" sheetId="1" r:id="rId1"/>
    <sheet name="DATA PERUSAHAAN" sheetId="2" r:id="rId2"/>
    <sheet name="X1" sheetId="3" r:id="rId3"/>
    <sheet name="X2" sheetId="4" r:id="rId4"/>
    <sheet name="X3" sheetId="5" r:id="rId5"/>
    <sheet name="Y1" sheetId="6" r:id="rId6"/>
    <sheet name="Y2 " sheetId="11" r:id="rId7"/>
    <sheet name="FIKS" sheetId="14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7" i="11" l="1"/>
  <c r="J127" i="11" s="1"/>
  <c r="I129" i="2" s="1"/>
  <c r="G126" i="11"/>
  <c r="J126" i="11" s="1"/>
  <c r="I128" i="2" s="1"/>
  <c r="G125" i="11"/>
  <c r="J125" i="11" s="1"/>
  <c r="I127" i="2" s="1"/>
  <c r="G124" i="11"/>
  <c r="J124" i="11" s="1"/>
  <c r="I126" i="2" s="1"/>
  <c r="G123" i="11"/>
  <c r="J123" i="11" s="1"/>
  <c r="I125" i="2" s="1"/>
  <c r="G122" i="11"/>
  <c r="J122" i="11" s="1"/>
  <c r="I124" i="2" s="1"/>
  <c r="G121" i="11"/>
  <c r="J121" i="11" s="1"/>
  <c r="I123" i="2" s="1"/>
  <c r="G120" i="11"/>
  <c r="J120" i="11" s="1"/>
  <c r="I122" i="2" s="1"/>
  <c r="G119" i="11"/>
  <c r="J119" i="11" s="1"/>
  <c r="I121" i="2" s="1"/>
  <c r="G118" i="11"/>
  <c r="J118" i="11" s="1"/>
  <c r="I120" i="2" s="1"/>
  <c r="G117" i="11"/>
  <c r="J117" i="11" s="1"/>
  <c r="I119" i="2" s="1"/>
  <c r="G116" i="11"/>
  <c r="J116" i="11" s="1"/>
  <c r="I118" i="2" s="1"/>
  <c r="G115" i="11"/>
  <c r="J115" i="11" s="1"/>
  <c r="I117" i="2" s="1"/>
  <c r="G114" i="11"/>
  <c r="J114" i="11" s="1"/>
  <c r="I116" i="2" s="1"/>
  <c r="G113" i="11"/>
  <c r="J113" i="11" s="1"/>
  <c r="I115" i="2" s="1"/>
  <c r="G112" i="11"/>
  <c r="J112" i="11" s="1"/>
  <c r="I114" i="2" s="1"/>
  <c r="G111" i="11"/>
  <c r="J111" i="11" s="1"/>
  <c r="I113" i="2" s="1"/>
  <c r="G110" i="11"/>
  <c r="J110" i="11" s="1"/>
  <c r="I112" i="2" s="1"/>
  <c r="G109" i="11"/>
  <c r="J109" i="11" s="1"/>
  <c r="I111" i="2" s="1"/>
  <c r="G108" i="11"/>
  <c r="J108" i="11" s="1"/>
  <c r="I110" i="2" s="1"/>
  <c r="G107" i="11"/>
  <c r="J107" i="11" s="1"/>
  <c r="I109" i="2" s="1"/>
  <c r="G106" i="11"/>
  <c r="J106" i="11" s="1"/>
  <c r="I108" i="2" s="1"/>
  <c r="G105" i="11"/>
  <c r="J105" i="11" s="1"/>
  <c r="I107" i="2" s="1"/>
  <c r="G104" i="11"/>
  <c r="J104" i="11" s="1"/>
  <c r="I106" i="2" s="1"/>
  <c r="G103" i="11"/>
  <c r="J103" i="11" s="1"/>
  <c r="I105" i="2" s="1"/>
  <c r="G102" i="11"/>
  <c r="J102" i="11" s="1"/>
  <c r="I104" i="2" s="1"/>
  <c r="G101" i="11"/>
  <c r="J101" i="11" s="1"/>
  <c r="I103" i="2" s="1"/>
  <c r="G100" i="11"/>
  <c r="J100" i="11" s="1"/>
  <c r="I102" i="2" s="1"/>
  <c r="G99" i="11"/>
  <c r="J99" i="11" s="1"/>
  <c r="I101" i="2" s="1"/>
  <c r="G98" i="11"/>
  <c r="J98" i="11" s="1"/>
  <c r="I100" i="2" s="1"/>
  <c r="G97" i="11"/>
  <c r="J97" i="11" s="1"/>
  <c r="I99" i="2" s="1"/>
  <c r="G96" i="11"/>
  <c r="J96" i="11" s="1"/>
  <c r="I98" i="2" s="1"/>
  <c r="G95" i="11"/>
  <c r="J95" i="11" s="1"/>
  <c r="I97" i="2" s="1"/>
  <c r="G94" i="11"/>
  <c r="J94" i="11" s="1"/>
  <c r="I96" i="2" s="1"/>
  <c r="G93" i="11"/>
  <c r="J93" i="11" s="1"/>
  <c r="I95" i="2" s="1"/>
  <c r="G92" i="11"/>
  <c r="J92" i="11" s="1"/>
  <c r="I94" i="2" s="1"/>
  <c r="G91" i="11"/>
  <c r="J91" i="11" s="1"/>
  <c r="I93" i="2" s="1"/>
  <c r="G90" i="11"/>
  <c r="J90" i="11" s="1"/>
  <c r="I92" i="2" s="1"/>
  <c r="G89" i="11"/>
  <c r="J89" i="11" s="1"/>
  <c r="I91" i="2" s="1"/>
  <c r="G88" i="11"/>
  <c r="J88" i="11" s="1"/>
  <c r="I90" i="2" s="1"/>
  <c r="G87" i="11"/>
  <c r="J87" i="11" s="1"/>
  <c r="I89" i="2" s="1"/>
  <c r="G86" i="11"/>
  <c r="J86" i="11" s="1"/>
  <c r="I88" i="2" s="1"/>
  <c r="G85" i="11"/>
  <c r="J85" i="11" s="1"/>
  <c r="I87" i="2" s="1"/>
  <c r="G84" i="11"/>
  <c r="J84" i="11" s="1"/>
  <c r="I86" i="2" s="1"/>
  <c r="G83" i="11"/>
  <c r="J83" i="11" s="1"/>
  <c r="I85" i="2" s="1"/>
  <c r="G82" i="11"/>
  <c r="J82" i="11" s="1"/>
  <c r="I84" i="2" s="1"/>
  <c r="G81" i="11"/>
  <c r="J81" i="11" s="1"/>
  <c r="I83" i="2" s="1"/>
  <c r="G80" i="11"/>
  <c r="J80" i="11" s="1"/>
  <c r="I82" i="2" s="1"/>
  <c r="G79" i="11"/>
  <c r="J79" i="11" s="1"/>
  <c r="I81" i="2" s="1"/>
  <c r="G78" i="11"/>
  <c r="J78" i="11" s="1"/>
  <c r="I80" i="2" s="1"/>
  <c r="G77" i="11"/>
  <c r="J77" i="11" s="1"/>
  <c r="I79" i="2" s="1"/>
  <c r="G76" i="11"/>
  <c r="J76" i="11" s="1"/>
  <c r="I78" i="2" s="1"/>
  <c r="G75" i="11"/>
  <c r="J75" i="11" s="1"/>
  <c r="I77" i="2" s="1"/>
  <c r="G74" i="11"/>
  <c r="J74" i="11" s="1"/>
  <c r="I76" i="2" s="1"/>
  <c r="G73" i="11"/>
  <c r="J73" i="11" s="1"/>
  <c r="I75" i="2" s="1"/>
  <c r="G72" i="11"/>
  <c r="J72" i="11" s="1"/>
  <c r="I74" i="2" s="1"/>
  <c r="G71" i="11"/>
  <c r="J71" i="11" s="1"/>
  <c r="I73" i="2" s="1"/>
  <c r="G70" i="11"/>
  <c r="J70" i="11" s="1"/>
  <c r="I72" i="2" s="1"/>
  <c r="G69" i="11"/>
  <c r="J69" i="11" s="1"/>
  <c r="I71" i="2" s="1"/>
  <c r="G68" i="11"/>
  <c r="J68" i="11" s="1"/>
  <c r="I70" i="2" s="1"/>
  <c r="G67" i="11"/>
  <c r="J67" i="11" s="1"/>
  <c r="I69" i="2" s="1"/>
  <c r="G66" i="11"/>
  <c r="J66" i="11" s="1"/>
  <c r="I68" i="2" s="1"/>
  <c r="G65" i="11"/>
  <c r="J65" i="11" s="1"/>
  <c r="I67" i="2" s="1"/>
  <c r="G64" i="11"/>
  <c r="J64" i="11" s="1"/>
  <c r="I66" i="2" s="1"/>
  <c r="G63" i="11"/>
  <c r="J63" i="11" s="1"/>
  <c r="I65" i="2" s="1"/>
  <c r="G62" i="11"/>
  <c r="J62" i="11" s="1"/>
  <c r="I64" i="2" s="1"/>
  <c r="G61" i="11"/>
  <c r="J61" i="11" s="1"/>
  <c r="I63" i="2" s="1"/>
  <c r="G60" i="11"/>
  <c r="J60" i="11" s="1"/>
  <c r="I62" i="2" s="1"/>
  <c r="G59" i="11"/>
  <c r="J59" i="11" s="1"/>
  <c r="I61" i="2" s="1"/>
  <c r="G58" i="11"/>
  <c r="J58" i="11" s="1"/>
  <c r="I60" i="2" s="1"/>
  <c r="G57" i="11"/>
  <c r="J57" i="11" s="1"/>
  <c r="I59" i="2" s="1"/>
  <c r="G56" i="11"/>
  <c r="J56" i="11" s="1"/>
  <c r="I58" i="2" s="1"/>
  <c r="G55" i="11"/>
  <c r="J55" i="11" s="1"/>
  <c r="I57" i="2" s="1"/>
  <c r="G54" i="11"/>
  <c r="J54" i="11" s="1"/>
  <c r="I56" i="2" s="1"/>
  <c r="G53" i="11"/>
  <c r="J53" i="11" s="1"/>
  <c r="I55" i="2" s="1"/>
  <c r="G52" i="11"/>
  <c r="J52" i="11" s="1"/>
  <c r="I54" i="2" s="1"/>
  <c r="G51" i="11"/>
  <c r="J51" i="11" s="1"/>
  <c r="I53" i="2" s="1"/>
  <c r="G50" i="11"/>
  <c r="J50" i="11" s="1"/>
  <c r="I52" i="2" s="1"/>
  <c r="G49" i="11"/>
  <c r="J49" i="11" s="1"/>
  <c r="I51" i="2" s="1"/>
  <c r="G48" i="11"/>
  <c r="J48" i="11" s="1"/>
  <c r="I50" i="2" s="1"/>
  <c r="G47" i="11"/>
  <c r="J47" i="11" s="1"/>
  <c r="I49" i="2" s="1"/>
  <c r="G46" i="11"/>
  <c r="J46" i="11" s="1"/>
  <c r="I48" i="2" s="1"/>
  <c r="G45" i="11"/>
  <c r="J45" i="11" s="1"/>
  <c r="I47" i="2" s="1"/>
  <c r="G44" i="11"/>
  <c r="J44" i="11" s="1"/>
  <c r="I46" i="2" s="1"/>
  <c r="G43" i="11"/>
  <c r="J43" i="11" s="1"/>
  <c r="I45" i="2" s="1"/>
  <c r="G42" i="11"/>
  <c r="J42" i="11" s="1"/>
  <c r="I44" i="2" s="1"/>
  <c r="G41" i="11"/>
  <c r="J41" i="11" s="1"/>
  <c r="I43" i="2" s="1"/>
  <c r="G40" i="11"/>
  <c r="J40" i="11" s="1"/>
  <c r="I42" i="2" s="1"/>
  <c r="G39" i="11"/>
  <c r="J39" i="11" s="1"/>
  <c r="I41" i="2" s="1"/>
  <c r="G38" i="11"/>
  <c r="J38" i="11" s="1"/>
  <c r="I40" i="2" s="1"/>
  <c r="G37" i="11"/>
  <c r="J37" i="11" s="1"/>
  <c r="I39" i="2" s="1"/>
  <c r="G36" i="11"/>
  <c r="J36" i="11" s="1"/>
  <c r="I38" i="2" s="1"/>
  <c r="G35" i="11"/>
  <c r="J35" i="11" s="1"/>
  <c r="I37" i="2" s="1"/>
  <c r="G34" i="11"/>
  <c r="J34" i="11" s="1"/>
  <c r="I36" i="2" s="1"/>
  <c r="G33" i="11"/>
  <c r="J33" i="11" s="1"/>
  <c r="I35" i="2" s="1"/>
  <c r="G32" i="11"/>
  <c r="J32" i="11" s="1"/>
  <c r="I34" i="2" s="1"/>
  <c r="G31" i="11"/>
  <c r="J31" i="11" s="1"/>
  <c r="I33" i="2" s="1"/>
  <c r="G30" i="11"/>
  <c r="J30" i="11" s="1"/>
  <c r="I32" i="2" s="1"/>
  <c r="G29" i="11"/>
  <c r="J29" i="11" s="1"/>
  <c r="I31" i="2" s="1"/>
  <c r="G28" i="11"/>
  <c r="J28" i="11" s="1"/>
  <c r="I30" i="2" s="1"/>
  <c r="G27" i="11"/>
  <c r="J27" i="11" s="1"/>
  <c r="I29" i="2" s="1"/>
  <c r="G26" i="11"/>
  <c r="J26" i="11" s="1"/>
  <c r="I28" i="2" s="1"/>
  <c r="G25" i="11"/>
  <c r="J25" i="11" s="1"/>
  <c r="I27" i="2" s="1"/>
  <c r="G24" i="11"/>
  <c r="J24" i="11" s="1"/>
  <c r="I26" i="2" s="1"/>
  <c r="G23" i="11"/>
  <c r="J23" i="11" s="1"/>
  <c r="I25" i="2" s="1"/>
  <c r="G22" i="11"/>
  <c r="J22" i="11" s="1"/>
  <c r="I24" i="2" s="1"/>
  <c r="G21" i="11"/>
  <c r="J21" i="11" s="1"/>
  <c r="I23" i="2" s="1"/>
  <c r="G20" i="11"/>
  <c r="J20" i="11" s="1"/>
  <c r="I22" i="2" s="1"/>
  <c r="G19" i="11"/>
  <c r="J19" i="11" s="1"/>
  <c r="I21" i="2" s="1"/>
  <c r="G18" i="11"/>
  <c r="J18" i="11" s="1"/>
  <c r="I20" i="2" s="1"/>
  <c r="G17" i="11"/>
  <c r="J17" i="11" s="1"/>
  <c r="I19" i="2" s="1"/>
  <c r="G16" i="11"/>
  <c r="J16" i="11" s="1"/>
  <c r="I18" i="2" s="1"/>
  <c r="G15" i="11"/>
  <c r="J15" i="11" s="1"/>
  <c r="I17" i="2" s="1"/>
  <c r="G14" i="11"/>
  <c r="J14" i="11" s="1"/>
  <c r="I16" i="2" s="1"/>
  <c r="G13" i="11"/>
  <c r="J13" i="11" s="1"/>
  <c r="I15" i="2" s="1"/>
  <c r="G12" i="11"/>
  <c r="J12" i="11" s="1"/>
  <c r="I14" i="2" s="1"/>
  <c r="G11" i="11"/>
  <c r="J11" i="11" s="1"/>
  <c r="I13" i="2" s="1"/>
  <c r="G10" i="11"/>
  <c r="J10" i="11" s="1"/>
  <c r="I12" i="2" s="1"/>
  <c r="G9" i="11"/>
  <c r="J9" i="11" s="1"/>
  <c r="I11" i="2" s="1"/>
  <c r="G8" i="11"/>
  <c r="J8" i="11" s="1"/>
  <c r="I10" i="2" s="1"/>
  <c r="G7" i="11"/>
  <c r="J7" i="11" s="1"/>
  <c r="I9" i="2" s="1"/>
  <c r="G6" i="11"/>
  <c r="J6" i="11" s="1"/>
  <c r="I8" i="2" s="1"/>
  <c r="G5" i="11"/>
  <c r="J5" i="11" s="1"/>
  <c r="I7" i="2" s="1"/>
  <c r="G4" i="11"/>
  <c r="J4" i="11" s="1"/>
  <c r="I6" i="2" s="1"/>
  <c r="G3" i="11"/>
  <c r="J3" i="11" s="1"/>
  <c r="I5" i="2" s="1"/>
  <c r="E129" i="5"/>
  <c r="E128" i="5"/>
  <c r="E127" i="5"/>
  <c r="E126" i="5"/>
  <c r="E125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79" i="5"/>
  <c r="E78" i="5"/>
  <c r="E77" i="5"/>
  <c r="E76" i="5"/>
  <c r="E64" i="5"/>
  <c r="E63" i="5"/>
  <c r="E62" i="5"/>
  <c r="E61" i="5"/>
  <c r="E60" i="5"/>
  <c r="E59" i="5"/>
  <c r="E54" i="5"/>
  <c r="E53" i="5"/>
  <c r="E52" i="5"/>
  <c r="E51" i="5"/>
  <c r="E50" i="5"/>
  <c r="H92" i="2" l="1"/>
  <c r="H108" i="2"/>
  <c r="H124" i="2"/>
  <c r="G35" i="5"/>
  <c r="G35" i="2" s="1"/>
  <c r="G36" i="5"/>
  <c r="G36" i="2" s="1"/>
  <c r="G37" i="5"/>
  <c r="G37" i="2" s="1"/>
  <c r="G38" i="5"/>
  <c r="G38" i="2" s="1"/>
  <c r="G39" i="5"/>
  <c r="G39" i="2" s="1"/>
  <c r="G40" i="5"/>
  <c r="G40" i="2" s="1"/>
  <c r="G41" i="5"/>
  <c r="G41" i="2" s="1"/>
  <c r="G42" i="5"/>
  <c r="G42" i="2" s="1"/>
  <c r="G43" i="5"/>
  <c r="G43" i="2" s="1"/>
  <c r="G44" i="5"/>
  <c r="G44" i="2" s="1"/>
  <c r="G45" i="5"/>
  <c r="G45" i="2" s="1"/>
  <c r="G46" i="5"/>
  <c r="G46" i="2" s="1"/>
  <c r="G47" i="5"/>
  <c r="G47" i="2" s="1"/>
  <c r="G48" i="5"/>
  <c r="G48" i="2" s="1"/>
  <c r="G49" i="5"/>
  <c r="G49" i="2" s="1"/>
  <c r="G50" i="5"/>
  <c r="G50" i="2" s="1"/>
  <c r="G51" i="5"/>
  <c r="G51" i="2" s="1"/>
  <c r="G52" i="5"/>
  <c r="G52" i="2" s="1"/>
  <c r="G53" i="5"/>
  <c r="G53" i="2" s="1"/>
  <c r="G54" i="5"/>
  <c r="G54" i="2" s="1"/>
  <c r="G55" i="5"/>
  <c r="G55" i="2" s="1"/>
  <c r="G56" i="5"/>
  <c r="G56" i="2" s="1"/>
  <c r="G57" i="5"/>
  <c r="G57" i="2" s="1"/>
  <c r="G58" i="5"/>
  <c r="G58" i="2" s="1"/>
  <c r="G59" i="5"/>
  <c r="G59" i="2" s="1"/>
  <c r="G60" i="5"/>
  <c r="G60" i="2" s="1"/>
  <c r="G61" i="5"/>
  <c r="G61" i="2" s="1"/>
  <c r="G62" i="5"/>
  <c r="G62" i="2" s="1"/>
  <c r="G63" i="5"/>
  <c r="G63" i="2" s="1"/>
  <c r="G64" i="5"/>
  <c r="G64" i="2" s="1"/>
  <c r="G65" i="5"/>
  <c r="G65" i="2" s="1"/>
  <c r="G66" i="5"/>
  <c r="G66" i="2" s="1"/>
  <c r="G67" i="5"/>
  <c r="G67" i="2" s="1"/>
  <c r="G68" i="5"/>
  <c r="G68" i="2" s="1"/>
  <c r="G69" i="5"/>
  <c r="G69" i="2" s="1"/>
  <c r="G70" i="5"/>
  <c r="G70" i="2" s="1"/>
  <c r="G71" i="5"/>
  <c r="G71" i="2" s="1"/>
  <c r="G72" i="5"/>
  <c r="G72" i="2" s="1"/>
  <c r="G73" i="5"/>
  <c r="G73" i="2" s="1"/>
  <c r="G74" i="5"/>
  <c r="G74" i="2" s="1"/>
  <c r="G75" i="5"/>
  <c r="G75" i="2" s="1"/>
  <c r="G76" i="5"/>
  <c r="G76" i="2" s="1"/>
  <c r="G77" i="5"/>
  <c r="G77" i="2" s="1"/>
  <c r="G78" i="5"/>
  <c r="G78" i="2" s="1"/>
  <c r="G79" i="5"/>
  <c r="G79" i="2" s="1"/>
  <c r="G80" i="5"/>
  <c r="G80" i="2" s="1"/>
  <c r="G81" i="5"/>
  <c r="G81" i="2" s="1"/>
  <c r="G82" i="5"/>
  <c r="G82" i="2" s="1"/>
  <c r="G83" i="5"/>
  <c r="G83" i="2" s="1"/>
  <c r="G84" i="5"/>
  <c r="G84" i="2" s="1"/>
  <c r="G85" i="5"/>
  <c r="G85" i="2" s="1"/>
  <c r="G86" i="5"/>
  <c r="G86" i="2" s="1"/>
  <c r="G87" i="5"/>
  <c r="G87" i="2" s="1"/>
  <c r="G88" i="5"/>
  <c r="G88" i="2" s="1"/>
  <c r="G89" i="5"/>
  <c r="G89" i="2" s="1"/>
  <c r="G90" i="5"/>
  <c r="G90" i="2" s="1"/>
  <c r="G91" i="5"/>
  <c r="G91" i="2" s="1"/>
  <c r="G92" i="5"/>
  <c r="G92" i="2" s="1"/>
  <c r="G93" i="5"/>
  <c r="G93" i="2" s="1"/>
  <c r="G94" i="5"/>
  <c r="G94" i="2" s="1"/>
  <c r="G95" i="5"/>
  <c r="G95" i="2" s="1"/>
  <c r="G96" i="5"/>
  <c r="G96" i="2" s="1"/>
  <c r="G97" i="5"/>
  <c r="G97" i="2" s="1"/>
  <c r="G98" i="5"/>
  <c r="G98" i="2" s="1"/>
  <c r="G99" i="5"/>
  <c r="G99" i="2" s="1"/>
  <c r="G100" i="5"/>
  <c r="G100" i="2" s="1"/>
  <c r="G101" i="5"/>
  <c r="G101" i="2" s="1"/>
  <c r="G102" i="5"/>
  <c r="G102" i="2" s="1"/>
  <c r="G103" i="5"/>
  <c r="G103" i="2" s="1"/>
  <c r="G104" i="5"/>
  <c r="G104" i="2" s="1"/>
  <c r="G105" i="5"/>
  <c r="G105" i="2" s="1"/>
  <c r="G106" i="5"/>
  <c r="G106" i="2" s="1"/>
  <c r="G107" i="5"/>
  <c r="G107" i="2" s="1"/>
  <c r="G108" i="5"/>
  <c r="G108" i="2" s="1"/>
  <c r="G109" i="5"/>
  <c r="G109" i="2" s="1"/>
  <c r="G110" i="5"/>
  <c r="G110" i="2" s="1"/>
  <c r="G111" i="5"/>
  <c r="G111" i="2" s="1"/>
  <c r="G112" i="5"/>
  <c r="G112" i="2" s="1"/>
  <c r="G113" i="5"/>
  <c r="G113" i="2" s="1"/>
  <c r="G114" i="5"/>
  <c r="G114" i="2" s="1"/>
  <c r="G115" i="5"/>
  <c r="G115" i="2" s="1"/>
  <c r="G116" i="5"/>
  <c r="G116" i="2" s="1"/>
  <c r="G117" i="5"/>
  <c r="G117" i="2" s="1"/>
  <c r="G118" i="5"/>
  <c r="G118" i="2" s="1"/>
  <c r="G119" i="5"/>
  <c r="G119" i="2" s="1"/>
  <c r="G120" i="5"/>
  <c r="G120" i="2" s="1"/>
  <c r="G121" i="5"/>
  <c r="G121" i="2" s="1"/>
  <c r="G122" i="5"/>
  <c r="G122" i="2" s="1"/>
  <c r="G123" i="5"/>
  <c r="G123" i="2" s="1"/>
  <c r="G124" i="5"/>
  <c r="G124" i="2" s="1"/>
  <c r="G125" i="5"/>
  <c r="G125" i="2" s="1"/>
  <c r="G126" i="5"/>
  <c r="G126" i="2" s="1"/>
  <c r="G127" i="5"/>
  <c r="G127" i="2" s="1"/>
  <c r="G128" i="5"/>
  <c r="G128" i="2" s="1"/>
  <c r="G129" i="5"/>
  <c r="G129" i="2" s="1"/>
  <c r="G6" i="5"/>
  <c r="G6" i="2" s="1"/>
  <c r="G7" i="5"/>
  <c r="G7" i="2" s="1"/>
  <c r="G8" i="5"/>
  <c r="G8" i="2" s="1"/>
  <c r="G9" i="5"/>
  <c r="G9" i="2" s="1"/>
  <c r="G10" i="5"/>
  <c r="G10" i="2" s="1"/>
  <c r="G11" i="5"/>
  <c r="G11" i="2" s="1"/>
  <c r="G12" i="5"/>
  <c r="G12" i="2" s="1"/>
  <c r="G13" i="5"/>
  <c r="G13" i="2" s="1"/>
  <c r="G14" i="5"/>
  <c r="G14" i="2" s="1"/>
  <c r="G15" i="5"/>
  <c r="G15" i="2" s="1"/>
  <c r="G16" i="5"/>
  <c r="G16" i="2" s="1"/>
  <c r="G17" i="5"/>
  <c r="G17" i="2" s="1"/>
  <c r="G18" i="5"/>
  <c r="G18" i="2" s="1"/>
  <c r="G19" i="5"/>
  <c r="G19" i="2" s="1"/>
  <c r="G20" i="5"/>
  <c r="G20" i="2" s="1"/>
  <c r="G21" i="5"/>
  <c r="G21" i="2" s="1"/>
  <c r="G22" i="5"/>
  <c r="G22" i="2" s="1"/>
  <c r="G23" i="5"/>
  <c r="G23" i="2" s="1"/>
  <c r="G24" i="5"/>
  <c r="G24" i="2" s="1"/>
  <c r="G25" i="5"/>
  <c r="G25" i="2" s="1"/>
  <c r="G26" i="5"/>
  <c r="G26" i="2" s="1"/>
  <c r="G27" i="5"/>
  <c r="G27" i="2" s="1"/>
  <c r="G28" i="5"/>
  <c r="G28" i="2" s="1"/>
  <c r="G29" i="5"/>
  <c r="G29" i="2" s="1"/>
  <c r="G30" i="5"/>
  <c r="G30" i="2" s="1"/>
  <c r="G31" i="5"/>
  <c r="G31" i="2" s="1"/>
  <c r="G32" i="5"/>
  <c r="G32" i="2" s="1"/>
  <c r="G33" i="5"/>
  <c r="G33" i="2" s="1"/>
  <c r="G34" i="5"/>
  <c r="G34" i="2" s="1"/>
  <c r="G5" i="5"/>
  <c r="G5" i="2" s="1"/>
  <c r="G5" i="6"/>
  <c r="H5" i="2" s="1"/>
  <c r="G6" i="6"/>
  <c r="H6" i="2" s="1"/>
  <c r="G7" i="6"/>
  <c r="H7" i="2" s="1"/>
  <c r="G8" i="6"/>
  <c r="H8" i="2" s="1"/>
  <c r="G9" i="6"/>
  <c r="H9" i="2" s="1"/>
  <c r="G10" i="6"/>
  <c r="H10" i="2" s="1"/>
  <c r="G11" i="6"/>
  <c r="H11" i="2" s="1"/>
  <c r="G12" i="6"/>
  <c r="H12" i="2" s="1"/>
  <c r="G13" i="6"/>
  <c r="H13" i="2" s="1"/>
  <c r="G14" i="6"/>
  <c r="H14" i="2" s="1"/>
  <c r="G15" i="6"/>
  <c r="H15" i="2" s="1"/>
  <c r="G16" i="6"/>
  <c r="H16" i="2" s="1"/>
  <c r="G17" i="6"/>
  <c r="H17" i="2" s="1"/>
  <c r="G18" i="6"/>
  <c r="H18" i="2" s="1"/>
  <c r="G19" i="6"/>
  <c r="H19" i="2" s="1"/>
  <c r="G20" i="6"/>
  <c r="H20" i="2" s="1"/>
  <c r="G21" i="6"/>
  <c r="H21" i="2" s="1"/>
  <c r="G22" i="6"/>
  <c r="H22" i="2" s="1"/>
  <c r="G23" i="6"/>
  <c r="H23" i="2" s="1"/>
  <c r="G24" i="6"/>
  <c r="H24" i="2" s="1"/>
  <c r="G25" i="6"/>
  <c r="H25" i="2" s="1"/>
  <c r="G26" i="6"/>
  <c r="H26" i="2" s="1"/>
  <c r="G27" i="6"/>
  <c r="H27" i="2" s="1"/>
  <c r="G28" i="6"/>
  <c r="H28" i="2" s="1"/>
  <c r="G29" i="6"/>
  <c r="H29" i="2" s="1"/>
  <c r="G30" i="6"/>
  <c r="H30" i="2" s="1"/>
  <c r="G31" i="6"/>
  <c r="H31" i="2" s="1"/>
  <c r="G32" i="6"/>
  <c r="H32" i="2" s="1"/>
  <c r="G33" i="6"/>
  <c r="H33" i="2" s="1"/>
  <c r="G34" i="6"/>
  <c r="H34" i="2" s="1"/>
  <c r="G35" i="6"/>
  <c r="H35" i="2" s="1"/>
  <c r="G36" i="6"/>
  <c r="H36" i="2" s="1"/>
  <c r="G37" i="6"/>
  <c r="H37" i="2" s="1"/>
  <c r="G38" i="6"/>
  <c r="H38" i="2" s="1"/>
  <c r="G39" i="6"/>
  <c r="H39" i="2" s="1"/>
  <c r="G40" i="6"/>
  <c r="H40" i="2" s="1"/>
  <c r="G41" i="6"/>
  <c r="H41" i="2" s="1"/>
  <c r="G42" i="6"/>
  <c r="H42" i="2" s="1"/>
  <c r="G43" i="6"/>
  <c r="H43" i="2" s="1"/>
  <c r="G44" i="6"/>
  <c r="H44" i="2" s="1"/>
  <c r="G45" i="6"/>
  <c r="H45" i="2" s="1"/>
  <c r="G46" i="6"/>
  <c r="H46" i="2" s="1"/>
  <c r="G47" i="6"/>
  <c r="H47" i="2" s="1"/>
  <c r="G48" i="6"/>
  <c r="H48" i="2" s="1"/>
  <c r="G49" i="6"/>
  <c r="H49" i="2" s="1"/>
  <c r="G50" i="6"/>
  <c r="H50" i="2" s="1"/>
  <c r="G51" i="6"/>
  <c r="H51" i="2" s="1"/>
  <c r="G52" i="6"/>
  <c r="H52" i="2" s="1"/>
  <c r="G53" i="6"/>
  <c r="H53" i="2" s="1"/>
  <c r="G54" i="6"/>
  <c r="H54" i="2" s="1"/>
  <c r="G55" i="6"/>
  <c r="H55" i="2" s="1"/>
  <c r="G56" i="6"/>
  <c r="H56" i="2" s="1"/>
  <c r="G57" i="6"/>
  <c r="H57" i="2" s="1"/>
  <c r="G58" i="6"/>
  <c r="H58" i="2" s="1"/>
  <c r="G59" i="6"/>
  <c r="H59" i="2" s="1"/>
  <c r="G60" i="6"/>
  <c r="H60" i="2" s="1"/>
  <c r="G61" i="6"/>
  <c r="H61" i="2" s="1"/>
  <c r="G62" i="6"/>
  <c r="H62" i="2" s="1"/>
  <c r="G63" i="6"/>
  <c r="H63" i="2" s="1"/>
  <c r="G64" i="6"/>
  <c r="H64" i="2" s="1"/>
  <c r="G65" i="6"/>
  <c r="H65" i="2" s="1"/>
  <c r="G66" i="6"/>
  <c r="H66" i="2" s="1"/>
  <c r="G67" i="6"/>
  <c r="H67" i="2" s="1"/>
  <c r="G68" i="6"/>
  <c r="H68" i="2" s="1"/>
  <c r="G69" i="6"/>
  <c r="H69" i="2" s="1"/>
  <c r="G70" i="6"/>
  <c r="H70" i="2" s="1"/>
  <c r="G71" i="6"/>
  <c r="H71" i="2" s="1"/>
  <c r="G72" i="6"/>
  <c r="H72" i="2" s="1"/>
  <c r="G73" i="6"/>
  <c r="H73" i="2" s="1"/>
  <c r="G74" i="6"/>
  <c r="H74" i="2" s="1"/>
  <c r="G75" i="6"/>
  <c r="H75" i="2" s="1"/>
  <c r="G76" i="6"/>
  <c r="H76" i="2" s="1"/>
  <c r="G77" i="6"/>
  <c r="H77" i="2" s="1"/>
  <c r="G78" i="6"/>
  <c r="H78" i="2" s="1"/>
  <c r="G79" i="6"/>
  <c r="H79" i="2" s="1"/>
  <c r="G80" i="6"/>
  <c r="H80" i="2" s="1"/>
  <c r="G81" i="6"/>
  <c r="H81" i="2" s="1"/>
  <c r="G82" i="6"/>
  <c r="H82" i="2" s="1"/>
  <c r="G83" i="6"/>
  <c r="H83" i="2" s="1"/>
  <c r="G84" i="6"/>
  <c r="H84" i="2" s="1"/>
  <c r="G85" i="6"/>
  <c r="H85" i="2" s="1"/>
  <c r="G86" i="6"/>
  <c r="H86" i="2" s="1"/>
  <c r="G87" i="6"/>
  <c r="H87" i="2" s="1"/>
  <c r="G88" i="6"/>
  <c r="H88" i="2" s="1"/>
  <c r="G89" i="6"/>
  <c r="H89" i="2" s="1"/>
  <c r="G90" i="6"/>
  <c r="H90" i="2" s="1"/>
  <c r="G91" i="6"/>
  <c r="H91" i="2" s="1"/>
  <c r="G92" i="6"/>
  <c r="G93" i="6"/>
  <c r="H93" i="2" s="1"/>
  <c r="G94" i="6"/>
  <c r="H94" i="2" s="1"/>
  <c r="G95" i="6"/>
  <c r="H95" i="2" s="1"/>
  <c r="G96" i="6"/>
  <c r="H96" i="2" s="1"/>
  <c r="G97" i="6"/>
  <c r="H97" i="2" s="1"/>
  <c r="G98" i="6"/>
  <c r="H98" i="2" s="1"/>
  <c r="G99" i="6"/>
  <c r="H99" i="2" s="1"/>
  <c r="G100" i="6"/>
  <c r="H100" i="2" s="1"/>
  <c r="G101" i="6"/>
  <c r="H101" i="2" s="1"/>
  <c r="G102" i="6"/>
  <c r="H102" i="2" s="1"/>
  <c r="G103" i="6"/>
  <c r="H103" i="2" s="1"/>
  <c r="G104" i="6"/>
  <c r="H104" i="2" s="1"/>
  <c r="G105" i="6"/>
  <c r="H105" i="2" s="1"/>
  <c r="G106" i="6"/>
  <c r="H106" i="2" s="1"/>
  <c r="G107" i="6"/>
  <c r="H107" i="2" s="1"/>
  <c r="G108" i="6"/>
  <c r="G109" i="6"/>
  <c r="H109" i="2" s="1"/>
  <c r="G110" i="6"/>
  <c r="H110" i="2" s="1"/>
  <c r="G111" i="6"/>
  <c r="H111" i="2" s="1"/>
  <c r="G112" i="6"/>
  <c r="H112" i="2" s="1"/>
  <c r="G113" i="6"/>
  <c r="H113" i="2" s="1"/>
  <c r="G114" i="6"/>
  <c r="H114" i="2" s="1"/>
  <c r="G115" i="6"/>
  <c r="H115" i="2" s="1"/>
  <c r="G116" i="6"/>
  <c r="H116" i="2" s="1"/>
  <c r="G117" i="6"/>
  <c r="H117" i="2" s="1"/>
  <c r="G118" i="6"/>
  <c r="H118" i="2" s="1"/>
  <c r="G119" i="6"/>
  <c r="H119" i="2" s="1"/>
  <c r="G120" i="6"/>
  <c r="H120" i="2" s="1"/>
  <c r="G121" i="6"/>
  <c r="H121" i="2" s="1"/>
  <c r="G122" i="6"/>
  <c r="H122" i="2" s="1"/>
  <c r="G123" i="6"/>
  <c r="H123" i="2" s="1"/>
  <c r="G124" i="6"/>
  <c r="G125" i="6"/>
  <c r="H125" i="2" s="1"/>
  <c r="G126" i="6"/>
  <c r="H126" i="2" s="1"/>
  <c r="G127" i="6"/>
  <c r="H127" i="2" s="1"/>
  <c r="G128" i="6"/>
  <c r="H128" i="2" s="1"/>
  <c r="G129" i="6"/>
  <c r="H129" i="2" s="1"/>
</calcChain>
</file>

<file path=xl/sharedStrings.xml><?xml version="1.0" encoding="utf-8"?>
<sst xmlns="http://schemas.openxmlformats.org/spreadsheetml/2006/main" count="849" uniqueCount="262">
  <si>
    <t>NO</t>
  </si>
  <si>
    <t>NAMA PERUSAHAAN</t>
  </si>
  <si>
    <t xml:space="preserve">CODE </t>
  </si>
  <si>
    <t>PT (AISA)</t>
  </si>
  <si>
    <t>PT (ALTO)</t>
  </si>
  <si>
    <t xml:space="preserve"> PT (CAMP)</t>
  </si>
  <si>
    <t>Campina Ice Ccream Industry Tbk</t>
  </si>
  <si>
    <t>Tri Banyan Tirta Tbk</t>
  </si>
  <si>
    <t>Tiga Pilar Sejahtera Food Tbk</t>
  </si>
  <si>
    <t xml:space="preserve"> PT (CEKA)</t>
  </si>
  <si>
    <t>Wilmar Cahaya Indonesia Tbk</t>
  </si>
  <si>
    <t>PT (CLEO)</t>
  </si>
  <si>
    <t>Sariguna Primatirta Tbk</t>
  </si>
  <si>
    <t>PT (COCO)</t>
  </si>
  <si>
    <t>Wahana Interfood Nusantara Tbk</t>
  </si>
  <si>
    <t>(DLTA)</t>
  </si>
  <si>
    <t>Delta Djakarta Tbk</t>
  </si>
  <si>
    <t>PT (DMND)</t>
  </si>
  <si>
    <t>Diamond Food Indonesia Tbk</t>
  </si>
  <si>
    <t>Ultrajaya Milk Industry and Trading Company Tbk</t>
  </si>
  <si>
    <t>PT (ULTJ)</t>
  </si>
  <si>
    <t>Siantar Top Tbk</t>
  </si>
  <si>
    <t>PT (STTP)</t>
  </si>
  <si>
    <t>Sekar Laut Tbk</t>
  </si>
  <si>
    <t>PT (SKLT)</t>
  </si>
  <si>
    <t>Sekar Bumi Tbk</t>
  </si>
  <si>
    <t>PT (SKBM)</t>
  </si>
  <si>
    <t>Nippon Indosari Corporindo Tbk</t>
  </si>
  <si>
    <t>PT (ROTI)</t>
  </si>
  <si>
    <t>Palma Serasih Tbk</t>
  </si>
  <si>
    <t>PT (PSGO)</t>
  </si>
  <si>
    <t>Prashida Aneka Niaga Tbk</t>
  </si>
  <si>
    <t>PT (PSDN)</t>
  </si>
  <si>
    <t>Prima Cakralawa Abadi Tbk</t>
  </si>
  <si>
    <t>(PCAR)</t>
  </si>
  <si>
    <t>Mayora Indah TBK</t>
  </si>
  <si>
    <t>PT (MYOR)</t>
  </si>
  <si>
    <t>Multi Bintang Indonesia Tbk</t>
  </si>
  <si>
    <t>Mulia Boga Raya Tbk</t>
  </si>
  <si>
    <t>PT ( KEJU)</t>
  </si>
  <si>
    <t>Indofood Sukses Makmur Tbk</t>
  </si>
  <si>
    <t>PT (INDF)</t>
  </si>
  <si>
    <t xml:space="preserve">Era Mandiri Cemerlang Tbk </t>
  </si>
  <si>
    <t>(IKAN)</t>
  </si>
  <si>
    <t>Indofood CBP Sukses Makmur Tbk</t>
  </si>
  <si>
    <t>PT(ICBP)</t>
  </si>
  <si>
    <t>Buyung Poetra Sembada Tbk</t>
  </si>
  <si>
    <t>PT (HOKI)</t>
  </si>
  <si>
    <t>Garudafood Putra Putri Jaya Tbk</t>
  </si>
  <si>
    <t>PT (GOOD)</t>
  </si>
  <si>
    <t>Sentra Food Indonesia Tbk</t>
  </si>
  <si>
    <t>PT (FOOD)</t>
  </si>
  <si>
    <t>DAFTAR PERUSAHAAN MANUFAKTUR SUB SEKTOR 2023</t>
  </si>
  <si>
    <t>GD</t>
  </si>
  <si>
    <t>KA</t>
  </si>
  <si>
    <t>SK</t>
  </si>
  <si>
    <t>KK</t>
  </si>
  <si>
    <t>NP</t>
  </si>
  <si>
    <t>TAHUN</t>
  </si>
  <si>
    <t xml:space="preserve">DAFTAR PERUSAHAAN MANUFAKTUR SUB SEKTOR  FOOD AND BAVERAGE </t>
  </si>
  <si>
    <t xml:space="preserve">2019 - 2023 </t>
  </si>
  <si>
    <t>Gender Diversity</t>
  </si>
  <si>
    <t>Komite Audit</t>
  </si>
  <si>
    <t>ROA</t>
  </si>
  <si>
    <t>LABA BERSIH SETELAH PAJAK</t>
  </si>
  <si>
    <t>TOTAL ASET</t>
  </si>
  <si>
    <t>Total Saham Institusioal</t>
  </si>
  <si>
    <t xml:space="preserve">Kepemilikan Instotusional </t>
  </si>
  <si>
    <t>Jumlah Saham Beredar</t>
  </si>
  <si>
    <t>MVS</t>
  </si>
  <si>
    <t>Debt</t>
  </si>
  <si>
    <t>Total Aset</t>
  </si>
  <si>
    <t>Q</t>
  </si>
  <si>
    <t xml:space="preserve">Saham Penutup </t>
  </si>
  <si>
    <t xml:space="preserve">T. Saham Beredar </t>
  </si>
  <si>
    <t>PT (MLBI)</t>
  </si>
  <si>
    <t>1.00</t>
  </si>
  <si>
    <t>3.00</t>
  </si>
  <si>
    <t>636165888.00</t>
  </si>
  <si>
    <t>3270827.00</t>
  </si>
  <si>
    <t>730605648.00</t>
  </si>
  <si>
    <t>-34144058.00</t>
  </si>
  <si>
    <t>735309722.00</t>
  </si>
  <si>
    <t>1015998.00</t>
  </si>
  <si>
    <t>.00</t>
  </si>
  <si>
    <t>405544792.00</t>
  </si>
  <si>
    <t>-6688115.00</t>
  </si>
  <si>
    <t>424747015.00</t>
  </si>
  <si>
    <t>-9494787.00</t>
  </si>
  <si>
    <t>403349766.00</t>
  </si>
  <si>
    <t>-8198678.00</t>
  </si>
  <si>
    <t>364361529.00</t>
  </si>
  <si>
    <t>-15752648.00</t>
  </si>
  <si>
    <t>-26350582.00</t>
  </si>
  <si>
    <t>87299881.00</t>
  </si>
  <si>
    <t>112820612.00</t>
  </si>
  <si>
    <t>117041383.00</t>
  </si>
  <si>
    <t>920119328.00</t>
  </si>
  <si>
    <t>154663767.00</t>
  </si>
  <si>
    <t>919766387.00</t>
  </si>
  <si>
    <t>116050308.00</t>
  </si>
  <si>
    <t>110208809.00</t>
  </si>
  <si>
    <t>870203361.00</t>
  </si>
  <si>
    <t>128444783.00</t>
  </si>
  <si>
    <t>81103804.00</t>
  </si>
  <si>
    <t>8125.00</t>
  </si>
  <si>
    <t>105013124.00</t>
  </si>
  <si>
    <t>813741667.00</t>
  </si>
  <si>
    <t>101279998.00</t>
  </si>
  <si>
    <t>1358193.00</t>
  </si>
  <si>
    <t>109180303.00</t>
  </si>
  <si>
    <t>141141054.00</t>
  </si>
  <si>
    <t>606880484.00</t>
  </si>
  <si>
    <t>31772584.00</t>
  </si>
  <si>
    <t>531162187.00</t>
  </si>
  <si>
    <t>10381357.00</t>
  </si>
  <si>
    <t>425885451.00</t>
  </si>
  <si>
    <t>23018594.00</t>
  </si>
  <si>
    <t>665389767.00</t>
  </si>
  <si>
    <t>13650502.00</t>
  </si>
  <si>
    <t>668021967.00</t>
  </si>
  <si>
    <t>95356712.00</t>
  </si>
  <si>
    <t>845880466.00</t>
  </si>
  <si>
    <t>22287417.00</t>
  </si>
  <si>
    <t>100740792.00</t>
  </si>
  <si>
    <t>143646244.00</t>
  </si>
  <si>
    <t>165234883.00</t>
  </si>
  <si>
    <t>65856396.00</t>
  </si>
  <si>
    <t>1999.00</t>
  </si>
  <si>
    <t>36191181.00</t>
  </si>
  <si>
    <t>55812924.00</t>
  </si>
  <si>
    <t>55552268.00</t>
  </si>
  <si>
    <t>44521186.00</t>
  </si>
  <si>
    <t>769229231.00</t>
  </si>
  <si>
    <t>15414843.00</t>
  </si>
  <si>
    <t>390243271.00</t>
  </si>
  <si>
    <t>72804658.00</t>
  </si>
  <si>
    <t>50107834.00</t>
  </si>
  <si>
    <t>71201536.00</t>
  </si>
  <si>
    <t>496346886.00</t>
  </si>
  <si>
    <t>80976506.00</t>
  </si>
  <si>
    <t>660706751.00</t>
  </si>
  <si>
    <t>122217583.00</t>
  </si>
  <si>
    <t>649501438.00</t>
  </si>
  <si>
    <t>41942225.00</t>
  </si>
  <si>
    <t>12670956.00</t>
  </si>
  <si>
    <t>111597.00</t>
  </si>
  <si>
    <t>599501438.00</t>
  </si>
  <si>
    <t>-3221999.00</t>
  </si>
  <si>
    <t>55872.00</t>
  </si>
  <si>
    <t>48977513.00</t>
  </si>
  <si>
    <t>335232134.00</t>
  </si>
  <si>
    <t>-820227.00</t>
  </si>
  <si>
    <t>12392723.00</t>
  </si>
  <si>
    <t>16205103.00</t>
  </si>
  <si>
    <t>6617075.00</t>
  </si>
  <si>
    <t>500670833.00</t>
  </si>
  <si>
    <t>61359521.00</t>
  </si>
  <si>
    <t>53689978.00</t>
  </si>
  <si>
    <t>62640638.00</t>
  </si>
  <si>
    <t>50947358.00</t>
  </si>
  <si>
    <t>61599353.00</t>
  </si>
  <si>
    <t>133333333.00</t>
  </si>
  <si>
    <t>147149477.00</t>
  </si>
  <si>
    <t>7107364.00</t>
  </si>
  <si>
    <t>179310577.00</t>
  </si>
  <si>
    <t>188478983.00</t>
  </si>
  <si>
    <t>9060844.00</t>
  </si>
  <si>
    <t>136461692.00</t>
  </si>
  <si>
    <t>96987584.00</t>
  </si>
  <si>
    <t>817822022.00</t>
  </si>
  <si>
    <t>227873418.00</t>
  </si>
  <si>
    <t>590708386.00</t>
  </si>
  <si>
    <t>107753584.00</t>
  </si>
  <si>
    <t>88438264.00</t>
  </si>
  <si>
    <t>135937032.00</t>
  </si>
  <si>
    <t>301410457.00</t>
  </si>
  <si>
    <t>-82598236.00</t>
  </si>
  <si>
    <t>-15377176.00</t>
  </si>
  <si>
    <t>12751544.00</t>
  </si>
  <si>
    <t>456700187.00</t>
  </si>
  <si>
    <t>47957198.00</t>
  </si>
  <si>
    <t>87996174.00</t>
  </si>
  <si>
    <t>763925729.00</t>
  </si>
  <si>
    <t>57300984.00</t>
  </si>
  <si>
    <t>62229147.00</t>
  </si>
  <si>
    <t>785145889.00</t>
  </si>
  <si>
    <t>131360878.00</t>
  </si>
  <si>
    <t>828074699.00</t>
  </si>
  <si>
    <t>37960467.00</t>
  </si>
  <si>
    <t>871314454.00</t>
  </si>
  <si>
    <t>67764257.00</t>
  </si>
  <si>
    <t>903373185.00</t>
  </si>
  <si>
    <t>104600484.00</t>
  </si>
  <si>
    <t>84432049.00</t>
  </si>
  <si>
    <t>827938968.00</t>
  </si>
  <si>
    <t>527362.00</t>
  </si>
  <si>
    <t>3064467.00</t>
  </si>
  <si>
    <t>671208371.00</t>
  </si>
  <si>
    <t>15077927.00</t>
  </si>
  <si>
    <t>730064188.00</t>
  </si>
  <si>
    <t>42422692.00</t>
  </si>
  <si>
    <t>1253918.00</t>
  </si>
  <si>
    <t>933965473.00</t>
  </si>
  <si>
    <t>56890013.00</t>
  </si>
  <si>
    <t>55555556.00</t>
  </si>
  <si>
    <t>761107971.00</t>
  </si>
  <si>
    <t>95613048.00</t>
  </si>
  <si>
    <t>761082751.00</t>
  </si>
  <si>
    <t>72453368.00</t>
  </si>
  <si>
    <t>766668161.00</t>
  </si>
  <si>
    <t>60877216.00</t>
  </si>
  <si>
    <t>403276361.00</t>
  </si>
  <si>
    <t>198387713.00</t>
  </si>
  <si>
    <t>172379887.00</t>
  </si>
  <si>
    <t>130888953.00</t>
  </si>
  <si>
    <t>157651241.00</t>
  </si>
  <si>
    <t>65.00</t>
  </si>
  <si>
    <t>43.00</t>
  </si>
  <si>
    <t>52.00</t>
  </si>
  <si>
    <t>39.00</t>
  </si>
  <si>
    <t>54.00</t>
  </si>
  <si>
    <t>50.00</t>
  </si>
  <si>
    <t>42.00</t>
  </si>
  <si>
    <t>66.00</t>
  </si>
  <si>
    <t>67.00</t>
  </si>
  <si>
    <t>10.00</t>
  </si>
  <si>
    <t>12.00</t>
  </si>
  <si>
    <t>13.00</t>
  </si>
  <si>
    <t>19.00</t>
  </si>
  <si>
    <t>20.00</t>
  </si>
  <si>
    <t>18.00</t>
  </si>
  <si>
    <t>32.00</t>
  </si>
  <si>
    <t>26.00</t>
  </si>
  <si>
    <t>38.00</t>
  </si>
  <si>
    <t>35.00</t>
  </si>
  <si>
    <t>56.00</t>
  </si>
  <si>
    <t>58.00</t>
  </si>
  <si>
    <t>72.00</t>
  </si>
  <si>
    <t>15.00</t>
  </si>
  <si>
    <t>17.00</t>
  </si>
  <si>
    <t>23.00</t>
  </si>
  <si>
    <t>176000967.00</t>
  </si>
  <si>
    <t>41.00</t>
  </si>
  <si>
    <t>16.00</t>
  </si>
  <si>
    <t>55.00</t>
  </si>
  <si>
    <t>47.00</t>
  </si>
  <si>
    <t>31.00</t>
  </si>
  <si>
    <t>49.00</t>
  </si>
  <si>
    <t>48.00</t>
  </si>
  <si>
    <t>44.00</t>
  </si>
  <si>
    <t>51.00</t>
  </si>
  <si>
    <t>46.00</t>
  </si>
  <si>
    <t>24.00</t>
  </si>
  <si>
    <t>62.00</t>
  </si>
  <si>
    <t>36.00</t>
  </si>
  <si>
    <t>59.00</t>
  </si>
  <si>
    <t>27.00</t>
  </si>
  <si>
    <t>71.00</t>
  </si>
  <si>
    <t>21.00</t>
  </si>
  <si>
    <t>11.00</t>
  </si>
  <si>
    <t>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</si>
</sst>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Rp&quot;* #,##0_-;\-&quot;Rp&quot;* #,##0_-;_-&quot;Rp&quot;* &quot;-&quot;_-;_-@_-"/>
    <numFmt numFmtId="164" formatCode="_-[$Rp-3809]* #,##0.00_-;\-[$Rp-3809]* #,##0.00_-;_-[$Rp-3809]* &quot;-&quot;??_-;_-@_-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12529"/>
      <name val="Times New Roman"/>
      <family val="1"/>
    </font>
    <font>
      <sz val="12"/>
      <color rgb="FF232A31"/>
      <name val="Times New Roman"/>
      <family val="1"/>
    </font>
    <font>
      <sz val="11"/>
      <color theme="1"/>
      <name val="Times New Roman"/>
      <family val="1"/>
    </font>
    <font>
      <sz val="11"/>
      <color rgb="FF21252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42" fontId="3" fillId="0" borderId="1" xfId="0" applyNumberFormat="1" applyFont="1" applyBorder="1"/>
    <xf numFmtId="164" fontId="0" fillId="0" borderId="0" xfId="0" applyNumberFormat="1"/>
    <xf numFmtId="164" fontId="3" fillId="0" borderId="0" xfId="0" applyNumberFormat="1" applyFont="1"/>
    <xf numFmtId="42" fontId="3" fillId="0" borderId="0" xfId="0" applyNumberFormat="1" applyFont="1"/>
    <xf numFmtId="2" fontId="3" fillId="0" borderId="1" xfId="0" applyNumberFormat="1" applyFont="1" applyBorder="1"/>
    <xf numFmtId="42" fontId="5" fillId="0" borderId="0" xfId="0" applyNumberFormat="1" applyFont="1"/>
    <xf numFmtId="42" fontId="5" fillId="0" borderId="1" xfId="0" applyNumberFormat="1" applyFont="1" applyBorder="1"/>
    <xf numFmtId="42" fontId="0" fillId="0" borderId="1" xfId="0" applyNumberFormat="1" applyBorder="1" applyAlignment="1">
      <alignment vertical="center"/>
    </xf>
    <xf numFmtId="42" fontId="0" fillId="0" borderId="1" xfId="0" applyNumberFormat="1" applyBorder="1"/>
    <xf numFmtId="3" fontId="0" fillId="0" borderId="0" xfId="0" applyNumberFormat="1"/>
    <xf numFmtId="0" fontId="3" fillId="0" borderId="3" xfId="0" applyFont="1" applyBorder="1" applyAlignment="1">
      <alignment horizontal="center" vertical="center"/>
    </xf>
    <xf numFmtId="42" fontId="0" fillId="0" borderId="1" xfId="0" applyNumberFormat="1" applyBorder="1" applyAlignment="1">
      <alignment horizontal="center" vertical="center"/>
    </xf>
    <xf numFmtId="0" fontId="3" fillId="2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 indent="1"/>
    </xf>
    <xf numFmtId="0" fontId="6" fillId="0" borderId="1" xfId="1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/>
    </xf>
    <xf numFmtId="42" fontId="0" fillId="0" borderId="0" xfId="0" applyNumberForma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2" fontId="3" fillId="2" borderId="1" xfId="0" applyNumberFormat="1" applyFon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jaib.co.id/saham-cleo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jaib.co.id/saham-cleo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ajaib.co.id/saham-cleo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ajaib.co.id/saham-cleo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ajaib.co.id/saham-cleo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ajaib.co.id/saham-cleo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ajaib.co.id/saham-cle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B6448-1465-4F12-9DB7-66E2FFD97449}">
  <dimension ref="A1:C30"/>
  <sheetViews>
    <sheetView topLeftCell="A6" zoomScale="85" zoomScaleNormal="85" workbookViewId="0">
      <selection activeCell="H14" sqref="H14"/>
    </sheetView>
  </sheetViews>
  <sheetFormatPr defaultRowHeight="15" x14ac:dyDescent="0.25"/>
  <cols>
    <col min="1" max="1" width="6.42578125" style="20" customWidth="1"/>
    <col min="2" max="2" width="49.7109375" style="21" customWidth="1"/>
    <col min="3" max="3" width="12.5703125" style="20" customWidth="1"/>
    <col min="4" max="16384" width="9.140625" style="21"/>
  </cols>
  <sheetData>
    <row r="1" spans="1:3" x14ac:dyDescent="0.25">
      <c r="A1" s="28" t="s">
        <v>52</v>
      </c>
      <c r="B1" s="28"/>
      <c r="C1" s="28"/>
    </row>
    <row r="2" spans="1:3" x14ac:dyDescent="0.25">
      <c r="A2" s="28"/>
      <c r="B2" s="28"/>
      <c r="C2" s="28"/>
    </row>
    <row r="4" spans="1:3" ht="21.75" customHeight="1" x14ac:dyDescent="0.25">
      <c r="A4" s="22" t="s">
        <v>0</v>
      </c>
      <c r="B4" s="22" t="s">
        <v>1</v>
      </c>
      <c r="C4" s="22" t="s">
        <v>2</v>
      </c>
    </row>
    <row r="5" spans="1:3" x14ac:dyDescent="0.25">
      <c r="A5" s="23">
        <v>1</v>
      </c>
      <c r="B5" s="24" t="s">
        <v>8</v>
      </c>
      <c r="C5" s="23" t="s">
        <v>3</v>
      </c>
    </row>
    <row r="6" spans="1:3" x14ac:dyDescent="0.25">
      <c r="A6" s="23">
        <v>2</v>
      </c>
      <c r="B6" s="24" t="s">
        <v>7</v>
      </c>
      <c r="C6" s="23" t="s">
        <v>4</v>
      </c>
    </row>
    <row r="7" spans="1:3" x14ac:dyDescent="0.25">
      <c r="A7" s="23">
        <v>3</v>
      </c>
      <c r="B7" s="24" t="s">
        <v>6</v>
      </c>
      <c r="C7" s="23" t="s">
        <v>5</v>
      </c>
    </row>
    <row r="8" spans="1:3" x14ac:dyDescent="0.25">
      <c r="A8" s="23">
        <v>4</v>
      </c>
      <c r="B8" s="24" t="s">
        <v>10</v>
      </c>
      <c r="C8" s="23" t="s">
        <v>9</v>
      </c>
    </row>
    <row r="9" spans="1:3" x14ac:dyDescent="0.25">
      <c r="A9" s="23">
        <v>5</v>
      </c>
      <c r="B9" s="25" t="s">
        <v>12</v>
      </c>
      <c r="C9" s="23" t="s">
        <v>11</v>
      </c>
    </row>
    <row r="10" spans="1:3" x14ac:dyDescent="0.25">
      <c r="A10" s="23">
        <v>6</v>
      </c>
      <c r="B10" s="24" t="s">
        <v>14</v>
      </c>
      <c r="C10" s="23" t="s">
        <v>13</v>
      </c>
    </row>
    <row r="11" spans="1:3" x14ac:dyDescent="0.25">
      <c r="A11" s="23">
        <v>7</v>
      </c>
      <c r="B11" s="24" t="s">
        <v>16</v>
      </c>
      <c r="C11" s="23" t="s">
        <v>15</v>
      </c>
    </row>
    <row r="12" spans="1:3" x14ac:dyDescent="0.25">
      <c r="A12" s="23">
        <v>8</v>
      </c>
      <c r="B12" s="24" t="s">
        <v>18</v>
      </c>
      <c r="C12" s="23" t="s">
        <v>17</v>
      </c>
    </row>
    <row r="13" spans="1:3" x14ac:dyDescent="0.25">
      <c r="A13" s="23">
        <v>9</v>
      </c>
      <c r="B13" s="24" t="s">
        <v>50</v>
      </c>
      <c r="C13" s="23" t="s">
        <v>51</v>
      </c>
    </row>
    <row r="14" spans="1:3" x14ac:dyDescent="0.25">
      <c r="A14" s="23">
        <v>10</v>
      </c>
      <c r="B14" s="24" t="s">
        <v>48</v>
      </c>
      <c r="C14" s="23" t="s">
        <v>49</v>
      </c>
    </row>
    <row r="15" spans="1:3" x14ac:dyDescent="0.25">
      <c r="A15" s="23">
        <v>11</v>
      </c>
      <c r="B15" s="24" t="s">
        <v>46</v>
      </c>
      <c r="C15" s="23" t="s">
        <v>47</v>
      </c>
    </row>
    <row r="16" spans="1:3" x14ac:dyDescent="0.25">
      <c r="A16" s="23">
        <v>12</v>
      </c>
      <c r="B16" s="24" t="s">
        <v>44</v>
      </c>
      <c r="C16" s="23" t="s">
        <v>45</v>
      </c>
    </row>
    <row r="17" spans="1:3" x14ac:dyDescent="0.25">
      <c r="A17" s="23">
        <v>13</v>
      </c>
      <c r="B17" s="24" t="s">
        <v>42</v>
      </c>
      <c r="C17" s="23" t="s">
        <v>43</v>
      </c>
    </row>
    <row r="18" spans="1:3" x14ac:dyDescent="0.25">
      <c r="A18" s="23">
        <v>14</v>
      </c>
      <c r="B18" s="24" t="s">
        <v>40</v>
      </c>
      <c r="C18" s="23" t="s">
        <v>41</v>
      </c>
    </row>
    <row r="19" spans="1:3" x14ac:dyDescent="0.25">
      <c r="A19" s="23">
        <v>15</v>
      </c>
      <c r="B19" s="24" t="s">
        <v>38</v>
      </c>
      <c r="C19" s="23" t="s">
        <v>39</v>
      </c>
    </row>
    <row r="20" spans="1:3" x14ac:dyDescent="0.25">
      <c r="A20" s="23">
        <v>16</v>
      </c>
      <c r="B20" s="24" t="s">
        <v>37</v>
      </c>
      <c r="C20" s="23" t="s">
        <v>75</v>
      </c>
    </row>
    <row r="21" spans="1:3" x14ac:dyDescent="0.25">
      <c r="A21" s="23">
        <v>17</v>
      </c>
      <c r="B21" s="24" t="s">
        <v>35</v>
      </c>
      <c r="C21" s="23" t="s">
        <v>36</v>
      </c>
    </row>
    <row r="22" spans="1:3" x14ac:dyDescent="0.25">
      <c r="A22" s="23">
        <v>18</v>
      </c>
      <c r="B22" s="24" t="s">
        <v>33</v>
      </c>
      <c r="C22" s="23" t="s">
        <v>34</v>
      </c>
    </row>
    <row r="23" spans="1:3" x14ac:dyDescent="0.25">
      <c r="A23" s="23">
        <v>19</v>
      </c>
      <c r="B23" s="24" t="s">
        <v>31</v>
      </c>
      <c r="C23" s="23" t="s">
        <v>32</v>
      </c>
    </row>
    <row r="24" spans="1:3" x14ac:dyDescent="0.25">
      <c r="A24" s="23">
        <v>20</v>
      </c>
      <c r="B24" s="24" t="s">
        <v>29</v>
      </c>
      <c r="C24" s="23" t="s">
        <v>30</v>
      </c>
    </row>
    <row r="25" spans="1:3" x14ac:dyDescent="0.25">
      <c r="A25" s="23">
        <v>21</v>
      </c>
      <c r="B25" s="24" t="s">
        <v>27</v>
      </c>
      <c r="C25" s="23" t="s">
        <v>28</v>
      </c>
    </row>
    <row r="26" spans="1:3" x14ac:dyDescent="0.25">
      <c r="A26" s="23">
        <v>22</v>
      </c>
      <c r="B26" s="24" t="s">
        <v>25</v>
      </c>
      <c r="C26" s="23" t="s">
        <v>26</v>
      </c>
    </row>
    <row r="27" spans="1:3" x14ac:dyDescent="0.25">
      <c r="A27" s="23">
        <v>23</v>
      </c>
      <c r="B27" s="24" t="s">
        <v>23</v>
      </c>
      <c r="C27" s="23" t="s">
        <v>24</v>
      </c>
    </row>
    <row r="28" spans="1:3" x14ac:dyDescent="0.25">
      <c r="A28" s="23">
        <v>24</v>
      </c>
      <c r="B28" s="24" t="s">
        <v>21</v>
      </c>
      <c r="C28" s="23" t="s">
        <v>22</v>
      </c>
    </row>
    <row r="29" spans="1:3" x14ac:dyDescent="0.25">
      <c r="A29" s="23">
        <v>25</v>
      </c>
      <c r="B29" s="24" t="s">
        <v>19</v>
      </c>
      <c r="C29" s="26" t="s">
        <v>20</v>
      </c>
    </row>
    <row r="30" spans="1:3" ht="18" customHeight="1" x14ac:dyDescent="0.25"/>
  </sheetData>
  <mergeCells count="2">
    <mergeCell ref="A1:C1"/>
    <mergeCell ref="A2:C2"/>
  </mergeCells>
  <hyperlinks>
    <hyperlink ref="B9" r:id="rId1" display="https://ajaib.co.id/saham-cleo/" xr:uid="{DA12EBCE-C661-4688-903E-80C00053FC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53DAC-3BE1-4141-9623-120E0D316B8C}">
  <dimension ref="A1:I133"/>
  <sheetViews>
    <sheetView zoomScale="70" zoomScaleNormal="70" workbookViewId="0">
      <selection activeCell="E5" sqref="E5:I129"/>
    </sheetView>
  </sheetViews>
  <sheetFormatPr defaultRowHeight="15" x14ac:dyDescent="0.25"/>
  <cols>
    <col min="1" max="1" width="5.28515625" style="21" customWidth="1"/>
    <col min="2" max="2" width="54" style="21" customWidth="1"/>
    <col min="3" max="3" width="14.5703125" style="21" customWidth="1"/>
    <col min="4" max="4" width="12.7109375" style="21" customWidth="1"/>
    <col min="5" max="6" width="9.140625" style="21"/>
    <col min="7" max="7" width="16.5703125" style="21" customWidth="1"/>
    <col min="8" max="9" width="23.7109375" style="21" customWidth="1"/>
    <col min="10" max="10" width="15.5703125" style="21" customWidth="1"/>
    <col min="11" max="16384" width="9.140625" style="21"/>
  </cols>
  <sheetData>
    <row r="1" spans="1:9" ht="26.25" customHeight="1" x14ac:dyDescent="0.25">
      <c r="A1" s="31" t="s">
        <v>59</v>
      </c>
      <c r="B1" s="31"/>
      <c r="C1" s="31"/>
      <c r="D1" s="31"/>
      <c r="E1" s="31"/>
      <c r="F1" s="31"/>
      <c r="G1" s="31"/>
      <c r="H1" s="31"/>
      <c r="I1" s="31"/>
    </row>
    <row r="2" spans="1:9" ht="24" customHeight="1" x14ac:dyDescent="0.25">
      <c r="A2" s="31" t="s">
        <v>60</v>
      </c>
      <c r="B2" s="31"/>
      <c r="C2" s="31"/>
      <c r="D2" s="31"/>
      <c r="E2" s="31"/>
      <c r="F2" s="31"/>
      <c r="G2" s="31"/>
      <c r="H2" s="31"/>
      <c r="I2" s="31"/>
    </row>
    <row r="4" spans="1:9" ht="15.75" x14ac:dyDescent="0.25">
      <c r="A4" s="2" t="s">
        <v>0</v>
      </c>
      <c r="B4" s="2" t="s">
        <v>1</v>
      </c>
      <c r="C4" s="2" t="s">
        <v>2</v>
      </c>
      <c r="D4" s="2" t="s">
        <v>58</v>
      </c>
      <c r="E4" s="2" t="s">
        <v>53</v>
      </c>
      <c r="F4" s="2" t="s">
        <v>54</v>
      </c>
      <c r="G4" s="2" t="s">
        <v>55</v>
      </c>
      <c r="H4" s="2" t="s">
        <v>56</v>
      </c>
      <c r="I4" s="2" t="s">
        <v>57</v>
      </c>
    </row>
    <row r="5" spans="1:9" ht="18" customHeight="1" x14ac:dyDescent="0.25">
      <c r="A5" s="29">
        <v>1</v>
      </c>
      <c r="B5" s="32" t="s">
        <v>8</v>
      </c>
      <c r="C5" s="29" t="s">
        <v>3</v>
      </c>
      <c r="D5" s="3">
        <v>2019</v>
      </c>
      <c r="E5" s="4">
        <v>0</v>
      </c>
      <c r="F5" s="4">
        <v>3</v>
      </c>
      <c r="G5" s="4">
        <f>'X3'!G5</f>
        <v>0.38544886348101659</v>
      </c>
      <c r="H5" s="4">
        <f>'Y1'!G5</f>
        <v>0.4300136543578586</v>
      </c>
      <c r="I5" s="11">
        <f>'Y2 '!J3</f>
        <v>2.1469660601242224</v>
      </c>
    </row>
    <row r="6" spans="1:9" ht="18" customHeight="1" x14ac:dyDescent="0.25">
      <c r="A6" s="29"/>
      <c r="B6" s="32"/>
      <c r="C6" s="29"/>
      <c r="D6" s="3">
        <v>2020</v>
      </c>
      <c r="E6" s="4">
        <v>0</v>
      </c>
      <c r="F6" s="4">
        <v>3</v>
      </c>
      <c r="G6" s="4">
        <f>'X3'!G6</f>
        <v>0.65435254193603809</v>
      </c>
      <c r="H6" s="4">
        <f>'Y1'!G6</f>
        <v>0.59902453671459477</v>
      </c>
      <c r="I6" s="11">
        <f>'Y2 '!J4</f>
        <v>0.60662837493543553</v>
      </c>
    </row>
    <row r="7" spans="1:9" ht="18" customHeight="1" x14ac:dyDescent="0.25">
      <c r="A7" s="29"/>
      <c r="B7" s="32"/>
      <c r="C7" s="29"/>
      <c r="D7" s="3">
        <v>2021</v>
      </c>
      <c r="E7" s="4">
        <v>1</v>
      </c>
      <c r="F7" s="4">
        <v>3</v>
      </c>
      <c r="G7" s="4">
        <f>'X3'!G7</f>
        <v>0.63616588812044927</v>
      </c>
      <c r="H7" s="4">
        <f>'Y1'!G7</f>
        <v>3.270826970869091E-3</v>
      </c>
      <c r="I7" s="11">
        <f>'Y2 '!J5</f>
        <v>0.53586364114225771</v>
      </c>
    </row>
    <row r="8" spans="1:9" ht="18" customHeight="1" x14ac:dyDescent="0.25">
      <c r="A8" s="29"/>
      <c r="B8" s="32"/>
      <c r="C8" s="29"/>
      <c r="D8" s="3">
        <v>2022</v>
      </c>
      <c r="E8" s="4">
        <v>1</v>
      </c>
      <c r="F8" s="4">
        <v>3</v>
      </c>
      <c r="G8" s="4">
        <f>'X3'!G8</f>
        <v>0.7306056478876265</v>
      </c>
      <c r="H8" s="4">
        <f>'Y1'!G8</f>
        <v>-3.414405782024256E-2</v>
      </c>
      <c r="I8" s="11">
        <f>'Y2 '!J6</f>
        <v>0.50074097451200483</v>
      </c>
    </row>
    <row r="9" spans="1:9" ht="18" customHeight="1" x14ac:dyDescent="0.25">
      <c r="A9" s="29"/>
      <c r="B9" s="32"/>
      <c r="C9" s="29"/>
      <c r="D9" s="3">
        <v>2023</v>
      </c>
      <c r="E9" s="4">
        <v>1</v>
      </c>
      <c r="F9" s="4">
        <v>3</v>
      </c>
      <c r="G9" s="4">
        <f>'X3'!G9</f>
        <v>0.73530972228784985</v>
      </c>
      <c r="H9" s="4">
        <f>'Y1'!G9</f>
        <v>1.0159978032479929E-3</v>
      </c>
      <c r="I9" s="11">
        <f>'Y2 '!J7</f>
        <v>0.41966353975450865</v>
      </c>
    </row>
    <row r="10" spans="1:9" ht="18" customHeight="1" x14ac:dyDescent="0.25">
      <c r="A10" s="29">
        <v>2</v>
      </c>
      <c r="B10" s="32" t="s">
        <v>7</v>
      </c>
      <c r="C10" s="29" t="s">
        <v>4</v>
      </c>
      <c r="D10" s="3">
        <v>2019</v>
      </c>
      <c r="E10" s="4">
        <v>0</v>
      </c>
      <c r="F10" s="4">
        <v>3</v>
      </c>
      <c r="G10" s="4">
        <f>'X3'!G10</f>
        <v>0.40554479221213208</v>
      </c>
      <c r="H10" s="4">
        <f>'Y1'!G10</f>
        <v>-6.6881145498210162E-3</v>
      </c>
      <c r="I10" s="11">
        <f>'Y2 '!J8</f>
        <v>0.65595741664778651</v>
      </c>
    </row>
    <row r="11" spans="1:9" ht="18" customHeight="1" x14ac:dyDescent="0.25">
      <c r="A11" s="29"/>
      <c r="B11" s="32"/>
      <c r="C11" s="29"/>
      <c r="D11" s="3">
        <v>2020</v>
      </c>
      <c r="E11" s="4">
        <v>1</v>
      </c>
      <c r="F11" s="4">
        <v>3</v>
      </c>
      <c r="G11" s="4">
        <f>'X3'!G11</f>
        <v>0.42474701510179236</v>
      </c>
      <c r="H11" s="4">
        <f>'Y1'!G11</f>
        <v>-9.4947869098537807E-3</v>
      </c>
      <c r="I11" s="11">
        <f>'Y2 '!J9</f>
        <v>0.66281801152034148</v>
      </c>
    </row>
    <row r="12" spans="1:9" ht="18" customHeight="1" x14ac:dyDescent="0.25">
      <c r="A12" s="29"/>
      <c r="B12" s="32"/>
      <c r="C12" s="29"/>
      <c r="D12" s="3">
        <v>2021</v>
      </c>
      <c r="E12" s="4">
        <v>0</v>
      </c>
      <c r="F12" s="4">
        <v>3</v>
      </c>
      <c r="G12" s="4">
        <f>'X3'!G12</f>
        <v>0.4033497661498312</v>
      </c>
      <c r="H12" s="4">
        <f>'Y1'!G12</f>
        <v>-8.19867792875505E-3</v>
      </c>
      <c r="I12" s="11">
        <f>'Y2 '!J10</f>
        <v>0.66604456114579513</v>
      </c>
    </row>
    <row r="13" spans="1:9" ht="18" customHeight="1" x14ac:dyDescent="0.25">
      <c r="A13" s="29"/>
      <c r="B13" s="32"/>
      <c r="C13" s="29"/>
      <c r="D13" s="3">
        <v>2022</v>
      </c>
      <c r="E13" s="4">
        <v>1</v>
      </c>
      <c r="F13" s="4">
        <v>3</v>
      </c>
      <c r="G13" s="4">
        <f>'X3'!G13</f>
        <v>0.36436152905339586</v>
      </c>
      <c r="H13" s="4">
        <f>'Y1'!G13</f>
        <v>-1.575264824297385E-2</v>
      </c>
      <c r="I13" s="11">
        <f>'Y2 '!J11</f>
        <v>0.65909420318180045</v>
      </c>
    </row>
    <row r="14" spans="1:9" ht="18" customHeight="1" x14ac:dyDescent="0.25">
      <c r="A14" s="29"/>
      <c r="B14" s="32"/>
      <c r="C14" s="29"/>
      <c r="D14" s="3">
        <v>2023</v>
      </c>
      <c r="E14" s="4">
        <v>1</v>
      </c>
      <c r="F14" s="4">
        <v>3</v>
      </c>
      <c r="G14" s="4">
        <f>'X3'!G14</f>
        <v>0.36436152905339586</v>
      </c>
      <c r="H14" s="4">
        <f>'Y1'!G14</f>
        <v>-2.635058172646652E-2</v>
      </c>
      <c r="I14" s="11">
        <f>'Y2 '!J12</f>
        <v>0.67073474493531848</v>
      </c>
    </row>
    <row r="15" spans="1:9" ht="18" customHeight="1" x14ac:dyDescent="0.25">
      <c r="A15" s="29">
        <v>3</v>
      </c>
      <c r="B15" s="32" t="s">
        <v>6</v>
      </c>
      <c r="C15" s="29" t="s">
        <v>5</v>
      </c>
      <c r="D15" s="3">
        <v>2019</v>
      </c>
      <c r="E15" s="4">
        <v>0</v>
      </c>
      <c r="F15" s="4">
        <v>3</v>
      </c>
      <c r="G15" s="4">
        <f>'X3'!G15</f>
        <v>0</v>
      </c>
      <c r="H15" s="4">
        <f>'Y1'!G15</f>
        <v>0.72585181519621744</v>
      </c>
      <c r="I15" s="11">
        <f>'Y2 '!J13</f>
        <v>0.98502071579196215</v>
      </c>
    </row>
    <row r="16" spans="1:9" ht="18" customHeight="1" x14ac:dyDescent="0.25">
      <c r="A16" s="29"/>
      <c r="B16" s="32"/>
      <c r="C16" s="29"/>
      <c r="D16" s="3">
        <v>2020</v>
      </c>
      <c r="E16" s="4">
        <v>0</v>
      </c>
      <c r="F16" s="4">
        <v>3</v>
      </c>
      <c r="G16" s="4">
        <f>'X3'!G16</f>
        <v>0</v>
      </c>
      <c r="H16" s="4">
        <f>'Y1'!G16</f>
        <v>40.525387867914283</v>
      </c>
      <c r="I16" s="11">
        <f>'Y2 '!J14</f>
        <v>99.25091125157563</v>
      </c>
    </row>
    <row r="17" spans="1:9" ht="18" customHeight="1" x14ac:dyDescent="0.25">
      <c r="A17" s="29"/>
      <c r="B17" s="32"/>
      <c r="C17" s="29"/>
      <c r="D17" s="3">
        <v>2021</v>
      </c>
      <c r="E17" s="4">
        <v>0</v>
      </c>
      <c r="F17" s="4">
        <v>3</v>
      </c>
      <c r="G17" s="4">
        <f>'X3'!G17</f>
        <v>0</v>
      </c>
      <c r="H17" s="4">
        <f>'Y1'!G17</f>
        <v>8.7299880557300397E-2</v>
      </c>
      <c r="I17" s="11">
        <f>'Y2 '!J15</f>
        <v>0.10490133828866555</v>
      </c>
    </row>
    <row r="18" spans="1:9" ht="18" customHeight="1" x14ac:dyDescent="0.25">
      <c r="A18" s="29"/>
      <c r="B18" s="32"/>
      <c r="C18" s="29"/>
      <c r="D18" s="3">
        <v>2022</v>
      </c>
      <c r="E18" s="4">
        <v>0</v>
      </c>
      <c r="F18" s="4">
        <v>3</v>
      </c>
      <c r="G18" s="4">
        <f>'X3'!G18</f>
        <v>0</v>
      </c>
      <c r="H18" s="4">
        <f>'Y1'!G18</f>
        <v>0.11282061157074005</v>
      </c>
      <c r="I18" s="11">
        <f>'Y2 '!J16</f>
        <v>0.12465400882040976</v>
      </c>
    </row>
    <row r="19" spans="1:9" ht="18" customHeight="1" x14ac:dyDescent="0.25">
      <c r="A19" s="29"/>
      <c r="B19" s="32"/>
      <c r="C19" s="29"/>
      <c r="D19" s="3">
        <v>2023</v>
      </c>
      <c r="E19" s="4">
        <v>0</v>
      </c>
      <c r="F19" s="4">
        <v>3</v>
      </c>
      <c r="G19" s="4">
        <f>'X3'!G19</f>
        <v>0</v>
      </c>
      <c r="H19" s="4">
        <f>'Y1'!G19</f>
        <v>0.11704138265593857</v>
      </c>
      <c r="I19" s="11">
        <f>'Y2 '!J17</f>
        <v>0.12639375749726744</v>
      </c>
    </row>
    <row r="20" spans="1:9" ht="18" customHeight="1" x14ac:dyDescent="0.25">
      <c r="A20" s="29">
        <v>4</v>
      </c>
      <c r="B20" s="32" t="s">
        <v>10</v>
      </c>
      <c r="C20" s="29" t="s">
        <v>9</v>
      </c>
      <c r="D20" s="3">
        <v>2019</v>
      </c>
      <c r="E20" s="4">
        <v>1</v>
      </c>
      <c r="F20" s="4">
        <v>3</v>
      </c>
      <c r="G20" s="4">
        <f>'X3'!G20</f>
        <v>0.9201193277310924</v>
      </c>
      <c r="H20" s="4">
        <f>'Y1'!G20</f>
        <v>0.15466376661785397</v>
      </c>
      <c r="I20" s="11">
        <f>'Y2 '!J18</f>
        <v>0.18836397424412094</v>
      </c>
    </row>
    <row r="21" spans="1:9" ht="18" customHeight="1" x14ac:dyDescent="0.25">
      <c r="A21" s="29"/>
      <c r="B21" s="32"/>
      <c r="C21" s="29"/>
      <c r="D21" s="3">
        <v>2020</v>
      </c>
      <c r="E21" s="4">
        <v>1</v>
      </c>
      <c r="F21" s="4">
        <v>3</v>
      </c>
      <c r="G21" s="4">
        <f>'X3'!G21</f>
        <v>0.91976638655462184</v>
      </c>
      <c r="H21" s="4">
        <f>'Y1'!G21</f>
        <v>0.11605030784962284</v>
      </c>
      <c r="I21" s="11">
        <f>'Y2 '!J19</f>
        <v>0.19535006530011986</v>
      </c>
    </row>
    <row r="22" spans="1:9" ht="18" customHeight="1" x14ac:dyDescent="0.25">
      <c r="A22" s="29"/>
      <c r="B22" s="32"/>
      <c r="C22" s="29"/>
      <c r="D22" s="3">
        <v>2021</v>
      </c>
      <c r="E22" s="4">
        <v>1</v>
      </c>
      <c r="F22" s="4">
        <v>3</v>
      </c>
      <c r="G22" s="4">
        <f>'X3'!G22</f>
        <v>0.91976638655462184</v>
      </c>
      <c r="H22" s="4">
        <f>'Y1'!G22</f>
        <v>0.11020880918729789</v>
      </c>
      <c r="I22" s="11">
        <f>'Y2 '!J20</f>
        <v>0.1826739076003292</v>
      </c>
    </row>
    <row r="23" spans="1:9" ht="18" customHeight="1" x14ac:dyDescent="0.25">
      <c r="A23" s="29"/>
      <c r="B23" s="32"/>
      <c r="C23" s="29"/>
      <c r="D23" s="3">
        <v>2022</v>
      </c>
      <c r="E23" s="4">
        <v>1</v>
      </c>
      <c r="F23" s="4">
        <v>3</v>
      </c>
      <c r="G23" s="4">
        <f>'X3'!G23</f>
        <v>0.8702033613445378</v>
      </c>
      <c r="H23" s="4">
        <f>'Y1'!G23</f>
        <v>0.12844478250722957</v>
      </c>
      <c r="I23" s="11">
        <f>'Y2 '!J21</f>
        <v>9.7920421908563593E-2</v>
      </c>
    </row>
    <row r="24" spans="1:9" ht="18" customHeight="1" x14ac:dyDescent="0.25">
      <c r="A24" s="29"/>
      <c r="B24" s="32"/>
      <c r="C24" s="29"/>
      <c r="D24" s="3">
        <v>2023</v>
      </c>
      <c r="E24" s="4">
        <v>1</v>
      </c>
      <c r="F24" s="4">
        <v>3</v>
      </c>
      <c r="G24" s="4">
        <f>'X3'!G24</f>
        <v>0.8702033613445378</v>
      </c>
      <c r="H24" s="4">
        <f>'Y1'!G24</f>
        <v>8.1103803891187029E-2</v>
      </c>
      <c r="I24" s="11">
        <f>'Y2 '!J22</f>
        <v>0.13270380463053474</v>
      </c>
    </row>
    <row r="25" spans="1:9" ht="15.75" x14ac:dyDescent="0.25">
      <c r="A25" s="29">
        <v>5</v>
      </c>
      <c r="B25" s="30" t="s">
        <v>12</v>
      </c>
      <c r="C25" s="29" t="s">
        <v>11</v>
      </c>
      <c r="D25" s="3">
        <v>2019</v>
      </c>
      <c r="E25" s="4">
        <v>1</v>
      </c>
      <c r="F25" s="4">
        <v>3</v>
      </c>
      <c r="G25" s="4">
        <f>'X3'!G25</f>
        <v>0.8125</v>
      </c>
      <c r="H25" s="4">
        <f>'Y1'!G25</f>
        <v>0.10501312435188219</v>
      </c>
      <c r="I25" s="11">
        <f>'Y2 '!J23</f>
        <v>0.385443425017508</v>
      </c>
    </row>
    <row r="26" spans="1:9" ht="15.75" x14ac:dyDescent="0.25">
      <c r="A26" s="29"/>
      <c r="B26" s="30"/>
      <c r="C26" s="29"/>
      <c r="D26" s="3">
        <v>2020</v>
      </c>
      <c r="E26" s="4">
        <v>1</v>
      </c>
      <c r="F26" s="4">
        <v>3</v>
      </c>
      <c r="G26" s="4">
        <f>'X3'!G26</f>
        <v>0.8137416666666667</v>
      </c>
      <c r="H26" s="4">
        <f>'Y1'!G26</f>
        <v>0.10127999755900347</v>
      </c>
      <c r="I26" s="11">
        <f>'Y2 '!J24</f>
        <v>0.3224027796848063</v>
      </c>
    </row>
    <row r="27" spans="1:9" ht="15.75" x14ac:dyDescent="0.25">
      <c r="A27" s="29"/>
      <c r="B27" s="30"/>
      <c r="C27" s="29"/>
      <c r="D27" s="3">
        <v>2021</v>
      </c>
      <c r="E27" s="4">
        <v>1</v>
      </c>
      <c r="F27" s="4">
        <v>3</v>
      </c>
      <c r="G27" s="4">
        <f>'X3'!G27</f>
        <v>0.8137416666666667</v>
      </c>
      <c r="H27" s="4">
        <f>'Y1'!G27</f>
        <v>0.1358193002274917</v>
      </c>
      <c r="I27" s="11">
        <f>'Y2 '!J25</f>
        <v>0.25784261608789916</v>
      </c>
    </row>
    <row r="28" spans="1:9" ht="15.75" x14ac:dyDescent="0.25">
      <c r="A28" s="29"/>
      <c r="B28" s="30"/>
      <c r="C28" s="29"/>
      <c r="D28" s="3">
        <v>2022</v>
      </c>
      <c r="E28" s="4">
        <v>1</v>
      </c>
      <c r="F28" s="4">
        <v>3</v>
      </c>
      <c r="G28" s="4">
        <f>'X3'!G28</f>
        <v>0.8137416666666667</v>
      </c>
      <c r="H28" s="4">
        <f>'Y1'!G28</f>
        <v>0.10918030331808204</v>
      </c>
      <c r="I28" s="11">
        <f>'Y2 '!J26</f>
        <v>0.37526958231335172</v>
      </c>
    </row>
    <row r="29" spans="1:9" ht="15.75" x14ac:dyDescent="0.25">
      <c r="A29" s="29"/>
      <c r="B29" s="30"/>
      <c r="C29" s="29"/>
      <c r="D29" s="3">
        <v>2023</v>
      </c>
      <c r="E29" s="4">
        <v>1</v>
      </c>
      <c r="F29" s="4">
        <v>3</v>
      </c>
      <c r="G29" s="4">
        <f>'X3'!G29</f>
        <v>0.8137416666666667</v>
      </c>
      <c r="H29" s="4">
        <f>'Y1'!G29</f>
        <v>0.14114105423880366</v>
      </c>
      <c r="I29" s="11">
        <f>'Y2 '!J27</f>
        <v>0.34626504547125453</v>
      </c>
    </row>
    <row r="30" spans="1:9" ht="18" customHeight="1" x14ac:dyDescent="0.25">
      <c r="A30" s="29">
        <v>6</v>
      </c>
      <c r="B30" s="32" t="s">
        <v>14</v>
      </c>
      <c r="C30" s="29" t="s">
        <v>13</v>
      </c>
      <c r="D30" s="3">
        <v>2019</v>
      </c>
      <c r="E30" s="4">
        <v>1</v>
      </c>
      <c r="F30" s="4">
        <v>3</v>
      </c>
      <c r="G30" s="4">
        <f>'X3'!G30</f>
        <v>0.60688048428634256</v>
      </c>
      <c r="H30" s="4">
        <f>'Y1'!G30</f>
        <v>3.1772584258701747E-2</v>
      </c>
      <c r="I30" s="11">
        <f>'Y2 '!J28</f>
        <v>0.56428609775660765</v>
      </c>
    </row>
    <row r="31" spans="1:9" ht="18" customHeight="1" x14ac:dyDescent="0.25">
      <c r="A31" s="29"/>
      <c r="B31" s="32"/>
      <c r="C31" s="29"/>
      <c r="D31" s="3">
        <v>2020</v>
      </c>
      <c r="E31" s="4">
        <v>1</v>
      </c>
      <c r="F31" s="4">
        <v>3</v>
      </c>
      <c r="G31" s="4">
        <f>'X3'!G31</f>
        <v>0.53116218697993989</v>
      </c>
      <c r="H31" s="4">
        <f>'Y1'!G31</f>
        <v>1.0381356663858747E-2</v>
      </c>
      <c r="I31" s="11">
        <f>'Y2 '!J29</f>
        <v>0.57585421727538022</v>
      </c>
    </row>
    <row r="32" spans="1:9" ht="18" customHeight="1" x14ac:dyDescent="0.25">
      <c r="A32" s="29"/>
      <c r="B32" s="32"/>
      <c r="C32" s="29"/>
      <c r="D32" s="3">
        <v>2021</v>
      </c>
      <c r="E32" s="4">
        <v>1</v>
      </c>
      <c r="F32" s="4">
        <v>3</v>
      </c>
      <c r="G32" s="4">
        <f>'X3'!G32</f>
        <v>0.4258854511384027</v>
      </c>
      <c r="H32" s="4">
        <f>'Y1'!G32</f>
        <v>2.3018594110793218E-2</v>
      </c>
      <c r="I32" s="11">
        <f>'Y2 '!J30</f>
        <v>0.41809914073771948</v>
      </c>
    </row>
    <row r="33" spans="1:9" ht="18" customHeight="1" x14ac:dyDescent="0.25">
      <c r="A33" s="29"/>
      <c r="B33" s="32"/>
      <c r="C33" s="29"/>
      <c r="D33" s="3">
        <v>2022</v>
      </c>
      <c r="E33" s="4">
        <v>1</v>
      </c>
      <c r="F33" s="4">
        <v>3</v>
      </c>
      <c r="G33" s="4">
        <f>'X3'!G33</f>
        <v>0.66538976702328168</v>
      </c>
      <c r="H33" s="4">
        <f>'Y1'!G33</f>
        <v>1.3650502420392594E-2</v>
      </c>
      <c r="I33" s="11">
        <f>'Y2 '!J31</f>
        <v>0.578928263429353</v>
      </c>
    </row>
    <row r="34" spans="1:9" ht="18" customHeight="1" x14ac:dyDescent="0.25">
      <c r="A34" s="29"/>
      <c r="B34" s="32"/>
      <c r="C34" s="29"/>
      <c r="D34" s="3">
        <v>2023</v>
      </c>
      <c r="E34" s="4">
        <v>1</v>
      </c>
      <c r="F34" s="4">
        <v>3</v>
      </c>
      <c r="G34" s="4">
        <f>'X3'!G34</f>
        <v>0.66802196705610895</v>
      </c>
      <c r="H34" s="4">
        <f>'Y1'!G34</f>
        <v>9.5356712231357388E-2</v>
      </c>
      <c r="I34" s="11">
        <f>'Y2 '!J32</f>
        <v>0.71528903830259893</v>
      </c>
    </row>
    <row r="35" spans="1:9" ht="18" customHeight="1" x14ac:dyDescent="0.25">
      <c r="A35" s="29">
        <v>7</v>
      </c>
      <c r="B35" s="32" t="s">
        <v>16</v>
      </c>
      <c r="C35" s="29" t="s">
        <v>15</v>
      </c>
      <c r="D35" s="3">
        <v>2019</v>
      </c>
      <c r="E35" s="4">
        <v>0</v>
      </c>
      <c r="F35" s="4">
        <v>3</v>
      </c>
      <c r="G35" s="4">
        <f>'X3'!G35</f>
        <v>0.84588046559893382</v>
      </c>
      <c r="H35" s="4">
        <f>'Y1'!G35</f>
        <v>0.22287416969615367</v>
      </c>
      <c r="I35" s="11">
        <f>'Y2 '!J33</f>
        <v>0.14920223508819172</v>
      </c>
    </row>
    <row r="36" spans="1:9" ht="18" customHeight="1" x14ac:dyDescent="0.25">
      <c r="A36" s="29"/>
      <c r="B36" s="32"/>
      <c r="C36" s="29"/>
      <c r="D36" s="3">
        <v>2020</v>
      </c>
      <c r="E36" s="4">
        <v>0</v>
      </c>
      <c r="F36" s="4">
        <v>3</v>
      </c>
      <c r="G36" s="4">
        <f>'X3'!G36</f>
        <v>0.84588046559893382</v>
      </c>
      <c r="H36" s="4">
        <f>'Y1'!G36</f>
        <v>0.10074079151031225</v>
      </c>
      <c r="I36" s="11">
        <f>'Y2 '!J34</f>
        <v>0.16809513202309762</v>
      </c>
    </row>
    <row r="37" spans="1:9" ht="18" customHeight="1" x14ac:dyDescent="0.25">
      <c r="A37" s="29"/>
      <c r="B37" s="32"/>
      <c r="C37" s="29"/>
      <c r="D37" s="3">
        <v>2021</v>
      </c>
      <c r="E37" s="4">
        <v>0</v>
      </c>
      <c r="F37" s="4">
        <v>3</v>
      </c>
      <c r="G37" s="4">
        <f>'X3'!G37</f>
        <v>0.84588046559893382</v>
      </c>
      <c r="H37" s="4">
        <f>'Y1'!G37</f>
        <v>0.14364624419853872</v>
      </c>
      <c r="I37" s="11">
        <f>'Y2 '!J35</f>
        <v>0.22833268791997077</v>
      </c>
    </row>
    <row r="38" spans="1:9" ht="18" customHeight="1" x14ac:dyDescent="0.25">
      <c r="A38" s="29"/>
      <c r="B38" s="32"/>
      <c r="C38" s="29"/>
      <c r="D38" s="3">
        <v>2022</v>
      </c>
      <c r="E38" s="4">
        <v>0</v>
      </c>
      <c r="F38" s="4">
        <v>3</v>
      </c>
      <c r="G38" s="4">
        <f>'X3'!G38</f>
        <v>0.84588046559893382</v>
      </c>
      <c r="H38" s="4">
        <f>'Y1'!G38</f>
        <v>0.17600096696262046</v>
      </c>
      <c r="I38" s="11">
        <f>'Y2 '!J36</f>
        <v>0.23457176484448272</v>
      </c>
    </row>
    <row r="39" spans="1:9" ht="18" customHeight="1" x14ac:dyDescent="0.25">
      <c r="A39" s="29"/>
      <c r="B39" s="32"/>
      <c r="C39" s="29"/>
      <c r="D39" s="3">
        <v>2023</v>
      </c>
      <c r="E39" s="4">
        <v>0</v>
      </c>
      <c r="F39" s="4">
        <v>3</v>
      </c>
      <c r="G39" s="4">
        <f>'X3'!G39</f>
        <v>0.84588046559893382</v>
      </c>
      <c r="H39" s="4">
        <f>'Y1'!G39</f>
        <v>0.16523488266214148</v>
      </c>
      <c r="I39" s="11">
        <f>'Y2 '!J37</f>
        <v>0.22653123877322959</v>
      </c>
    </row>
    <row r="40" spans="1:9" ht="18" customHeight="1" x14ac:dyDescent="0.25">
      <c r="A40" s="29">
        <v>8</v>
      </c>
      <c r="B40" s="32" t="s">
        <v>18</v>
      </c>
      <c r="C40" s="29" t="s">
        <v>17</v>
      </c>
      <c r="D40" s="3">
        <v>2019</v>
      </c>
      <c r="E40" s="4">
        <v>0</v>
      </c>
      <c r="F40" s="4">
        <v>3</v>
      </c>
      <c r="G40" s="4">
        <f>'X3'!G40</f>
        <v>0</v>
      </c>
      <c r="H40" s="4">
        <f>'Y1'!G40</f>
        <v>6.5856396317055227E-2</v>
      </c>
      <c r="I40" s="11">
        <f>'Y2 '!J38</f>
        <v>0.41055524749261801</v>
      </c>
    </row>
    <row r="41" spans="1:9" ht="18" customHeight="1" x14ac:dyDescent="0.25">
      <c r="A41" s="29"/>
      <c r="B41" s="32"/>
      <c r="C41" s="29"/>
      <c r="D41" s="3">
        <v>2020</v>
      </c>
      <c r="E41" s="4">
        <v>0</v>
      </c>
      <c r="F41" s="4">
        <v>3</v>
      </c>
      <c r="G41" s="4">
        <f>'X3'!G41</f>
        <v>0.1998999999894385</v>
      </c>
      <c r="H41" s="4">
        <f>'Y1'!G41</f>
        <v>3.619118134265905E-2</v>
      </c>
      <c r="I41" s="11">
        <f>'Y2 '!J39</f>
        <v>0.180449585416286</v>
      </c>
    </row>
    <row r="42" spans="1:9" ht="18" customHeight="1" x14ac:dyDescent="0.25">
      <c r="A42" s="29"/>
      <c r="B42" s="32"/>
      <c r="C42" s="29"/>
      <c r="D42" s="3">
        <v>2021</v>
      </c>
      <c r="E42" s="4">
        <v>0</v>
      </c>
      <c r="F42" s="4">
        <v>3</v>
      </c>
      <c r="G42" s="4">
        <f>'X3'!G42</f>
        <v>0.1998999999894385</v>
      </c>
      <c r="H42" s="4">
        <f>'Y1'!G42</f>
        <v>5.5812923882935621E-2</v>
      </c>
      <c r="I42" s="11">
        <f>'Y2 '!J40</f>
        <v>0.17571444456954241</v>
      </c>
    </row>
    <row r="43" spans="1:9" ht="18" customHeight="1" x14ac:dyDescent="0.25">
      <c r="A43" s="29"/>
      <c r="B43" s="32"/>
      <c r="C43" s="29"/>
      <c r="D43" s="3">
        <v>2022</v>
      </c>
      <c r="E43" s="4">
        <v>0</v>
      </c>
      <c r="F43" s="4">
        <v>3</v>
      </c>
      <c r="G43" s="4">
        <f>'X3'!G43</f>
        <v>0.1998999999894385</v>
      </c>
      <c r="H43" s="4">
        <f>'Y1'!G43</f>
        <v>5.5552268243142161E-2</v>
      </c>
      <c r="I43" s="11">
        <f>'Y2 '!J41</f>
        <v>0.19080216134895017</v>
      </c>
    </row>
    <row r="44" spans="1:9" ht="18" customHeight="1" x14ac:dyDescent="0.25">
      <c r="A44" s="29"/>
      <c r="B44" s="32"/>
      <c r="C44" s="29"/>
      <c r="D44" s="3">
        <v>2023</v>
      </c>
      <c r="E44" s="4">
        <v>1</v>
      </c>
      <c r="F44" s="4">
        <v>3</v>
      </c>
      <c r="G44" s="4">
        <f>'X3'!G44</f>
        <v>0.1998999999894385</v>
      </c>
      <c r="H44" s="4">
        <f>'Y1'!G44</f>
        <v>4.4521186346080863E-2</v>
      </c>
      <c r="I44" s="11">
        <f>'Y2 '!J42</f>
        <v>0.16231400246690331</v>
      </c>
    </row>
    <row r="45" spans="1:9" ht="18" customHeight="1" x14ac:dyDescent="0.25">
      <c r="A45" s="29">
        <v>9</v>
      </c>
      <c r="B45" s="32" t="s">
        <v>50</v>
      </c>
      <c r="C45" s="29" t="s">
        <v>51</v>
      </c>
      <c r="D45" s="3">
        <v>2019</v>
      </c>
      <c r="E45" s="4">
        <v>0</v>
      </c>
      <c r="F45" s="4">
        <v>3</v>
      </c>
      <c r="G45" s="4">
        <f>'X3'!G45</f>
        <v>0.76922923076923078</v>
      </c>
      <c r="H45" s="4">
        <f>'Y1'!G45</f>
        <v>1.5414843110964945E-2</v>
      </c>
      <c r="I45" s="11">
        <f>'Y2 '!J43</f>
        <v>0.38081515005860678</v>
      </c>
    </row>
    <row r="46" spans="1:9" ht="18" customHeight="1" x14ac:dyDescent="0.25">
      <c r="A46" s="29"/>
      <c r="B46" s="32"/>
      <c r="C46" s="29"/>
      <c r="D46" s="3">
        <v>2020</v>
      </c>
      <c r="E46" s="4">
        <v>0</v>
      </c>
      <c r="F46" s="4">
        <v>3</v>
      </c>
      <c r="G46" s="4">
        <f>'X3'!G46</f>
        <v>0.76922923076923078</v>
      </c>
      <c r="H46" s="4">
        <f>'Y1'!G46</f>
        <v>-0.15370344193935967</v>
      </c>
      <c r="I46" s="11">
        <f>'Y2 '!J44</f>
        <v>0.50336156972224189</v>
      </c>
    </row>
    <row r="47" spans="1:9" ht="18" customHeight="1" x14ac:dyDescent="0.25">
      <c r="A47" s="29"/>
      <c r="B47" s="32"/>
      <c r="C47" s="29"/>
      <c r="D47" s="3">
        <v>2021</v>
      </c>
      <c r="E47" s="4">
        <v>0</v>
      </c>
      <c r="F47" s="4">
        <v>3</v>
      </c>
      <c r="G47" s="4">
        <f>'X3'!G47</f>
        <v>0.76922923076923078</v>
      </c>
      <c r="H47" s="4">
        <f>'Y1'!G47</f>
        <v>-0.13764965491337622</v>
      </c>
      <c r="I47" s="11">
        <f>'Y2 '!J45</f>
        <v>0.61054437767031311</v>
      </c>
    </row>
    <row r="48" spans="1:9" ht="18" customHeight="1" x14ac:dyDescent="0.25">
      <c r="A48" s="29"/>
      <c r="B48" s="32"/>
      <c r="C48" s="29"/>
      <c r="D48" s="3">
        <v>2022</v>
      </c>
      <c r="E48" s="4">
        <v>0</v>
      </c>
      <c r="F48" s="4">
        <v>3</v>
      </c>
      <c r="G48" s="4">
        <f>'X3'!G48</f>
        <v>0.76922923076923078</v>
      </c>
      <c r="H48" s="4">
        <f>'Y1'!G48</f>
        <v>-0.21572480131382152</v>
      </c>
      <c r="I48" s="11">
        <f>'Y2 '!J46</f>
        <v>0.59438860377137159</v>
      </c>
    </row>
    <row r="49" spans="1:9" ht="18" customHeight="1" x14ac:dyDescent="0.25">
      <c r="A49" s="29"/>
      <c r="B49" s="32"/>
      <c r="C49" s="29"/>
      <c r="D49" s="3">
        <v>2023</v>
      </c>
      <c r="E49" s="4">
        <v>0</v>
      </c>
      <c r="F49" s="4">
        <v>3</v>
      </c>
      <c r="G49" s="4">
        <f>'X3'!G49</f>
        <v>0.76922923076923078</v>
      </c>
      <c r="H49" s="4">
        <f>'Y1'!G49</f>
        <v>-0.39967447150645175</v>
      </c>
      <c r="I49" s="11">
        <f>'Y2 '!J47</f>
        <v>0.5802643428638663</v>
      </c>
    </row>
    <row r="50" spans="1:9" ht="18" customHeight="1" x14ac:dyDescent="0.25">
      <c r="A50" s="29">
        <v>10</v>
      </c>
      <c r="B50" s="32" t="s">
        <v>48</v>
      </c>
      <c r="C50" s="29" t="s">
        <v>49</v>
      </c>
      <c r="D50" s="3">
        <v>2019</v>
      </c>
      <c r="E50" s="4">
        <v>0</v>
      </c>
      <c r="F50" s="4">
        <v>3</v>
      </c>
      <c r="G50" s="4">
        <f>'X3'!G50</f>
        <v>0.39286087767562444</v>
      </c>
      <c r="H50" s="4">
        <f>'Y1'!G50</f>
        <v>0.8611495160971756</v>
      </c>
      <c r="I50" s="11">
        <f>'Y2 '!J48</f>
        <v>4.53968483112779</v>
      </c>
    </row>
    <row r="51" spans="1:9" ht="18" customHeight="1" x14ac:dyDescent="0.25">
      <c r="A51" s="29"/>
      <c r="B51" s="32"/>
      <c r="C51" s="29"/>
      <c r="D51" s="3">
        <v>2020</v>
      </c>
      <c r="E51" s="4">
        <v>0</v>
      </c>
      <c r="F51" s="4">
        <v>3</v>
      </c>
      <c r="G51" s="4">
        <f>'X3'!G51</f>
        <v>0.38591092622850237</v>
      </c>
      <c r="H51" s="4">
        <f>'Y1'!G51</f>
        <v>0.3728504032871709</v>
      </c>
      <c r="I51" s="11">
        <f>'Y2 '!J49</f>
        <v>5.5969680642215796</v>
      </c>
    </row>
    <row r="52" spans="1:9" ht="18" customHeight="1" x14ac:dyDescent="0.25">
      <c r="A52" s="29"/>
      <c r="B52" s="32"/>
      <c r="C52" s="29"/>
      <c r="D52" s="3">
        <v>2021</v>
      </c>
      <c r="E52" s="4">
        <v>0</v>
      </c>
      <c r="F52" s="4">
        <v>3</v>
      </c>
      <c r="G52" s="4">
        <f>'X3'!G52</f>
        <v>0.39024327072959991</v>
      </c>
      <c r="H52" s="4">
        <f>'Y1'!G52</f>
        <v>7.280465817397215E-2</v>
      </c>
      <c r="I52" s="11">
        <f>'Y2 '!J50</f>
        <v>0.55109741709277926</v>
      </c>
    </row>
    <row r="53" spans="1:9" ht="18" customHeight="1" x14ac:dyDescent="0.25">
      <c r="A53" s="29"/>
      <c r="B53" s="32"/>
      <c r="C53" s="29"/>
      <c r="D53" s="3">
        <v>2022</v>
      </c>
      <c r="E53" s="4">
        <v>0</v>
      </c>
      <c r="F53" s="4">
        <v>3</v>
      </c>
      <c r="G53" s="4">
        <f>'X3'!G53</f>
        <v>0.5010783399769948</v>
      </c>
      <c r="H53" s="4">
        <f>'Y1'!G53</f>
        <v>7.1201536158266882E-2</v>
      </c>
      <c r="I53" s="11">
        <f>'Y2 '!J51</f>
        <v>0.54275227196115383</v>
      </c>
    </row>
    <row r="54" spans="1:9" ht="18" customHeight="1" x14ac:dyDescent="0.25">
      <c r="A54" s="29"/>
      <c r="B54" s="32"/>
      <c r="C54" s="29"/>
      <c r="D54" s="3">
        <v>2023</v>
      </c>
      <c r="E54" s="4">
        <v>0</v>
      </c>
      <c r="F54" s="4">
        <v>3</v>
      </c>
      <c r="G54" s="4">
        <f>'X3'!G54</f>
        <v>0.49634688608337851</v>
      </c>
      <c r="H54" s="4">
        <f>'Y1'!G54</f>
        <v>8.0976505544777602E-2</v>
      </c>
      <c r="I54" s="11">
        <f>'Y2 '!J52</f>
        <v>0.47377368516002916</v>
      </c>
    </row>
    <row r="55" spans="1:9" ht="18" customHeight="1" x14ac:dyDescent="0.25">
      <c r="A55" s="29">
        <v>11</v>
      </c>
      <c r="B55" s="32" t="s">
        <v>46</v>
      </c>
      <c r="C55" s="29" t="s">
        <v>47</v>
      </c>
      <c r="D55" s="3">
        <v>2019</v>
      </c>
      <c r="E55" s="4">
        <v>1</v>
      </c>
      <c r="F55" s="4">
        <v>3</v>
      </c>
      <c r="G55" s="4">
        <f>'X3'!G55</f>
        <v>0.66070675080426777</v>
      </c>
      <c r="H55" s="4">
        <f>'Y1'!G55</f>
        <v>0.12221758322106353</v>
      </c>
      <c r="I55" s="11">
        <f>'Y2 '!J53</f>
        <v>0.23207300523853969</v>
      </c>
    </row>
    <row r="56" spans="1:9" ht="18" customHeight="1" x14ac:dyDescent="0.25">
      <c r="A56" s="29"/>
      <c r="B56" s="32"/>
      <c r="C56" s="29"/>
      <c r="D56" s="3">
        <v>2020</v>
      </c>
      <c r="E56" s="4">
        <v>1</v>
      </c>
      <c r="F56" s="4">
        <v>3</v>
      </c>
      <c r="G56" s="4">
        <f>'X3'!G56</f>
        <v>0.64950143776561153</v>
      </c>
      <c r="H56" s="4">
        <f>'Y1'!G56</f>
        <v>4.1942224952037269E-2</v>
      </c>
      <c r="I56" s="11">
        <f>'Y2 '!J54</f>
        <v>0.31229428670338616</v>
      </c>
    </row>
    <row r="57" spans="1:9" ht="18" customHeight="1" x14ac:dyDescent="0.25">
      <c r="A57" s="29"/>
      <c r="B57" s="32"/>
      <c r="C57" s="29"/>
      <c r="D57" s="3">
        <v>2021</v>
      </c>
      <c r="E57" s="4">
        <v>1</v>
      </c>
      <c r="F57" s="4">
        <v>3</v>
      </c>
      <c r="G57" s="4">
        <f>'X3'!G57</f>
        <v>0.64950143776561153</v>
      </c>
      <c r="H57" s="4">
        <f>'Y1'!G57</f>
        <v>1.2670956384840084E-2</v>
      </c>
      <c r="I57" s="11">
        <f>'Y2 '!J55</f>
        <v>0.32462651038168711</v>
      </c>
    </row>
    <row r="58" spans="1:9" ht="18" customHeight="1" x14ac:dyDescent="0.25">
      <c r="A58" s="29"/>
      <c r="B58" s="32"/>
      <c r="C58" s="29"/>
      <c r="D58" s="3">
        <v>2022</v>
      </c>
      <c r="E58" s="4">
        <v>1</v>
      </c>
      <c r="F58" s="4">
        <v>3</v>
      </c>
      <c r="G58" s="4">
        <f>'X3'!G58</f>
        <v>0.64950143776561153</v>
      </c>
      <c r="H58" s="4">
        <f>'Y1'!G58</f>
        <v>1.1159693017635611E-4</v>
      </c>
      <c r="I58" s="11">
        <f>'Y2 '!J56</f>
        <v>0.17597161944167444</v>
      </c>
    </row>
    <row r="59" spans="1:9" ht="18" customHeight="1" x14ac:dyDescent="0.25">
      <c r="A59" s="29"/>
      <c r="B59" s="32"/>
      <c r="C59" s="29"/>
      <c r="D59" s="3">
        <v>2023</v>
      </c>
      <c r="E59" s="4">
        <v>1</v>
      </c>
      <c r="F59" s="4">
        <v>3</v>
      </c>
      <c r="G59" s="4">
        <f>'X3'!G59</f>
        <v>0.59950143776561149</v>
      </c>
      <c r="H59" s="4">
        <f>'Y1'!G59</f>
        <v>-3.2219985855913109E-3</v>
      </c>
      <c r="I59" s="11">
        <f>'Y2 '!J57</f>
        <v>0.38021572502333634</v>
      </c>
    </row>
    <row r="60" spans="1:9" ht="18" customHeight="1" x14ac:dyDescent="0.25">
      <c r="A60" s="29">
        <v>12</v>
      </c>
      <c r="B60" s="32" t="s">
        <v>44</v>
      </c>
      <c r="C60" s="29" t="s">
        <v>45</v>
      </c>
      <c r="D60" s="3">
        <v>2019</v>
      </c>
      <c r="E60" s="4">
        <v>0</v>
      </c>
      <c r="F60" s="4">
        <v>3</v>
      </c>
      <c r="G60" s="4">
        <f>'X3'!G60</f>
        <v>805329.4538080733</v>
      </c>
      <c r="H60" s="4">
        <f>'Y1'!G60</f>
        <v>0.13846876590380089</v>
      </c>
      <c r="I60" s="11">
        <f>'Y2 '!J58</f>
        <v>0.31266858868540637</v>
      </c>
    </row>
    <row r="61" spans="1:9" ht="18" customHeight="1" x14ac:dyDescent="0.25">
      <c r="A61" s="29"/>
      <c r="B61" s="32"/>
      <c r="C61" s="29"/>
      <c r="D61" s="3">
        <v>2020</v>
      </c>
      <c r="E61" s="4">
        <v>0</v>
      </c>
      <c r="F61" s="4">
        <v>3</v>
      </c>
      <c r="G61" s="4">
        <f>'X3'!G61</f>
        <v>805329.4538080733</v>
      </c>
      <c r="H61" s="4">
        <f>'Y1'!G61</f>
        <v>7.1675494142176138E-2</v>
      </c>
      <c r="I61" s="11">
        <f>'Y2 '!J59</f>
        <v>0.51203439751755031</v>
      </c>
    </row>
    <row r="62" spans="1:9" ht="18" customHeight="1" x14ac:dyDescent="0.25">
      <c r="A62" s="29"/>
      <c r="B62" s="32"/>
      <c r="C62" s="29"/>
      <c r="D62" s="3">
        <v>2021</v>
      </c>
      <c r="E62" s="4">
        <v>0</v>
      </c>
      <c r="F62" s="4">
        <v>3</v>
      </c>
      <c r="G62" s="4">
        <f>'X3'!G62</f>
        <v>805329.4538080733</v>
      </c>
      <c r="H62" s="4">
        <f>'Y1'!G62</f>
        <v>6.7041307355910629E-2</v>
      </c>
      <c r="I62" s="11">
        <f>'Y2 '!J60</f>
        <v>0.53477921201742484</v>
      </c>
    </row>
    <row r="63" spans="1:9" ht="18" customHeight="1" x14ac:dyDescent="0.25">
      <c r="A63" s="29"/>
      <c r="B63" s="32"/>
      <c r="C63" s="29"/>
      <c r="D63" s="3">
        <v>2022</v>
      </c>
      <c r="E63" s="4">
        <v>0</v>
      </c>
      <c r="F63" s="4">
        <v>3</v>
      </c>
      <c r="G63" s="4">
        <f>'X3'!G63</f>
        <v>805329.4538080733</v>
      </c>
      <c r="H63" s="4">
        <f>'Y1'!G63</f>
        <v>4.9626427186907823E-2</v>
      </c>
      <c r="I63" s="11">
        <f>'Y2 '!J61</f>
        <v>0.50172871198685232</v>
      </c>
    </row>
    <row r="64" spans="1:9" ht="18" customHeight="1" x14ac:dyDescent="0.25">
      <c r="A64" s="29"/>
      <c r="B64" s="32"/>
      <c r="C64" s="29"/>
      <c r="D64" s="3">
        <v>2023</v>
      </c>
      <c r="E64" s="4">
        <v>0</v>
      </c>
      <c r="F64" s="4">
        <v>3</v>
      </c>
      <c r="G64" s="4">
        <f>'X3'!G64</f>
        <v>805329.4538080733</v>
      </c>
      <c r="H64" s="4">
        <f>'Y1'!G64</f>
        <v>7.0975985833477973E-2</v>
      </c>
      <c r="I64" s="11">
        <f>'Y2 '!J62</f>
        <v>0.47970060911600937</v>
      </c>
    </row>
    <row r="65" spans="1:9" ht="18" customHeight="1" x14ac:dyDescent="0.25">
      <c r="A65" s="29">
        <v>13</v>
      </c>
      <c r="B65" s="32" t="s">
        <v>42</v>
      </c>
      <c r="C65" s="29" t="s">
        <v>43</v>
      </c>
      <c r="D65" s="3">
        <v>2019</v>
      </c>
      <c r="E65" s="4">
        <v>1</v>
      </c>
      <c r="F65" s="4">
        <v>3</v>
      </c>
      <c r="G65" s="4">
        <f>'X3'!G65</f>
        <v>0.55871999999999999</v>
      </c>
      <c r="H65" s="4">
        <f>'Y1'!G65</f>
        <v>4.897751296672985E-2</v>
      </c>
      <c r="I65" s="11">
        <f>'Y2 '!J63</f>
        <v>0.64977735065821152</v>
      </c>
    </row>
    <row r="66" spans="1:9" ht="18" customHeight="1" x14ac:dyDescent="0.25">
      <c r="A66" s="29"/>
      <c r="B66" s="32"/>
      <c r="C66" s="29"/>
      <c r="D66" s="3">
        <v>2020</v>
      </c>
      <c r="E66" s="4">
        <v>1</v>
      </c>
      <c r="F66" s="4">
        <v>3</v>
      </c>
      <c r="G66" s="4">
        <f>'X3'!G66</f>
        <v>0.33523213409285363</v>
      </c>
      <c r="H66" s="4">
        <f>'Y1'!G66</f>
        <v>-8.2022704163620154E-3</v>
      </c>
      <c r="I66" s="11">
        <f>'Y2 '!J64</f>
        <v>0.49052052775426302</v>
      </c>
    </row>
    <row r="67" spans="1:9" ht="18" customHeight="1" x14ac:dyDescent="0.25">
      <c r="A67" s="29"/>
      <c r="B67" s="32"/>
      <c r="C67" s="29"/>
      <c r="D67" s="3">
        <v>2021</v>
      </c>
      <c r="E67" s="4">
        <v>1</v>
      </c>
      <c r="F67" s="4">
        <v>3</v>
      </c>
      <c r="G67" s="4">
        <f>'X3'!G67</f>
        <v>0.33523213409285363</v>
      </c>
      <c r="H67" s="4">
        <f>'Y1'!G67</f>
        <v>1.2392723325963303E-2</v>
      </c>
      <c r="I67" s="11">
        <f>'Y2 '!J65</f>
        <v>0.49625596691037455</v>
      </c>
    </row>
    <row r="68" spans="1:9" ht="18" customHeight="1" x14ac:dyDescent="0.25">
      <c r="A68" s="29"/>
      <c r="B68" s="32"/>
      <c r="C68" s="29"/>
      <c r="D68" s="3">
        <v>2022</v>
      </c>
      <c r="E68" s="4">
        <v>1</v>
      </c>
      <c r="F68" s="4">
        <v>3</v>
      </c>
      <c r="G68" s="4">
        <f>'X3'!G68</f>
        <v>0.33523213409285363</v>
      </c>
      <c r="H68" s="4">
        <f>'Y1'!G68</f>
        <v>1.620510276908407E-2</v>
      </c>
      <c r="I68" s="11">
        <f>'Y2 '!J66</f>
        <v>0.42234424237969942</v>
      </c>
    </row>
    <row r="69" spans="1:9" ht="18" customHeight="1" x14ac:dyDescent="0.25">
      <c r="A69" s="29"/>
      <c r="B69" s="32"/>
      <c r="C69" s="29"/>
      <c r="D69" s="3">
        <v>2023</v>
      </c>
      <c r="E69" s="4">
        <v>1</v>
      </c>
      <c r="F69" s="4">
        <v>3</v>
      </c>
      <c r="G69" s="4">
        <f>'X3'!G69</f>
        <v>0.33523213409285363</v>
      </c>
      <c r="H69" s="4">
        <f>'Y1'!G69</f>
        <v>6.6170747642225461E-3</v>
      </c>
      <c r="I69" s="11">
        <f>'Y2 '!J67</f>
        <v>0.47815150181379873</v>
      </c>
    </row>
    <row r="70" spans="1:9" ht="18" customHeight="1" x14ac:dyDescent="0.25">
      <c r="A70" s="29">
        <v>14</v>
      </c>
      <c r="B70" s="32" t="s">
        <v>40</v>
      </c>
      <c r="C70" s="29" t="s">
        <v>41</v>
      </c>
      <c r="D70" s="3">
        <v>2019</v>
      </c>
      <c r="E70" s="4">
        <v>0</v>
      </c>
      <c r="F70" s="4">
        <v>3</v>
      </c>
      <c r="G70" s="4">
        <f>'X3'!G70</f>
        <v>0.50067083301705217</v>
      </c>
      <c r="H70" s="4">
        <f>'Y1'!G70</f>
        <v>6.1359520824627388E-2</v>
      </c>
      <c r="I70" s="11">
        <f>'Y2 '!J68</f>
        <v>0.43699465148141448</v>
      </c>
    </row>
    <row r="71" spans="1:9" ht="18" customHeight="1" x14ac:dyDescent="0.25">
      <c r="A71" s="29"/>
      <c r="B71" s="32"/>
      <c r="C71" s="29"/>
      <c r="D71" s="3">
        <v>2020</v>
      </c>
      <c r="E71" s="4">
        <v>0</v>
      </c>
      <c r="F71" s="4">
        <v>3</v>
      </c>
      <c r="G71" s="4">
        <f>'X3'!G71</f>
        <v>0.50067083301705217</v>
      </c>
      <c r="H71" s="4">
        <f>'Y1'!G71</f>
        <v>5.3689978271511632E-2</v>
      </c>
      <c r="I71" s="11">
        <f>'Y2 '!J69</f>
        <v>0.51193656216911909</v>
      </c>
    </row>
    <row r="72" spans="1:9" ht="18" customHeight="1" x14ac:dyDescent="0.25">
      <c r="A72" s="29"/>
      <c r="B72" s="32"/>
      <c r="C72" s="29"/>
      <c r="D72" s="3">
        <v>2021</v>
      </c>
      <c r="E72" s="4">
        <v>0</v>
      </c>
      <c r="F72" s="4">
        <v>3</v>
      </c>
      <c r="G72" s="4">
        <f>'X3'!G72</f>
        <v>0.50067083301705217</v>
      </c>
      <c r="H72" s="4">
        <f>'Y1'!G72</f>
        <v>6.2640638404924814E-2</v>
      </c>
      <c r="I72" s="11">
        <f>'Y2 '!J70</f>
        <v>0.51494310354445039</v>
      </c>
    </row>
    <row r="73" spans="1:9" ht="18" customHeight="1" x14ac:dyDescent="0.25">
      <c r="A73" s="29"/>
      <c r="B73" s="32"/>
      <c r="C73" s="29"/>
      <c r="D73" s="3">
        <v>2022</v>
      </c>
      <c r="E73" s="4">
        <v>0</v>
      </c>
      <c r="F73" s="4">
        <v>3</v>
      </c>
      <c r="G73" s="4">
        <f>'X3'!G73</f>
        <v>0.50067083301705217</v>
      </c>
      <c r="H73" s="4">
        <f>'Y1'!G73</f>
        <v>5.0947358386727946E-2</v>
      </c>
      <c r="I73" s="11">
        <f>'Y2 '!J71</f>
        <v>0.4812518626550642</v>
      </c>
    </row>
    <row r="74" spans="1:9" ht="18" customHeight="1" x14ac:dyDescent="0.25">
      <c r="A74" s="29"/>
      <c r="B74" s="32"/>
      <c r="C74" s="29"/>
      <c r="D74" s="3">
        <v>2023</v>
      </c>
      <c r="E74" s="4">
        <v>0</v>
      </c>
      <c r="F74" s="4">
        <v>3</v>
      </c>
      <c r="G74" s="4">
        <f>'X3'!G74</f>
        <v>0.50067083301705217</v>
      </c>
      <c r="H74" s="4">
        <f>'Y1'!G74</f>
        <v>6.1599352584303387E-2</v>
      </c>
      <c r="I74" s="11">
        <f>'Y2 '!J72</f>
        <v>0.46173889293523701</v>
      </c>
    </row>
    <row r="75" spans="1:9" ht="18" customHeight="1" x14ac:dyDescent="0.25">
      <c r="A75" s="29">
        <v>15</v>
      </c>
      <c r="B75" s="32" t="s">
        <v>38</v>
      </c>
      <c r="C75" s="29" t="s">
        <v>39</v>
      </c>
      <c r="D75" s="3">
        <v>2019</v>
      </c>
      <c r="E75" s="4">
        <v>1</v>
      </c>
      <c r="F75" s="4">
        <v>3</v>
      </c>
      <c r="G75" s="4">
        <f>'X3'!G75</f>
        <v>0.13333333333333333</v>
      </c>
      <c r="H75" s="4">
        <f>'Y1'!G75</f>
        <v>0.14714947666377576</v>
      </c>
      <c r="I75" s="11">
        <f>'Y2 '!J73</f>
        <v>0.34678545322307752</v>
      </c>
    </row>
    <row r="76" spans="1:9" ht="18" customHeight="1" x14ac:dyDescent="0.25">
      <c r="A76" s="29"/>
      <c r="B76" s="32"/>
      <c r="C76" s="29"/>
      <c r="D76" s="3">
        <v>2020</v>
      </c>
      <c r="E76" s="4">
        <v>0</v>
      </c>
      <c r="F76" s="4">
        <v>3</v>
      </c>
      <c r="G76" s="4">
        <f>'X3'!G76</f>
        <v>0.71073640000000005</v>
      </c>
      <c r="H76" s="4">
        <f>'Y1'!G76</f>
        <v>0.17931057703953493</v>
      </c>
      <c r="I76" s="11">
        <f>'Y2 '!J74</f>
        <v>0.34684655778964485</v>
      </c>
    </row>
    <row r="77" spans="1:9" ht="18" customHeight="1" x14ac:dyDescent="0.25">
      <c r="A77" s="29"/>
      <c r="B77" s="32"/>
      <c r="C77" s="29"/>
      <c r="D77" s="3">
        <v>2021</v>
      </c>
      <c r="E77" s="4">
        <v>0</v>
      </c>
      <c r="F77" s="4">
        <v>3</v>
      </c>
      <c r="G77" s="4">
        <f>'X3'!G77</f>
        <v>0.71073640000000005</v>
      </c>
      <c r="H77" s="4">
        <f>'Y1'!G77</f>
        <v>0.18847898263009305</v>
      </c>
      <c r="I77" s="11">
        <f>'Y2 '!J75</f>
        <v>0.23697096659415959</v>
      </c>
    </row>
    <row r="78" spans="1:9" ht="18" customHeight="1" x14ac:dyDescent="0.25">
      <c r="A78" s="29"/>
      <c r="B78" s="32"/>
      <c r="C78" s="29"/>
      <c r="D78" s="3">
        <v>2022</v>
      </c>
      <c r="E78" s="4">
        <v>0</v>
      </c>
      <c r="F78" s="4">
        <v>3</v>
      </c>
      <c r="G78" s="4">
        <f>'X3'!G78</f>
        <v>0.90608440000000001</v>
      </c>
      <c r="H78" s="4">
        <f>'Y1'!G78</f>
        <v>0.13646169212272249</v>
      </c>
      <c r="I78" s="11">
        <f>'Y2 '!J76</f>
        <v>0.18207490441705865</v>
      </c>
    </row>
    <row r="79" spans="1:9" ht="18" customHeight="1" x14ac:dyDescent="0.25">
      <c r="A79" s="29"/>
      <c r="B79" s="32"/>
      <c r="C79" s="29"/>
      <c r="D79" s="3">
        <v>2023</v>
      </c>
      <c r="E79" s="4">
        <v>0</v>
      </c>
      <c r="F79" s="4">
        <v>3</v>
      </c>
      <c r="G79" s="4">
        <f>'X3'!G79</f>
        <v>0.90608440000000001</v>
      </c>
      <c r="H79" s="4">
        <f>'Y1'!G79</f>
        <v>9.6987584077216346E-2</v>
      </c>
      <c r="I79" s="11">
        <f>'Y2 '!J77</f>
        <v>0.19026457455413925</v>
      </c>
    </row>
    <row r="80" spans="1:9" ht="18" customHeight="1" x14ac:dyDescent="0.25">
      <c r="A80" s="29">
        <v>16</v>
      </c>
      <c r="B80" s="32" t="s">
        <v>37</v>
      </c>
      <c r="C80" s="29" t="s">
        <v>75</v>
      </c>
      <c r="D80" s="3">
        <v>2019</v>
      </c>
      <c r="E80" s="4">
        <v>1</v>
      </c>
      <c r="F80" s="4">
        <v>3</v>
      </c>
      <c r="G80" s="4">
        <f>'X3'!G80</f>
        <v>0.8178220218319886</v>
      </c>
      <c r="H80" s="4">
        <f>'Y1'!G80</f>
        <v>0.41632026786793008</v>
      </c>
      <c r="I80" s="11">
        <f>'Y2 '!J78</f>
        <v>0.60442838157372414</v>
      </c>
    </row>
    <row r="81" spans="1:9" ht="18" customHeight="1" x14ac:dyDescent="0.25">
      <c r="A81" s="29"/>
      <c r="B81" s="32"/>
      <c r="C81" s="29"/>
      <c r="D81" s="3">
        <v>2020</v>
      </c>
      <c r="E81" s="4">
        <v>1</v>
      </c>
      <c r="F81" s="4">
        <v>3</v>
      </c>
      <c r="G81" s="4">
        <f>'X3'!G81</f>
        <v>0.8178220218319886</v>
      </c>
      <c r="H81" s="4">
        <f>'Y1'!G81</f>
        <v>9.8237099839204797E-2</v>
      </c>
      <c r="I81" s="11">
        <f>'Y2 '!J79</f>
        <v>0.50729897073871211</v>
      </c>
    </row>
    <row r="82" spans="1:9" ht="18" customHeight="1" x14ac:dyDescent="0.25">
      <c r="A82" s="29"/>
      <c r="B82" s="32"/>
      <c r="C82" s="29"/>
      <c r="D82" s="3">
        <v>2021</v>
      </c>
      <c r="E82" s="4">
        <v>1</v>
      </c>
      <c r="F82" s="4">
        <v>3</v>
      </c>
      <c r="G82" s="4">
        <f>'X3'!G82</f>
        <v>0.8178220218319886</v>
      </c>
      <c r="H82" s="4">
        <f>'Y1'!G82</f>
        <v>0.22787341757423041</v>
      </c>
      <c r="I82" s="11">
        <f>'Y2 '!J80</f>
        <v>0.62404148230486001</v>
      </c>
    </row>
    <row r="83" spans="1:9" ht="18" customHeight="1" x14ac:dyDescent="0.25">
      <c r="A83" s="29"/>
      <c r="B83" s="32"/>
      <c r="C83" s="29"/>
      <c r="D83" s="3">
        <v>2022</v>
      </c>
      <c r="E83" s="4">
        <v>1</v>
      </c>
      <c r="F83" s="4">
        <v>3</v>
      </c>
      <c r="G83" s="4">
        <f>'X3'!G83</f>
        <v>0.89318984337921215</v>
      </c>
      <c r="H83" s="4">
        <f>'Y1'!G83</f>
        <v>0.27408666523238095</v>
      </c>
      <c r="I83" s="11">
        <f>'Y2 '!J81</f>
        <v>0.68202973801763933</v>
      </c>
    </row>
    <row r="84" spans="1:9" ht="18" customHeight="1" x14ac:dyDescent="0.25">
      <c r="A84" s="29"/>
      <c r="B84" s="32"/>
      <c r="C84" s="29"/>
      <c r="D84" s="3">
        <v>2023</v>
      </c>
      <c r="E84" s="4">
        <v>1</v>
      </c>
      <c r="F84" s="4">
        <v>3</v>
      </c>
      <c r="G84" s="4">
        <f>'X3'!G84</f>
        <v>0.89318984337921215</v>
      </c>
      <c r="H84" s="4">
        <f>'Y1'!G84</f>
        <v>0.31298170299010225</v>
      </c>
      <c r="I84" s="11">
        <f>'Y2 '!J82</f>
        <v>0.59179178251603404</v>
      </c>
    </row>
    <row r="85" spans="1:9" ht="18" customHeight="1" x14ac:dyDescent="0.25">
      <c r="A85" s="29">
        <v>17</v>
      </c>
      <c r="B85" s="32" t="s">
        <v>35</v>
      </c>
      <c r="C85" s="29" t="s">
        <v>36</v>
      </c>
      <c r="D85" s="3">
        <v>2019</v>
      </c>
      <c r="E85" s="4">
        <v>0</v>
      </c>
      <c r="F85" s="4">
        <v>3</v>
      </c>
      <c r="G85" s="4">
        <f>'X3'!G85</f>
        <v>0.59070838588311514</v>
      </c>
      <c r="H85" s="4">
        <f>'Y1'!G85</f>
        <v>0.1077535837819249</v>
      </c>
      <c r="I85" s="11">
        <f>'Y2 '!J83</f>
        <v>0.38399652079620678</v>
      </c>
    </row>
    <row r="86" spans="1:9" ht="18" customHeight="1" x14ac:dyDescent="0.25">
      <c r="A86" s="29"/>
      <c r="B86" s="32"/>
      <c r="C86" s="29"/>
      <c r="D86" s="3">
        <v>2020</v>
      </c>
      <c r="E86" s="4">
        <v>0</v>
      </c>
      <c r="F86" s="4">
        <v>3</v>
      </c>
      <c r="G86" s="4">
        <f>'X3'!G86</f>
        <v>0.59070838588311514</v>
      </c>
      <c r="H86" s="4">
        <f>'Y1'!G86</f>
        <v>0.10608868127474751</v>
      </c>
      <c r="I86" s="11">
        <f>'Y2 '!J84</f>
        <v>0.45505686082397367</v>
      </c>
    </row>
    <row r="87" spans="1:9" ht="18" customHeight="1" x14ac:dyDescent="0.25">
      <c r="A87" s="29"/>
      <c r="B87" s="32"/>
      <c r="C87" s="29"/>
      <c r="D87" s="3">
        <v>2021</v>
      </c>
      <c r="E87" s="4">
        <v>0</v>
      </c>
      <c r="F87" s="4">
        <v>3</v>
      </c>
      <c r="G87" s="4">
        <f>'X3'!G87</f>
        <v>0.59070838588311514</v>
      </c>
      <c r="H87" s="4">
        <f>'Y1'!G87</f>
        <v>6.080299722060626E-2</v>
      </c>
      <c r="I87" s="11">
        <f>'Y2 '!J85</f>
        <v>0.49147874063776492</v>
      </c>
    </row>
    <row r="88" spans="1:9" ht="18" customHeight="1" x14ac:dyDescent="0.25">
      <c r="A88" s="29"/>
      <c r="B88" s="32"/>
      <c r="C88" s="29"/>
      <c r="D88" s="3">
        <v>2022</v>
      </c>
      <c r="E88" s="4">
        <v>0</v>
      </c>
      <c r="F88" s="4">
        <v>3</v>
      </c>
      <c r="G88" s="4">
        <f>'X3'!G88</f>
        <v>0.59070838588311514</v>
      </c>
      <c r="H88" s="4">
        <f>'Y1'!G88</f>
        <v>8.8438263666706304E-2</v>
      </c>
      <c r="I88" s="11">
        <f>'Y2 '!J86</f>
        <v>0.42409368045490425</v>
      </c>
    </row>
    <row r="89" spans="1:9" ht="18" customHeight="1" x14ac:dyDescent="0.25">
      <c r="A89" s="29"/>
      <c r="B89" s="32"/>
      <c r="C89" s="29"/>
      <c r="D89" s="3">
        <v>2023</v>
      </c>
      <c r="E89" s="4">
        <v>0</v>
      </c>
      <c r="F89" s="4">
        <v>3</v>
      </c>
      <c r="G89" s="4">
        <f>'X3'!G89</f>
        <v>0.59070838588311514</v>
      </c>
      <c r="H89" s="4">
        <f>'Y1'!G89</f>
        <v>0.13593703165069884</v>
      </c>
      <c r="I89" s="11">
        <f>'Y2 '!J87</f>
        <v>0.36078664826742574</v>
      </c>
    </row>
    <row r="90" spans="1:9" ht="18" customHeight="1" x14ac:dyDescent="0.25">
      <c r="A90" s="29">
        <v>18</v>
      </c>
      <c r="B90" s="32" t="s">
        <v>33</v>
      </c>
      <c r="C90" s="29" t="s">
        <v>34</v>
      </c>
      <c r="D90" s="3">
        <v>2019</v>
      </c>
      <c r="E90" s="4">
        <v>1</v>
      </c>
      <c r="F90" s="4">
        <v>3</v>
      </c>
      <c r="G90" s="4">
        <f>'X3'!G90</f>
        <v>0.30141045681684409</v>
      </c>
      <c r="H90" s="4">
        <f>'Y1'!G90</f>
        <v>-8.259823576583801E-2</v>
      </c>
      <c r="I90" s="11">
        <f>'Y2 '!J88</f>
        <v>0.32486415396952689</v>
      </c>
    </row>
    <row r="91" spans="1:9" ht="18" customHeight="1" x14ac:dyDescent="0.25">
      <c r="A91" s="29"/>
      <c r="B91" s="32"/>
      <c r="C91" s="29"/>
      <c r="D91" s="3">
        <v>2020</v>
      </c>
      <c r="E91" s="4">
        <v>1</v>
      </c>
      <c r="F91" s="4">
        <v>3</v>
      </c>
      <c r="G91" s="4">
        <f>'X3'!G91</f>
        <v>0.30141045681684409</v>
      </c>
      <c r="H91" s="4">
        <f>'Y1'!G91</f>
        <v>-0.15377176015473887</v>
      </c>
      <c r="I91" s="11">
        <f>'Y2 '!J89</f>
        <v>0.3844874226305609</v>
      </c>
    </row>
    <row r="92" spans="1:9" ht="18" customHeight="1" x14ac:dyDescent="0.25">
      <c r="A92" s="29"/>
      <c r="B92" s="32"/>
      <c r="C92" s="29"/>
      <c r="D92" s="3">
        <v>2021</v>
      </c>
      <c r="E92" s="4">
        <v>1</v>
      </c>
      <c r="F92" s="4">
        <v>3</v>
      </c>
      <c r="G92" s="4">
        <f>'X3'!G92</f>
        <v>0.30141045681684409</v>
      </c>
      <c r="H92" s="4">
        <f>'Y1'!G92</f>
        <v>1.275154413229727E-2</v>
      </c>
      <c r="I92" s="11">
        <f>'Y2 '!J90</f>
        <v>0.43996042725642559</v>
      </c>
    </row>
    <row r="93" spans="1:9" ht="18" customHeight="1" x14ac:dyDescent="0.25">
      <c r="A93" s="29"/>
      <c r="B93" s="32"/>
      <c r="C93" s="29"/>
      <c r="D93" s="3">
        <v>2022</v>
      </c>
      <c r="E93" s="4">
        <v>1</v>
      </c>
      <c r="F93" s="4">
        <v>3</v>
      </c>
      <c r="G93" s="4">
        <f>'X3'!G93</f>
        <v>0.45670018695142323</v>
      </c>
      <c r="H93" s="4">
        <f>'Y1'!G93</f>
        <v>4.795719844357977E-2</v>
      </c>
      <c r="I93" s="11">
        <f>'Y2 '!J91</f>
        <v>0.45748124610894941</v>
      </c>
    </row>
    <row r="94" spans="1:9" ht="18" customHeight="1" x14ac:dyDescent="0.25">
      <c r="A94" s="29"/>
      <c r="B94" s="32"/>
      <c r="C94" s="29"/>
      <c r="D94" s="3">
        <v>2023</v>
      </c>
      <c r="E94" s="4">
        <v>1</v>
      </c>
      <c r="F94" s="4">
        <v>3</v>
      </c>
      <c r="G94" s="4">
        <f>'X3'!G94</f>
        <v>0.30141045681684409</v>
      </c>
      <c r="H94" s="4">
        <f>'Y1'!G94</f>
        <v>8.7996174079387854E-2</v>
      </c>
      <c r="I94" s="11">
        <f>'Y2 '!J92</f>
        <v>0.36091640363462457</v>
      </c>
    </row>
    <row r="95" spans="1:9" ht="18" customHeight="1" x14ac:dyDescent="0.25">
      <c r="A95" s="29">
        <v>19</v>
      </c>
      <c r="B95" s="32" t="s">
        <v>31</v>
      </c>
      <c r="C95" s="29" t="s">
        <v>32</v>
      </c>
      <c r="D95" s="3">
        <v>2019</v>
      </c>
      <c r="E95" s="4">
        <v>0</v>
      </c>
      <c r="F95" s="4">
        <v>3</v>
      </c>
      <c r="G95" s="4">
        <f>'X3'!G95</f>
        <v>0.66200211458333336</v>
      </c>
      <c r="H95" s="4">
        <f>'Y1'!G95</f>
        <v>-29.636363636363637</v>
      </c>
      <c r="I95" s="11">
        <f>'Y2 '!J93</f>
        <v>-22.806117661672232</v>
      </c>
    </row>
    <row r="96" spans="1:9" ht="18" customHeight="1" x14ac:dyDescent="0.25">
      <c r="A96" s="29"/>
      <c r="B96" s="32"/>
      <c r="C96" s="29"/>
      <c r="D96" s="3">
        <v>2020</v>
      </c>
      <c r="E96" s="4">
        <v>0</v>
      </c>
      <c r="F96" s="4">
        <v>3</v>
      </c>
      <c r="G96" s="4">
        <f>'X3'!G96</f>
        <v>0.6809913506944445</v>
      </c>
      <c r="H96" s="4">
        <f>'Y1'!G96</f>
        <v>-14.63294140139566</v>
      </c>
      <c r="I96" s="11">
        <f>'Y2 '!J94</f>
        <v>-12.335799636746009</v>
      </c>
    </row>
    <row r="97" spans="1:9" ht="18" customHeight="1" x14ac:dyDescent="0.25">
      <c r="A97" s="29"/>
      <c r="B97" s="32"/>
      <c r="C97" s="29"/>
      <c r="D97" s="3">
        <v>2021</v>
      </c>
      <c r="E97" s="4">
        <v>0</v>
      </c>
      <c r="F97" s="4">
        <v>3</v>
      </c>
      <c r="G97" s="4">
        <f>'X3'!G97</f>
        <v>0.67824301736111114</v>
      </c>
      <c r="H97" s="4">
        <f>'Y1'!G97</f>
        <v>-0.11661909790400582</v>
      </c>
      <c r="I97" s="11">
        <f>'Y2 '!J95</f>
        <v>0.92122849234588211</v>
      </c>
    </row>
    <row r="98" spans="1:9" ht="18" customHeight="1" x14ac:dyDescent="0.25">
      <c r="A98" s="29"/>
      <c r="B98" s="32"/>
      <c r="C98" s="29"/>
      <c r="D98" s="3">
        <v>2022</v>
      </c>
      <c r="E98" s="4">
        <v>0</v>
      </c>
      <c r="F98" s="4">
        <v>3</v>
      </c>
      <c r="G98" s="4">
        <f>'X3'!G98</f>
        <v>0.64707829513888893</v>
      </c>
      <c r="H98" s="4">
        <f>'Y1'!G98</f>
        <v>-3.6613191236076072E-2</v>
      </c>
      <c r="I98" s="11">
        <f>'Y2 '!J96</f>
        <v>0.94476011946940275</v>
      </c>
    </row>
    <row r="99" spans="1:9" ht="18" customHeight="1" x14ac:dyDescent="0.25">
      <c r="A99" s="29"/>
      <c r="B99" s="32"/>
      <c r="C99" s="29"/>
      <c r="D99" s="3">
        <v>2023</v>
      </c>
      <c r="E99" s="4">
        <v>0</v>
      </c>
      <c r="F99" s="4">
        <v>3</v>
      </c>
      <c r="G99" s="4">
        <f>'X3'!G99</f>
        <v>0.64397926736111111</v>
      </c>
      <c r="H99" s="4">
        <f>'Y1'!G99</f>
        <v>0.94356892342718768</v>
      </c>
      <c r="I99" s="11">
        <f>'Y2 '!J97</f>
        <v>0.57318406559059831</v>
      </c>
    </row>
    <row r="100" spans="1:9" ht="18" customHeight="1" x14ac:dyDescent="0.25">
      <c r="A100" s="29">
        <v>20</v>
      </c>
      <c r="B100" s="32" t="s">
        <v>29</v>
      </c>
      <c r="C100" s="29" t="s">
        <v>30</v>
      </c>
      <c r="D100" s="3">
        <v>2019</v>
      </c>
      <c r="E100" s="4">
        <v>1</v>
      </c>
      <c r="F100" s="4">
        <v>3</v>
      </c>
      <c r="G100" s="4">
        <f>'X3'!G100</f>
        <v>0.76392572944297077</v>
      </c>
      <c r="H100" s="4">
        <f>'Y1'!G100</f>
        <v>-20.22266877034313</v>
      </c>
      <c r="I100" s="11">
        <f>'Y2 '!J98</f>
        <v>-12.917755236415136</v>
      </c>
    </row>
    <row r="101" spans="1:9" ht="18" customHeight="1" x14ac:dyDescent="0.25">
      <c r="A101" s="29"/>
      <c r="B101" s="32"/>
      <c r="C101" s="29"/>
      <c r="D101" s="3">
        <v>2020</v>
      </c>
      <c r="E101" s="4">
        <v>1</v>
      </c>
      <c r="F101" s="4">
        <v>3</v>
      </c>
      <c r="G101" s="4">
        <f>'X3'!G101</f>
        <v>0.76392572944297077</v>
      </c>
      <c r="H101" s="4">
        <f>'Y1'!G101</f>
        <v>128.36206180898833</v>
      </c>
      <c r="I101" s="11">
        <f>'Y2 '!J99</f>
        <v>82.703324946228449</v>
      </c>
    </row>
    <row r="102" spans="1:9" ht="18" customHeight="1" x14ac:dyDescent="0.25">
      <c r="A102" s="29"/>
      <c r="B102" s="32"/>
      <c r="C102" s="29"/>
      <c r="D102" s="3">
        <v>2021</v>
      </c>
      <c r="E102" s="4">
        <v>1</v>
      </c>
      <c r="F102" s="4">
        <v>3</v>
      </c>
      <c r="G102" s="4">
        <f>'X3'!G102</f>
        <v>0.76392572944297077</v>
      </c>
      <c r="H102" s="4">
        <f>'Y1'!G102</f>
        <v>5.7300983839901731E-2</v>
      </c>
      <c r="I102" s="11">
        <f>'Y2 '!J100</f>
        <v>0.61931851546179595</v>
      </c>
    </row>
    <row r="103" spans="1:9" ht="18" customHeight="1" x14ac:dyDescent="0.25">
      <c r="A103" s="29"/>
      <c r="B103" s="32"/>
      <c r="C103" s="29"/>
      <c r="D103" s="3">
        <v>2022</v>
      </c>
      <c r="E103" s="4">
        <v>1</v>
      </c>
      <c r="F103" s="4">
        <v>3</v>
      </c>
      <c r="G103" s="4">
        <f>'X3'!G103</f>
        <v>0.76392572944297077</v>
      </c>
      <c r="H103" s="4">
        <f>'Y1'!G103</f>
        <v>6.2229147251402307E-2</v>
      </c>
      <c r="I103" s="11">
        <f>'Y2 '!J101</f>
        <v>0.59281761871998961</v>
      </c>
    </row>
    <row r="104" spans="1:9" ht="18" customHeight="1" x14ac:dyDescent="0.25">
      <c r="A104" s="29"/>
      <c r="B104" s="32"/>
      <c r="C104" s="29"/>
      <c r="D104" s="3">
        <v>2023</v>
      </c>
      <c r="E104" s="4">
        <v>1</v>
      </c>
      <c r="F104" s="4">
        <v>3</v>
      </c>
      <c r="G104" s="4">
        <f>'X3'!G104</f>
        <v>0.78514588859416445</v>
      </c>
      <c r="H104" s="4">
        <f>'Y1'!G104</f>
        <v>0.1313608776844071</v>
      </c>
      <c r="I104" s="11">
        <f>'Y2 '!J102</f>
        <v>0.4649551800638288</v>
      </c>
    </row>
    <row r="105" spans="1:9" ht="18" customHeight="1" x14ac:dyDescent="0.25">
      <c r="A105" s="29">
        <v>21</v>
      </c>
      <c r="B105" s="32" t="s">
        <v>27</v>
      </c>
      <c r="C105" s="29" t="s">
        <v>28</v>
      </c>
      <c r="D105" s="3">
        <v>2019</v>
      </c>
      <c r="E105" s="4">
        <v>1</v>
      </c>
      <c r="F105" s="4">
        <v>3</v>
      </c>
      <c r="G105" s="4">
        <f>'X3'!G105</f>
        <v>0.74065096769675154</v>
      </c>
      <c r="H105" s="4">
        <f>'Y1'!G105</f>
        <v>5.0619393421614693E-2</v>
      </c>
      <c r="I105" s="11">
        <f>'Y2 '!J103</f>
        <v>0.33939959419051685</v>
      </c>
    </row>
    <row r="106" spans="1:9" ht="18" customHeight="1" x14ac:dyDescent="0.25">
      <c r="A106" s="29"/>
      <c r="B106" s="32"/>
      <c r="C106" s="29"/>
      <c r="D106" s="3">
        <v>2020</v>
      </c>
      <c r="E106" s="4">
        <v>1</v>
      </c>
      <c r="F106" s="4">
        <v>3</v>
      </c>
      <c r="G106" s="4">
        <f>'X3'!G106</f>
        <v>0.82807469870945638</v>
      </c>
      <c r="H106" s="4">
        <f>'Y1'!G106</f>
        <v>3.7960467205750227E-2</v>
      </c>
      <c r="I106" s="11">
        <f>'Y2 '!J104</f>
        <v>0.2749424510332435</v>
      </c>
    </row>
    <row r="107" spans="1:9" ht="18" customHeight="1" x14ac:dyDescent="0.25">
      <c r="A107" s="29"/>
      <c r="B107" s="32"/>
      <c r="C107" s="29"/>
      <c r="D107" s="3">
        <v>2021</v>
      </c>
      <c r="E107" s="4">
        <v>1</v>
      </c>
      <c r="F107" s="4">
        <v>3</v>
      </c>
      <c r="G107" s="4">
        <f>'X3'!G107</f>
        <v>0.87131445358219517</v>
      </c>
      <c r="H107" s="4">
        <f>'Y1'!G107</f>
        <v>6.7764256740634687E-2</v>
      </c>
      <c r="I107" s="11">
        <f>'Y2 '!J105</f>
        <v>0.31543817438129323</v>
      </c>
    </row>
    <row r="108" spans="1:9" ht="18" customHeight="1" x14ac:dyDescent="0.25">
      <c r="A108" s="29"/>
      <c r="B108" s="32"/>
      <c r="C108" s="29"/>
      <c r="D108" s="3">
        <v>2022</v>
      </c>
      <c r="E108" s="4">
        <v>1</v>
      </c>
      <c r="F108" s="4">
        <v>3</v>
      </c>
      <c r="G108" s="4">
        <f>'X3'!G108</f>
        <v>0.9033731847279145</v>
      </c>
      <c r="H108" s="4">
        <f>'Y1'!G108</f>
        <v>0.10460048426150122</v>
      </c>
      <c r="I108" s="11">
        <f>'Y2 '!J106</f>
        <v>0.35086263922518157</v>
      </c>
    </row>
    <row r="109" spans="1:9" ht="18" customHeight="1" x14ac:dyDescent="0.25">
      <c r="A109" s="29"/>
      <c r="B109" s="32"/>
      <c r="C109" s="29"/>
      <c r="D109" s="3">
        <v>2023</v>
      </c>
      <c r="E109" s="4">
        <v>1</v>
      </c>
      <c r="F109" s="4">
        <v>3</v>
      </c>
      <c r="G109" s="4">
        <f>'X3'!G109</f>
        <v>0.9033731847279145</v>
      </c>
      <c r="H109" s="4">
        <f>'Y1'!G109</f>
        <v>8.4432048681541583E-2</v>
      </c>
      <c r="I109" s="11">
        <f>'Y2 '!J107</f>
        <v>0.39302313894523327</v>
      </c>
    </row>
    <row r="110" spans="1:9" ht="18" customHeight="1" x14ac:dyDescent="0.25">
      <c r="A110" s="29">
        <v>22</v>
      </c>
      <c r="B110" s="32" t="s">
        <v>25</v>
      </c>
      <c r="C110" s="29" t="s">
        <v>26</v>
      </c>
      <c r="D110" s="3">
        <v>2019</v>
      </c>
      <c r="E110" s="4">
        <v>1</v>
      </c>
      <c r="F110" s="4">
        <v>3</v>
      </c>
      <c r="G110" s="4">
        <f>'X3'!G110</f>
        <v>0.82793896785651244</v>
      </c>
      <c r="H110" s="4">
        <f>'Y1'!G110</f>
        <v>5.2736241883562772E-4</v>
      </c>
      <c r="I110" s="11">
        <f>'Y2 '!J108</f>
        <v>0.43098693679341676</v>
      </c>
    </row>
    <row r="111" spans="1:9" ht="18" customHeight="1" x14ac:dyDescent="0.25">
      <c r="A111" s="29"/>
      <c r="B111" s="32"/>
      <c r="C111" s="29"/>
      <c r="D111" s="3">
        <v>2020</v>
      </c>
      <c r="E111" s="4">
        <v>1</v>
      </c>
      <c r="F111" s="4">
        <v>3</v>
      </c>
      <c r="G111" s="4">
        <f>'X3'!G111</f>
        <v>0.82793896785651244</v>
      </c>
      <c r="H111" s="4">
        <f>'Y1'!G111</f>
        <v>3.0644668845340541E-3</v>
      </c>
      <c r="I111" s="11">
        <f>'Y2 '!J109</f>
        <v>0.45609690748928566</v>
      </c>
    </row>
    <row r="112" spans="1:9" ht="18" customHeight="1" x14ac:dyDescent="0.25">
      <c r="A112" s="29"/>
      <c r="B112" s="32"/>
      <c r="C112" s="29"/>
      <c r="D112" s="3">
        <v>2021</v>
      </c>
      <c r="E112" s="4">
        <v>1</v>
      </c>
      <c r="F112" s="4">
        <v>3</v>
      </c>
      <c r="G112" s="4">
        <f>'X3'!G112</f>
        <v>0.67120837103211972</v>
      </c>
      <c r="H112" s="4">
        <f>'Y1'!G112</f>
        <v>1.5077927152956461E-2</v>
      </c>
      <c r="I112" s="11">
        <f>'Y2 '!J110</f>
        <v>0.49630957506737106</v>
      </c>
    </row>
    <row r="113" spans="1:9" ht="18" customHeight="1" x14ac:dyDescent="0.25">
      <c r="A113" s="29"/>
      <c r="B113" s="32"/>
      <c r="C113" s="29"/>
      <c r="D113" s="3">
        <v>2022</v>
      </c>
      <c r="E113" s="4">
        <v>1</v>
      </c>
      <c r="F113" s="4">
        <v>3</v>
      </c>
      <c r="G113" s="4">
        <f>'X3'!G113</f>
        <v>0.73006418841888088</v>
      </c>
      <c r="H113" s="4">
        <f>'Y1'!G113</f>
        <v>4.2422692134598809E-2</v>
      </c>
      <c r="I113" s="11">
        <f>'Y2 '!J111</f>
        <v>0.47411615008607377</v>
      </c>
    </row>
    <row r="114" spans="1:9" ht="18" customHeight="1" x14ac:dyDescent="0.25">
      <c r="A114" s="29"/>
      <c r="B114" s="32"/>
      <c r="C114" s="29"/>
      <c r="D114" s="3">
        <v>2023</v>
      </c>
      <c r="E114" s="4">
        <v>1</v>
      </c>
      <c r="F114" s="4">
        <v>3</v>
      </c>
      <c r="G114" s="4">
        <f>'X3'!G114</f>
        <v>0.73006418841888088</v>
      </c>
      <c r="H114" s="4">
        <f>'Y1'!G114</f>
        <v>1.2539184310471961E-3</v>
      </c>
      <c r="I114" s="11">
        <f>'Y2 '!J112</f>
        <v>0.41983946395743987</v>
      </c>
    </row>
    <row r="115" spans="1:9" ht="18" customHeight="1" x14ac:dyDescent="0.25">
      <c r="A115" s="29">
        <v>23</v>
      </c>
      <c r="B115" s="32" t="s">
        <v>23</v>
      </c>
      <c r="C115" s="29" t="s">
        <v>24</v>
      </c>
      <c r="D115" s="3">
        <v>2019</v>
      </c>
      <c r="E115" s="4">
        <v>1</v>
      </c>
      <c r="F115" s="4">
        <v>3</v>
      </c>
      <c r="G115" s="4">
        <f>'X3'!G115</f>
        <v>0.93396547296383781</v>
      </c>
      <c r="H115" s="4">
        <f>'Y1'!G115</f>
        <v>5.6890012642225034E-2</v>
      </c>
      <c r="I115" s="11">
        <f>'Y2 '!J113</f>
        <v>0.51833122629582806</v>
      </c>
    </row>
    <row r="116" spans="1:9" ht="18" customHeight="1" x14ac:dyDescent="0.25">
      <c r="A116" s="29"/>
      <c r="B116" s="32"/>
      <c r="C116" s="29"/>
      <c r="D116" s="3">
        <v>2020</v>
      </c>
      <c r="E116" s="4">
        <v>1</v>
      </c>
      <c r="F116" s="4">
        <v>3</v>
      </c>
      <c r="G116" s="4">
        <f>'X3'!G116</f>
        <v>0.93396547296383781</v>
      </c>
      <c r="H116" s="4">
        <f>'Y1'!G116</f>
        <v>5.5555555555555552E-2</v>
      </c>
      <c r="I116" s="11">
        <f>'Y2 '!J114</f>
        <v>0.47416243087855298</v>
      </c>
    </row>
    <row r="117" spans="1:9" ht="18" customHeight="1" x14ac:dyDescent="0.25">
      <c r="A117" s="29"/>
      <c r="B117" s="32"/>
      <c r="C117" s="29"/>
      <c r="D117" s="3">
        <v>2021</v>
      </c>
      <c r="E117" s="4">
        <v>1</v>
      </c>
      <c r="F117" s="4">
        <v>3</v>
      </c>
      <c r="G117" s="4">
        <f>'X3'!G117</f>
        <v>0.76110797058303825</v>
      </c>
      <c r="H117" s="4">
        <f>'Y1'!G117</f>
        <v>9.5613048368953887E-2</v>
      </c>
      <c r="I117" s="11">
        <f>'Y2 '!J115</f>
        <v>0.39032620922384703</v>
      </c>
    </row>
    <row r="118" spans="1:9" ht="18" customHeight="1" x14ac:dyDescent="0.25">
      <c r="A118" s="29"/>
      <c r="B118" s="32"/>
      <c r="C118" s="29"/>
      <c r="D118" s="3">
        <v>2022</v>
      </c>
      <c r="E118" s="4">
        <v>1</v>
      </c>
      <c r="F118" s="4">
        <v>3</v>
      </c>
      <c r="G118" s="4">
        <f>'X3'!G118</f>
        <v>0.76108275114225854</v>
      </c>
      <c r="H118" s="4">
        <f>'Y1'!G118</f>
        <v>7.245336752161298E-2</v>
      </c>
      <c r="I118" s="11">
        <f>'Y2 '!J116</f>
        <v>0.42827896072514987</v>
      </c>
    </row>
    <row r="119" spans="1:9" ht="18" customHeight="1" x14ac:dyDescent="0.25">
      <c r="A119" s="29"/>
      <c r="B119" s="32"/>
      <c r="C119" s="29"/>
      <c r="D119" s="3">
        <v>2023</v>
      </c>
      <c r="E119" s="4">
        <v>1</v>
      </c>
      <c r="F119" s="4">
        <v>3</v>
      </c>
      <c r="G119" s="4">
        <f>'X3'!G119</f>
        <v>0.76666816146891359</v>
      </c>
      <c r="H119" s="4">
        <f>'Y1'!G119</f>
        <v>6.0877215690076425E-2</v>
      </c>
      <c r="I119" s="11">
        <f>'Y2 '!J117</f>
        <v>0.36317815384681384</v>
      </c>
    </row>
    <row r="120" spans="1:9" ht="18" customHeight="1" x14ac:dyDescent="0.25">
      <c r="A120" s="29">
        <v>24</v>
      </c>
      <c r="B120" s="32" t="s">
        <v>21</v>
      </c>
      <c r="C120" s="29" t="s">
        <v>22</v>
      </c>
      <c r="D120" s="3">
        <v>2019</v>
      </c>
      <c r="E120" s="4">
        <v>1</v>
      </c>
      <c r="F120" s="4">
        <v>3</v>
      </c>
      <c r="G120" s="4">
        <f>'X3'!G120</f>
        <v>0.56763396946564881</v>
      </c>
      <c r="H120" s="4">
        <f>'Y1'!G120</f>
        <v>0.16747542913342517</v>
      </c>
      <c r="I120" s="11">
        <f>'Y2 '!J118</f>
        <v>1</v>
      </c>
    </row>
    <row r="121" spans="1:9" ht="18" customHeight="1" x14ac:dyDescent="0.25">
      <c r="A121" s="29"/>
      <c r="B121" s="32"/>
      <c r="C121" s="29"/>
      <c r="D121" s="3">
        <v>2020</v>
      </c>
      <c r="E121" s="4">
        <v>1</v>
      </c>
      <c r="F121" s="4">
        <v>3</v>
      </c>
      <c r="G121" s="4">
        <f>'X3'!G121</f>
        <v>0.56763396946564881</v>
      </c>
      <c r="H121" s="4">
        <f>'Y1'!G121</f>
        <v>0.18226439875963868</v>
      </c>
      <c r="I121" s="11">
        <f>'Y2 '!J119</f>
        <v>1.0000022035404517</v>
      </c>
    </row>
    <row r="122" spans="1:9" ht="18" customHeight="1" x14ac:dyDescent="0.25">
      <c r="A122" s="29"/>
      <c r="B122" s="32"/>
      <c r="C122" s="29"/>
      <c r="D122" s="3">
        <v>2021</v>
      </c>
      <c r="E122" s="4">
        <v>1</v>
      </c>
      <c r="F122" s="4">
        <v>3</v>
      </c>
      <c r="G122" s="4">
        <f>'X3'!G122</f>
        <v>0.56763396946564881</v>
      </c>
      <c r="H122" s="4">
        <f>'Y1'!G122</f>
        <v>0.15757477717641463</v>
      </c>
      <c r="I122" s="11">
        <f>'Y2 '!J120</f>
        <v>1.0000016712406781</v>
      </c>
    </row>
    <row r="123" spans="1:9" ht="18" customHeight="1" x14ac:dyDescent="0.25">
      <c r="A123" s="29"/>
      <c r="B123" s="32"/>
      <c r="C123" s="29"/>
      <c r="D123" s="3">
        <v>2022</v>
      </c>
      <c r="E123" s="4">
        <v>1</v>
      </c>
      <c r="F123" s="4">
        <v>3</v>
      </c>
      <c r="G123" s="4">
        <f>'X3'!G123</f>
        <v>0.56763396946564881</v>
      </c>
      <c r="H123" s="4">
        <f>'Y1'!G123</f>
        <v>0.13604000054021814</v>
      </c>
      <c r="I123" s="11">
        <f>'Y2 '!J121</f>
        <v>1.0000009671405774</v>
      </c>
    </row>
    <row r="124" spans="1:9" ht="18" customHeight="1" x14ac:dyDescent="0.25">
      <c r="A124" s="29"/>
      <c r="B124" s="32"/>
      <c r="C124" s="29"/>
      <c r="D124" s="3">
        <v>2023</v>
      </c>
      <c r="E124" s="4">
        <v>1</v>
      </c>
      <c r="F124" s="4">
        <v>3</v>
      </c>
      <c r="G124" s="4">
        <f>'X3'!G124</f>
        <v>0.56763396946564881</v>
      </c>
      <c r="H124" s="4">
        <f>'Y1'!G124</f>
        <v>0.16741237834569295</v>
      </c>
      <c r="I124" s="11">
        <f>'Y2 '!J122</f>
        <v>1.0000031826001621</v>
      </c>
    </row>
    <row r="125" spans="1:9" ht="18" customHeight="1" x14ac:dyDescent="0.25">
      <c r="A125" s="29">
        <v>25</v>
      </c>
      <c r="B125" s="32" t="s">
        <v>19</v>
      </c>
      <c r="C125" s="29" t="s">
        <v>20</v>
      </c>
      <c r="D125" s="3">
        <v>2019</v>
      </c>
      <c r="E125" s="4">
        <v>0</v>
      </c>
      <c r="F125" s="4">
        <v>3</v>
      </c>
      <c r="G125" s="4">
        <f>'X3'!G125</f>
        <v>0.36294872527248817</v>
      </c>
      <c r="H125" s="4">
        <f>'Y1'!G125</f>
        <v>0.2787099964726214</v>
      </c>
      <c r="I125" s="11">
        <f>'Y2 '!J123</f>
        <v>0.25746543505278019</v>
      </c>
    </row>
    <row r="126" spans="1:9" ht="15.75" x14ac:dyDescent="0.25">
      <c r="A126" s="29"/>
      <c r="B126" s="32"/>
      <c r="C126" s="29"/>
      <c r="D126" s="3">
        <v>2020</v>
      </c>
      <c r="E126" s="4">
        <v>0</v>
      </c>
      <c r="F126" s="4">
        <v>3</v>
      </c>
      <c r="G126" s="4">
        <f>'X3'!G126</f>
        <v>0.40327636141387579</v>
      </c>
      <c r="H126" s="4">
        <f>'Y1'!G126</f>
        <v>0.19838771299353294</v>
      </c>
      <c r="I126" s="11">
        <f>'Y2 '!J124</f>
        <v>0.71134752774733034</v>
      </c>
    </row>
    <row r="127" spans="1:9" ht="15.75" x14ac:dyDescent="0.25">
      <c r="A127" s="29"/>
      <c r="B127" s="32"/>
      <c r="C127" s="29"/>
      <c r="D127" s="3">
        <v>2021</v>
      </c>
      <c r="E127" s="4">
        <v>0</v>
      </c>
      <c r="F127" s="4">
        <v>3</v>
      </c>
      <c r="G127" s="4">
        <f>'X3'!G127</f>
        <v>0.40327636141387579</v>
      </c>
      <c r="H127" s="4">
        <f>'Y1'!G127</f>
        <v>0.1723798869587852</v>
      </c>
      <c r="I127" s="11">
        <f>'Y2 '!J125</f>
        <v>0.30649665634109802</v>
      </c>
    </row>
    <row r="128" spans="1:9" ht="15.75" x14ac:dyDescent="0.25">
      <c r="A128" s="29"/>
      <c r="B128" s="32"/>
      <c r="C128" s="29"/>
      <c r="D128" s="3">
        <v>2022</v>
      </c>
      <c r="E128" s="4">
        <v>0</v>
      </c>
      <c r="F128" s="4">
        <v>3</v>
      </c>
      <c r="G128" s="4">
        <f>'X3'!G128</f>
        <v>0.40327636141387579</v>
      </c>
      <c r="H128" s="4">
        <f>'Y1'!G128</f>
        <v>0.13088895290708513</v>
      </c>
      <c r="I128" s="11">
        <f>'Y2 '!J126</f>
        <v>0.2107491918455881</v>
      </c>
    </row>
    <row r="129" spans="1:9" ht="15.75" x14ac:dyDescent="0.25">
      <c r="A129" s="29"/>
      <c r="B129" s="32"/>
      <c r="C129" s="29"/>
      <c r="D129" s="3">
        <v>2023</v>
      </c>
      <c r="E129" s="4">
        <v>0</v>
      </c>
      <c r="F129" s="4">
        <v>3</v>
      </c>
      <c r="G129" s="4">
        <f>'X3'!G129</f>
        <v>0.40327636141387579</v>
      </c>
      <c r="H129" s="4">
        <f>'Y1'!G129</f>
        <v>0.15765124091634772</v>
      </c>
      <c r="I129" s="11">
        <f>'Y2 '!J127</f>
        <v>0.11169596419755777</v>
      </c>
    </row>
    <row r="130" spans="1:9" ht="15.75" x14ac:dyDescent="0.25">
      <c r="F130" s="6"/>
    </row>
    <row r="131" spans="1:9" ht="15.75" x14ac:dyDescent="0.25">
      <c r="F131" s="6"/>
    </row>
    <row r="132" spans="1:9" ht="15.75" x14ac:dyDescent="0.25">
      <c r="F132" s="6"/>
    </row>
    <row r="133" spans="1:9" ht="15.75" x14ac:dyDescent="0.25">
      <c r="F133" s="6"/>
    </row>
  </sheetData>
  <mergeCells count="77">
    <mergeCell ref="C110:C114"/>
    <mergeCell ref="C105:C109"/>
    <mergeCell ref="A110:A114"/>
    <mergeCell ref="B110:B114"/>
    <mergeCell ref="C100:C104"/>
    <mergeCell ref="A100:A104"/>
    <mergeCell ref="B100:B104"/>
    <mergeCell ref="B105:B109"/>
    <mergeCell ref="A105:A109"/>
    <mergeCell ref="A125:A129"/>
    <mergeCell ref="B125:B129"/>
    <mergeCell ref="C125:C129"/>
    <mergeCell ref="C120:C124"/>
    <mergeCell ref="C115:C119"/>
    <mergeCell ref="B115:B119"/>
    <mergeCell ref="A115:A119"/>
    <mergeCell ref="A120:A124"/>
    <mergeCell ref="B120:B124"/>
    <mergeCell ref="C95:C99"/>
    <mergeCell ref="C90:C94"/>
    <mergeCell ref="B90:B94"/>
    <mergeCell ref="A90:A94"/>
    <mergeCell ref="B95:B99"/>
    <mergeCell ref="A95:A99"/>
    <mergeCell ref="C85:C89"/>
    <mergeCell ref="C80:C84"/>
    <mergeCell ref="C75:C79"/>
    <mergeCell ref="C70:C74"/>
    <mergeCell ref="C65:C69"/>
    <mergeCell ref="B80:B84"/>
    <mergeCell ref="B85:B89"/>
    <mergeCell ref="A80:A84"/>
    <mergeCell ref="A85:A89"/>
    <mergeCell ref="A65:A69"/>
    <mergeCell ref="B65:B69"/>
    <mergeCell ref="B70:B74"/>
    <mergeCell ref="A70:A74"/>
    <mergeCell ref="B75:B79"/>
    <mergeCell ref="A75:A79"/>
    <mergeCell ref="C60:C64"/>
    <mergeCell ref="B60:B64"/>
    <mergeCell ref="A60:A64"/>
    <mergeCell ref="C55:C59"/>
    <mergeCell ref="C50:C54"/>
    <mergeCell ref="C45:C49"/>
    <mergeCell ref="C40:C44"/>
    <mergeCell ref="C35:C39"/>
    <mergeCell ref="C30:C34"/>
    <mergeCell ref="B30:B34"/>
    <mergeCell ref="A10:A14"/>
    <mergeCell ref="A45:A49"/>
    <mergeCell ref="A50:A54"/>
    <mergeCell ref="A55:A59"/>
    <mergeCell ref="B55:B59"/>
    <mergeCell ref="B50:B54"/>
    <mergeCell ref="B45:B49"/>
    <mergeCell ref="A30:A34"/>
    <mergeCell ref="A35:A39"/>
    <mergeCell ref="B35:B39"/>
    <mergeCell ref="B40:B44"/>
    <mergeCell ref="A40:A44"/>
    <mergeCell ref="C15:C19"/>
    <mergeCell ref="C20:C24"/>
    <mergeCell ref="C25:C29"/>
    <mergeCell ref="B25:B29"/>
    <mergeCell ref="A1:I1"/>
    <mergeCell ref="A2:I2"/>
    <mergeCell ref="A15:A19"/>
    <mergeCell ref="B15:B19"/>
    <mergeCell ref="A20:A24"/>
    <mergeCell ref="A25:A29"/>
    <mergeCell ref="B20:B24"/>
    <mergeCell ref="C5:C9"/>
    <mergeCell ref="C10:C14"/>
    <mergeCell ref="B5:B9"/>
    <mergeCell ref="A5:A9"/>
    <mergeCell ref="B10:B14"/>
  </mergeCells>
  <hyperlinks>
    <hyperlink ref="B25" r:id="rId1" display="https://ajaib.co.id/saham-cleo/" xr:uid="{299DE5C9-2077-4DF0-BD9C-BC86B7882FF0}"/>
  </hyperlinks>
  <pageMargins left="0.7" right="0.7" top="0.75" bottom="0.75" header="0.3" footer="0.3"/>
  <pageSetup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E5811-01A6-41DA-AE48-30D8BFA62BC5}">
  <dimension ref="A3:E129"/>
  <sheetViews>
    <sheetView zoomScale="85" zoomScaleNormal="85" workbookViewId="0">
      <selection activeCell="O11" sqref="O11"/>
    </sheetView>
  </sheetViews>
  <sheetFormatPr defaultRowHeight="15" x14ac:dyDescent="0.25"/>
  <cols>
    <col min="1" max="1" width="5.7109375" customWidth="1"/>
    <col min="2" max="2" width="31.7109375" customWidth="1"/>
    <col min="3" max="3" width="17.28515625" customWidth="1"/>
    <col min="4" max="4" width="12.28515625" customWidth="1"/>
    <col min="5" max="5" width="18.28515625" style="1" customWidth="1"/>
  </cols>
  <sheetData>
    <row r="3" spans="1:5" x14ac:dyDescent="0.25">
      <c r="A3" s="33" t="s">
        <v>0</v>
      </c>
      <c r="B3" s="33" t="s">
        <v>1</v>
      </c>
      <c r="C3" s="33" t="s">
        <v>2</v>
      </c>
      <c r="D3" s="33" t="s">
        <v>58</v>
      </c>
      <c r="E3" s="33" t="s">
        <v>61</v>
      </c>
    </row>
    <row r="4" spans="1:5" ht="15.75" customHeight="1" x14ac:dyDescent="0.25">
      <c r="A4" s="33"/>
      <c r="B4" s="33"/>
      <c r="C4" s="33"/>
      <c r="D4" s="33"/>
      <c r="E4" s="33"/>
    </row>
    <row r="5" spans="1:5" ht="15.75" x14ac:dyDescent="0.25">
      <c r="A5" s="29">
        <v>1</v>
      </c>
      <c r="B5" s="32" t="s">
        <v>8</v>
      </c>
      <c r="C5" s="29" t="s">
        <v>3</v>
      </c>
      <c r="D5" s="3">
        <v>2019</v>
      </c>
      <c r="E5" s="5">
        <v>0</v>
      </c>
    </row>
    <row r="6" spans="1:5" ht="15.75" x14ac:dyDescent="0.25">
      <c r="A6" s="29"/>
      <c r="B6" s="32"/>
      <c r="C6" s="29"/>
      <c r="D6" s="3">
        <v>2020</v>
      </c>
      <c r="E6" s="5">
        <v>0</v>
      </c>
    </row>
    <row r="7" spans="1:5" ht="15.75" x14ac:dyDescent="0.25">
      <c r="A7" s="29"/>
      <c r="B7" s="32"/>
      <c r="C7" s="29"/>
      <c r="D7" s="3">
        <v>2021</v>
      </c>
      <c r="E7" s="5">
        <v>1</v>
      </c>
    </row>
    <row r="8" spans="1:5" ht="15.75" x14ac:dyDescent="0.25">
      <c r="A8" s="29"/>
      <c r="B8" s="32"/>
      <c r="C8" s="29"/>
      <c r="D8" s="3">
        <v>2022</v>
      </c>
      <c r="E8" s="5">
        <v>1</v>
      </c>
    </row>
    <row r="9" spans="1:5" ht="15.75" x14ac:dyDescent="0.25">
      <c r="A9" s="29"/>
      <c r="B9" s="32"/>
      <c r="C9" s="29"/>
      <c r="D9" s="3">
        <v>2023</v>
      </c>
      <c r="E9" s="5">
        <v>1</v>
      </c>
    </row>
    <row r="10" spans="1:5" ht="15.75" x14ac:dyDescent="0.25">
      <c r="A10" s="29">
        <v>2</v>
      </c>
      <c r="B10" s="32" t="s">
        <v>7</v>
      </c>
      <c r="C10" s="29" t="s">
        <v>4</v>
      </c>
      <c r="D10" s="3">
        <v>2019</v>
      </c>
      <c r="E10" s="5">
        <v>0</v>
      </c>
    </row>
    <row r="11" spans="1:5" ht="15.75" x14ac:dyDescent="0.25">
      <c r="A11" s="29"/>
      <c r="B11" s="32"/>
      <c r="C11" s="29"/>
      <c r="D11" s="3">
        <v>2020</v>
      </c>
      <c r="E11" s="5">
        <v>1</v>
      </c>
    </row>
    <row r="12" spans="1:5" ht="15.75" x14ac:dyDescent="0.25">
      <c r="A12" s="29"/>
      <c r="B12" s="32"/>
      <c r="C12" s="29"/>
      <c r="D12" s="3">
        <v>2021</v>
      </c>
      <c r="E12" s="5">
        <v>0</v>
      </c>
    </row>
    <row r="13" spans="1:5" ht="15.75" x14ac:dyDescent="0.25">
      <c r="A13" s="29"/>
      <c r="B13" s="32"/>
      <c r="C13" s="29"/>
      <c r="D13" s="3">
        <v>2022</v>
      </c>
      <c r="E13" s="5">
        <v>1</v>
      </c>
    </row>
    <row r="14" spans="1:5" ht="15.75" x14ac:dyDescent="0.25">
      <c r="A14" s="29"/>
      <c r="B14" s="32"/>
      <c r="C14" s="29"/>
      <c r="D14" s="3">
        <v>2023</v>
      </c>
      <c r="E14" s="5">
        <v>1</v>
      </c>
    </row>
    <row r="15" spans="1:5" ht="15.75" x14ac:dyDescent="0.25">
      <c r="A15" s="29">
        <v>3</v>
      </c>
      <c r="B15" s="32" t="s">
        <v>6</v>
      </c>
      <c r="C15" s="29" t="s">
        <v>5</v>
      </c>
      <c r="D15" s="3">
        <v>2019</v>
      </c>
      <c r="E15" s="5">
        <v>0</v>
      </c>
    </row>
    <row r="16" spans="1:5" ht="15.75" x14ac:dyDescent="0.25">
      <c r="A16" s="29"/>
      <c r="B16" s="32"/>
      <c r="C16" s="29"/>
      <c r="D16" s="3">
        <v>2020</v>
      </c>
      <c r="E16" s="5">
        <v>0</v>
      </c>
    </row>
    <row r="17" spans="1:5" ht="15.75" x14ac:dyDescent="0.25">
      <c r="A17" s="29"/>
      <c r="B17" s="32"/>
      <c r="C17" s="29"/>
      <c r="D17" s="3">
        <v>2021</v>
      </c>
      <c r="E17" s="5">
        <v>0</v>
      </c>
    </row>
    <row r="18" spans="1:5" ht="15.75" x14ac:dyDescent="0.25">
      <c r="A18" s="29"/>
      <c r="B18" s="32"/>
      <c r="C18" s="29"/>
      <c r="D18" s="3">
        <v>2022</v>
      </c>
      <c r="E18" s="5">
        <v>0</v>
      </c>
    </row>
    <row r="19" spans="1:5" ht="15.75" x14ac:dyDescent="0.25">
      <c r="A19" s="29"/>
      <c r="B19" s="32"/>
      <c r="C19" s="29"/>
      <c r="D19" s="3">
        <v>2023</v>
      </c>
      <c r="E19" s="5">
        <v>0</v>
      </c>
    </row>
    <row r="20" spans="1:5" ht="15.75" x14ac:dyDescent="0.25">
      <c r="A20" s="29">
        <v>4</v>
      </c>
      <c r="B20" s="32" t="s">
        <v>10</v>
      </c>
      <c r="C20" s="29" t="s">
        <v>9</v>
      </c>
      <c r="D20" s="3">
        <v>2019</v>
      </c>
      <c r="E20" s="5">
        <v>1</v>
      </c>
    </row>
    <row r="21" spans="1:5" ht="15.75" x14ac:dyDescent="0.25">
      <c r="A21" s="29"/>
      <c r="B21" s="32"/>
      <c r="C21" s="29"/>
      <c r="D21" s="3">
        <v>2020</v>
      </c>
      <c r="E21" s="5">
        <v>1</v>
      </c>
    </row>
    <row r="22" spans="1:5" ht="15.75" x14ac:dyDescent="0.25">
      <c r="A22" s="29"/>
      <c r="B22" s="32"/>
      <c r="C22" s="29"/>
      <c r="D22" s="3">
        <v>2021</v>
      </c>
      <c r="E22" s="5">
        <v>1</v>
      </c>
    </row>
    <row r="23" spans="1:5" ht="15.75" x14ac:dyDescent="0.25">
      <c r="A23" s="29"/>
      <c r="B23" s="32"/>
      <c r="C23" s="29"/>
      <c r="D23" s="3">
        <v>2022</v>
      </c>
      <c r="E23" s="5">
        <v>1</v>
      </c>
    </row>
    <row r="24" spans="1:5" ht="15.75" x14ac:dyDescent="0.25">
      <c r="A24" s="29"/>
      <c r="B24" s="32"/>
      <c r="C24" s="29"/>
      <c r="D24" s="3">
        <v>2023</v>
      </c>
      <c r="E24" s="5">
        <v>1</v>
      </c>
    </row>
    <row r="25" spans="1:5" ht="15.75" x14ac:dyDescent="0.25">
      <c r="A25" s="29">
        <v>5</v>
      </c>
      <c r="B25" s="30" t="s">
        <v>12</v>
      </c>
      <c r="C25" s="29" t="s">
        <v>11</v>
      </c>
      <c r="D25" s="3">
        <v>2019</v>
      </c>
      <c r="E25" s="5">
        <v>1</v>
      </c>
    </row>
    <row r="26" spans="1:5" ht="15.75" x14ac:dyDescent="0.25">
      <c r="A26" s="29"/>
      <c r="B26" s="30"/>
      <c r="C26" s="29"/>
      <c r="D26" s="3">
        <v>2020</v>
      </c>
      <c r="E26" s="5">
        <v>1</v>
      </c>
    </row>
    <row r="27" spans="1:5" ht="15.75" x14ac:dyDescent="0.25">
      <c r="A27" s="29"/>
      <c r="B27" s="30"/>
      <c r="C27" s="29"/>
      <c r="D27" s="3">
        <v>2021</v>
      </c>
      <c r="E27" s="5">
        <v>1</v>
      </c>
    </row>
    <row r="28" spans="1:5" ht="15.75" x14ac:dyDescent="0.25">
      <c r="A28" s="29"/>
      <c r="B28" s="30"/>
      <c r="C28" s="29"/>
      <c r="D28" s="3">
        <v>2022</v>
      </c>
      <c r="E28" s="5">
        <v>1</v>
      </c>
    </row>
    <row r="29" spans="1:5" ht="15.75" x14ac:dyDescent="0.25">
      <c r="A29" s="29"/>
      <c r="B29" s="30"/>
      <c r="C29" s="29"/>
      <c r="D29" s="3">
        <v>2023</v>
      </c>
      <c r="E29" s="5">
        <v>1</v>
      </c>
    </row>
    <row r="30" spans="1:5" ht="15.75" x14ac:dyDescent="0.25">
      <c r="A30" s="29">
        <v>6</v>
      </c>
      <c r="B30" s="32" t="s">
        <v>14</v>
      </c>
      <c r="C30" s="29" t="s">
        <v>13</v>
      </c>
      <c r="D30" s="3">
        <v>2019</v>
      </c>
      <c r="E30" s="5">
        <v>1</v>
      </c>
    </row>
    <row r="31" spans="1:5" ht="15.75" x14ac:dyDescent="0.25">
      <c r="A31" s="29"/>
      <c r="B31" s="32"/>
      <c r="C31" s="29"/>
      <c r="D31" s="3">
        <v>2020</v>
      </c>
      <c r="E31" s="5">
        <v>1</v>
      </c>
    </row>
    <row r="32" spans="1:5" ht="15.75" x14ac:dyDescent="0.25">
      <c r="A32" s="29"/>
      <c r="B32" s="32"/>
      <c r="C32" s="29"/>
      <c r="D32" s="3">
        <v>2021</v>
      </c>
      <c r="E32" s="5">
        <v>1</v>
      </c>
    </row>
    <row r="33" spans="1:5" ht="15.75" x14ac:dyDescent="0.25">
      <c r="A33" s="29"/>
      <c r="B33" s="32"/>
      <c r="C33" s="29"/>
      <c r="D33" s="3">
        <v>2022</v>
      </c>
      <c r="E33" s="5">
        <v>1</v>
      </c>
    </row>
    <row r="34" spans="1:5" ht="15.75" x14ac:dyDescent="0.25">
      <c r="A34" s="29"/>
      <c r="B34" s="32"/>
      <c r="C34" s="29"/>
      <c r="D34" s="3">
        <v>2023</v>
      </c>
      <c r="E34" s="5">
        <v>1</v>
      </c>
    </row>
    <row r="35" spans="1:5" ht="15.75" x14ac:dyDescent="0.25">
      <c r="A35" s="29">
        <v>7</v>
      </c>
      <c r="B35" s="32" t="s">
        <v>16</v>
      </c>
      <c r="C35" s="29" t="s">
        <v>15</v>
      </c>
      <c r="D35" s="3">
        <v>2019</v>
      </c>
      <c r="E35" s="5">
        <v>0</v>
      </c>
    </row>
    <row r="36" spans="1:5" ht="15.75" x14ac:dyDescent="0.25">
      <c r="A36" s="29"/>
      <c r="B36" s="32"/>
      <c r="C36" s="29"/>
      <c r="D36" s="3">
        <v>2020</v>
      </c>
      <c r="E36" s="5">
        <v>0</v>
      </c>
    </row>
    <row r="37" spans="1:5" ht="15.75" x14ac:dyDescent="0.25">
      <c r="A37" s="29"/>
      <c r="B37" s="32"/>
      <c r="C37" s="29"/>
      <c r="D37" s="3">
        <v>2021</v>
      </c>
      <c r="E37" s="5">
        <v>0</v>
      </c>
    </row>
    <row r="38" spans="1:5" ht="15.75" x14ac:dyDescent="0.25">
      <c r="A38" s="29"/>
      <c r="B38" s="32"/>
      <c r="C38" s="29"/>
      <c r="D38" s="3">
        <v>2022</v>
      </c>
      <c r="E38" s="5">
        <v>0</v>
      </c>
    </row>
    <row r="39" spans="1:5" ht="15.75" x14ac:dyDescent="0.25">
      <c r="A39" s="29"/>
      <c r="B39" s="32"/>
      <c r="C39" s="29"/>
      <c r="D39" s="3">
        <v>2023</v>
      </c>
      <c r="E39" s="5">
        <v>0</v>
      </c>
    </row>
    <row r="40" spans="1:5" ht="15.75" x14ac:dyDescent="0.25">
      <c r="A40" s="29">
        <v>8</v>
      </c>
      <c r="B40" s="32" t="s">
        <v>18</v>
      </c>
      <c r="C40" s="29" t="s">
        <v>17</v>
      </c>
      <c r="D40" s="3">
        <v>2019</v>
      </c>
      <c r="E40" s="5">
        <v>0</v>
      </c>
    </row>
    <row r="41" spans="1:5" ht="15.75" x14ac:dyDescent="0.25">
      <c r="A41" s="29"/>
      <c r="B41" s="32"/>
      <c r="C41" s="29"/>
      <c r="D41" s="3">
        <v>2020</v>
      </c>
      <c r="E41" s="5">
        <v>0</v>
      </c>
    </row>
    <row r="42" spans="1:5" ht="15.75" x14ac:dyDescent="0.25">
      <c r="A42" s="29"/>
      <c r="B42" s="32"/>
      <c r="C42" s="29"/>
      <c r="D42" s="3">
        <v>2021</v>
      </c>
      <c r="E42" s="5">
        <v>0</v>
      </c>
    </row>
    <row r="43" spans="1:5" ht="15.75" x14ac:dyDescent="0.25">
      <c r="A43" s="29"/>
      <c r="B43" s="32"/>
      <c r="C43" s="29"/>
      <c r="D43" s="3">
        <v>2022</v>
      </c>
      <c r="E43" s="5">
        <v>0</v>
      </c>
    </row>
    <row r="44" spans="1:5" ht="15.75" x14ac:dyDescent="0.25">
      <c r="A44" s="29"/>
      <c r="B44" s="32"/>
      <c r="C44" s="29"/>
      <c r="D44" s="3">
        <v>2023</v>
      </c>
      <c r="E44" s="5">
        <v>1</v>
      </c>
    </row>
    <row r="45" spans="1:5" ht="15.75" x14ac:dyDescent="0.25">
      <c r="A45" s="29">
        <v>9</v>
      </c>
      <c r="B45" s="32" t="s">
        <v>50</v>
      </c>
      <c r="C45" s="29" t="s">
        <v>51</v>
      </c>
      <c r="D45" s="3">
        <v>2019</v>
      </c>
      <c r="E45" s="5">
        <v>0</v>
      </c>
    </row>
    <row r="46" spans="1:5" ht="15.75" x14ac:dyDescent="0.25">
      <c r="A46" s="29"/>
      <c r="B46" s="32"/>
      <c r="C46" s="29"/>
      <c r="D46" s="3">
        <v>2020</v>
      </c>
      <c r="E46" s="5">
        <v>0</v>
      </c>
    </row>
    <row r="47" spans="1:5" ht="15.75" x14ac:dyDescent="0.25">
      <c r="A47" s="29"/>
      <c r="B47" s="32"/>
      <c r="C47" s="29"/>
      <c r="D47" s="3">
        <v>2021</v>
      </c>
      <c r="E47" s="5">
        <v>0</v>
      </c>
    </row>
    <row r="48" spans="1:5" ht="15.75" x14ac:dyDescent="0.25">
      <c r="A48" s="29"/>
      <c r="B48" s="32"/>
      <c r="C48" s="29"/>
      <c r="D48" s="3">
        <v>2022</v>
      </c>
      <c r="E48" s="5">
        <v>0</v>
      </c>
    </row>
    <row r="49" spans="1:5" ht="15.75" x14ac:dyDescent="0.25">
      <c r="A49" s="29"/>
      <c r="B49" s="32"/>
      <c r="C49" s="29"/>
      <c r="D49" s="3">
        <v>2023</v>
      </c>
      <c r="E49" s="5">
        <v>0</v>
      </c>
    </row>
    <row r="50" spans="1:5" ht="15.75" x14ac:dyDescent="0.25">
      <c r="A50" s="29">
        <v>10</v>
      </c>
      <c r="B50" s="32" t="s">
        <v>48</v>
      </c>
      <c r="C50" s="29" t="s">
        <v>49</v>
      </c>
      <c r="D50" s="3">
        <v>2019</v>
      </c>
      <c r="E50" s="5">
        <v>0</v>
      </c>
    </row>
    <row r="51" spans="1:5" ht="15.75" x14ac:dyDescent="0.25">
      <c r="A51" s="29"/>
      <c r="B51" s="32"/>
      <c r="C51" s="29"/>
      <c r="D51" s="3">
        <v>2020</v>
      </c>
      <c r="E51" s="5">
        <v>0</v>
      </c>
    </row>
    <row r="52" spans="1:5" ht="15.75" x14ac:dyDescent="0.25">
      <c r="A52" s="29"/>
      <c r="B52" s="32"/>
      <c r="C52" s="29"/>
      <c r="D52" s="3">
        <v>2021</v>
      </c>
      <c r="E52" s="5">
        <v>0</v>
      </c>
    </row>
    <row r="53" spans="1:5" ht="15.75" x14ac:dyDescent="0.25">
      <c r="A53" s="29"/>
      <c r="B53" s="32"/>
      <c r="C53" s="29"/>
      <c r="D53" s="3">
        <v>2022</v>
      </c>
      <c r="E53" s="5">
        <v>0</v>
      </c>
    </row>
    <row r="54" spans="1:5" ht="15.75" x14ac:dyDescent="0.25">
      <c r="A54" s="29"/>
      <c r="B54" s="32"/>
      <c r="C54" s="29"/>
      <c r="D54" s="3">
        <v>2023</v>
      </c>
      <c r="E54" s="5">
        <v>0</v>
      </c>
    </row>
    <row r="55" spans="1:5" ht="15.75" x14ac:dyDescent="0.25">
      <c r="A55" s="29">
        <v>11</v>
      </c>
      <c r="B55" s="32" t="s">
        <v>46</v>
      </c>
      <c r="C55" s="29" t="s">
        <v>47</v>
      </c>
      <c r="D55" s="3">
        <v>2019</v>
      </c>
      <c r="E55" s="5">
        <v>1</v>
      </c>
    </row>
    <row r="56" spans="1:5" ht="15.75" x14ac:dyDescent="0.25">
      <c r="A56" s="29"/>
      <c r="B56" s="32"/>
      <c r="C56" s="29"/>
      <c r="D56" s="3">
        <v>2020</v>
      </c>
      <c r="E56" s="5">
        <v>1</v>
      </c>
    </row>
    <row r="57" spans="1:5" ht="15.75" x14ac:dyDescent="0.25">
      <c r="A57" s="29"/>
      <c r="B57" s="32"/>
      <c r="C57" s="29"/>
      <c r="D57" s="3">
        <v>2021</v>
      </c>
      <c r="E57" s="5">
        <v>1</v>
      </c>
    </row>
    <row r="58" spans="1:5" ht="15.75" x14ac:dyDescent="0.25">
      <c r="A58" s="29"/>
      <c r="B58" s="32"/>
      <c r="C58" s="29"/>
      <c r="D58" s="3">
        <v>2022</v>
      </c>
      <c r="E58" s="5">
        <v>1</v>
      </c>
    </row>
    <row r="59" spans="1:5" ht="15.75" x14ac:dyDescent="0.25">
      <c r="A59" s="29"/>
      <c r="B59" s="32"/>
      <c r="C59" s="29"/>
      <c r="D59" s="3">
        <v>2023</v>
      </c>
      <c r="E59" s="5">
        <v>1</v>
      </c>
    </row>
    <row r="60" spans="1:5" ht="15.75" x14ac:dyDescent="0.25">
      <c r="A60" s="29">
        <v>12</v>
      </c>
      <c r="B60" s="32" t="s">
        <v>44</v>
      </c>
      <c r="C60" s="29" t="s">
        <v>45</v>
      </c>
      <c r="D60" s="3">
        <v>2019</v>
      </c>
      <c r="E60" s="5">
        <v>0</v>
      </c>
    </row>
    <row r="61" spans="1:5" ht="15.75" x14ac:dyDescent="0.25">
      <c r="A61" s="29"/>
      <c r="B61" s="32"/>
      <c r="C61" s="29"/>
      <c r="D61" s="3">
        <v>2020</v>
      </c>
      <c r="E61" s="5">
        <v>0</v>
      </c>
    </row>
    <row r="62" spans="1:5" ht="15.75" x14ac:dyDescent="0.25">
      <c r="A62" s="29"/>
      <c r="B62" s="32"/>
      <c r="C62" s="29"/>
      <c r="D62" s="3">
        <v>2021</v>
      </c>
      <c r="E62" s="5">
        <v>0</v>
      </c>
    </row>
    <row r="63" spans="1:5" ht="15.75" x14ac:dyDescent="0.25">
      <c r="A63" s="29"/>
      <c r="B63" s="32"/>
      <c r="C63" s="29"/>
      <c r="D63" s="3">
        <v>2022</v>
      </c>
      <c r="E63" s="5">
        <v>0</v>
      </c>
    </row>
    <row r="64" spans="1:5" ht="15.75" x14ac:dyDescent="0.25">
      <c r="A64" s="29"/>
      <c r="B64" s="32"/>
      <c r="C64" s="29"/>
      <c r="D64" s="3">
        <v>2023</v>
      </c>
      <c r="E64" s="5">
        <v>0</v>
      </c>
    </row>
    <row r="65" spans="1:5" ht="15.75" x14ac:dyDescent="0.25">
      <c r="A65" s="29">
        <v>13</v>
      </c>
      <c r="B65" s="32" t="s">
        <v>42</v>
      </c>
      <c r="C65" s="29" t="s">
        <v>43</v>
      </c>
      <c r="D65" s="3">
        <v>2019</v>
      </c>
      <c r="E65" s="5">
        <v>1</v>
      </c>
    </row>
    <row r="66" spans="1:5" ht="15.75" x14ac:dyDescent="0.25">
      <c r="A66" s="29"/>
      <c r="B66" s="32"/>
      <c r="C66" s="29"/>
      <c r="D66" s="3">
        <v>2020</v>
      </c>
      <c r="E66" s="5">
        <v>1</v>
      </c>
    </row>
    <row r="67" spans="1:5" ht="15.75" x14ac:dyDescent="0.25">
      <c r="A67" s="29"/>
      <c r="B67" s="32"/>
      <c r="C67" s="29"/>
      <c r="D67" s="3">
        <v>2021</v>
      </c>
      <c r="E67" s="5">
        <v>1</v>
      </c>
    </row>
    <row r="68" spans="1:5" ht="15.75" x14ac:dyDescent="0.25">
      <c r="A68" s="29"/>
      <c r="B68" s="32"/>
      <c r="C68" s="29"/>
      <c r="D68" s="3">
        <v>2022</v>
      </c>
      <c r="E68" s="5">
        <v>1</v>
      </c>
    </row>
    <row r="69" spans="1:5" ht="15.75" x14ac:dyDescent="0.25">
      <c r="A69" s="29"/>
      <c r="B69" s="32"/>
      <c r="C69" s="29"/>
      <c r="D69" s="3">
        <v>2023</v>
      </c>
      <c r="E69" s="5">
        <v>1</v>
      </c>
    </row>
    <row r="70" spans="1:5" ht="15.75" x14ac:dyDescent="0.25">
      <c r="A70" s="29">
        <v>14</v>
      </c>
      <c r="B70" s="32" t="s">
        <v>40</v>
      </c>
      <c r="C70" s="29" t="s">
        <v>41</v>
      </c>
      <c r="D70" s="3">
        <v>2019</v>
      </c>
      <c r="E70" s="5">
        <v>0</v>
      </c>
    </row>
    <row r="71" spans="1:5" ht="15.75" x14ac:dyDescent="0.25">
      <c r="A71" s="29"/>
      <c r="B71" s="32"/>
      <c r="C71" s="29"/>
      <c r="D71" s="3">
        <v>2020</v>
      </c>
      <c r="E71" s="5">
        <v>0</v>
      </c>
    </row>
    <row r="72" spans="1:5" ht="15.75" x14ac:dyDescent="0.25">
      <c r="A72" s="29"/>
      <c r="B72" s="32"/>
      <c r="C72" s="29"/>
      <c r="D72" s="3">
        <v>2021</v>
      </c>
      <c r="E72" s="5">
        <v>0</v>
      </c>
    </row>
    <row r="73" spans="1:5" ht="15.75" x14ac:dyDescent="0.25">
      <c r="A73" s="29"/>
      <c r="B73" s="32"/>
      <c r="C73" s="29"/>
      <c r="D73" s="3">
        <v>2022</v>
      </c>
      <c r="E73" s="5">
        <v>0</v>
      </c>
    </row>
    <row r="74" spans="1:5" ht="15.75" x14ac:dyDescent="0.25">
      <c r="A74" s="29"/>
      <c r="B74" s="32"/>
      <c r="C74" s="29"/>
      <c r="D74" s="3">
        <v>2023</v>
      </c>
      <c r="E74" s="5">
        <v>0</v>
      </c>
    </row>
    <row r="75" spans="1:5" ht="15.75" x14ac:dyDescent="0.25">
      <c r="A75" s="29">
        <v>15</v>
      </c>
      <c r="B75" s="32" t="s">
        <v>38</v>
      </c>
      <c r="C75" s="29" t="s">
        <v>39</v>
      </c>
      <c r="D75" s="3">
        <v>2019</v>
      </c>
      <c r="E75" s="5">
        <v>1</v>
      </c>
    </row>
    <row r="76" spans="1:5" ht="15.75" x14ac:dyDescent="0.25">
      <c r="A76" s="29"/>
      <c r="B76" s="32"/>
      <c r="C76" s="29"/>
      <c r="D76" s="3">
        <v>2020</v>
      </c>
      <c r="E76" s="5">
        <v>0</v>
      </c>
    </row>
    <row r="77" spans="1:5" ht="15.75" x14ac:dyDescent="0.25">
      <c r="A77" s="29"/>
      <c r="B77" s="32"/>
      <c r="C77" s="29"/>
      <c r="D77" s="3">
        <v>2021</v>
      </c>
      <c r="E77" s="5">
        <v>0</v>
      </c>
    </row>
    <row r="78" spans="1:5" ht="15.75" x14ac:dyDescent="0.25">
      <c r="A78" s="29"/>
      <c r="B78" s="32"/>
      <c r="C78" s="29"/>
      <c r="D78" s="3">
        <v>2022</v>
      </c>
      <c r="E78" s="5">
        <v>0</v>
      </c>
    </row>
    <row r="79" spans="1:5" ht="15.75" x14ac:dyDescent="0.25">
      <c r="A79" s="29"/>
      <c r="B79" s="32"/>
      <c r="C79" s="29"/>
      <c r="D79" s="3">
        <v>2023</v>
      </c>
      <c r="E79" s="5">
        <v>0</v>
      </c>
    </row>
    <row r="80" spans="1:5" ht="15.75" x14ac:dyDescent="0.25">
      <c r="A80" s="29">
        <v>16</v>
      </c>
      <c r="B80" s="32" t="s">
        <v>37</v>
      </c>
      <c r="C80" s="29" t="s">
        <v>75</v>
      </c>
      <c r="D80" s="3">
        <v>2019</v>
      </c>
      <c r="E80" s="5">
        <v>1</v>
      </c>
    </row>
    <row r="81" spans="1:5" ht="15.75" x14ac:dyDescent="0.25">
      <c r="A81" s="29"/>
      <c r="B81" s="32"/>
      <c r="C81" s="29"/>
      <c r="D81" s="3">
        <v>2020</v>
      </c>
      <c r="E81" s="5">
        <v>1</v>
      </c>
    </row>
    <row r="82" spans="1:5" ht="15.75" x14ac:dyDescent="0.25">
      <c r="A82" s="29"/>
      <c r="B82" s="32"/>
      <c r="C82" s="29"/>
      <c r="D82" s="3">
        <v>2021</v>
      </c>
      <c r="E82" s="5">
        <v>1</v>
      </c>
    </row>
    <row r="83" spans="1:5" ht="15.75" x14ac:dyDescent="0.25">
      <c r="A83" s="29"/>
      <c r="B83" s="32"/>
      <c r="C83" s="29"/>
      <c r="D83" s="3">
        <v>2022</v>
      </c>
      <c r="E83" s="5">
        <v>1</v>
      </c>
    </row>
    <row r="84" spans="1:5" ht="15.75" x14ac:dyDescent="0.25">
      <c r="A84" s="29"/>
      <c r="B84" s="32"/>
      <c r="C84" s="29"/>
      <c r="D84" s="3">
        <v>2023</v>
      </c>
      <c r="E84" s="5">
        <v>1</v>
      </c>
    </row>
    <row r="85" spans="1:5" ht="15.75" x14ac:dyDescent="0.25">
      <c r="A85" s="29">
        <v>17</v>
      </c>
      <c r="B85" s="32" t="s">
        <v>35</v>
      </c>
      <c r="C85" s="29" t="s">
        <v>36</v>
      </c>
      <c r="D85" s="3">
        <v>2019</v>
      </c>
      <c r="E85" s="5">
        <v>0</v>
      </c>
    </row>
    <row r="86" spans="1:5" ht="15.75" x14ac:dyDescent="0.25">
      <c r="A86" s="29"/>
      <c r="B86" s="32"/>
      <c r="C86" s="29"/>
      <c r="D86" s="3">
        <v>2020</v>
      </c>
      <c r="E86" s="5">
        <v>0</v>
      </c>
    </row>
    <row r="87" spans="1:5" ht="15.75" x14ac:dyDescent="0.25">
      <c r="A87" s="29"/>
      <c r="B87" s="32"/>
      <c r="C87" s="29"/>
      <c r="D87" s="3">
        <v>2021</v>
      </c>
      <c r="E87" s="5">
        <v>0</v>
      </c>
    </row>
    <row r="88" spans="1:5" ht="15.75" x14ac:dyDescent="0.25">
      <c r="A88" s="29"/>
      <c r="B88" s="32"/>
      <c r="C88" s="29"/>
      <c r="D88" s="3">
        <v>2022</v>
      </c>
      <c r="E88" s="5">
        <v>0</v>
      </c>
    </row>
    <row r="89" spans="1:5" ht="15.75" x14ac:dyDescent="0.25">
      <c r="A89" s="29"/>
      <c r="B89" s="32"/>
      <c r="C89" s="29"/>
      <c r="D89" s="3">
        <v>2023</v>
      </c>
      <c r="E89" s="5">
        <v>0</v>
      </c>
    </row>
    <row r="90" spans="1:5" ht="15.75" x14ac:dyDescent="0.25">
      <c r="A90" s="29">
        <v>18</v>
      </c>
      <c r="B90" s="32" t="s">
        <v>33</v>
      </c>
      <c r="C90" s="29" t="s">
        <v>34</v>
      </c>
      <c r="D90" s="3">
        <v>2019</v>
      </c>
      <c r="E90" s="5">
        <v>1</v>
      </c>
    </row>
    <row r="91" spans="1:5" ht="15.75" x14ac:dyDescent="0.25">
      <c r="A91" s="29"/>
      <c r="B91" s="32"/>
      <c r="C91" s="29"/>
      <c r="D91" s="3">
        <v>2020</v>
      </c>
      <c r="E91" s="5">
        <v>1</v>
      </c>
    </row>
    <row r="92" spans="1:5" ht="15.75" x14ac:dyDescent="0.25">
      <c r="A92" s="29"/>
      <c r="B92" s="32"/>
      <c r="C92" s="29"/>
      <c r="D92" s="3">
        <v>2021</v>
      </c>
      <c r="E92" s="5">
        <v>1</v>
      </c>
    </row>
    <row r="93" spans="1:5" ht="15.75" x14ac:dyDescent="0.25">
      <c r="A93" s="29"/>
      <c r="B93" s="32"/>
      <c r="C93" s="29"/>
      <c r="D93" s="3">
        <v>2022</v>
      </c>
      <c r="E93" s="5">
        <v>1</v>
      </c>
    </row>
    <row r="94" spans="1:5" ht="15.75" x14ac:dyDescent="0.25">
      <c r="A94" s="29"/>
      <c r="B94" s="32"/>
      <c r="C94" s="29"/>
      <c r="D94" s="3">
        <v>2023</v>
      </c>
      <c r="E94" s="5">
        <v>1</v>
      </c>
    </row>
    <row r="95" spans="1:5" ht="15.75" x14ac:dyDescent="0.25">
      <c r="A95" s="29">
        <v>19</v>
      </c>
      <c r="B95" s="32" t="s">
        <v>31</v>
      </c>
      <c r="C95" s="29" t="s">
        <v>32</v>
      </c>
      <c r="D95" s="3">
        <v>2019</v>
      </c>
      <c r="E95" s="5">
        <v>0</v>
      </c>
    </row>
    <row r="96" spans="1:5" ht="15.75" x14ac:dyDescent="0.25">
      <c r="A96" s="29"/>
      <c r="B96" s="32"/>
      <c r="C96" s="29"/>
      <c r="D96" s="3">
        <v>2020</v>
      </c>
      <c r="E96" s="5">
        <v>0</v>
      </c>
    </row>
    <row r="97" spans="1:5" ht="15.75" x14ac:dyDescent="0.25">
      <c r="A97" s="29"/>
      <c r="B97" s="32"/>
      <c r="C97" s="29"/>
      <c r="D97" s="3">
        <v>2021</v>
      </c>
      <c r="E97" s="5">
        <v>0</v>
      </c>
    </row>
    <row r="98" spans="1:5" ht="15.75" x14ac:dyDescent="0.25">
      <c r="A98" s="29"/>
      <c r="B98" s="32"/>
      <c r="C98" s="29"/>
      <c r="D98" s="3">
        <v>2022</v>
      </c>
      <c r="E98" s="5">
        <v>0</v>
      </c>
    </row>
    <row r="99" spans="1:5" ht="15.75" x14ac:dyDescent="0.25">
      <c r="A99" s="29"/>
      <c r="B99" s="32"/>
      <c r="C99" s="29"/>
      <c r="D99" s="3">
        <v>2023</v>
      </c>
      <c r="E99" s="5">
        <v>0</v>
      </c>
    </row>
    <row r="100" spans="1:5" ht="15.75" x14ac:dyDescent="0.25">
      <c r="A100" s="29">
        <v>20</v>
      </c>
      <c r="B100" s="32" t="s">
        <v>29</v>
      </c>
      <c r="C100" s="29" t="s">
        <v>30</v>
      </c>
      <c r="D100" s="3">
        <v>2019</v>
      </c>
      <c r="E100" s="5">
        <v>1</v>
      </c>
    </row>
    <row r="101" spans="1:5" ht="15.75" x14ac:dyDescent="0.25">
      <c r="A101" s="29"/>
      <c r="B101" s="32"/>
      <c r="C101" s="29"/>
      <c r="D101" s="3">
        <v>2020</v>
      </c>
      <c r="E101" s="5">
        <v>1</v>
      </c>
    </row>
    <row r="102" spans="1:5" ht="15.75" x14ac:dyDescent="0.25">
      <c r="A102" s="29"/>
      <c r="B102" s="32"/>
      <c r="C102" s="29"/>
      <c r="D102" s="3">
        <v>2021</v>
      </c>
      <c r="E102" s="5">
        <v>1</v>
      </c>
    </row>
    <row r="103" spans="1:5" ht="15.75" x14ac:dyDescent="0.25">
      <c r="A103" s="29"/>
      <c r="B103" s="32"/>
      <c r="C103" s="29"/>
      <c r="D103" s="3">
        <v>2022</v>
      </c>
      <c r="E103" s="5">
        <v>1</v>
      </c>
    </row>
    <row r="104" spans="1:5" ht="15.75" x14ac:dyDescent="0.25">
      <c r="A104" s="29"/>
      <c r="B104" s="32"/>
      <c r="C104" s="29"/>
      <c r="D104" s="3">
        <v>2023</v>
      </c>
      <c r="E104" s="5">
        <v>1</v>
      </c>
    </row>
    <row r="105" spans="1:5" ht="15.75" x14ac:dyDescent="0.25">
      <c r="A105" s="29">
        <v>21</v>
      </c>
      <c r="B105" s="32" t="s">
        <v>27</v>
      </c>
      <c r="C105" s="29" t="s">
        <v>28</v>
      </c>
      <c r="D105" s="3">
        <v>2019</v>
      </c>
      <c r="E105" s="5">
        <v>1</v>
      </c>
    </row>
    <row r="106" spans="1:5" ht="15.75" x14ac:dyDescent="0.25">
      <c r="A106" s="29"/>
      <c r="B106" s="32"/>
      <c r="C106" s="29"/>
      <c r="D106" s="3">
        <v>2020</v>
      </c>
      <c r="E106" s="5">
        <v>1</v>
      </c>
    </row>
    <row r="107" spans="1:5" ht="15.75" x14ac:dyDescent="0.25">
      <c r="A107" s="29"/>
      <c r="B107" s="32"/>
      <c r="C107" s="29"/>
      <c r="D107" s="3">
        <v>2021</v>
      </c>
      <c r="E107" s="5">
        <v>1</v>
      </c>
    </row>
    <row r="108" spans="1:5" ht="15.75" x14ac:dyDescent="0.25">
      <c r="A108" s="29"/>
      <c r="B108" s="32"/>
      <c r="C108" s="29"/>
      <c r="D108" s="3">
        <v>2022</v>
      </c>
      <c r="E108" s="5">
        <v>1</v>
      </c>
    </row>
    <row r="109" spans="1:5" ht="15.75" x14ac:dyDescent="0.25">
      <c r="A109" s="29"/>
      <c r="B109" s="32"/>
      <c r="C109" s="29"/>
      <c r="D109" s="3">
        <v>2023</v>
      </c>
      <c r="E109" s="5">
        <v>1</v>
      </c>
    </row>
    <row r="110" spans="1:5" ht="15.75" x14ac:dyDescent="0.25">
      <c r="A110" s="29">
        <v>22</v>
      </c>
      <c r="B110" s="32" t="s">
        <v>25</v>
      </c>
      <c r="C110" s="29" t="s">
        <v>26</v>
      </c>
      <c r="D110" s="3">
        <v>2019</v>
      </c>
      <c r="E110" s="5">
        <v>1</v>
      </c>
    </row>
    <row r="111" spans="1:5" ht="15.75" x14ac:dyDescent="0.25">
      <c r="A111" s="29"/>
      <c r="B111" s="32"/>
      <c r="C111" s="29"/>
      <c r="D111" s="3">
        <v>2020</v>
      </c>
      <c r="E111" s="5">
        <v>1</v>
      </c>
    </row>
    <row r="112" spans="1:5" ht="15.75" x14ac:dyDescent="0.25">
      <c r="A112" s="29"/>
      <c r="B112" s="32"/>
      <c r="C112" s="29"/>
      <c r="D112" s="3">
        <v>2021</v>
      </c>
      <c r="E112" s="5">
        <v>1</v>
      </c>
    </row>
    <row r="113" spans="1:5" ht="15.75" x14ac:dyDescent="0.25">
      <c r="A113" s="29"/>
      <c r="B113" s="32"/>
      <c r="C113" s="29"/>
      <c r="D113" s="3">
        <v>2022</v>
      </c>
      <c r="E113" s="5">
        <v>1</v>
      </c>
    </row>
    <row r="114" spans="1:5" ht="15.75" x14ac:dyDescent="0.25">
      <c r="A114" s="29"/>
      <c r="B114" s="32"/>
      <c r="C114" s="29"/>
      <c r="D114" s="3">
        <v>2023</v>
      </c>
      <c r="E114" s="5">
        <v>1</v>
      </c>
    </row>
    <row r="115" spans="1:5" ht="15.75" x14ac:dyDescent="0.25">
      <c r="A115" s="29">
        <v>23</v>
      </c>
      <c r="B115" s="32" t="s">
        <v>23</v>
      </c>
      <c r="C115" s="29" t="s">
        <v>24</v>
      </c>
      <c r="D115" s="3">
        <v>2019</v>
      </c>
      <c r="E115" s="5">
        <v>1</v>
      </c>
    </row>
    <row r="116" spans="1:5" ht="15.75" x14ac:dyDescent="0.25">
      <c r="A116" s="29"/>
      <c r="B116" s="32"/>
      <c r="C116" s="29"/>
      <c r="D116" s="3">
        <v>2020</v>
      </c>
      <c r="E116" s="5">
        <v>1</v>
      </c>
    </row>
    <row r="117" spans="1:5" ht="15.75" x14ac:dyDescent="0.25">
      <c r="A117" s="29"/>
      <c r="B117" s="32"/>
      <c r="C117" s="29"/>
      <c r="D117" s="3">
        <v>2021</v>
      </c>
      <c r="E117" s="5">
        <v>1</v>
      </c>
    </row>
    <row r="118" spans="1:5" ht="15.75" x14ac:dyDescent="0.25">
      <c r="A118" s="29"/>
      <c r="B118" s="32"/>
      <c r="C118" s="29"/>
      <c r="D118" s="3">
        <v>2022</v>
      </c>
      <c r="E118" s="5">
        <v>1</v>
      </c>
    </row>
    <row r="119" spans="1:5" ht="15.75" x14ac:dyDescent="0.25">
      <c r="A119" s="29"/>
      <c r="B119" s="32"/>
      <c r="C119" s="29"/>
      <c r="D119" s="3">
        <v>2023</v>
      </c>
      <c r="E119" s="5">
        <v>1</v>
      </c>
    </row>
    <row r="120" spans="1:5" ht="15.75" x14ac:dyDescent="0.25">
      <c r="A120" s="29">
        <v>24</v>
      </c>
      <c r="B120" s="32" t="s">
        <v>21</v>
      </c>
      <c r="C120" s="29" t="s">
        <v>22</v>
      </c>
      <c r="D120" s="3">
        <v>2019</v>
      </c>
      <c r="E120" s="5">
        <v>1</v>
      </c>
    </row>
    <row r="121" spans="1:5" ht="15.75" x14ac:dyDescent="0.25">
      <c r="A121" s="29"/>
      <c r="B121" s="32"/>
      <c r="C121" s="29"/>
      <c r="D121" s="3">
        <v>2020</v>
      </c>
      <c r="E121" s="5">
        <v>1</v>
      </c>
    </row>
    <row r="122" spans="1:5" ht="15.75" x14ac:dyDescent="0.25">
      <c r="A122" s="29"/>
      <c r="B122" s="32"/>
      <c r="C122" s="29"/>
      <c r="D122" s="3">
        <v>2021</v>
      </c>
      <c r="E122" s="5">
        <v>1</v>
      </c>
    </row>
    <row r="123" spans="1:5" ht="15.75" x14ac:dyDescent="0.25">
      <c r="A123" s="29"/>
      <c r="B123" s="32"/>
      <c r="C123" s="29"/>
      <c r="D123" s="3">
        <v>2022</v>
      </c>
      <c r="E123" s="5">
        <v>1</v>
      </c>
    </row>
    <row r="124" spans="1:5" ht="15.75" x14ac:dyDescent="0.25">
      <c r="A124" s="29"/>
      <c r="B124" s="32"/>
      <c r="C124" s="29"/>
      <c r="D124" s="3">
        <v>2023</v>
      </c>
      <c r="E124" s="5">
        <v>1</v>
      </c>
    </row>
    <row r="125" spans="1:5" ht="15.75" x14ac:dyDescent="0.25">
      <c r="A125" s="29">
        <v>25</v>
      </c>
      <c r="B125" s="32" t="s">
        <v>19</v>
      </c>
      <c r="C125" s="29" t="s">
        <v>20</v>
      </c>
      <c r="D125" s="3">
        <v>2019</v>
      </c>
      <c r="E125" s="5">
        <v>0</v>
      </c>
    </row>
    <row r="126" spans="1:5" ht="15.75" x14ac:dyDescent="0.25">
      <c r="A126" s="29"/>
      <c r="B126" s="32"/>
      <c r="C126" s="29"/>
      <c r="D126" s="3">
        <v>2020</v>
      </c>
      <c r="E126" s="5">
        <v>0</v>
      </c>
    </row>
    <row r="127" spans="1:5" ht="15.75" x14ac:dyDescent="0.25">
      <c r="A127" s="29"/>
      <c r="B127" s="32"/>
      <c r="C127" s="29"/>
      <c r="D127" s="3">
        <v>2021</v>
      </c>
      <c r="E127" s="5">
        <v>0</v>
      </c>
    </row>
    <row r="128" spans="1:5" ht="15.75" x14ac:dyDescent="0.25">
      <c r="A128" s="29"/>
      <c r="B128" s="32"/>
      <c r="C128" s="29"/>
      <c r="D128" s="3">
        <v>2022</v>
      </c>
      <c r="E128" s="5">
        <v>0</v>
      </c>
    </row>
    <row r="129" spans="1:5" ht="15.75" x14ac:dyDescent="0.25">
      <c r="A129" s="29"/>
      <c r="B129" s="32"/>
      <c r="C129" s="29"/>
      <c r="D129" s="3">
        <v>2023</v>
      </c>
      <c r="E129" s="5">
        <v>0</v>
      </c>
    </row>
  </sheetData>
  <mergeCells count="80">
    <mergeCell ref="D3:D4"/>
    <mergeCell ref="E3:E4"/>
    <mergeCell ref="A125:A129"/>
    <mergeCell ref="B125:B129"/>
    <mergeCell ref="C125:C129"/>
    <mergeCell ref="A3:A4"/>
    <mergeCell ref="B3:B4"/>
    <mergeCell ref="C3:C4"/>
    <mergeCell ref="A115:A119"/>
    <mergeCell ref="B115:B119"/>
    <mergeCell ref="C115:C119"/>
    <mergeCell ref="A120:A124"/>
    <mergeCell ref="B120:B124"/>
    <mergeCell ref="C120:C124"/>
    <mergeCell ref="A105:A109"/>
    <mergeCell ref="B105:B109"/>
    <mergeCell ref="C105:C109"/>
    <mergeCell ref="A110:A114"/>
    <mergeCell ref="B110:B114"/>
    <mergeCell ref="C110:C114"/>
    <mergeCell ref="A95:A99"/>
    <mergeCell ref="B95:B99"/>
    <mergeCell ref="C95:C99"/>
    <mergeCell ref="A100:A104"/>
    <mergeCell ref="B100:B104"/>
    <mergeCell ref="C100:C104"/>
    <mergeCell ref="A85:A89"/>
    <mergeCell ref="B85:B89"/>
    <mergeCell ref="C85:C89"/>
    <mergeCell ref="A90:A94"/>
    <mergeCell ref="B90:B94"/>
    <mergeCell ref="C90:C94"/>
    <mergeCell ref="A75:A79"/>
    <mergeCell ref="B75:B79"/>
    <mergeCell ref="C75:C79"/>
    <mergeCell ref="A80:A84"/>
    <mergeCell ref="B80:B84"/>
    <mergeCell ref="C80:C84"/>
    <mergeCell ref="A65:A69"/>
    <mergeCell ref="B65:B69"/>
    <mergeCell ref="C65:C69"/>
    <mergeCell ref="A70:A74"/>
    <mergeCell ref="B70:B74"/>
    <mergeCell ref="C70:C74"/>
    <mergeCell ref="A55:A59"/>
    <mergeCell ref="B55:B59"/>
    <mergeCell ref="C55:C59"/>
    <mergeCell ref="A60:A64"/>
    <mergeCell ref="B60:B64"/>
    <mergeCell ref="C60:C64"/>
    <mergeCell ref="A45:A49"/>
    <mergeCell ref="B45:B49"/>
    <mergeCell ref="C45:C49"/>
    <mergeCell ref="A50:A54"/>
    <mergeCell ref="B50:B54"/>
    <mergeCell ref="C50:C54"/>
    <mergeCell ref="A35:A39"/>
    <mergeCell ref="B35:B39"/>
    <mergeCell ref="C35:C39"/>
    <mergeCell ref="A40:A44"/>
    <mergeCell ref="B40:B44"/>
    <mergeCell ref="C40:C44"/>
    <mergeCell ref="A25:A29"/>
    <mergeCell ref="B25:B29"/>
    <mergeCell ref="C25:C29"/>
    <mergeCell ref="A30:A34"/>
    <mergeCell ref="B30:B34"/>
    <mergeCell ref="C30:C34"/>
    <mergeCell ref="A15:A19"/>
    <mergeCell ref="B15:B19"/>
    <mergeCell ref="C15:C19"/>
    <mergeCell ref="A20:A24"/>
    <mergeCell ref="B20:B24"/>
    <mergeCell ref="C20:C24"/>
    <mergeCell ref="A5:A9"/>
    <mergeCell ref="B5:B9"/>
    <mergeCell ref="C5:C9"/>
    <mergeCell ref="A10:A14"/>
    <mergeCell ref="B10:B14"/>
    <mergeCell ref="C10:C14"/>
  </mergeCells>
  <hyperlinks>
    <hyperlink ref="B25" r:id="rId1" display="https://ajaib.co.id/saham-cleo/" xr:uid="{88CD795F-28E6-4AE7-B53E-C8919C2CF68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B51E1-E0E5-4018-888A-579C00CA0D55}">
  <dimension ref="A3:E129"/>
  <sheetViews>
    <sheetView workbookViewId="0">
      <selection activeCell="C80" sqref="C80:C84"/>
    </sheetView>
  </sheetViews>
  <sheetFormatPr defaultRowHeight="15" x14ac:dyDescent="0.25"/>
  <cols>
    <col min="1" max="1" width="6.5703125" customWidth="1"/>
    <col min="2" max="2" width="32.7109375" customWidth="1"/>
    <col min="3" max="3" width="14.42578125" customWidth="1"/>
    <col min="4" max="4" width="12.85546875" customWidth="1"/>
    <col min="5" max="5" width="20" style="1" customWidth="1"/>
  </cols>
  <sheetData>
    <row r="3" spans="1:5" x14ac:dyDescent="0.25">
      <c r="A3" s="33" t="s">
        <v>0</v>
      </c>
      <c r="B3" s="33" t="s">
        <v>1</v>
      </c>
      <c r="C3" s="33" t="s">
        <v>2</v>
      </c>
      <c r="D3" s="33" t="s">
        <v>58</v>
      </c>
      <c r="E3" s="33" t="s">
        <v>62</v>
      </c>
    </row>
    <row r="4" spans="1:5" ht="15.75" customHeight="1" x14ac:dyDescent="0.25">
      <c r="A4" s="33"/>
      <c r="B4" s="33"/>
      <c r="C4" s="33"/>
      <c r="D4" s="33"/>
      <c r="E4" s="33"/>
    </row>
    <row r="5" spans="1:5" ht="15.75" x14ac:dyDescent="0.25">
      <c r="A5" s="29">
        <v>1</v>
      </c>
      <c r="B5" s="32" t="s">
        <v>8</v>
      </c>
      <c r="C5" s="29" t="s">
        <v>3</v>
      </c>
      <c r="D5" s="3">
        <v>2019</v>
      </c>
      <c r="E5" s="5">
        <v>3</v>
      </c>
    </row>
    <row r="6" spans="1:5" ht="15.75" x14ac:dyDescent="0.25">
      <c r="A6" s="29"/>
      <c r="B6" s="32"/>
      <c r="C6" s="29"/>
      <c r="D6" s="3">
        <v>2020</v>
      </c>
      <c r="E6" s="5">
        <v>3</v>
      </c>
    </row>
    <row r="7" spans="1:5" ht="15.75" x14ac:dyDescent="0.25">
      <c r="A7" s="29"/>
      <c r="B7" s="32"/>
      <c r="C7" s="29"/>
      <c r="D7" s="3">
        <v>2021</v>
      </c>
      <c r="E7" s="5">
        <v>3</v>
      </c>
    </row>
    <row r="8" spans="1:5" ht="15.75" x14ac:dyDescent="0.25">
      <c r="A8" s="29"/>
      <c r="B8" s="32"/>
      <c r="C8" s="29"/>
      <c r="D8" s="3">
        <v>2022</v>
      </c>
      <c r="E8" s="5">
        <v>3</v>
      </c>
    </row>
    <row r="9" spans="1:5" ht="15.75" x14ac:dyDescent="0.25">
      <c r="A9" s="29"/>
      <c r="B9" s="32"/>
      <c r="C9" s="29"/>
      <c r="D9" s="3">
        <v>2023</v>
      </c>
      <c r="E9" s="5">
        <v>3</v>
      </c>
    </row>
    <row r="10" spans="1:5" ht="15.75" x14ac:dyDescent="0.25">
      <c r="A10" s="29">
        <v>2</v>
      </c>
      <c r="B10" s="32" t="s">
        <v>7</v>
      </c>
      <c r="C10" s="29" t="s">
        <v>4</v>
      </c>
      <c r="D10" s="3">
        <v>2019</v>
      </c>
      <c r="E10" s="5">
        <v>3</v>
      </c>
    </row>
    <row r="11" spans="1:5" ht="15.75" x14ac:dyDescent="0.25">
      <c r="A11" s="29"/>
      <c r="B11" s="32"/>
      <c r="C11" s="29"/>
      <c r="D11" s="3">
        <v>2020</v>
      </c>
      <c r="E11" s="5">
        <v>3</v>
      </c>
    </row>
    <row r="12" spans="1:5" ht="15.75" x14ac:dyDescent="0.25">
      <c r="A12" s="29"/>
      <c r="B12" s="32"/>
      <c r="C12" s="29"/>
      <c r="D12" s="3">
        <v>2021</v>
      </c>
      <c r="E12" s="5">
        <v>3</v>
      </c>
    </row>
    <row r="13" spans="1:5" ht="15.75" x14ac:dyDescent="0.25">
      <c r="A13" s="29"/>
      <c r="B13" s="32"/>
      <c r="C13" s="29"/>
      <c r="D13" s="3">
        <v>2022</v>
      </c>
      <c r="E13" s="5">
        <v>3</v>
      </c>
    </row>
    <row r="14" spans="1:5" ht="15.75" x14ac:dyDescent="0.25">
      <c r="A14" s="29"/>
      <c r="B14" s="32"/>
      <c r="C14" s="29"/>
      <c r="D14" s="3">
        <v>2023</v>
      </c>
      <c r="E14" s="5">
        <v>3</v>
      </c>
    </row>
    <row r="15" spans="1:5" ht="15.75" x14ac:dyDescent="0.25">
      <c r="A15" s="29">
        <v>3</v>
      </c>
      <c r="B15" s="32" t="s">
        <v>6</v>
      </c>
      <c r="C15" s="29" t="s">
        <v>5</v>
      </c>
      <c r="D15" s="3">
        <v>2019</v>
      </c>
      <c r="E15" s="5">
        <v>3</v>
      </c>
    </row>
    <row r="16" spans="1:5" ht="15.75" x14ac:dyDescent="0.25">
      <c r="A16" s="29"/>
      <c r="B16" s="32"/>
      <c r="C16" s="29"/>
      <c r="D16" s="3">
        <v>2020</v>
      </c>
      <c r="E16" s="5">
        <v>3</v>
      </c>
    </row>
    <row r="17" spans="1:5" ht="15.75" x14ac:dyDescent="0.25">
      <c r="A17" s="29"/>
      <c r="B17" s="32"/>
      <c r="C17" s="29"/>
      <c r="D17" s="3">
        <v>2021</v>
      </c>
      <c r="E17" s="5">
        <v>3</v>
      </c>
    </row>
    <row r="18" spans="1:5" ht="15.75" x14ac:dyDescent="0.25">
      <c r="A18" s="29"/>
      <c r="B18" s="32"/>
      <c r="C18" s="29"/>
      <c r="D18" s="3">
        <v>2022</v>
      </c>
      <c r="E18" s="5">
        <v>3</v>
      </c>
    </row>
    <row r="19" spans="1:5" ht="15.75" x14ac:dyDescent="0.25">
      <c r="A19" s="29"/>
      <c r="B19" s="32"/>
      <c r="C19" s="29"/>
      <c r="D19" s="3">
        <v>2023</v>
      </c>
      <c r="E19" s="5">
        <v>3</v>
      </c>
    </row>
    <row r="20" spans="1:5" ht="15.75" x14ac:dyDescent="0.25">
      <c r="A20" s="29">
        <v>4</v>
      </c>
      <c r="B20" s="32" t="s">
        <v>10</v>
      </c>
      <c r="C20" s="29" t="s">
        <v>9</v>
      </c>
      <c r="D20" s="3">
        <v>2019</v>
      </c>
      <c r="E20" s="5">
        <v>3</v>
      </c>
    </row>
    <row r="21" spans="1:5" ht="15.75" x14ac:dyDescent="0.25">
      <c r="A21" s="29"/>
      <c r="B21" s="32"/>
      <c r="C21" s="29"/>
      <c r="D21" s="3">
        <v>2020</v>
      </c>
      <c r="E21" s="5">
        <v>3</v>
      </c>
    </row>
    <row r="22" spans="1:5" ht="15.75" x14ac:dyDescent="0.25">
      <c r="A22" s="29"/>
      <c r="B22" s="32"/>
      <c r="C22" s="29"/>
      <c r="D22" s="3">
        <v>2021</v>
      </c>
      <c r="E22" s="5">
        <v>3</v>
      </c>
    </row>
    <row r="23" spans="1:5" ht="15.75" x14ac:dyDescent="0.25">
      <c r="A23" s="29"/>
      <c r="B23" s="32"/>
      <c r="C23" s="29"/>
      <c r="D23" s="3">
        <v>2022</v>
      </c>
      <c r="E23" s="5">
        <v>3</v>
      </c>
    </row>
    <row r="24" spans="1:5" ht="15.75" x14ac:dyDescent="0.25">
      <c r="A24" s="29"/>
      <c r="B24" s="32"/>
      <c r="C24" s="29"/>
      <c r="D24" s="3">
        <v>2023</v>
      </c>
      <c r="E24" s="5">
        <v>3</v>
      </c>
    </row>
    <row r="25" spans="1:5" ht="15.75" x14ac:dyDescent="0.25">
      <c r="A25" s="29">
        <v>5</v>
      </c>
      <c r="B25" s="30" t="s">
        <v>12</v>
      </c>
      <c r="C25" s="29" t="s">
        <v>11</v>
      </c>
      <c r="D25" s="3">
        <v>2019</v>
      </c>
      <c r="E25" s="5">
        <v>3</v>
      </c>
    </row>
    <row r="26" spans="1:5" ht="15.75" x14ac:dyDescent="0.25">
      <c r="A26" s="29"/>
      <c r="B26" s="30"/>
      <c r="C26" s="29"/>
      <c r="D26" s="3">
        <v>2020</v>
      </c>
      <c r="E26" s="5">
        <v>3</v>
      </c>
    </row>
    <row r="27" spans="1:5" ht="15.75" x14ac:dyDescent="0.25">
      <c r="A27" s="29"/>
      <c r="B27" s="30"/>
      <c r="C27" s="29"/>
      <c r="D27" s="3">
        <v>2021</v>
      </c>
      <c r="E27" s="5">
        <v>3</v>
      </c>
    </row>
    <row r="28" spans="1:5" ht="15.75" x14ac:dyDescent="0.25">
      <c r="A28" s="29"/>
      <c r="B28" s="30"/>
      <c r="C28" s="29"/>
      <c r="D28" s="3">
        <v>2022</v>
      </c>
      <c r="E28" s="5">
        <v>3</v>
      </c>
    </row>
    <row r="29" spans="1:5" ht="15.75" x14ac:dyDescent="0.25">
      <c r="A29" s="29"/>
      <c r="B29" s="30"/>
      <c r="C29" s="29"/>
      <c r="D29" s="3">
        <v>2023</v>
      </c>
      <c r="E29" s="5">
        <v>3</v>
      </c>
    </row>
    <row r="30" spans="1:5" ht="15.75" x14ac:dyDescent="0.25">
      <c r="A30" s="29">
        <v>6</v>
      </c>
      <c r="B30" s="32" t="s">
        <v>14</v>
      </c>
      <c r="C30" s="29" t="s">
        <v>13</v>
      </c>
      <c r="D30" s="3">
        <v>2019</v>
      </c>
      <c r="E30" s="5">
        <v>3</v>
      </c>
    </row>
    <row r="31" spans="1:5" ht="15.75" x14ac:dyDescent="0.25">
      <c r="A31" s="29"/>
      <c r="B31" s="32"/>
      <c r="C31" s="29"/>
      <c r="D31" s="3">
        <v>2020</v>
      </c>
      <c r="E31" s="5">
        <v>3</v>
      </c>
    </row>
    <row r="32" spans="1:5" ht="15.75" x14ac:dyDescent="0.25">
      <c r="A32" s="29"/>
      <c r="B32" s="32"/>
      <c r="C32" s="29"/>
      <c r="D32" s="3">
        <v>2021</v>
      </c>
      <c r="E32" s="5">
        <v>3</v>
      </c>
    </row>
    <row r="33" spans="1:5" ht="15.75" x14ac:dyDescent="0.25">
      <c r="A33" s="29"/>
      <c r="B33" s="32"/>
      <c r="C33" s="29"/>
      <c r="D33" s="3">
        <v>2022</v>
      </c>
      <c r="E33" s="5">
        <v>3</v>
      </c>
    </row>
    <row r="34" spans="1:5" ht="15.75" x14ac:dyDescent="0.25">
      <c r="A34" s="29"/>
      <c r="B34" s="32"/>
      <c r="C34" s="29"/>
      <c r="D34" s="3">
        <v>2023</v>
      </c>
      <c r="E34" s="5">
        <v>3</v>
      </c>
    </row>
    <row r="35" spans="1:5" ht="15.75" x14ac:dyDescent="0.25">
      <c r="A35" s="29">
        <v>7</v>
      </c>
      <c r="B35" s="32" t="s">
        <v>16</v>
      </c>
      <c r="C35" s="29" t="s">
        <v>15</v>
      </c>
      <c r="D35" s="3">
        <v>2019</v>
      </c>
      <c r="E35" s="5">
        <v>3</v>
      </c>
    </row>
    <row r="36" spans="1:5" ht="15.75" x14ac:dyDescent="0.25">
      <c r="A36" s="29"/>
      <c r="B36" s="32"/>
      <c r="C36" s="29"/>
      <c r="D36" s="3">
        <v>2020</v>
      </c>
      <c r="E36" s="5">
        <v>3</v>
      </c>
    </row>
    <row r="37" spans="1:5" ht="15.75" x14ac:dyDescent="0.25">
      <c r="A37" s="29"/>
      <c r="B37" s="32"/>
      <c r="C37" s="29"/>
      <c r="D37" s="3">
        <v>2021</v>
      </c>
      <c r="E37" s="5">
        <v>3</v>
      </c>
    </row>
    <row r="38" spans="1:5" ht="15.75" x14ac:dyDescent="0.25">
      <c r="A38" s="29"/>
      <c r="B38" s="32"/>
      <c r="C38" s="29"/>
      <c r="D38" s="3">
        <v>2022</v>
      </c>
      <c r="E38" s="5">
        <v>3</v>
      </c>
    </row>
    <row r="39" spans="1:5" ht="15.75" x14ac:dyDescent="0.25">
      <c r="A39" s="29"/>
      <c r="B39" s="32"/>
      <c r="C39" s="29"/>
      <c r="D39" s="3">
        <v>2023</v>
      </c>
      <c r="E39" s="5">
        <v>3</v>
      </c>
    </row>
    <row r="40" spans="1:5" ht="15.75" x14ac:dyDescent="0.25">
      <c r="A40" s="29">
        <v>8</v>
      </c>
      <c r="B40" s="32" t="s">
        <v>18</v>
      </c>
      <c r="C40" s="29" t="s">
        <v>17</v>
      </c>
      <c r="D40" s="3">
        <v>2019</v>
      </c>
      <c r="E40" s="5">
        <v>3</v>
      </c>
    </row>
    <row r="41" spans="1:5" ht="15.75" x14ac:dyDescent="0.25">
      <c r="A41" s="29"/>
      <c r="B41" s="32"/>
      <c r="C41" s="29"/>
      <c r="D41" s="3">
        <v>2020</v>
      </c>
      <c r="E41" s="5">
        <v>3</v>
      </c>
    </row>
    <row r="42" spans="1:5" ht="15.75" x14ac:dyDescent="0.25">
      <c r="A42" s="29"/>
      <c r="B42" s="32"/>
      <c r="C42" s="29"/>
      <c r="D42" s="3">
        <v>2021</v>
      </c>
      <c r="E42" s="5">
        <v>3</v>
      </c>
    </row>
    <row r="43" spans="1:5" ht="15.75" x14ac:dyDescent="0.25">
      <c r="A43" s="29"/>
      <c r="B43" s="32"/>
      <c r="C43" s="29"/>
      <c r="D43" s="3">
        <v>2022</v>
      </c>
      <c r="E43" s="5">
        <v>3</v>
      </c>
    </row>
    <row r="44" spans="1:5" ht="15.75" x14ac:dyDescent="0.25">
      <c r="A44" s="29"/>
      <c r="B44" s="32"/>
      <c r="C44" s="29"/>
      <c r="D44" s="3">
        <v>2023</v>
      </c>
      <c r="E44" s="5">
        <v>3</v>
      </c>
    </row>
    <row r="45" spans="1:5" ht="15.75" x14ac:dyDescent="0.25">
      <c r="A45" s="29">
        <v>9</v>
      </c>
      <c r="B45" s="32" t="s">
        <v>50</v>
      </c>
      <c r="C45" s="29" t="s">
        <v>51</v>
      </c>
      <c r="D45" s="3">
        <v>2019</v>
      </c>
      <c r="E45" s="5">
        <v>3</v>
      </c>
    </row>
    <row r="46" spans="1:5" ht="15.75" x14ac:dyDescent="0.25">
      <c r="A46" s="29"/>
      <c r="B46" s="32"/>
      <c r="C46" s="29"/>
      <c r="D46" s="3">
        <v>2020</v>
      </c>
      <c r="E46" s="5">
        <v>3</v>
      </c>
    </row>
    <row r="47" spans="1:5" ht="15.75" x14ac:dyDescent="0.25">
      <c r="A47" s="29"/>
      <c r="B47" s="32"/>
      <c r="C47" s="29"/>
      <c r="D47" s="3">
        <v>2021</v>
      </c>
      <c r="E47" s="5">
        <v>3</v>
      </c>
    </row>
    <row r="48" spans="1:5" ht="15.75" x14ac:dyDescent="0.25">
      <c r="A48" s="29"/>
      <c r="B48" s="32"/>
      <c r="C48" s="29"/>
      <c r="D48" s="3">
        <v>2022</v>
      </c>
      <c r="E48" s="5">
        <v>3</v>
      </c>
    </row>
    <row r="49" spans="1:5" ht="15.75" x14ac:dyDescent="0.25">
      <c r="A49" s="29"/>
      <c r="B49" s="32"/>
      <c r="C49" s="29"/>
      <c r="D49" s="3">
        <v>2023</v>
      </c>
      <c r="E49" s="5">
        <v>3</v>
      </c>
    </row>
    <row r="50" spans="1:5" ht="15.75" x14ac:dyDescent="0.25">
      <c r="A50" s="29">
        <v>10</v>
      </c>
      <c r="B50" s="32" t="s">
        <v>48</v>
      </c>
      <c r="C50" s="29" t="s">
        <v>49</v>
      </c>
      <c r="D50" s="3">
        <v>2019</v>
      </c>
      <c r="E50" s="5">
        <v>3</v>
      </c>
    </row>
    <row r="51" spans="1:5" ht="15.75" x14ac:dyDescent="0.25">
      <c r="A51" s="29"/>
      <c r="B51" s="32"/>
      <c r="C51" s="29"/>
      <c r="D51" s="3">
        <v>2020</v>
      </c>
      <c r="E51" s="5">
        <v>3</v>
      </c>
    </row>
    <row r="52" spans="1:5" ht="15.75" x14ac:dyDescent="0.25">
      <c r="A52" s="29"/>
      <c r="B52" s="32"/>
      <c r="C52" s="29"/>
      <c r="D52" s="3">
        <v>2021</v>
      </c>
      <c r="E52" s="5">
        <v>3</v>
      </c>
    </row>
    <row r="53" spans="1:5" ht="15.75" x14ac:dyDescent="0.25">
      <c r="A53" s="29"/>
      <c r="B53" s="32"/>
      <c r="C53" s="29"/>
      <c r="D53" s="3">
        <v>2022</v>
      </c>
      <c r="E53" s="5">
        <v>3</v>
      </c>
    </row>
    <row r="54" spans="1:5" ht="15.75" x14ac:dyDescent="0.25">
      <c r="A54" s="29"/>
      <c r="B54" s="32"/>
      <c r="C54" s="29"/>
      <c r="D54" s="3">
        <v>2023</v>
      </c>
      <c r="E54" s="5">
        <v>3</v>
      </c>
    </row>
    <row r="55" spans="1:5" ht="15.75" x14ac:dyDescent="0.25">
      <c r="A55" s="29">
        <v>11</v>
      </c>
      <c r="B55" s="32" t="s">
        <v>46</v>
      </c>
      <c r="C55" s="29" t="s">
        <v>47</v>
      </c>
      <c r="D55" s="3">
        <v>2019</v>
      </c>
      <c r="E55" s="5">
        <v>3</v>
      </c>
    </row>
    <row r="56" spans="1:5" ht="15.75" x14ac:dyDescent="0.25">
      <c r="A56" s="29"/>
      <c r="B56" s="32"/>
      <c r="C56" s="29"/>
      <c r="D56" s="3">
        <v>2020</v>
      </c>
      <c r="E56" s="5">
        <v>3</v>
      </c>
    </row>
    <row r="57" spans="1:5" ht="15.75" x14ac:dyDescent="0.25">
      <c r="A57" s="29"/>
      <c r="B57" s="32"/>
      <c r="C57" s="29"/>
      <c r="D57" s="3">
        <v>2021</v>
      </c>
      <c r="E57" s="5">
        <v>3</v>
      </c>
    </row>
    <row r="58" spans="1:5" ht="15.75" x14ac:dyDescent="0.25">
      <c r="A58" s="29"/>
      <c r="B58" s="32"/>
      <c r="C58" s="29"/>
      <c r="D58" s="3">
        <v>2022</v>
      </c>
      <c r="E58" s="5">
        <v>3</v>
      </c>
    </row>
    <row r="59" spans="1:5" ht="15.75" x14ac:dyDescent="0.25">
      <c r="A59" s="29"/>
      <c r="B59" s="32"/>
      <c r="C59" s="29"/>
      <c r="D59" s="3">
        <v>2023</v>
      </c>
      <c r="E59" s="5">
        <v>3</v>
      </c>
    </row>
    <row r="60" spans="1:5" ht="15.75" x14ac:dyDescent="0.25">
      <c r="A60" s="29">
        <v>12</v>
      </c>
      <c r="B60" s="32" t="s">
        <v>44</v>
      </c>
      <c r="C60" s="29" t="s">
        <v>45</v>
      </c>
      <c r="D60" s="3">
        <v>2019</v>
      </c>
      <c r="E60" s="5">
        <v>3</v>
      </c>
    </row>
    <row r="61" spans="1:5" ht="15.75" x14ac:dyDescent="0.25">
      <c r="A61" s="29"/>
      <c r="B61" s="32"/>
      <c r="C61" s="29"/>
      <c r="D61" s="3">
        <v>2020</v>
      </c>
      <c r="E61" s="5">
        <v>3</v>
      </c>
    </row>
    <row r="62" spans="1:5" ht="15.75" x14ac:dyDescent="0.25">
      <c r="A62" s="29"/>
      <c r="B62" s="32"/>
      <c r="C62" s="29"/>
      <c r="D62" s="3">
        <v>2021</v>
      </c>
      <c r="E62" s="5">
        <v>3</v>
      </c>
    </row>
    <row r="63" spans="1:5" ht="15.75" x14ac:dyDescent="0.25">
      <c r="A63" s="29"/>
      <c r="B63" s="32"/>
      <c r="C63" s="29"/>
      <c r="D63" s="3">
        <v>2022</v>
      </c>
      <c r="E63" s="5">
        <v>3</v>
      </c>
    </row>
    <row r="64" spans="1:5" ht="15.75" x14ac:dyDescent="0.25">
      <c r="A64" s="29"/>
      <c r="B64" s="32"/>
      <c r="C64" s="29"/>
      <c r="D64" s="3">
        <v>2023</v>
      </c>
      <c r="E64" s="5">
        <v>3</v>
      </c>
    </row>
    <row r="65" spans="1:5" ht="15.75" x14ac:dyDescent="0.25">
      <c r="A65" s="29">
        <v>13</v>
      </c>
      <c r="B65" s="32" t="s">
        <v>42</v>
      </c>
      <c r="C65" s="29" t="s">
        <v>43</v>
      </c>
      <c r="D65" s="3">
        <v>2019</v>
      </c>
      <c r="E65" s="5">
        <v>3</v>
      </c>
    </row>
    <row r="66" spans="1:5" ht="15.75" x14ac:dyDescent="0.25">
      <c r="A66" s="29"/>
      <c r="B66" s="32"/>
      <c r="C66" s="29"/>
      <c r="D66" s="3">
        <v>2020</v>
      </c>
      <c r="E66" s="5">
        <v>3</v>
      </c>
    </row>
    <row r="67" spans="1:5" ht="15.75" x14ac:dyDescent="0.25">
      <c r="A67" s="29"/>
      <c r="B67" s="32"/>
      <c r="C67" s="29"/>
      <c r="D67" s="3">
        <v>2021</v>
      </c>
      <c r="E67" s="5">
        <v>3</v>
      </c>
    </row>
    <row r="68" spans="1:5" ht="15.75" x14ac:dyDescent="0.25">
      <c r="A68" s="29"/>
      <c r="B68" s="32"/>
      <c r="C68" s="29"/>
      <c r="D68" s="3">
        <v>2022</v>
      </c>
      <c r="E68" s="5">
        <v>3</v>
      </c>
    </row>
    <row r="69" spans="1:5" ht="15.75" x14ac:dyDescent="0.25">
      <c r="A69" s="29"/>
      <c r="B69" s="32"/>
      <c r="C69" s="29"/>
      <c r="D69" s="3">
        <v>2023</v>
      </c>
      <c r="E69" s="5">
        <v>3</v>
      </c>
    </row>
    <row r="70" spans="1:5" ht="15.75" x14ac:dyDescent="0.25">
      <c r="A70" s="29">
        <v>14</v>
      </c>
      <c r="B70" s="32" t="s">
        <v>40</v>
      </c>
      <c r="C70" s="29" t="s">
        <v>41</v>
      </c>
      <c r="D70" s="3">
        <v>2019</v>
      </c>
      <c r="E70" s="5">
        <v>3</v>
      </c>
    </row>
    <row r="71" spans="1:5" ht="15.75" x14ac:dyDescent="0.25">
      <c r="A71" s="29"/>
      <c r="B71" s="32"/>
      <c r="C71" s="29"/>
      <c r="D71" s="3">
        <v>2020</v>
      </c>
      <c r="E71" s="5">
        <v>3</v>
      </c>
    </row>
    <row r="72" spans="1:5" ht="15.75" x14ac:dyDescent="0.25">
      <c r="A72" s="29"/>
      <c r="B72" s="32"/>
      <c r="C72" s="29"/>
      <c r="D72" s="3">
        <v>2021</v>
      </c>
      <c r="E72" s="5">
        <v>3</v>
      </c>
    </row>
    <row r="73" spans="1:5" ht="15.75" x14ac:dyDescent="0.25">
      <c r="A73" s="29"/>
      <c r="B73" s="32"/>
      <c r="C73" s="29"/>
      <c r="D73" s="3">
        <v>2022</v>
      </c>
      <c r="E73" s="5">
        <v>3</v>
      </c>
    </row>
    <row r="74" spans="1:5" ht="15.75" x14ac:dyDescent="0.25">
      <c r="A74" s="29"/>
      <c r="B74" s="32"/>
      <c r="C74" s="29"/>
      <c r="D74" s="3">
        <v>2023</v>
      </c>
      <c r="E74" s="5">
        <v>3</v>
      </c>
    </row>
    <row r="75" spans="1:5" ht="15.75" x14ac:dyDescent="0.25">
      <c r="A75" s="29">
        <v>15</v>
      </c>
      <c r="B75" s="32" t="s">
        <v>38</v>
      </c>
      <c r="C75" s="29" t="s">
        <v>39</v>
      </c>
      <c r="D75" s="3">
        <v>2019</v>
      </c>
      <c r="E75" s="5">
        <v>3</v>
      </c>
    </row>
    <row r="76" spans="1:5" ht="15.75" x14ac:dyDescent="0.25">
      <c r="A76" s="29"/>
      <c r="B76" s="32"/>
      <c r="C76" s="29"/>
      <c r="D76" s="3">
        <v>2020</v>
      </c>
      <c r="E76" s="5">
        <v>3</v>
      </c>
    </row>
    <row r="77" spans="1:5" ht="15.75" x14ac:dyDescent="0.25">
      <c r="A77" s="29"/>
      <c r="B77" s="32"/>
      <c r="C77" s="29"/>
      <c r="D77" s="3">
        <v>2021</v>
      </c>
      <c r="E77" s="5">
        <v>3</v>
      </c>
    </row>
    <row r="78" spans="1:5" ht="15.75" x14ac:dyDescent="0.25">
      <c r="A78" s="29"/>
      <c r="B78" s="32"/>
      <c r="C78" s="29"/>
      <c r="D78" s="3">
        <v>2022</v>
      </c>
      <c r="E78" s="5">
        <v>3</v>
      </c>
    </row>
    <row r="79" spans="1:5" ht="15.75" x14ac:dyDescent="0.25">
      <c r="A79" s="29"/>
      <c r="B79" s="32"/>
      <c r="C79" s="29"/>
      <c r="D79" s="3">
        <v>2023</v>
      </c>
      <c r="E79" s="5">
        <v>3</v>
      </c>
    </row>
    <row r="80" spans="1:5" ht="15.75" x14ac:dyDescent="0.25">
      <c r="A80" s="29">
        <v>16</v>
      </c>
      <c r="B80" s="32" t="s">
        <v>37</v>
      </c>
      <c r="C80" s="29" t="s">
        <v>75</v>
      </c>
      <c r="D80" s="3">
        <v>2019</v>
      </c>
      <c r="E80" s="5">
        <v>3</v>
      </c>
    </row>
    <row r="81" spans="1:5" ht="15.75" x14ac:dyDescent="0.25">
      <c r="A81" s="29"/>
      <c r="B81" s="32"/>
      <c r="C81" s="29"/>
      <c r="D81" s="3">
        <v>2020</v>
      </c>
      <c r="E81" s="5">
        <v>3</v>
      </c>
    </row>
    <row r="82" spans="1:5" ht="15.75" x14ac:dyDescent="0.25">
      <c r="A82" s="29"/>
      <c r="B82" s="32"/>
      <c r="C82" s="29"/>
      <c r="D82" s="3">
        <v>2021</v>
      </c>
      <c r="E82" s="5">
        <v>3</v>
      </c>
    </row>
    <row r="83" spans="1:5" ht="15.75" x14ac:dyDescent="0.25">
      <c r="A83" s="29"/>
      <c r="B83" s="32"/>
      <c r="C83" s="29"/>
      <c r="D83" s="3">
        <v>2022</v>
      </c>
      <c r="E83" s="5">
        <v>3</v>
      </c>
    </row>
    <row r="84" spans="1:5" ht="15.75" x14ac:dyDescent="0.25">
      <c r="A84" s="29"/>
      <c r="B84" s="32"/>
      <c r="C84" s="29"/>
      <c r="D84" s="3">
        <v>2023</v>
      </c>
      <c r="E84" s="5">
        <v>3</v>
      </c>
    </row>
    <row r="85" spans="1:5" ht="15.75" x14ac:dyDescent="0.25">
      <c r="A85" s="29">
        <v>17</v>
      </c>
      <c r="B85" s="32" t="s">
        <v>35</v>
      </c>
      <c r="C85" s="29" t="s">
        <v>36</v>
      </c>
      <c r="D85" s="3">
        <v>2019</v>
      </c>
      <c r="E85" s="5">
        <v>3</v>
      </c>
    </row>
    <row r="86" spans="1:5" ht="15.75" x14ac:dyDescent="0.25">
      <c r="A86" s="29"/>
      <c r="B86" s="32"/>
      <c r="C86" s="29"/>
      <c r="D86" s="3">
        <v>2020</v>
      </c>
      <c r="E86" s="5">
        <v>3</v>
      </c>
    </row>
    <row r="87" spans="1:5" ht="15.75" x14ac:dyDescent="0.25">
      <c r="A87" s="29"/>
      <c r="B87" s="32"/>
      <c r="C87" s="29"/>
      <c r="D87" s="3">
        <v>2021</v>
      </c>
      <c r="E87" s="5">
        <v>3</v>
      </c>
    </row>
    <row r="88" spans="1:5" ht="15.75" x14ac:dyDescent="0.25">
      <c r="A88" s="29"/>
      <c r="B88" s="32"/>
      <c r="C88" s="29"/>
      <c r="D88" s="3">
        <v>2022</v>
      </c>
      <c r="E88" s="5">
        <v>3</v>
      </c>
    </row>
    <row r="89" spans="1:5" ht="15.75" x14ac:dyDescent="0.25">
      <c r="A89" s="29"/>
      <c r="B89" s="32"/>
      <c r="C89" s="29"/>
      <c r="D89" s="3">
        <v>2023</v>
      </c>
      <c r="E89" s="5">
        <v>3</v>
      </c>
    </row>
    <row r="90" spans="1:5" ht="15.75" x14ac:dyDescent="0.25">
      <c r="A90" s="29">
        <v>18</v>
      </c>
      <c r="B90" s="32" t="s">
        <v>33</v>
      </c>
      <c r="C90" s="29" t="s">
        <v>34</v>
      </c>
      <c r="D90" s="3">
        <v>2019</v>
      </c>
      <c r="E90" s="5">
        <v>3</v>
      </c>
    </row>
    <row r="91" spans="1:5" ht="15.75" x14ac:dyDescent="0.25">
      <c r="A91" s="29"/>
      <c r="B91" s="32"/>
      <c r="C91" s="29"/>
      <c r="D91" s="3">
        <v>2020</v>
      </c>
      <c r="E91" s="5">
        <v>3</v>
      </c>
    </row>
    <row r="92" spans="1:5" ht="15.75" x14ac:dyDescent="0.25">
      <c r="A92" s="29"/>
      <c r="B92" s="32"/>
      <c r="C92" s="29"/>
      <c r="D92" s="3">
        <v>2021</v>
      </c>
      <c r="E92" s="5">
        <v>3</v>
      </c>
    </row>
    <row r="93" spans="1:5" ht="15.75" x14ac:dyDescent="0.25">
      <c r="A93" s="29"/>
      <c r="B93" s="32"/>
      <c r="C93" s="29"/>
      <c r="D93" s="3">
        <v>2022</v>
      </c>
      <c r="E93" s="5">
        <v>3</v>
      </c>
    </row>
    <row r="94" spans="1:5" ht="15.75" x14ac:dyDescent="0.25">
      <c r="A94" s="29"/>
      <c r="B94" s="32"/>
      <c r="C94" s="29"/>
      <c r="D94" s="3">
        <v>2023</v>
      </c>
      <c r="E94" s="5">
        <v>3</v>
      </c>
    </row>
    <row r="95" spans="1:5" ht="15.75" x14ac:dyDescent="0.25">
      <c r="A95" s="29">
        <v>19</v>
      </c>
      <c r="B95" s="32" t="s">
        <v>31</v>
      </c>
      <c r="C95" s="29" t="s">
        <v>32</v>
      </c>
      <c r="D95" s="3">
        <v>2019</v>
      </c>
      <c r="E95" s="5">
        <v>3</v>
      </c>
    </row>
    <row r="96" spans="1:5" ht="15.75" x14ac:dyDescent="0.25">
      <c r="A96" s="29"/>
      <c r="B96" s="32"/>
      <c r="C96" s="29"/>
      <c r="D96" s="3">
        <v>2020</v>
      </c>
      <c r="E96" s="5">
        <v>3</v>
      </c>
    </row>
    <row r="97" spans="1:5" ht="15.75" x14ac:dyDescent="0.25">
      <c r="A97" s="29"/>
      <c r="B97" s="32"/>
      <c r="C97" s="29"/>
      <c r="D97" s="3">
        <v>2021</v>
      </c>
      <c r="E97" s="5">
        <v>3</v>
      </c>
    </row>
    <row r="98" spans="1:5" ht="15.75" x14ac:dyDescent="0.25">
      <c r="A98" s="29"/>
      <c r="B98" s="32"/>
      <c r="C98" s="29"/>
      <c r="D98" s="3">
        <v>2022</v>
      </c>
      <c r="E98" s="5">
        <v>3</v>
      </c>
    </row>
    <row r="99" spans="1:5" ht="15.75" x14ac:dyDescent="0.25">
      <c r="A99" s="29"/>
      <c r="B99" s="32"/>
      <c r="C99" s="29"/>
      <c r="D99" s="3">
        <v>2023</v>
      </c>
      <c r="E99" s="5">
        <v>3</v>
      </c>
    </row>
    <row r="100" spans="1:5" ht="15.75" x14ac:dyDescent="0.25">
      <c r="A100" s="29">
        <v>20</v>
      </c>
      <c r="B100" s="32" t="s">
        <v>29</v>
      </c>
      <c r="C100" s="29" t="s">
        <v>30</v>
      </c>
      <c r="D100" s="3">
        <v>2019</v>
      </c>
      <c r="E100" s="5">
        <v>3</v>
      </c>
    </row>
    <row r="101" spans="1:5" ht="15.75" x14ac:dyDescent="0.25">
      <c r="A101" s="29"/>
      <c r="B101" s="32"/>
      <c r="C101" s="29"/>
      <c r="D101" s="3">
        <v>2020</v>
      </c>
      <c r="E101" s="5">
        <v>3</v>
      </c>
    </row>
    <row r="102" spans="1:5" ht="15.75" x14ac:dyDescent="0.25">
      <c r="A102" s="29"/>
      <c r="B102" s="32"/>
      <c r="C102" s="29"/>
      <c r="D102" s="3">
        <v>2021</v>
      </c>
      <c r="E102" s="5">
        <v>3</v>
      </c>
    </row>
    <row r="103" spans="1:5" ht="15.75" x14ac:dyDescent="0.25">
      <c r="A103" s="29"/>
      <c r="B103" s="32"/>
      <c r="C103" s="29"/>
      <c r="D103" s="3">
        <v>2022</v>
      </c>
      <c r="E103" s="5">
        <v>3</v>
      </c>
    </row>
    <row r="104" spans="1:5" ht="15.75" x14ac:dyDescent="0.25">
      <c r="A104" s="29"/>
      <c r="B104" s="32"/>
      <c r="C104" s="29"/>
      <c r="D104" s="3">
        <v>2023</v>
      </c>
      <c r="E104" s="5">
        <v>3</v>
      </c>
    </row>
    <row r="105" spans="1:5" ht="15.75" x14ac:dyDescent="0.25">
      <c r="A105" s="29">
        <v>21</v>
      </c>
      <c r="B105" s="32" t="s">
        <v>27</v>
      </c>
      <c r="C105" s="29" t="s">
        <v>28</v>
      </c>
      <c r="D105" s="3">
        <v>2019</v>
      </c>
      <c r="E105" s="5">
        <v>3</v>
      </c>
    </row>
    <row r="106" spans="1:5" ht="15.75" x14ac:dyDescent="0.25">
      <c r="A106" s="29"/>
      <c r="B106" s="32"/>
      <c r="C106" s="29"/>
      <c r="D106" s="3">
        <v>2020</v>
      </c>
      <c r="E106" s="5">
        <v>3</v>
      </c>
    </row>
    <row r="107" spans="1:5" ht="15.75" x14ac:dyDescent="0.25">
      <c r="A107" s="29"/>
      <c r="B107" s="32"/>
      <c r="C107" s="29"/>
      <c r="D107" s="3">
        <v>2021</v>
      </c>
      <c r="E107" s="5">
        <v>3</v>
      </c>
    </row>
    <row r="108" spans="1:5" ht="15.75" x14ac:dyDescent="0.25">
      <c r="A108" s="29"/>
      <c r="B108" s="32"/>
      <c r="C108" s="29"/>
      <c r="D108" s="3">
        <v>2022</v>
      </c>
      <c r="E108" s="5">
        <v>3</v>
      </c>
    </row>
    <row r="109" spans="1:5" ht="15.75" x14ac:dyDescent="0.25">
      <c r="A109" s="29"/>
      <c r="B109" s="32"/>
      <c r="C109" s="29"/>
      <c r="D109" s="3">
        <v>2023</v>
      </c>
      <c r="E109" s="5">
        <v>3</v>
      </c>
    </row>
    <row r="110" spans="1:5" ht="15.75" x14ac:dyDescent="0.25">
      <c r="A110" s="29">
        <v>22</v>
      </c>
      <c r="B110" s="32" t="s">
        <v>25</v>
      </c>
      <c r="C110" s="29" t="s">
        <v>26</v>
      </c>
      <c r="D110" s="3">
        <v>2019</v>
      </c>
      <c r="E110" s="5">
        <v>3</v>
      </c>
    </row>
    <row r="111" spans="1:5" ht="15.75" x14ac:dyDescent="0.25">
      <c r="A111" s="29"/>
      <c r="B111" s="32"/>
      <c r="C111" s="29"/>
      <c r="D111" s="3">
        <v>2020</v>
      </c>
      <c r="E111" s="5">
        <v>3</v>
      </c>
    </row>
    <row r="112" spans="1:5" ht="15.75" x14ac:dyDescent="0.25">
      <c r="A112" s="29"/>
      <c r="B112" s="32"/>
      <c r="C112" s="29"/>
      <c r="D112" s="3">
        <v>2021</v>
      </c>
      <c r="E112" s="5">
        <v>3</v>
      </c>
    </row>
    <row r="113" spans="1:5" ht="15.75" x14ac:dyDescent="0.25">
      <c r="A113" s="29"/>
      <c r="B113" s="32"/>
      <c r="C113" s="29"/>
      <c r="D113" s="3">
        <v>2022</v>
      </c>
      <c r="E113" s="5">
        <v>3</v>
      </c>
    </row>
    <row r="114" spans="1:5" ht="15.75" x14ac:dyDescent="0.25">
      <c r="A114" s="29"/>
      <c r="B114" s="32"/>
      <c r="C114" s="29"/>
      <c r="D114" s="3">
        <v>2023</v>
      </c>
      <c r="E114" s="5">
        <v>3</v>
      </c>
    </row>
    <row r="115" spans="1:5" ht="15.75" x14ac:dyDescent="0.25">
      <c r="A115" s="29">
        <v>23</v>
      </c>
      <c r="B115" s="32" t="s">
        <v>23</v>
      </c>
      <c r="C115" s="29" t="s">
        <v>24</v>
      </c>
      <c r="D115" s="3">
        <v>2019</v>
      </c>
      <c r="E115" s="5">
        <v>3</v>
      </c>
    </row>
    <row r="116" spans="1:5" ht="15.75" x14ac:dyDescent="0.25">
      <c r="A116" s="29"/>
      <c r="B116" s="32"/>
      <c r="C116" s="29"/>
      <c r="D116" s="3">
        <v>2020</v>
      </c>
      <c r="E116" s="5">
        <v>3</v>
      </c>
    </row>
    <row r="117" spans="1:5" ht="15.75" x14ac:dyDescent="0.25">
      <c r="A117" s="29"/>
      <c r="B117" s="32"/>
      <c r="C117" s="29"/>
      <c r="D117" s="3">
        <v>2021</v>
      </c>
      <c r="E117" s="5">
        <v>3</v>
      </c>
    </row>
    <row r="118" spans="1:5" ht="15.75" x14ac:dyDescent="0.25">
      <c r="A118" s="29"/>
      <c r="B118" s="32"/>
      <c r="C118" s="29"/>
      <c r="D118" s="3">
        <v>2022</v>
      </c>
      <c r="E118" s="5">
        <v>3</v>
      </c>
    </row>
    <row r="119" spans="1:5" ht="15.75" x14ac:dyDescent="0.25">
      <c r="A119" s="29"/>
      <c r="B119" s="32"/>
      <c r="C119" s="29"/>
      <c r="D119" s="3">
        <v>2023</v>
      </c>
      <c r="E119" s="5">
        <v>3</v>
      </c>
    </row>
    <row r="120" spans="1:5" ht="15.75" x14ac:dyDescent="0.25">
      <c r="A120" s="29">
        <v>24</v>
      </c>
      <c r="B120" s="32" t="s">
        <v>21</v>
      </c>
      <c r="C120" s="29" t="s">
        <v>22</v>
      </c>
      <c r="D120" s="3">
        <v>2019</v>
      </c>
      <c r="E120" s="5">
        <v>3</v>
      </c>
    </row>
    <row r="121" spans="1:5" ht="15.75" x14ac:dyDescent="0.25">
      <c r="A121" s="29"/>
      <c r="B121" s="32"/>
      <c r="C121" s="29"/>
      <c r="D121" s="3">
        <v>2020</v>
      </c>
      <c r="E121" s="5">
        <v>3</v>
      </c>
    </row>
    <row r="122" spans="1:5" ht="15.75" x14ac:dyDescent="0.25">
      <c r="A122" s="29"/>
      <c r="B122" s="32"/>
      <c r="C122" s="29"/>
      <c r="D122" s="3">
        <v>2021</v>
      </c>
      <c r="E122" s="5">
        <v>3</v>
      </c>
    </row>
    <row r="123" spans="1:5" ht="15.75" x14ac:dyDescent="0.25">
      <c r="A123" s="29"/>
      <c r="B123" s="32"/>
      <c r="C123" s="29"/>
      <c r="D123" s="3">
        <v>2022</v>
      </c>
      <c r="E123" s="5">
        <v>3</v>
      </c>
    </row>
    <row r="124" spans="1:5" ht="15.75" x14ac:dyDescent="0.25">
      <c r="A124" s="29"/>
      <c r="B124" s="32"/>
      <c r="C124" s="29"/>
      <c r="D124" s="3">
        <v>2023</v>
      </c>
      <c r="E124" s="5">
        <v>3</v>
      </c>
    </row>
    <row r="125" spans="1:5" ht="15.75" x14ac:dyDescent="0.25">
      <c r="A125" s="29">
        <v>25</v>
      </c>
      <c r="B125" s="32" t="s">
        <v>19</v>
      </c>
      <c r="C125" s="29" t="s">
        <v>20</v>
      </c>
      <c r="D125" s="3">
        <v>2019</v>
      </c>
      <c r="E125" s="5">
        <v>3</v>
      </c>
    </row>
    <row r="126" spans="1:5" ht="15.75" x14ac:dyDescent="0.25">
      <c r="A126" s="29"/>
      <c r="B126" s="32"/>
      <c r="C126" s="29"/>
      <c r="D126" s="3">
        <v>2020</v>
      </c>
      <c r="E126" s="5">
        <v>3</v>
      </c>
    </row>
    <row r="127" spans="1:5" ht="15.75" x14ac:dyDescent="0.25">
      <c r="A127" s="29"/>
      <c r="B127" s="32"/>
      <c r="C127" s="29"/>
      <c r="D127" s="3">
        <v>2021</v>
      </c>
      <c r="E127" s="5">
        <v>3</v>
      </c>
    </row>
    <row r="128" spans="1:5" ht="15.75" x14ac:dyDescent="0.25">
      <c r="A128" s="29"/>
      <c r="B128" s="32"/>
      <c r="C128" s="29"/>
      <c r="D128" s="3">
        <v>2022</v>
      </c>
      <c r="E128" s="5">
        <v>3</v>
      </c>
    </row>
    <row r="129" spans="1:5" ht="15.75" x14ac:dyDescent="0.25">
      <c r="A129" s="29"/>
      <c r="B129" s="32"/>
      <c r="C129" s="29"/>
      <c r="D129" s="3">
        <v>2023</v>
      </c>
      <c r="E129" s="5">
        <v>3</v>
      </c>
    </row>
  </sheetData>
  <mergeCells count="80">
    <mergeCell ref="D3:D4"/>
    <mergeCell ref="E3:E4"/>
    <mergeCell ref="A125:A129"/>
    <mergeCell ref="B125:B129"/>
    <mergeCell ref="C125:C129"/>
    <mergeCell ref="A3:A4"/>
    <mergeCell ref="B3:B4"/>
    <mergeCell ref="C3:C4"/>
    <mergeCell ref="A115:A119"/>
    <mergeCell ref="B115:B119"/>
    <mergeCell ref="C115:C119"/>
    <mergeCell ref="A120:A124"/>
    <mergeCell ref="B120:B124"/>
    <mergeCell ref="C120:C124"/>
    <mergeCell ref="A105:A109"/>
    <mergeCell ref="B105:B109"/>
    <mergeCell ref="C105:C109"/>
    <mergeCell ref="A110:A114"/>
    <mergeCell ref="B110:B114"/>
    <mergeCell ref="C110:C114"/>
    <mergeCell ref="A95:A99"/>
    <mergeCell ref="B95:B99"/>
    <mergeCell ref="C95:C99"/>
    <mergeCell ref="A100:A104"/>
    <mergeCell ref="B100:B104"/>
    <mergeCell ref="C100:C104"/>
    <mergeCell ref="A85:A89"/>
    <mergeCell ref="B85:B89"/>
    <mergeCell ref="C85:C89"/>
    <mergeCell ref="A90:A94"/>
    <mergeCell ref="B90:B94"/>
    <mergeCell ref="C90:C94"/>
    <mergeCell ref="A75:A79"/>
    <mergeCell ref="B75:B79"/>
    <mergeCell ref="C75:C79"/>
    <mergeCell ref="A80:A84"/>
    <mergeCell ref="B80:B84"/>
    <mergeCell ref="C80:C84"/>
    <mergeCell ref="A65:A69"/>
    <mergeCell ref="B65:B69"/>
    <mergeCell ref="C65:C69"/>
    <mergeCell ref="A70:A74"/>
    <mergeCell ref="B70:B74"/>
    <mergeCell ref="C70:C74"/>
    <mergeCell ref="A55:A59"/>
    <mergeCell ref="B55:B59"/>
    <mergeCell ref="C55:C59"/>
    <mergeCell ref="A60:A64"/>
    <mergeCell ref="B60:B64"/>
    <mergeCell ref="C60:C64"/>
    <mergeCell ref="A45:A49"/>
    <mergeCell ref="B45:B49"/>
    <mergeCell ref="C45:C49"/>
    <mergeCell ref="A50:A54"/>
    <mergeCell ref="B50:B54"/>
    <mergeCell ref="C50:C54"/>
    <mergeCell ref="A35:A39"/>
    <mergeCell ref="B35:B39"/>
    <mergeCell ref="C35:C39"/>
    <mergeCell ref="A40:A44"/>
    <mergeCell ref="B40:B44"/>
    <mergeCell ref="C40:C44"/>
    <mergeCell ref="A25:A29"/>
    <mergeCell ref="B25:B29"/>
    <mergeCell ref="C25:C29"/>
    <mergeCell ref="A30:A34"/>
    <mergeCell ref="B30:B34"/>
    <mergeCell ref="C30:C34"/>
    <mergeCell ref="A15:A19"/>
    <mergeCell ref="B15:B19"/>
    <mergeCell ref="C15:C19"/>
    <mergeCell ref="A20:A24"/>
    <mergeCell ref="B20:B24"/>
    <mergeCell ref="C20:C24"/>
    <mergeCell ref="A5:A9"/>
    <mergeCell ref="B5:B9"/>
    <mergeCell ref="C5:C9"/>
    <mergeCell ref="A10:A14"/>
    <mergeCell ref="B10:B14"/>
    <mergeCell ref="C10:C14"/>
  </mergeCells>
  <hyperlinks>
    <hyperlink ref="B25" r:id="rId1" display="https://ajaib.co.id/saham-cleo/" xr:uid="{05D7C982-1582-41A8-A444-1655EBC87B2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A571B-F3A1-4623-8397-E3745A5BF6AD}">
  <dimension ref="A3:G129"/>
  <sheetViews>
    <sheetView zoomScale="70" zoomScaleNormal="70" workbookViewId="0">
      <selection activeCell="C80" sqref="C80:C84"/>
    </sheetView>
  </sheetViews>
  <sheetFormatPr defaultRowHeight="15.75" x14ac:dyDescent="0.25"/>
  <cols>
    <col min="1" max="1" width="5.7109375" style="6" customWidth="1"/>
    <col min="2" max="2" width="30.28515625" style="6" customWidth="1"/>
    <col min="3" max="3" width="15.42578125" style="6" customWidth="1"/>
    <col min="4" max="4" width="11.5703125" style="6" customWidth="1"/>
    <col min="5" max="5" width="34.7109375" style="10" customWidth="1"/>
    <col min="6" max="6" width="28.85546875" style="10" customWidth="1"/>
    <col min="7" max="7" width="36.28515625" style="6" customWidth="1"/>
    <col min="8" max="16384" width="9.140625" style="6"/>
  </cols>
  <sheetData>
    <row r="3" spans="1:7" s="19" customFormat="1" ht="15.75" customHeight="1" x14ac:dyDescent="0.25">
      <c r="A3" s="33" t="s">
        <v>0</v>
      </c>
      <c r="B3" s="33" t="s">
        <v>1</v>
      </c>
      <c r="C3" s="33" t="s">
        <v>2</v>
      </c>
      <c r="D3" s="33" t="s">
        <v>58</v>
      </c>
      <c r="E3" s="35" t="s">
        <v>66</v>
      </c>
      <c r="F3" s="35" t="s">
        <v>68</v>
      </c>
      <c r="G3" s="33" t="s">
        <v>67</v>
      </c>
    </row>
    <row r="4" spans="1:7" s="19" customFormat="1" x14ac:dyDescent="0.25">
      <c r="A4" s="33"/>
      <c r="B4" s="33"/>
      <c r="C4" s="33"/>
      <c r="D4" s="33"/>
      <c r="E4" s="35"/>
      <c r="F4" s="35"/>
      <c r="G4" s="33"/>
    </row>
    <row r="5" spans="1:7" x14ac:dyDescent="0.25">
      <c r="A5" s="29">
        <v>1</v>
      </c>
      <c r="B5" s="32" t="s">
        <v>8</v>
      </c>
      <c r="C5" s="29" t="s">
        <v>3</v>
      </c>
      <c r="D5" s="17">
        <v>2019</v>
      </c>
      <c r="E5" s="7">
        <v>1240605712</v>
      </c>
      <c r="F5" s="7">
        <v>3218600000</v>
      </c>
      <c r="G5" s="4">
        <f>E5/F5</f>
        <v>0.38544886348101659</v>
      </c>
    </row>
    <row r="6" spans="1:7" x14ac:dyDescent="0.25">
      <c r="A6" s="29"/>
      <c r="B6" s="32"/>
      <c r="C6" s="29"/>
      <c r="D6" s="17">
        <v>2020</v>
      </c>
      <c r="E6" s="7">
        <v>6093200000</v>
      </c>
      <c r="F6" s="7">
        <v>9311800000</v>
      </c>
      <c r="G6" s="4">
        <f t="shared" ref="G6:G69" si="0">E6/F6</f>
        <v>0.65435254193603809</v>
      </c>
    </row>
    <row r="7" spans="1:7" x14ac:dyDescent="0.25">
      <c r="A7" s="29"/>
      <c r="B7" s="32"/>
      <c r="C7" s="29"/>
      <c r="D7" s="17">
        <v>2021</v>
      </c>
      <c r="E7" s="7">
        <v>5923849517</v>
      </c>
      <c r="F7" s="7">
        <v>9311800000</v>
      </c>
      <c r="G7" s="4">
        <f t="shared" si="0"/>
        <v>0.63616588812044927</v>
      </c>
    </row>
    <row r="8" spans="1:7" x14ac:dyDescent="0.25">
      <c r="A8" s="29"/>
      <c r="B8" s="32"/>
      <c r="C8" s="29"/>
      <c r="D8" s="17">
        <v>2022</v>
      </c>
      <c r="E8" s="7">
        <v>6803253672</v>
      </c>
      <c r="F8" s="7">
        <v>9311800000</v>
      </c>
      <c r="G8" s="4">
        <f t="shared" si="0"/>
        <v>0.7306056478876265</v>
      </c>
    </row>
    <row r="9" spans="1:7" x14ac:dyDescent="0.25">
      <c r="A9" s="29"/>
      <c r="B9" s="32"/>
      <c r="C9" s="29"/>
      <c r="D9" s="17">
        <v>2023</v>
      </c>
      <c r="E9" s="7">
        <v>6847057072</v>
      </c>
      <c r="F9" s="7">
        <v>9311800000</v>
      </c>
      <c r="G9" s="4">
        <f t="shared" si="0"/>
        <v>0.73530972228784985</v>
      </c>
    </row>
    <row r="10" spans="1:7" x14ac:dyDescent="0.25">
      <c r="A10" s="29">
        <v>2</v>
      </c>
      <c r="B10" s="32" t="s">
        <v>7</v>
      </c>
      <c r="C10" s="29" t="s">
        <v>4</v>
      </c>
      <c r="D10" s="17">
        <v>2019</v>
      </c>
      <c r="E10" s="7">
        <v>888901690</v>
      </c>
      <c r="F10" s="7">
        <v>2191870558</v>
      </c>
      <c r="G10" s="4">
        <f t="shared" si="0"/>
        <v>0.40554479221213208</v>
      </c>
    </row>
    <row r="11" spans="1:7" x14ac:dyDescent="0.25">
      <c r="A11" s="29"/>
      <c r="B11" s="32"/>
      <c r="C11" s="29"/>
      <c r="D11" s="17">
        <v>2020</v>
      </c>
      <c r="E11" s="7">
        <v>930990477</v>
      </c>
      <c r="F11" s="7">
        <v>2191870558</v>
      </c>
      <c r="G11" s="4">
        <f t="shared" si="0"/>
        <v>0.42474701510179236</v>
      </c>
    </row>
    <row r="12" spans="1:7" x14ac:dyDescent="0.25">
      <c r="A12" s="29"/>
      <c r="B12" s="32"/>
      <c r="C12" s="29"/>
      <c r="D12" s="17">
        <v>2021</v>
      </c>
      <c r="E12" s="10">
        <v>884090477</v>
      </c>
      <c r="F12" s="7">
        <v>2191870558</v>
      </c>
      <c r="G12" s="4">
        <f t="shared" si="0"/>
        <v>0.4033497661498312</v>
      </c>
    </row>
    <row r="13" spans="1:7" x14ac:dyDescent="0.25">
      <c r="A13" s="29"/>
      <c r="B13" s="32"/>
      <c r="C13" s="29"/>
      <c r="D13" s="17">
        <v>2022</v>
      </c>
      <c r="E13" s="7">
        <v>798633308</v>
      </c>
      <c r="F13" s="7">
        <v>2191870558</v>
      </c>
      <c r="G13" s="4">
        <f t="shared" si="0"/>
        <v>0.36436152905339586</v>
      </c>
    </row>
    <row r="14" spans="1:7" x14ac:dyDescent="0.25">
      <c r="A14" s="29"/>
      <c r="B14" s="32"/>
      <c r="C14" s="29"/>
      <c r="D14" s="17">
        <v>2023</v>
      </c>
      <c r="E14" s="7">
        <v>798633308</v>
      </c>
      <c r="F14" s="7">
        <v>2191870558</v>
      </c>
      <c r="G14" s="4">
        <f t="shared" si="0"/>
        <v>0.36436152905339586</v>
      </c>
    </row>
    <row r="15" spans="1:7" x14ac:dyDescent="0.25">
      <c r="A15" s="29">
        <v>3</v>
      </c>
      <c r="B15" s="32" t="s">
        <v>6</v>
      </c>
      <c r="C15" s="29" t="s">
        <v>5</v>
      </c>
      <c r="D15" s="17">
        <v>2019</v>
      </c>
      <c r="E15" s="7">
        <v>0</v>
      </c>
      <c r="F15" s="15">
        <v>5885000000</v>
      </c>
      <c r="G15" s="4">
        <f t="shared" si="0"/>
        <v>0</v>
      </c>
    </row>
    <row r="16" spans="1:7" x14ac:dyDescent="0.25">
      <c r="A16" s="29"/>
      <c r="B16" s="32"/>
      <c r="C16" s="29"/>
      <c r="D16" s="17">
        <v>2020</v>
      </c>
      <c r="E16" s="7">
        <v>0</v>
      </c>
      <c r="F16" s="15">
        <v>5885000000</v>
      </c>
      <c r="G16" s="4">
        <f t="shared" si="0"/>
        <v>0</v>
      </c>
    </row>
    <row r="17" spans="1:7" x14ac:dyDescent="0.25">
      <c r="A17" s="29"/>
      <c r="B17" s="32"/>
      <c r="C17" s="29"/>
      <c r="D17" s="17">
        <v>2021</v>
      </c>
      <c r="E17" s="7">
        <v>0</v>
      </c>
      <c r="F17" s="15">
        <v>5885000000</v>
      </c>
      <c r="G17" s="4">
        <f t="shared" si="0"/>
        <v>0</v>
      </c>
    </row>
    <row r="18" spans="1:7" x14ac:dyDescent="0.25">
      <c r="A18" s="29"/>
      <c r="B18" s="32"/>
      <c r="C18" s="29"/>
      <c r="D18" s="17">
        <v>2022</v>
      </c>
      <c r="E18" s="7">
        <v>0</v>
      </c>
      <c r="F18" s="15">
        <v>5885000000</v>
      </c>
      <c r="G18" s="4">
        <f t="shared" si="0"/>
        <v>0</v>
      </c>
    </row>
    <row r="19" spans="1:7" x14ac:dyDescent="0.25">
      <c r="A19" s="29"/>
      <c r="B19" s="32"/>
      <c r="C19" s="29"/>
      <c r="D19" s="17">
        <v>2023</v>
      </c>
      <c r="E19" s="7">
        <v>0</v>
      </c>
      <c r="F19" s="15">
        <v>5885000000</v>
      </c>
      <c r="G19" s="4">
        <f t="shared" si="0"/>
        <v>0</v>
      </c>
    </row>
    <row r="20" spans="1:7" x14ac:dyDescent="0.25">
      <c r="A20" s="29">
        <v>4</v>
      </c>
      <c r="B20" s="32" t="s">
        <v>10</v>
      </c>
      <c r="C20" s="29" t="s">
        <v>9</v>
      </c>
      <c r="D20" s="17">
        <v>2019</v>
      </c>
      <c r="E20" s="7">
        <v>547471000</v>
      </c>
      <c r="F20" s="7">
        <v>595000000</v>
      </c>
      <c r="G20" s="4">
        <f t="shared" si="0"/>
        <v>0.9201193277310924</v>
      </c>
    </row>
    <row r="21" spans="1:7" x14ac:dyDescent="0.25">
      <c r="A21" s="29"/>
      <c r="B21" s="32"/>
      <c r="C21" s="29"/>
      <c r="D21" s="17">
        <v>2020</v>
      </c>
      <c r="E21" s="7">
        <v>547261000</v>
      </c>
      <c r="F21" s="7">
        <v>595000000</v>
      </c>
      <c r="G21" s="4">
        <f t="shared" si="0"/>
        <v>0.91976638655462184</v>
      </c>
    </row>
    <row r="22" spans="1:7" x14ac:dyDescent="0.25">
      <c r="A22" s="29"/>
      <c r="B22" s="32"/>
      <c r="C22" s="29"/>
      <c r="D22" s="17">
        <v>2021</v>
      </c>
      <c r="E22" s="7">
        <v>547261000</v>
      </c>
      <c r="F22" s="7">
        <v>595000000</v>
      </c>
      <c r="G22" s="4">
        <f t="shared" si="0"/>
        <v>0.91976638655462184</v>
      </c>
    </row>
    <row r="23" spans="1:7" x14ac:dyDescent="0.25">
      <c r="A23" s="29"/>
      <c r="B23" s="32"/>
      <c r="C23" s="29"/>
      <c r="D23" s="17">
        <v>2022</v>
      </c>
      <c r="E23" s="7">
        <v>517771000</v>
      </c>
      <c r="F23" s="7">
        <v>595000000</v>
      </c>
      <c r="G23" s="4">
        <f t="shared" si="0"/>
        <v>0.8702033613445378</v>
      </c>
    </row>
    <row r="24" spans="1:7" x14ac:dyDescent="0.25">
      <c r="A24" s="29"/>
      <c r="B24" s="32"/>
      <c r="C24" s="29"/>
      <c r="D24" s="17">
        <v>2023</v>
      </c>
      <c r="E24" s="7">
        <v>517771000</v>
      </c>
      <c r="F24" s="7">
        <v>595000000</v>
      </c>
      <c r="G24" s="4">
        <f t="shared" si="0"/>
        <v>0.8702033613445378</v>
      </c>
    </row>
    <row r="25" spans="1:7" x14ac:dyDescent="0.25">
      <c r="A25" s="29">
        <v>5</v>
      </c>
      <c r="B25" s="34" t="s">
        <v>12</v>
      </c>
      <c r="C25" s="29" t="s">
        <v>11</v>
      </c>
      <c r="D25" s="17">
        <v>2019</v>
      </c>
      <c r="E25" s="7">
        <v>9750000000</v>
      </c>
      <c r="F25" s="7">
        <v>12000000000</v>
      </c>
      <c r="G25" s="4">
        <f t="shared" si="0"/>
        <v>0.8125</v>
      </c>
    </row>
    <row r="26" spans="1:7" x14ac:dyDescent="0.25">
      <c r="A26" s="29"/>
      <c r="B26" s="34"/>
      <c r="C26" s="29"/>
      <c r="D26" s="17">
        <v>2020</v>
      </c>
      <c r="E26" s="7">
        <v>9764900000</v>
      </c>
      <c r="F26" s="7">
        <v>12000000000</v>
      </c>
      <c r="G26" s="4">
        <f t="shared" si="0"/>
        <v>0.8137416666666667</v>
      </c>
    </row>
    <row r="27" spans="1:7" x14ac:dyDescent="0.25">
      <c r="A27" s="29"/>
      <c r="B27" s="34"/>
      <c r="C27" s="29"/>
      <c r="D27" s="17">
        <v>2021</v>
      </c>
      <c r="E27" s="7">
        <v>9764900000</v>
      </c>
      <c r="F27" s="7">
        <v>12000000000</v>
      </c>
      <c r="G27" s="4">
        <f t="shared" si="0"/>
        <v>0.8137416666666667</v>
      </c>
    </row>
    <row r="28" spans="1:7" x14ac:dyDescent="0.25">
      <c r="A28" s="29"/>
      <c r="B28" s="34"/>
      <c r="C28" s="29"/>
      <c r="D28" s="17">
        <v>2022</v>
      </c>
      <c r="E28" s="7">
        <v>9764900000</v>
      </c>
      <c r="F28" s="7">
        <v>12000000000</v>
      </c>
      <c r="G28" s="4">
        <f t="shared" si="0"/>
        <v>0.8137416666666667</v>
      </c>
    </row>
    <row r="29" spans="1:7" x14ac:dyDescent="0.25">
      <c r="A29" s="29"/>
      <c r="B29" s="34"/>
      <c r="C29" s="29"/>
      <c r="D29" s="17">
        <v>2023</v>
      </c>
      <c r="E29" s="7">
        <v>9764900000</v>
      </c>
      <c r="F29" s="7">
        <v>12000000000</v>
      </c>
      <c r="G29" s="4">
        <f t="shared" si="0"/>
        <v>0.8137416666666667</v>
      </c>
    </row>
    <row r="30" spans="1:7" x14ac:dyDescent="0.25">
      <c r="A30" s="29">
        <v>6</v>
      </c>
      <c r="B30" s="32" t="s">
        <v>14</v>
      </c>
      <c r="C30" s="29" t="s">
        <v>13</v>
      </c>
      <c r="D30" s="17">
        <v>2019</v>
      </c>
      <c r="E30" s="7">
        <v>340000000</v>
      </c>
      <c r="F30" s="7">
        <v>560242105</v>
      </c>
      <c r="G30" s="4">
        <f t="shared" si="0"/>
        <v>0.60688048428634256</v>
      </c>
    </row>
    <row r="31" spans="1:7" x14ac:dyDescent="0.25">
      <c r="A31" s="29"/>
      <c r="B31" s="32"/>
      <c r="C31" s="29"/>
      <c r="D31" s="17">
        <v>2020</v>
      </c>
      <c r="E31" s="7">
        <v>297602173</v>
      </c>
      <c r="F31" s="7">
        <v>560284938</v>
      </c>
      <c r="G31" s="4">
        <f t="shared" si="0"/>
        <v>0.53116218697993989</v>
      </c>
    </row>
    <row r="32" spans="1:7" x14ac:dyDescent="0.25">
      <c r="A32" s="29"/>
      <c r="B32" s="32"/>
      <c r="C32" s="29"/>
      <c r="D32" s="17">
        <v>2021</v>
      </c>
      <c r="E32" s="7">
        <v>378980123</v>
      </c>
      <c r="F32" s="7">
        <v>889863981</v>
      </c>
      <c r="G32" s="4">
        <f t="shared" si="0"/>
        <v>0.4258854511384027</v>
      </c>
    </row>
    <row r="33" spans="1:7" x14ac:dyDescent="0.25">
      <c r="A33" s="29"/>
      <c r="B33" s="32"/>
      <c r="C33" s="29"/>
      <c r="D33" s="17">
        <v>2022</v>
      </c>
      <c r="E33" s="7">
        <v>592106387</v>
      </c>
      <c r="F33" s="7">
        <v>889863981</v>
      </c>
      <c r="G33" s="4">
        <f t="shared" si="0"/>
        <v>0.66538976702328168</v>
      </c>
    </row>
    <row r="34" spans="1:7" x14ac:dyDescent="0.25">
      <c r="A34" s="29"/>
      <c r="B34" s="32"/>
      <c r="C34" s="29"/>
      <c r="D34" s="17">
        <v>2023</v>
      </c>
      <c r="E34" s="7">
        <v>594448687</v>
      </c>
      <c r="F34" s="7">
        <v>889863981</v>
      </c>
      <c r="G34" s="4">
        <f t="shared" si="0"/>
        <v>0.66802196705610895</v>
      </c>
    </row>
    <row r="35" spans="1:7" x14ac:dyDescent="0.25">
      <c r="A35" s="29">
        <v>7</v>
      </c>
      <c r="B35" s="32" t="s">
        <v>16</v>
      </c>
      <c r="C35" s="29" t="s">
        <v>15</v>
      </c>
      <c r="D35" s="17">
        <v>2019</v>
      </c>
      <c r="E35" s="7">
        <v>677261850</v>
      </c>
      <c r="F35" s="7">
        <v>800659050</v>
      </c>
      <c r="G35" s="4">
        <f t="shared" si="0"/>
        <v>0.84588046559893382</v>
      </c>
    </row>
    <row r="36" spans="1:7" x14ac:dyDescent="0.25">
      <c r="A36" s="29"/>
      <c r="B36" s="32"/>
      <c r="C36" s="29"/>
      <c r="D36" s="17">
        <v>2020</v>
      </c>
      <c r="E36" s="7">
        <v>677261850</v>
      </c>
      <c r="F36" s="7">
        <v>800659050</v>
      </c>
      <c r="G36" s="4">
        <f t="shared" si="0"/>
        <v>0.84588046559893382</v>
      </c>
    </row>
    <row r="37" spans="1:7" x14ac:dyDescent="0.25">
      <c r="A37" s="29"/>
      <c r="B37" s="32"/>
      <c r="C37" s="29"/>
      <c r="D37" s="17">
        <v>2021</v>
      </c>
      <c r="E37" s="7">
        <v>677261850</v>
      </c>
      <c r="F37" s="7">
        <v>800659050</v>
      </c>
      <c r="G37" s="4">
        <f t="shared" si="0"/>
        <v>0.84588046559893382</v>
      </c>
    </row>
    <row r="38" spans="1:7" x14ac:dyDescent="0.25">
      <c r="A38" s="29"/>
      <c r="B38" s="32"/>
      <c r="C38" s="29"/>
      <c r="D38" s="17">
        <v>2022</v>
      </c>
      <c r="E38" s="7">
        <v>677261850</v>
      </c>
      <c r="F38" s="7">
        <v>800659050</v>
      </c>
      <c r="G38" s="4">
        <f t="shared" si="0"/>
        <v>0.84588046559893382</v>
      </c>
    </row>
    <row r="39" spans="1:7" x14ac:dyDescent="0.25">
      <c r="A39" s="29"/>
      <c r="B39" s="32"/>
      <c r="C39" s="29"/>
      <c r="D39" s="17">
        <v>2023</v>
      </c>
      <c r="E39" s="7">
        <v>677261850</v>
      </c>
      <c r="F39" s="7">
        <v>800659050</v>
      </c>
      <c r="G39" s="4">
        <f t="shared" si="0"/>
        <v>0.84588046559893382</v>
      </c>
    </row>
    <row r="40" spans="1:7" x14ac:dyDescent="0.25">
      <c r="A40" s="29">
        <v>8</v>
      </c>
      <c r="B40" s="32" t="s">
        <v>18</v>
      </c>
      <c r="C40" s="29" t="s">
        <v>17</v>
      </c>
      <c r="D40" s="17">
        <v>2019</v>
      </c>
      <c r="E40" s="14">
        <v>0</v>
      </c>
      <c r="F40" s="16">
        <v>2052500000</v>
      </c>
      <c r="G40" s="4">
        <f t="shared" si="0"/>
        <v>0</v>
      </c>
    </row>
    <row r="41" spans="1:7" x14ac:dyDescent="0.25">
      <c r="A41" s="29"/>
      <c r="B41" s="32"/>
      <c r="C41" s="29"/>
      <c r="D41" s="17">
        <v>2020</v>
      </c>
      <c r="E41" s="14">
        <v>1892724964</v>
      </c>
      <c r="F41" s="14">
        <v>9468359000</v>
      </c>
      <c r="G41" s="4">
        <f t="shared" si="0"/>
        <v>0.1998999999894385</v>
      </c>
    </row>
    <row r="42" spans="1:7" x14ac:dyDescent="0.25">
      <c r="A42" s="29"/>
      <c r="B42" s="32"/>
      <c r="C42" s="29"/>
      <c r="D42" s="17">
        <v>2021</v>
      </c>
      <c r="E42" s="15">
        <v>1892724964</v>
      </c>
      <c r="F42" s="15">
        <v>9468359000</v>
      </c>
      <c r="G42" s="4">
        <f t="shared" si="0"/>
        <v>0.1998999999894385</v>
      </c>
    </row>
    <row r="43" spans="1:7" x14ac:dyDescent="0.25">
      <c r="A43" s="29"/>
      <c r="B43" s="32"/>
      <c r="C43" s="29"/>
      <c r="D43" s="17">
        <v>2022</v>
      </c>
      <c r="E43" s="15">
        <v>1892724964</v>
      </c>
      <c r="F43" s="15">
        <v>9468359000</v>
      </c>
      <c r="G43" s="4">
        <f t="shared" si="0"/>
        <v>0.1998999999894385</v>
      </c>
    </row>
    <row r="44" spans="1:7" x14ac:dyDescent="0.25">
      <c r="A44" s="29"/>
      <c r="B44" s="32"/>
      <c r="C44" s="29"/>
      <c r="D44" s="17">
        <v>2023</v>
      </c>
      <c r="E44" s="15">
        <v>1892724964</v>
      </c>
      <c r="F44" s="15">
        <v>9468359000</v>
      </c>
      <c r="G44" s="4">
        <f t="shared" si="0"/>
        <v>0.1998999999894385</v>
      </c>
    </row>
    <row r="45" spans="1:7" x14ac:dyDescent="0.25">
      <c r="A45" s="29">
        <v>9</v>
      </c>
      <c r="B45" s="32" t="s">
        <v>50</v>
      </c>
      <c r="C45" s="29" t="s">
        <v>51</v>
      </c>
      <c r="D45" s="17">
        <v>2019</v>
      </c>
      <c r="E45" s="7">
        <v>499999000</v>
      </c>
      <c r="F45" s="7">
        <v>650000000</v>
      </c>
      <c r="G45" s="4">
        <f t="shared" si="0"/>
        <v>0.76922923076923078</v>
      </c>
    </row>
    <row r="46" spans="1:7" x14ac:dyDescent="0.25">
      <c r="A46" s="29"/>
      <c r="B46" s="32"/>
      <c r="C46" s="29"/>
      <c r="D46" s="17">
        <v>2020</v>
      </c>
      <c r="E46" s="7">
        <v>499999000</v>
      </c>
      <c r="F46" s="7">
        <v>650000000</v>
      </c>
      <c r="G46" s="4">
        <f t="shared" si="0"/>
        <v>0.76922923076923078</v>
      </c>
    </row>
    <row r="47" spans="1:7" x14ac:dyDescent="0.25">
      <c r="A47" s="29"/>
      <c r="B47" s="32"/>
      <c r="C47" s="29"/>
      <c r="D47" s="17">
        <v>2021</v>
      </c>
      <c r="E47" s="7">
        <v>499999000</v>
      </c>
      <c r="F47" s="7">
        <v>650000000</v>
      </c>
      <c r="G47" s="4">
        <f t="shared" si="0"/>
        <v>0.76922923076923078</v>
      </c>
    </row>
    <row r="48" spans="1:7" x14ac:dyDescent="0.25">
      <c r="A48" s="29"/>
      <c r="B48" s="32"/>
      <c r="C48" s="29"/>
      <c r="D48" s="17">
        <v>2022</v>
      </c>
      <c r="E48" s="7">
        <v>499999000</v>
      </c>
      <c r="F48" s="7">
        <v>650000000</v>
      </c>
      <c r="G48" s="4">
        <f t="shared" si="0"/>
        <v>0.76922923076923078</v>
      </c>
    </row>
    <row r="49" spans="1:7" x14ac:dyDescent="0.25">
      <c r="A49" s="29"/>
      <c r="B49" s="32"/>
      <c r="C49" s="29"/>
      <c r="D49" s="17">
        <v>2023</v>
      </c>
      <c r="E49" s="7">
        <v>499999000</v>
      </c>
      <c r="F49" s="7">
        <v>650000000</v>
      </c>
      <c r="G49" s="4">
        <f t="shared" si="0"/>
        <v>0.76922923076923078</v>
      </c>
    </row>
    <row r="50" spans="1:7" x14ac:dyDescent="0.25">
      <c r="A50" s="29">
        <v>10</v>
      </c>
      <c r="B50" s="32" t="s">
        <v>48</v>
      </c>
      <c r="C50" s="29" t="s">
        <v>49</v>
      </c>
      <c r="D50" s="17">
        <v>2019</v>
      </c>
      <c r="E50" s="18">
        <f>1564380300+1220537090+114231000</f>
        <v>2899148390</v>
      </c>
      <c r="F50" s="18">
        <v>7379580291</v>
      </c>
      <c r="G50" s="4">
        <f t="shared" si="0"/>
        <v>0.39286087767562444</v>
      </c>
    </row>
    <row r="51" spans="1:7" x14ac:dyDescent="0.25">
      <c r="A51" s="29"/>
      <c r="B51" s="32"/>
      <c r="C51" s="29"/>
      <c r="D51" s="17">
        <v>2020</v>
      </c>
      <c r="E51" s="18">
        <f>1499605800+1220537090+114297800</f>
        <v>2834440690</v>
      </c>
      <c r="F51" s="15">
        <v>7344805491</v>
      </c>
      <c r="G51" s="4">
        <f t="shared" si="0"/>
        <v>0.38591092622850237</v>
      </c>
    </row>
    <row r="52" spans="1:7" x14ac:dyDescent="0.25">
      <c r="A52" s="29"/>
      <c r="B52" s="32"/>
      <c r="C52" s="29"/>
      <c r="D52" s="17">
        <v>2021</v>
      </c>
      <c r="E52" s="18">
        <f>7582916600+6102685450 +571489000</f>
        <v>14257091050</v>
      </c>
      <c r="F52" s="15">
        <v>36533854955</v>
      </c>
      <c r="G52" s="4">
        <f t="shared" si="0"/>
        <v>0.39024327072959991</v>
      </c>
    </row>
    <row r="53" spans="1:7" x14ac:dyDescent="0.25">
      <c r="A53" s="29"/>
      <c r="B53" s="32"/>
      <c r="C53" s="29"/>
      <c r="D53" s="17">
        <v>2022</v>
      </c>
      <c r="E53" s="18">
        <f>10768830564+7202314700+332372041</f>
        <v>18303517305</v>
      </c>
      <c r="F53" s="15">
        <v>36528254855</v>
      </c>
      <c r="G53" s="4">
        <f t="shared" si="0"/>
        <v>0.5010783399769948</v>
      </c>
    </row>
    <row r="54" spans="1:7" x14ac:dyDescent="0.25">
      <c r="A54" s="29"/>
      <c r="B54" s="32"/>
      <c r="C54" s="29"/>
      <c r="D54" s="17">
        <v>2023</v>
      </c>
      <c r="E54" s="18">
        <f>11133317364+6840832600+332689941</f>
        <v>18306839905</v>
      </c>
      <c r="F54" s="15">
        <v>36883156555</v>
      </c>
      <c r="G54" s="4">
        <f t="shared" si="0"/>
        <v>0.49634688608337851</v>
      </c>
    </row>
    <row r="55" spans="1:7" x14ac:dyDescent="0.25">
      <c r="A55" s="29">
        <v>11</v>
      </c>
      <c r="B55" s="32" t="s">
        <v>46</v>
      </c>
      <c r="C55" s="29" t="s">
        <v>47</v>
      </c>
      <c r="D55" s="17">
        <v>2019</v>
      </c>
      <c r="E55" s="18">
        <v>1571428570</v>
      </c>
      <c r="F55" s="18">
        <v>2378405500</v>
      </c>
      <c r="G55" s="4">
        <f t="shared" si="0"/>
        <v>0.66070675080426777</v>
      </c>
    </row>
    <row r="56" spans="1:7" x14ac:dyDescent="0.25">
      <c r="A56" s="29"/>
      <c r="B56" s="32"/>
      <c r="C56" s="29"/>
      <c r="D56" s="17">
        <v>2020</v>
      </c>
      <c r="E56" s="18">
        <v>1571428570</v>
      </c>
      <c r="F56" s="18">
        <v>2419438170</v>
      </c>
      <c r="G56" s="4">
        <f t="shared" si="0"/>
        <v>0.64950143776561153</v>
      </c>
    </row>
    <row r="57" spans="1:7" x14ac:dyDescent="0.25">
      <c r="A57" s="29"/>
      <c r="B57" s="32"/>
      <c r="C57" s="29"/>
      <c r="D57" s="17">
        <v>2021</v>
      </c>
      <c r="E57" s="18">
        <v>6285714280</v>
      </c>
      <c r="F57" s="18">
        <v>9677752680</v>
      </c>
      <c r="G57" s="4">
        <f t="shared" si="0"/>
        <v>0.64950143776561153</v>
      </c>
    </row>
    <row r="58" spans="1:7" x14ac:dyDescent="0.25">
      <c r="A58" s="29"/>
      <c r="B58" s="32"/>
      <c r="C58" s="29"/>
      <c r="D58" s="17">
        <v>2022</v>
      </c>
      <c r="E58" s="18">
        <v>6285714280</v>
      </c>
      <c r="F58" s="18">
        <v>9677752680</v>
      </c>
      <c r="G58" s="4">
        <f t="shared" si="0"/>
        <v>0.64950143776561153</v>
      </c>
    </row>
    <row r="59" spans="1:7" x14ac:dyDescent="0.25">
      <c r="A59" s="29"/>
      <c r="B59" s="32"/>
      <c r="C59" s="29"/>
      <c r="D59" s="17">
        <v>2023</v>
      </c>
      <c r="E59" s="18">
        <f>5801826646</f>
        <v>5801826646</v>
      </c>
      <c r="F59" s="18">
        <v>9677752680</v>
      </c>
      <c r="G59" s="4">
        <f t="shared" si="0"/>
        <v>0.59950143776561149</v>
      </c>
    </row>
    <row r="60" spans="1:7" x14ac:dyDescent="0.25">
      <c r="A60" s="29">
        <v>12</v>
      </c>
      <c r="B60" s="32" t="s">
        <v>44</v>
      </c>
      <c r="C60" s="29" t="s">
        <v>45</v>
      </c>
      <c r="D60" s="17">
        <v>2019</v>
      </c>
      <c r="E60" s="15">
        <f>9391678000*1000000</f>
        <v>9391678000000000</v>
      </c>
      <c r="F60" s="15">
        <v>11661908000</v>
      </c>
      <c r="G60" s="4">
        <f t="shared" si="0"/>
        <v>805329.4538080733</v>
      </c>
    </row>
    <row r="61" spans="1:7" x14ac:dyDescent="0.25">
      <c r="A61" s="29"/>
      <c r="B61" s="32"/>
      <c r="C61" s="29"/>
      <c r="D61" s="17">
        <v>2020</v>
      </c>
      <c r="E61" s="15">
        <f t="shared" ref="E61:E64" si="1">9391678000*1000000</f>
        <v>9391678000000000</v>
      </c>
      <c r="F61" s="15">
        <v>11661908000</v>
      </c>
      <c r="G61" s="4">
        <f t="shared" si="0"/>
        <v>805329.4538080733</v>
      </c>
    </row>
    <row r="62" spans="1:7" x14ac:dyDescent="0.25">
      <c r="A62" s="29"/>
      <c r="B62" s="32"/>
      <c r="C62" s="29"/>
      <c r="D62" s="17">
        <v>2021</v>
      </c>
      <c r="E62" s="15">
        <f t="shared" si="1"/>
        <v>9391678000000000</v>
      </c>
      <c r="F62" s="15">
        <v>11661908000</v>
      </c>
      <c r="G62" s="4">
        <f t="shared" si="0"/>
        <v>805329.4538080733</v>
      </c>
    </row>
    <row r="63" spans="1:7" x14ac:dyDescent="0.25">
      <c r="A63" s="29"/>
      <c r="B63" s="32"/>
      <c r="C63" s="29"/>
      <c r="D63" s="17">
        <v>2022</v>
      </c>
      <c r="E63" s="15">
        <f t="shared" si="1"/>
        <v>9391678000000000</v>
      </c>
      <c r="F63" s="15">
        <v>11661908000</v>
      </c>
      <c r="G63" s="4">
        <f t="shared" si="0"/>
        <v>805329.4538080733</v>
      </c>
    </row>
    <row r="64" spans="1:7" x14ac:dyDescent="0.25">
      <c r="A64" s="29"/>
      <c r="B64" s="32"/>
      <c r="C64" s="29"/>
      <c r="D64" s="17">
        <v>2023</v>
      </c>
      <c r="E64" s="15">
        <f t="shared" si="1"/>
        <v>9391678000000000</v>
      </c>
      <c r="F64" s="15">
        <v>11661908000</v>
      </c>
      <c r="G64" s="4">
        <f t="shared" si="0"/>
        <v>805329.4538080733</v>
      </c>
    </row>
    <row r="65" spans="1:7" x14ac:dyDescent="0.25">
      <c r="A65" s="29">
        <v>13</v>
      </c>
      <c r="B65" s="32" t="s">
        <v>42</v>
      </c>
      <c r="C65" s="29" t="s">
        <v>43</v>
      </c>
      <c r="D65" s="17">
        <v>2019</v>
      </c>
      <c r="E65" s="18">
        <v>279360000</v>
      </c>
      <c r="F65" s="18">
        <v>500000000</v>
      </c>
      <c r="G65" s="4">
        <f t="shared" si="0"/>
        <v>0.55871999999999999</v>
      </c>
    </row>
    <row r="66" spans="1:7" x14ac:dyDescent="0.25">
      <c r="A66" s="29"/>
      <c r="B66" s="32"/>
      <c r="C66" s="29"/>
      <c r="D66" s="17">
        <v>2020</v>
      </c>
      <c r="E66" s="18">
        <v>279360000</v>
      </c>
      <c r="F66" s="18">
        <v>833333000</v>
      </c>
      <c r="G66" s="4">
        <f t="shared" si="0"/>
        <v>0.33523213409285363</v>
      </c>
    </row>
    <row r="67" spans="1:7" x14ac:dyDescent="0.25">
      <c r="A67" s="29"/>
      <c r="B67" s="32"/>
      <c r="C67" s="29"/>
      <c r="D67" s="17">
        <v>2021</v>
      </c>
      <c r="E67" s="18">
        <v>279360000</v>
      </c>
      <c r="F67" s="18">
        <v>833333000</v>
      </c>
      <c r="G67" s="4">
        <f t="shared" si="0"/>
        <v>0.33523213409285363</v>
      </c>
    </row>
    <row r="68" spans="1:7" x14ac:dyDescent="0.25">
      <c r="A68" s="29"/>
      <c r="B68" s="32"/>
      <c r="C68" s="29"/>
      <c r="D68" s="17">
        <v>2022</v>
      </c>
      <c r="E68" s="18">
        <v>279360000</v>
      </c>
      <c r="F68" s="18">
        <v>833333000</v>
      </c>
      <c r="G68" s="4">
        <f t="shared" si="0"/>
        <v>0.33523213409285363</v>
      </c>
    </row>
    <row r="69" spans="1:7" x14ac:dyDescent="0.25">
      <c r="A69" s="29"/>
      <c r="B69" s="32"/>
      <c r="C69" s="29"/>
      <c r="D69" s="17">
        <v>2023</v>
      </c>
      <c r="E69" s="18">
        <v>279360000</v>
      </c>
      <c r="F69" s="18">
        <v>833333000</v>
      </c>
      <c r="G69" s="4">
        <f t="shared" si="0"/>
        <v>0.33523213409285363</v>
      </c>
    </row>
    <row r="70" spans="1:7" x14ac:dyDescent="0.25">
      <c r="A70" s="29">
        <v>14</v>
      </c>
      <c r="B70" s="32" t="s">
        <v>40</v>
      </c>
      <c r="C70" s="29" t="s">
        <v>41</v>
      </c>
      <c r="D70" s="17">
        <v>2019</v>
      </c>
      <c r="E70" s="18">
        <v>4396103450</v>
      </c>
      <c r="F70" s="18">
        <v>8780426500</v>
      </c>
      <c r="G70" s="4">
        <f t="shared" ref="G70:G128" si="2">E70/F70</f>
        <v>0.50067083301705217</v>
      </c>
    </row>
    <row r="71" spans="1:7" x14ac:dyDescent="0.25">
      <c r="A71" s="29"/>
      <c r="B71" s="32"/>
      <c r="C71" s="29"/>
      <c r="D71" s="17">
        <v>2020</v>
      </c>
      <c r="E71" s="18">
        <v>4396103450</v>
      </c>
      <c r="F71" s="18">
        <v>8780426500</v>
      </c>
      <c r="G71" s="4">
        <f t="shared" si="2"/>
        <v>0.50067083301705217</v>
      </c>
    </row>
    <row r="72" spans="1:7" x14ac:dyDescent="0.25">
      <c r="A72" s="29"/>
      <c r="B72" s="32"/>
      <c r="C72" s="29"/>
      <c r="D72" s="17">
        <v>2021</v>
      </c>
      <c r="E72" s="18">
        <v>4396103450</v>
      </c>
      <c r="F72" s="18">
        <v>8780426500</v>
      </c>
      <c r="G72" s="4">
        <f t="shared" si="2"/>
        <v>0.50067083301705217</v>
      </c>
    </row>
    <row r="73" spans="1:7" x14ac:dyDescent="0.25">
      <c r="A73" s="29"/>
      <c r="B73" s="32"/>
      <c r="C73" s="29"/>
      <c r="D73" s="17">
        <v>2022</v>
      </c>
      <c r="E73" s="18">
        <v>4396103450</v>
      </c>
      <c r="F73" s="18">
        <v>8780426500</v>
      </c>
      <c r="G73" s="4">
        <f t="shared" si="2"/>
        <v>0.50067083301705217</v>
      </c>
    </row>
    <row r="74" spans="1:7" x14ac:dyDescent="0.25">
      <c r="A74" s="29"/>
      <c r="B74" s="32"/>
      <c r="C74" s="29"/>
      <c r="D74" s="17">
        <v>2023</v>
      </c>
      <c r="E74" s="18">
        <v>4396103450</v>
      </c>
      <c r="F74" s="18">
        <v>8780426500</v>
      </c>
      <c r="G74" s="4">
        <f t="shared" si="2"/>
        <v>0.50067083301705217</v>
      </c>
    </row>
    <row r="75" spans="1:7" x14ac:dyDescent="0.25">
      <c r="A75" s="29">
        <v>15</v>
      </c>
      <c r="B75" s="32" t="s">
        <v>38</v>
      </c>
      <c r="C75" s="29" t="s">
        <v>39</v>
      </c>
      <c r="D75" s="17">
        <v>2019</v>
      </c>
      <c r="E75" s="18">
        <v>200000000</v>
      </c>
      <c r="F75" s="18">
        <v>1500000000</v>
      </c>
      <c r="G75" s="4">
        <f t="shared" si="2"/>
        <v>0.13333333333333333</v>
      </c>
    </row>
    <row r="76" spans="1:7" x14ac:dyDescent="0.25">
      <c r="A76" s="29"/>
      <c r="B76" s="32"/>
      <c r="C76" s="29"/>
      <c r="D76" s="17">
        <v>2020</v>
      </c>
      <c r="E76" s="18">
        <f>848256600+217848000</f>
        <v>1066104600</v>
      </c>
      <c r="F76" s="18">
        <v>1500000000</v>
      </c>
      <c r="G76" s="4">
        <f t="shared" si="2"/>
        <v>0.71073640000000005</v>
      </c>
    </row>
    <row r="77" spans="1:7" x14ac:dyDescent="0.25">
      <c r="A77" s="29"/>
      <c r="B77" s="32"/>
      <c r="C77" s="29"/>
      <c r="D77" s="17">
        <v>2021</v>
      </c>
      <c r="E77" s="18">
        <f>991104600+75000000</f>
        <v>1066104600</v>
      </c>
      <c r="F77" s="18">
        <v>1500000000</v>
      </c>
      <c r="G77" s="4">
        <f t="shared" si="2"/>
        <v>0.71073640000000005</v>
      </c>
    </row>
    <row r="78" spans="1:7" x14ac:dyDescent="0.25">
      <c r="A78" s="29"/>
      <c r="B78" s="32"/>
      <c r="C78" s="29"/>
      <c r="D78" s="17">
        <v>2022</v>
      </c>
      <c r="E78" s="18">
        <f>991104600+271875000+96147000</f>
        <v>1359126600</v>
      </c>
      <c r="F78" s="18">
        <v>1500000000</v>
      </c>
      <c r="G78" s="4">
        <f t="shared" si="2"/>
        <v>0.90608440000000001</v>
      </c>
    </row>
    <row r="79" spans="1:7" x14ac:dyDescent="0.25">
      <c r="A79" s="29"/>
      <c r="B79" s="32"/>
      <c r="C79" s="29"/>
      <c r="D79" s="17">
        <v>2023</v>
      </c>
      <c r="E79" s="18">
        <f>991104600+271875000+96147000</f>
        <v>1359126600</v>
      </c>
      <c r="F79" s="18">
        <v>1500000000</v>
      </c>
      <c r="G79" s="4">
        <f t="shared" si="2"/>
        <v>0.90608440000000001</v>
      </c>
    </row>
    <row r="80" spans="1:7" x14ac:dyDescent="0.25">
      <c r="A80" s="29">
        <v>16</v>
      </c>
      <c r="B80" s="32" t="s">
        <v>37</v>
      </c>
      <c r="C80" s="29" t="s">
        <v>75</v>
      </c>
      <c r="D80" s="17">
        <v>2019</v>
      </c>
      <c r="E80" s="18">
        <v>1723151000000000</v>
      </c>
      <c r="F80" s="18">
        <v>2107000000000000</v>
      </c>
      <c r="G80" s="4">
        <f t="shared" si="2"/>
        <v>0.8178220218319886</v>
      </c>
    </row>
    <row r="81" spans="1:7" x14ac:dyDescent="0.25">
      <c r="A81" s="29"/>
      <c r="B81" s="32"/>
      <c r="C81" s="29"/>
      <c r="D81" s="17">
        <v>2020</v>
      </c>
      <c r="E81" s="18">
        <v>1723151000000000</v>
      </c>
      <c r="F81" s="18">
        <v>2107000000000000</v>
      </c>
      <c r="G81" s="4">
        <f t="shared" si="2"/>
        <v>0.8178220218319886</v>
      </c>
    </row>
    <row r="82" spans="1:7" x14ac:dyDescent="0.25">
      <c r="A82" s="29"/>
      <c r="B82" s="32"/>
      <c r="C82" s="29"/>
      <c r="D82" s="17">
        <v>2021</v>
      </c>
      <c r="E82" s="18">
        <v>1723151000000000</v>
      </c>
      <c r="F82" s="18">
        <v>2107000000000000</v>
      </c>
      <c r="G82" s="4">
        <f t="shared" si="2"/>
        <v>0.8178220218319886</v>
      </c>
    </row>
    <row r="83" spans="1:7" x14ac:dyDescent="0.25">
      <c r="A83" s="29"/>
      <c r="B83" s="32"/>
      <c r="C83" s="29"/>
      <c r="D83" s="17">
        <v>2022</v>
      </c>
      <c r="E83" s="18">
        <v>1881951000000000</v>
      </c>
      <c r="F83" s="18">
        <v>2107000000000000</v>
      </c>
      <c r="G83" s="4">
        <f t="shared" si="2"/>
        <v>0.89318984337921215</v>
      </c>
    </row>
    <row r="84" spans="1:7" x14ac:dyDescent="0.25">
      <c r="A84" s="29"/>
      <c r="B84" s="32"/>
      <c r="C84" s="29"/>
      <c r="D84" s="17">
        <v>2023</v>
      </c>
      <c r="E84" s="18">
        <v>1881951000000000</v>
      </c>
      <c r="F84" s="18">
        <v>2107000000000000</v>
      </c>
      <c r="G84" s="4">
        <f t="shared" si="2"/>
        <v>0.89318984337921215</v>
      </c>
    </row>
    <row r="85" spans="1:7" x14ac:dyDescent="0.25">
      <c r="A85" s="29">
        <v>17</v>
      </c>
      <c r="B85" s="32" t="s">
        <v>35</v>
      </c>
      <c r="C85" s="29" t="s">
        <v>36</v>
      </c>
      <c r="D85" s="17">
        <v>2019</v>
      </c>
      <c r="E85" s="18">
        <f>7363121900000+5844349525000</f>
        <v>13207471425000</v>
      </c>
      <c r="F85" s="18">
        <v>22358699725000</v>
      </c>
      <c r="G85" s="4">
        <f t="shared" si="2"/>
        <v>0.59070838588311514</v>
      </c>
    </row>
    <row r="86" spans="1:7" x14ac:dyDescent="0.25">
      <c r="A86" s="29"/>
      <c r="B86" s="32"/>
      <c r="C86" s="29"/>
      <c r="D86" s="17">
        <v>2020</v>
      </c>
      <c r="E86" s="18">
        <f>7363121900000+5844349525000</f>
        <v>13207471425000</v>
      </c>
      <c r="F86" s="18">
        <v>22358699725000</v>
      </c>
      <c r="G86" s="4">
        <f t="shared" si="2"/>
        <v>0.59070838588311514</v>
      </c>
    </row>
    <row r="87" spans="1:7" x14ac:dyDescent="0.25">
      <c r="A87" s="29"/>
      <c r="B87" s="32"/>
      <c r="C87" s="29"/>
      <c r="D87" s="17">
        <v>2021</v>
      </c>
      <c r="E87" s="18">
        <f>7363121900000+5844349525000</f>
        <v>13207471425000</v>
      </c>
      <c r="F87" s="18">
        <v>22358699725000</v>
      </c>
      <c r="G87" s="4">
        <f t="shared" si="2"/>
        <v>0.59070838588311514</v>
      </c>
    </row>
    <row r="88" spans="1:7" x14ac:dyDescent="0.25">
      <c r="A88" s="29"/>
      <c r="B88" s="32"/>
      <c r="C88" s="29"/>
      <c r="D88" s="17">
        <v>2022</v>
      </c>
      <c r="E88" s="18">
        <f>7363121900000+5844349525000</f>
        <v>13207471425000</v>
      </c>
      <c r="F88" s="18">
        <v>22358699725000</v>
      </c>
      <c r="G88" s="4">
        <f t="shared" si="2"/>
        <v>0.59070838588311514</v>
      </c>
    </row>
    <row r="89" spans="1:7" x14ac:dyDescent="0.25">
      <c r="A89" s="29"/>
      <c r="B89" s="32"/>
      <c r="C89" s="29"/>
      <c r="D89" s="17">
        <v>2023</v>
      </c>
      <c r="E89" s="18">
        <f>7363121900000+ 5844349525000</f>
        <v>13207471425000</v>
      </c>
      <c r="F89" s="18">
        <v>22358699725000</v>
      </c>
      <c r="G89" s="4">
        <f t="shared" si="2"/>
        <v>0.59070838588311514</v>
      </c>
    </row>
    <row r="90" spans="1:7" x14ac:dyDescent="0.25">
      <c r="A90" s="29">
        <v>18</v>
      </c>
      <c r="B90" s="32" t="s">
        <v>33</v>
      </c>
      <c r="C90" s="29" t="s">
        <v>34</v>
      </c>
      <c r="D90" s="17">
        <v>2019</v>
      </c>
      <c r="E90" s="18">
        <f>293285543+58360000</f>
        <v>351645543</v>
      </c>
      <c r="F90" s="18">
        <v>1166666700</v>
      </c>
      <c r="G90" s="4">
        <f t="shared" si="2"/>
        <v>0.30141045681684409</v>
      </c>
    </row>
    <row r="91" spans="1:7" x14ac:dyDescent="0.25">
      <c r="A91" s="29"/>
      <c r="B91" s="32"/>
      <c r="C91" s="29"/>
      <c r="D91" s="17">
        <v>2020</v>
      </c>
      <c r="E91" s="18">
        <f>293285543+58360000</f>
        <v>351645543</v>
      </c>
      <c r="F91" s="18">
        <v>1166666700</v>
      </c>
      <c r="G91" s="4">
        <f t="shared" si="2"/>
        <v>0.30141045681684409</v>
      </c>
    </row>
    <row r="92" spans="1:7" x14ac:dyDescent="0.25">
      <c r="A92" s="29"/>
      <c r="B92" s="32"/>
      <c r="C92" s="29"/>
      <c r="D92" s="17">
        <v>2021</v>
      </c>
      <c r="E92" s="18">
        <f>293285543+58360000</f>
        <v>351645543</v>
      </c>
      <c r="F92" s="18">
        <v>1166666700</v>
      </c>
      <c r="G92" s="4">
        <f t="shared" si="2"/>
        <v>0.30141045681684409</v>
      </c>
    </row>
    <row r="93" spans="1:7" x14ac:dyDescent="0.25">
      <c r="A93" s="29"/>
      <c r="B93" s="32"/>
      <c r="C93" s="29"/>
      <c r="D93" s="17">
        <v>2022</v>
      </c>
      <c r="E93" s="18">
        <f>293285543+58360000+181171357</f>
        <v>532816900</v>
      </c>
      <c r="F93" s="18">
        <v>1166666700</v>
      </c>
      <c r="G93" s="4">
        <f t="shared" si="2"/>
        <v>0.45670018695142323</v>
      </c>
    </row>
    <row r="94" spans="1:7" x14ac:dyDescent="0.25">
      <c r="A94" s="29"/>
      <c r="B94" s="32"/>
      <c r="C94" s="29"/>
      <c r="D94" s="17">
        <v>2023</v>
      </c>
      <c r="E94" s="18">
        <f t="shared" ref="E94" si="3">293285543+58360000</f>
        <v>351645543</v>
      </c>
      <c r="F94" s="18">
        <v>1166666700</v>
      </c>
      <c r="G94" s="4">
        <f t="shared" si="2"/>
        <v>0.30141045681684409</v>
      </c>
    </row>
    <row r="95" spans="1:7" x14ac:dyDescent="0.25">
      <c r="A95" s="29">
        <v>19</v>
      </c>
      <c r="B95" s="32" t="s">
        <v>31</v>
      </c>
      <c r="C95" s="29" t="s">
        <v>32</v>
      </c>
      <c r="D95" s="17">
        <v>2019</v>
      </c>
      <c r="E95" s="14">
        <f>675754545+136500000+114000000+27028500</f>
        <v>953283045</v>
      </c>
      <c r="F95" s="14">
        <v>1440000000</v>
      </c>
      <c r="G95" s="4">
        <f t="shared" si="2"/>
        <v>0.66200211458333336</v>
      </c>
    </row>
    <row r="96" spans="1:7" x14ac:dyDescent="0.25">
      <c r="A96" s="29"/>
      <c r="B96" s="32"/>
      <c r="C96" s="29"/>
      <c r="D96" s="17">
        <v>2020</v>
      </c>
      <c r="E96" s="14">
        <f>703099045+136500000+114000000+27028500</f>
        <v>980627545</v>
      </c>
      <c r="F96" s="14">
        <v>1440000000</v>
      </c>
      <c r="G96" s="4">
        <f t="shared" si="2"/>
        <v>0.6809913506944445</v>
      </c>
    </row>
    <row r="97" spans="1:7" x14ac:dyDescent="0.25">
      <c r="A97" s="29"/>
      <c r="B97" s="32"/>
      <c r="C97" s="29"/>
      <c r="D97" s="17">
        <v>2021</v>
      </c>
      <c r="E97" s="14">
        <f>699141445+136500000+114000000+27028500</f>
        <v>976669945</v>
      </c>
      <c r="F97" s="14">
        <v>1440000000</v>
      </c>
      <c r="G97" s="4">
        <f t="shared" si="2"/>
        <v>0.67824301736111114</v>
      </c>
    </row>
    <row r="98" spans="1:7" x14ac:dyDescent="0.25">
      <c r="A98" s="29"/>
      <c r="B98" s="32"/>
      <c r="C98" s="29"/>
      <c r="D98" s="17">
        <v>2022</v>
      </c>
      <c r="E98" s="14">
        <v>931792745</v>
      </c>
      <c r="F98" s="14">
        <v>1440000000</v>
      </c>
      <c r="G98" s="4">
        <f t="shared" si="2"/>
        <v>0.64707829513888893</v>
      </c>
    </row>
    <row r="99" spans="1:7" x14ac:dyDescent="0.25">
      <c r="A99" s="29"/>
      <c r="B99" s="32"/>
      <c r="C99" s="29"/>
      <c r="D99" s="17">
        <v>2023</v>
      </c>
      <c r="E99" s="14">
        <f>676830145+136500000+114000000</f>
        <v>927330145</v>
      </c>
      <c r="F99" s="14">
        <v>1440000000</v>
      </c>
      <c r="G99" s="4">
        <f t="shared" si="2"/>
        <v>0.64397926736111111</v>
      </c>
    </row>
    <row r="100" spans="1:7" x14ac:dyDescent="0.25">
      <c r="A100" s="29">
        <v>20</v>
      </c>
      <c r="B100" s="32" t="s">
        <v>29</v>
      </c>
      <c r="C100" s="29" t="s">
        <v>30</v>
      </c>
      <c r="D100" s="17">
        <v>2019</v>
      </c>
      <c r="E100" s="18">
        <f>7800000000+6600000000</f>
        <v>14400000000</v>
      </c>
      <c r="F100" s="18">
        <v>18850000000</v>
      </c>
      <c r="G100" s="4">
        <f t="shared" si="2"/>
        <v>0.76392572944297077</v>
      </c>
    </row>
    <row r="101" spans="1:7" x14ac:dyDescent="0.25">
      <c r="A101" s="29"/>
      <c r="B101" s="32"/>
      <c r="C101" s="29"/>
      <c r="D101" s="17">
        <v>2020</v>
      </c>
      <c r="E101" s="18">
        <f>7800000000+6600000000</f>
        <v>14400000000</v>
      </c>
      <c r="F101" s="18">
        <v>18850000000</v>
      </c>
      <c r="G101" s="4">
        <f t="shared" si="2"/>
        <v>0.76392572944297077</v>
      </c>
    </row>
    <row r="102" spans="1:7" x14ac:dyDescent="0.25">
      <c r="A102" s="29"/>
      <c r="B102" s="32"/>
      <c r="C102" s="29"/>
      <c r="D102" s="17">
        <v>2021</v>
      </c>
      <c r="E102" s="18">
        <f>7800000000+6600000000</f>
        <v>14400000000</v>
      </c>
      <c r="F102" s="18">
        <v>18850000000</v>
      </c>
      <c r="G102" s="4">
        <f t="shared" si="2"/>
        <v>0.76392572944297077</v>
      </c>
    </row>
    <row r="103" spans="1:7" x14ac:dyDescent="0.25">
      <c r="A103" s="29"/>
      <c r="B103" s="32"/>
      <c r="C103" s="29"/>
      <c r="D103" s="17">
        <v>2022</v>
      </c>
      <c r="E103" s="18">
        <f>7800000000+6600000000</f>
        <v>14400000000</v>
      </c>
      <c r="F103" s="18">
        <v>18850000000</v>
      </c>
      <c r="G103" s="4">
        <f t="shared" si="2"/>
        <v>0.76392572944297077</v>
      </c>
    </row>
    <row r="104" spans="1:7" x14ac:dyDescent="0.25">
      <c r="A104" s="29"/>
      <c r="B104" s="32"/>
      <c r="C104" s="29"/>
      <c r="D104" s="17">
        <v>2023</v>
      </c>
      <c r="E104" s="18">
        <f>8200000000+6600000000</f>
        <v>14800000000</v>
      </c>
      <c r="F104" s="18">
        <v>18850000000</v>
      </c>
      <c r="G104" s="4">
        <f t="shared" si="2"/>
        <v>0.78514588859416445</v>
      </c>
    </row>
    <row r="105" spans="1:7" x14ac:dyDescent="0.25">
      <c r="A105" s="29">
        <v>21</v>
      </c>
      <c r="B105" s="32" t="s">
        <v>27</v>
      </c>
      <c r="C105" s="29" t="s">
        <v>28</v>
      </c>
      <c r="D105" s="17">
        <v>2019</v>
      </c>
      <c r="E105" s="18">
        <f>1594467000+1285984899+1116711531+525864777</f>
        <v>4523028207</v>
      </c>
      <c r="F105" s="18">
        <v>6106828188</v>
      </c>
      <c r="G105" s="4">
        <f t="shared" si="2"/>
        <v>0.74065096769675154</v>
      </c>
    </row>
    <row r="106" spans="1:7" x14ac:dyDescent="0.25">
      <c r="A106" s="29"/>
      <c r="B106" s="32"/>
      <c r="C106" s="29"/>
      <c r="D106" s="17">
        <v>2020</v>
      </c>
      <c r="E106" s="18">
        <f>1594467000+1341524546+1285984899+525864777+375033700</f>
        <v>5122874922</v>
      </c>
      <c r="F106" s="18">
        <v>6186488888</v>
      </c>
      <c r="G106" s="4">
        <f t="shared" si="2"/>
        <v>0.82807469870945638</v>
      </c>
    </row>
    <row r="107" spans="1:7" x14ac:dyDescent="0.25">
      <c r="A107" s="29"/>
      <c r="B107" s="32"/>
      <c r="C107" s="29"/>
      <c r="D107" s="17">
        <v>2021</v>
      </c>
      <c r="E107" s="18">
        <f>1594467000+1370798546+1285984899+525864777+375033700</f>
        <v>5152148922</v>
      </c>
      <c r="F107" s="18">
        <v>5913076388</v>
      </c>
      <c r="G107" s="4">
        <f t="shared" si="2"/>
        <v>0.87131445358219517</v>
      </c>
    </row>
    <row r="108" spans="1:7" x14ac:dyDescent="0.25">
      <c r="A108" s="29"/>
      <c r="B108" s="32"/>
      <c r="C108" s="29"/>
      <c r="D108" s="17">
        <v>2022</v>
      </c>
      <c r="E108" s="18">
        <f>1594467000+1370798546+1285984899+525864777+375033700</f>
        <v>5152148922</v>
      </c>
      <c r="F108" s="18">
        <v>5703234288</v>
      </c>
      <c r="G108" s="4">
        <f t="shared" si="2"/>
        <v>0.9033731847279145</v>
      </c>
    </row>
    <row r="109" spans="1:7" x14ac:dyDescent="0.25">
      <c r="A109" s="29"/>
      <c r="B109" s="32"/>
      <c r="C109" s="29"/>
      <c r="D109" s="17">
        <v>2023</v>
      </c>
      <c r="E109" s="18">
        <f>1594467000+1370798546+1285984899+525864777+375033700</f>
        <v>5152148922</v>
      </c>
      <c r="F109" s="18">
        <v>5703234288</v>
      </c>
      <c r="G109" s="4">
        <f t="shared" si="2"/>
        <v>0.9033731847279145</v>
      </c>
    </row>
    <row r="110" spans="1:7" x14ac:dyDescent="0.25">
      <c r="A110" s="29">
        <v>22</v>
      </c>
      <c r="B110" s="32" t="s">
        <v>25</v>
      </c>
      <c r="C110" s="29" t="s">
        <v>26</v>
      </c>
      <c r="D110" s="17">
        <v>2019</v>
      </c>
      <c r="E110" s="18">
        <f>554706046+169860287+165622443+162140837+146197980+124569855+105927874</f>
        <v>1429025322</v>
      </c>
      <c r="F110" s="18">
        <v>1726003217</v>
      </c>
      <c r="G110" s="4">
        <f t="shared" si="2"/>
        <v>0.82793896785651244</v>
      </c>
    </row>
    <row r="111" spans="1:7" x14ac:dyDescent="0.25">
      <c r="A111" s="29"/>
      <c r="B111" s="32"/>
      <c r="C111" s="29"/>
      <c r="D111" s="17">
        <v>2020</v>
      </c>
      <c r="E111" s="18">
        <f>554706046+169860287+165622443+162140837+146197980+124569855+105927874</f>
        <v>1429025322</v>
      </c>
      <c r="F111" s="18">
        <v>1726003217</v>
      </c>
      <c r="G111" s="4">
        <f t="shared" si="2"/>
        <v>0.82793896785651244</v>
      </c>
    </row>
    <row r="112" spans="1:7" x14ac:dyDescent="0.25">
      <c r="A112" s="29"/>
      <c r="B112" s="32"/>
      <c r="C112" s="29"/>
      <c r="D112" s="17">
        <v>2021</v>
      </c>
      <c r="E112" s="18">
        <f>554706046+330765555+169860287+105927874</f>
        <v>1161259762</v>
      </c>
      <c r="F112" s="18">
        <v>1730103217</v>
      </c>
      <c r="G112" s="4">
        <f t="shared" si="2"/>
        <v>0.67120837103211972</v>
      </c>
    </row>
    <row r="113" spans="1:7" x14ac:dyDescent="0.25">
      <c r="A113" s="29"/>
      <c r="B113" s="32"/>
      <c r="C113" s="29"/>
      <c r="D113" s="17">
        <v>2022</v>
      </c>
      <c r="E113" s="18">
        <f>554706046+338732360+169860287+105927874+93859834</f>
        <v>1263086401</v>
      </c>
      <c r="F113" s="18">
        <v>1730103217</v>
      </c>
      <c r="G113" s="4">
        <f t="shared" si="2"/>
        <v>0.73006418841888088</v>
      </c>
    </row>
    <row r="114" spans="1:7" x14ac:dyDescent="0.25">
      <c r="A114" s="29"/>
      <c r="B114" s="32"/>
      <c r="C114" s="29"/>
      <c r="D114" s="17">
        <v>2023</v>
      </c>
      <c r="E114" s="18">
        <f>554706046+338732360+169860287+105927874+93859834</f>
        <v>1263086401</v>
      </c>
      <c r="F114" s="18">
        <v>1730103217</v>
      </c>
      <c r="G114" s="4">
        <f t="shared" si="2"/>
        <v>0.73006418841888088</v>
      </c>
    </row>
    <row r="115" spans="1:7" x14ac:dyDescent="0.25">
      <c r="A115" s="29">
        <v>23</v>
      </c>
      <c r="B115" s="32" t="s">
        <v>23</v>
      </c>
      <c r="C115" s="29" t="s">
        <v>24</v>
      </c>
      <c r="D115" s="17">
        <v>2019</v>
      </c>
      <c r="E115" s="15">
        <f>184980375+180728750+122415875+92490000</f>
        <v>580615000</v>
      </c>
      <c r="F115" s="15">
        <v>621666450</v>
      </c>
      <c r="G115" s="4">
        <f t="shared" si="2"/>
        <v>0.93396547296383781</v>
      </c>
    </row>
    <row r="116" spans="1:7" x14ac:dyDescent="0.25">
      <c r="A116" s="29"/>
      <c r="B116" s="32"/>
      <c r="C116" s="29"/>
      <c r="D116" s="17">
        <v>2020</v>
      </c>
      <c r="E116" s="15">
        <f>184980375 +180728750+122415875+92490000</f>
        <v>580615000</v>
      </c>
      <c r="F116" s="15">
        <v>621666450</v>
      </c>
      <c r="G116" s="4">
        <f t="shared" si="2"/>
        <v>0.93396547296383781</v>
      </c>
    </row>
    <row r="117" spans="1:7" x14ac:dyDescent="0.25">
      <c r="A117" s="29"/>
      <c r="B117" s="32"/>
      <c r="C117" s="29"/>
      <c r="D117" s="17">
        <v>2021</v>
      </c>
      <c r="E117" s="15">
        <f>292433314 +180728750</f>
        <v>473162064</v>
      </c>
      <c r="F117" s="15">
        <v>621675350</v>
      </c>
      <c r="G117" s="4">
        <f t="shared" si="2"/>
        <v>0.76110797058303825</v>
      </c>
    </row>
    <row r="118" spans="1:7" x14ac:dyDescent="0.25">
      <c r="A118" s="29"/>
      <c r="B118" s="32"/>
      <c r="C118" s="29"/>
      <c r="D118" s="17">
        <v>2022</v>
      </c>
      <c r="E118" s="15">
        <f>292433314 +180728750</f>
        <v>473162064</v>
      </c>
      <c r="F118" s="15">
        <v>621695950</v>
      </c>
      <c r="G118" s="4">
        <f t="shared" si="2"/>
        <v>0.76108275114225854</v>
      </c>
    </row>
    <row r="119" spans="1:7" x14ac:dyDescent="0.25">
      <c r="A119" s="29"/>
      <c r="B119" s="32"/>
      <c r="C119" s="29"/>
      <c r="D119" s="17">
        <v>2023</v>
      </c>
      <c r="E119" s="15">
        <f>2964293140+1807287500</f>
        <v>4771580640</v>
      </c>
      <c r="F119" s="15">
        <v>6223788700</v>
      </c>
      <c r="G119" s="4">
        <f t="shared" si="2"/>
        <v>0.76666816146891359</v>
      </c>
    </row>
    <row r="120" spans="1:7" x14ac:dyDescent="0.25">
      <c r="A120" s="29">
        <v>24</v>
      </c>
      <c r="B120" s="32" t="s">
        <v>21</v>
      </c>
      <c r="C120" s="29" t="s">
        <v>22</v>
      </c>
      <c r="D120" s="17">
        <v>2019</v>
      </c>
      <c r="E120" s="15">
        <v>743600500</v>
      </c>
      <c r="F120" s="15">
        <v>1310000000</v>
      </c>
      <c r="G120" s="4">
        <f t="shared" si="2"/>
        <v>0.56763396946564881</v>
      </c>
    </row>
    <row r="121" spans="1:7" x14ac:dyDescent="0.25">
      <c r="A121" s="29"/>
      <c r="B121" s="32"/>
      <c r="C121" s="29"/>
      <c r="D121" s="17">
        <v>2020</v>
      </c>
      <c r="E121" s="15">
        <v>743600500</v>
      </c>
      <c r="F121" s="15">
        <v>1310000000</v>
      </c>
      <c r="G121" s="4">
        <f t="shared" si="2"/>
        <v>0.56763396946564881</v>
      </c>
    </row>
    <row r="122" spans="1:7" x14ac:dyDescent="0.25">
      <c r="A122" s="29"/>
      <c r="B122" s="32"/>
      <c r="C122" s="29"/>
      <c r="D122" s="17">
        <v>2021</v>
      </c>
      <c r="E122" s="15">
        <v>743600500</v>
      </c>
      <c r="F122" s="15">
        <v>1310000000</v>
      </c>
      <c r="G122" s="4">
        <f t="shared" si="2"/>
        <v>0.56763396946564881</v>
      </c>
    </row>
    <row r="123" spans="1:7" x14ac:dyDescent="0.25">
      <c r="A123" s="29"/>
      <c r="B123" s="32"/>
      <c r="C123" s="29"/>
      <c r="D123" s="17">
        <v>2022</v>
      </c>
      <c r="E123" s="15">
        <v>743600500</v>
      </c>
      <c r="F123" s="15">
        <v>1310000000</v>
      </c>
      <c r="G123" s="4">
        <f t="shared" si="2"/>
        <v>0.56763396946564881</v>
      </c>
    </row>
    <row r="124" spans="1:7" x14ac:dyDescent="0.25">
      <c r="A124" s="29"/>
      <c r="B124" s="32"/>
      <c r="C124" s="29"/>
      <c r="D124" s="17">
        <v>2023</v>
      </c>
      <c r="E124" s="15">
        <v>743600500</v>
      </c>
      <c r="F124" s="15">
        <v>1310000000</v>
      </c>
      <c r="G124" s="4">
        <f t="shared" si="2"/>
        <v>0.56763396946564881</v>
      </c>
    </row>
    <row r="125" spans="1:7" x14ac:dyDescent="0.25">
      <c r="A125" s="29">
        <v>25</v>
      </c>
      <c r="B125" s="32" t="s">
        <v>19</v>
      </c>
      <c r="C125" s="29" t="s">
        <v>20</v>
      </c>
      <c r="D125" s="17">
        <v>2019</v>
      </c>
      <c r="E125" s="18">
        <f>2472304260+1721034000</f>
        <v>4193338260</v>
      </c>
      <c r="F125" s="18">
        <v>11553528000</v>
      </c>
      <c r="G125" s="4">
        <f t="shared" si="2"/>
        <v>0.36294872527248817</v>
      </c>
    </row>
    <row r="126" spans="1:7" x14ac:dyDescent="0.25">
      <c r="A126" s="29"/>
      <c r="B126" s="32"/>
      <c r="C126" s="29"/>
      <c r="D126" s="17">
        <v>2020</v>
      </c>
      <c r="E126" s="18">
        <f t="shared" ref="E126:E129" si="4">2472304260+1721034000</f>
        <v>4193338260</v>
      </c>
      <c r="F126" s="18">
        <v>10398175200</v>
      </c>
      <c r="G126" s="4">
        <f t="shared" si="2"/>
        <v>0.40327636141387579</v>
      </c>
    </row>
    <row r="127" spans="1:7" x14ac:dyDescent="0.25">
      <c r="A127" s="29"/>
      <c r="B127" s="32"/>
      <c r="C127" s="29"/>
      <c r="D127" s="17">
        <v>2021</v>
      </c>
      <c r="E127" s="18">
        <f t="shared" si="4"/>
        <v>4193338260</v>
      </c>
      <c r="F127" s="18">
        <v>10398175200</v>
      </c>
      <c r="G127" s="4">
        <f t="shared" si="2"/>
        <v>0.40327636141387579</v>
      </c>
    </row>
    <row r="128" spans="1:7" x14ac:dyDescent="0.25">
      <c r="A128" s="29"/>
      <c r="B128" s="32"/>
      <c r="C128" s="29"/>
      <c r="D128" s="17">
        <v>2022</v>
      </c>
      <c r="E128" s="18">
        <f t="shared" si="4"/>
        <v>4193338260</v>
      </c>
      <c r="F128" s="18">
        <v>10398175200</v>
      </c>
      <c r="G128" s="4">
        <f t="shared" si="2"/>
        <v>0.40327636141387579</v>
      </c>
    </row>
    <row r="129" spans="1:7" x14ac:dyDescent="0.25">
      <c r="A129" s="29"/>
      <c r="B129" s="32"/>
      <c r="C129" s="29"/>
      <c r="D129" s="17">
        <v>2023</v>
      </c>
      <c r="E129" s="18">
        <f t="shared" si="4"/>
        <v>4193338260</v>
      </c>
      <c r="F129" s="18">
        <v>10398175200</v>
      </c>
      <c r="G129" s="4">
        <f t="shared" ref="G129" si="5">E129/F129</f>
        <v>0.40327636141387579</v>
      </c>
    </row>
  </sheetData>
  <mergeCells count="82">
    <mergeCell ref="A125:A129"/>
    <mergeCell ref="B125:B129"/>
    <mergeCell ref="C125:C129"/>
    <mergeCell ref="G3:G4"/>
    <mergeCell ref="A3:A4"/>
    <mergeCell ref="B3:B4"/>
    <mergeCell ref="C3:C4"/>
    <mergeCell ref="D3:D4"/>
    <mergeCell ref="E3:E4"/>
    <mergeCell ref="F3:F4"/>
    <mergeCell ref="A115:A119"/>
    <mergeCell ref="B115:B119"/>
    <mergeCell ref="C115:C119"/>
    <mergeCell ref="A120:A124"/>
    <mergeCell ref="B120:B124"/>
    <mergeCell ref="C120:C124"/>
    <mergeCell ref="A105:A109"/>
    <mergeCell ref="B105:B109"/>
    <mergeCell ref="C105:C109"/>
    <mergeCell ref="A110:A114"/>
    <mergeCell ref="B110:B114"/>
    <mergeCell ref="C110:C114"/>
    <mergeCell ref="A95:A99"/>
    <mergeCell ref="B95:B99"/>
    <mergeCell ref="C95:C99"/>
    <mergeCell ref="A100:A104"/>
    <mergeCell ref="B100:B104"/>
    <mergeCell ref="C100:C104"/>
    <mergeCell ref="A85:A89"/>
    <mergeCell ref="B85:B89"/>
    <mergeCell ref="C85:C89"/>
    <mergeCell ref="A90:A94"/>
    <mergeCell ref="B90:B94"/>
    <mergeCell ref="C90:C94"/>
    <mergeCell ref="A75:A79"/>
    <mergeCell ref="B75:B79"/>
    <mergeCell ref="C75:C79"/>
    <mergeCell ref="A80:A84"/>
    <mergeCell ref="B80:B84"/>
    <mergeCell ref="C80:C84"/>
    <mergeCell ref="A65:A69"/>
    <mergeCell ref="B65:B69"/>
    <mergeCell ref="C65:C69"/>
    <mergeCell ref="A70:A74"/>
    <mergeCell ref="B70:B74"/>
    <mergeCell ref="C70:C74"/>
    <mergeCell ref="A55:A59"/>
    <mergeCell ref="B55:B59"/>
    <mergeCell ref="C55:C59"/>
    <mergeCell ref="A60:A64"/>
    <mergeCell ref="B60:B64"/>
    <mergeCell ref="C60:C64"/>
    <mergeCell ref="A45:A49"/>
    <mergeCell ref="B45:B49"/>
    <mergeCell ref="C45:C49"/>
    <mergeCell ref="A50:A54"/>
    <mergeCell ref="B50:B54"/>
    <mergeCell ref="C50:C54"/>
    <mergeCell ref="A35:A39"/>
    <mergeCell ref="B35:B39"/>
    <mergeCell ref="C35:C39"/>
    <mergeCell ref="A40:A44"/>
    <mergeCell ref="B40:B44"/>
    <mergeCell ref="C40:C44"/>
    <mergeCell ref="A25:A29"/>
    <mergeCell ref="B25:B29"/>
    <mergeCell ref="C25:C29"/>
    <mergeCell ref="A30:A34"/>
    <mergeCell ref="B30:B34"/>
    <mergeCell ref="C30:C34"/>
    <mergeCell ref="A15:A19"/>
    <mergeCell ref="B15:B19"/>
    <mergeCell ref="C15:C19"/>
    <mergeCell ref="A20:A24"/>
    <mergeCell ref="B20:B24"/>
    <mergeCell ref="C20:C24"/>
    <mergeCell ref="A5:A9"/>
    <mergeCell ref="B5:B9"/>
    <mergeCell ref="C5:C9"/>
    <mergeCell ref="A10:A14"/>
    <mergeCell ref="B10:B14"/>
    <mergeCell ref="C10:C14"/>
  </mergeCells>
  <hyperlinks>
    <hyperlink ref="B25" r:id="rId1" display="https://ajaib.co.id/saham-cleo/" xr:uid="{636B0DE1-29AF-4ACC-8B09-435B3B985A4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6144-A9EC-48C5-ACEF-5E110DEF534B}">
  <dimension ref="A3:H129"/>
  <sheetViews>
    <sheetView zoomScale="70" zoomScaleNormal="70" workbookViewId="0">
      <selection activeCell="C80" sqref="C80:C84"/>
    </sheetView>
  </sheetViews>
  <sheetFormatPr defaultRowHeight="15" x14ac:dyDescent="0.25"/>
  <cols>
    <col min="1" max="1" width="6.140625" customWidth="1"/>
    <col min="2" max="2" width="30.140625" customWidth="1"/>
    <col min="3" max="3" width="14.5703125" customWidth="1"/>
    <col min="4" max="4" width="12.42578125" customWidth="1"/>
    <col min="5" max="5" width="33.7109375" style="8" customWidth="1"/>
    <col min="6" max="6" width="29.7109375" style="8" customWidth="1"/>
    <col min="7" max="7" width="22.28515625" customWidth="1"/>
  </cols>
  <sheetData>
    <row r="3" spans="1:8" x14ac:dyDescent="0.25">
      <c r="A3" s="33" t="s">
        <v>0</v>
      </c>
      <c r="B3" s="33" t="s">
        <v>1</v>
      </c>
      <c r="C3" s="33" t="s">
        <v>2</v>
      </c>
      <c r="D3" s="33" t="s">
        <v>58</v>
      </c>
      <c r="E3" s="38" t="s">
        <v>64</v>
      </c>
      <c r="F3" s="38" t="s">
        <v>65</v>
      </c>
      <c r="G3" s="33" t="s">
        <v>63</v>
      </c>
      <c r="H3" s="36"/>
    </row>
    <row r="4" spans="1:8" ht="15.75" customHeight="1" x14ac:dyDescent="0.25">
      <c r="A4" s="33"/>
      <c r="B4" s="33"/>
      <c r="C4" s="33"/>
      <c r="D4" s="33"/>
      <c r="E4" s="38"/>
      <c r="F4" s="38"/>
      <c r="G4" s="33"/>
      <c r="H4" s="37"/>
    </row>
    <row r="5" spans="1:8" ht="15.75" x14ac:dyDescent="0.25">
      <c r="A5" s="29">
        <v>1</v>
      </c>
      <c r="B5" s="32" t="s">
        <v>8</v>
      </c>
      <c r="C5" s="29" t="s">
        <v>3</v>
      </c>
      <c r="D5" s="3">
        <v>2019</v>
      </c>
      <c r="E5" s="7">
        <v>706383000000</v>
      </c>
      <c r="F5" s="7">
        <v>1642699000000</v>
      </c>
      <c r="G5" s="4">
        <f>E5/F5</f>
        <v>0.4300136543578586</v>
      </c>
    </row>
    <row r="6" spans="1:8" ht="15.75" x14ac:dyDescent="0.25">
      <c r="A6" s="29"/>
      <c r="B6" s="32"/>
      <c r="C6" s="29"/>
      <c r="D6" s="3">
        <v>2020</v>
      </c>
      <c r="E6" s="7">
        <v>1204972000000</v>
      </c>
      <c r="F6" s="7">
        <v>2011557000000</v>
      </c>
      <c r="G6" s="4">
        <f>E6/F6*100%</f>
        <v>0.59902453671459477</v>
      </c>
    </row>
    <row r="7" spans="1:8" ht="15.75" x14ac:dyDescent="0.25">
      <c r="A7" s="29"/>
      <c r="B7" s="32"/>
      <c r="C7" s="29"/>
      <c r="D7" s="3">
        <v>2021</v>
      </c>
      <c r="E7" s="7">
        <v>5762000000</v>
      </c>
      <c r="F7" s="7">
        <v>1761634000000</v>
      </c>
      <c r="G7" s="4">
        <f t="shared" ref="G7:G69" si="0">E7/F7</f>
        <v>3.270826970869091E-3</v>
      </c>
    </row>
    <row r="8" spans="1:8" ht="15.75" x14ac:dyDescent="0.25">
      <c r="A8" s="29"/>
      <c r="B8" s="32"/>
      <c r="C8" s="29"/>
      <c r="D8" s="3">
        <v>2022</v>
      </c>
      <c r="E8" s="7">
        <v>-62359000000</v>
      </c>
      <c r="F8" s="7">
        <v>1826350000000</v>
      </c>
      <c r="G8" s="4">
        <f t="shared" si="0"/>
        <v>-3.414405782024256E-2</v>
      </c>
    </row>
    <row r="9" spans="1:8" ht="15.75" x14ac:dyDescent="0.25">
      <c r="A9" s="29"/>
      <c r="B9" s="32"/>
      <c r="C9" s="29"/>
      <c r="D9" s="3">
        <v>2023</v>
      </c>
      <c r="E9" s="7">
        <v>1879600000</v>
      </c>
      <c r="F9" s="7">
        <v>1850004000000</v>
      </c>
      <c r="G9" s="4">
        <f t="shared" si="0"/>
        <v>1.0159978032479929E-3</v>
      </c>
    </row>
    <row r="10" spans="1:8" ht="15.75" x14ac:dyDescent="0.25">
      <c r="A10" s="29">
        <v>2</v>
      </c>
      <c r="B10" s="32" t="s">
        <v>7</v>
      </c>
      <c r="C10" s="29" t="s">
        <v>4</v>
      </c>
      <c r="D10" s="3">
        <v>2019</v>
      </c>
      <c r="E10" s="7">
        <v>-7380000000</v>
      </c>
      <c r="F10" s="7">
        <v>1103450000000</v>
      </c>
      <c r="G10" s="4">
        <f t="shared" si="0"/>
        <v>-6.6881145498210162E-3</v>
      </c>
    </row>
    <row r="11" spans="1:8" ht="15.75" x14ac:dyDescent="0.25">
      <c r="A11" s="29"/>
      <c r="B11" s="32"/>
      <c r="C11" s="29"/>
      <c r="D11" s="3">
        <v>2020</v>
      </c>
      <c r="E11" s="7">
        <v>-10500000000</v>
      </c>
      <c r="F11" s="7">
        <v>1105870000000</v>
      </c>
      <c r="G11" s="4">
        <f t="shared" si="0"/>
        <v>-9.4947869098537807E-3</v>
      </c>
    </row>
    <row r="12" spans="1:8" ht="15.75" x14ac:dyDescent="0.25">
      <c r="A12" s="29"/>
      <c r="B12" s="32"/>
      <c r="C12" s="29"/>
      <c r="D12" s="3">
        <v>2021</v>
      </c>
      <c r="E12" s="7">
        <v>-8930000000</v>
      </c>
      <c r="F12" s="7">
        <v>1089200000000</v>
      </c>
      <c r="G12" s="4">
        <f t="shared" si="0"/>
        <v>-8.19867792875505E-3</v>
      </c>
    </row>
    <row r="13" spans="1:8" ht="15.75" x14ac:dyDescent="0.25">
      <c r="A13" s="29"/>
      <c r="B13" s="32"/>
      <c r="C13" s="29"/>
      <c r="D13" s="3">
        <v>2022</v>
      </c>
      <c r="E13" s="7">
        <v>-16120000000</v>
      </c>
      <c r="F13" s="7">
        <v>1023320000000</v>
      </c>
      <c r="G13" s="4">
        <f t="shared" si="0"/>
        <v>-1.575264824297385E-2</v>
      </c>
    </row>
    <row r="14" spans="1:8" ht="15.75" x14ac:dyDescent="0.25">
      <c r="A14" s="29"/>
      <c r="B14" s="32"/>
      <c r="C14" s="29"/>
      <c r="D14" s="3">
        <v>2023</v>
      </c>
      <c r="E14" s="7">
        <v>-25910000000</v>
      </c>
      <c r="F14" s="7">
        <v>983280000000</v>
      </c>
      <c r="G14" s="4">
        <f t="shared" si="0"/>
        <v>-2.635058172646652E-2</v>
      </c>
    </row>
    <row r="15" spans="1:8" ht="15.75" x14ac:dyDescent="0.25">
      <c r="A15" s="29">
        <v>3</v>
      </c>
      <c r="B15" s="32" t="s">
        <v>6</v>
      </c>
      <c r="C15" s="29" t="s">
        <v>5</v>
      </c>
      <c r="D15" s="3">
        <v>2019</v>
      </c>
      <c r="E15" s="7">
        <v>76758829457</v>
      </c>
      <c r="F15" s="7">
        <v>105750000000</v>
      </c>
      <c r="G15" s="4">
        <f t="shared" si="0"/>
        <v>0.72585181519621744</v>
      </c>
    </row>
    <row r="16" spans="1:8" ht="15.75" x14ac:dyDescent="0.25">
      <c r="A16" s="29"/>
      <c r="B16" s="32"/>
      <c r="C16" s="29"/>
      <c r="D16" s="3">
        <v>2020</v>
      </c>
      <c r="E16" s="9">
        <v>44045828312</v>
      </c>
      <c r="F16" s="7">
        <v>1086870000</v>
      </c>
      <c r="G16" s="4">
        <f t="shared" si="0"/>
        <v>40.525387867914283</v>
      </c>
    </row>
    <row r="17" spans="1:7" ht="15.75" x14ac:dyDescent="0.25">
      <c r="A17" s="29"/>
      <c r="B17" s="32"/>
      <c r="C17" s="29"/>
      <c r="D17" s="3">
        <v>2021</v>
      </c>
      <c r="E17" s="7">
        <v>100066615090</v>
      </c>
      <c r="F17" s="7">
        <v>1146240000000</v>
      </c>
      <c r="G17" s="4">
        <f t="shared" si="0"/>
        <v>8.7299880557300397E-2</v>
      </c>
    </row>
    <row r="18" spans="1:7" ht="15.75" x14ac:dyDescent="0.25">
      <c r="A18" s="29"/>
      <c r="B18" s="32"/>
      <c r="C18" s="29"/>
      <c r="D18" s="3">
        <v>2022</v>
      </c>
      <c r="E18" s="7">
        <v>121257336904</v>
      </c>
      <c r="F18" s="7">
        <v>1074780000000</v>
      </c>
      <c r="G18" s="4">
        <f t="shared" si="0"/>
        <v>0.11282061157074005</v>
      </c>
    </row>
    <row r="19" spans="1:7" ht="15.75" x14ac:dyDescent="0.25">
      <c r="A19" s="29"/>
      <c r="B19" s="32"/>
      <c r="C19" s="29"/>
      <c r="D19" s="3">
        <v>2023</v>
      </c>
      <c r="E19" s="7">
        <v>127426464539</v>
      </c>
      <c r="F19" s="7">
        <v>1088730000000</v>
      </c>
      <c r="G19" s="4">
        <f t="shared" si="0"/>
        <v>0.11704138265593857</v>
      </c>
    </row>
    <row r="20" spans="1:7" ht="15.75" x14ac:dyDescent="0.25">
      <c r="A20" s="29">
        <v>4</v>
      </c>
      <c r="B20" s="32" t="s">
        <v>10</v>
      </c>
      <c r="C20" s="29" t="s">
        <v>9</v>
      </c>
      <c r="D20" s="3">
        <v>2019</v>
      </c>
      <c r="E20" s="7">
        <v>215459000000</v>
      </c>
      <c r="F20" s="7">
        <v>1393080000000</v>
      </c>
      <c r="G20" s="4">
        <f t="shared" si="0"/>
        <v>0.15466376661785397</v>
      </c>
    </row>
    <row r="21" spans="1:7" ht="15.75" x14ac:dyDescent="0.25">
      <c r="A21" s="29"/>
      <c r="B21" s="32"/>
      <c r="C21" s="29"/>
      <c r="D21" s="3">
        <v>2020</v>
      </c>
      <c r="E21" s="7">
        <v>181813000000</v>
      </c>
      <c r="F21" s="7">
        <v>1566674000000</v>
      </c>
      <c r="G21" s="4">
        <f t="shared" si="0"/>
        <v>0.11605030784962284</v>
      </c>
    </row>
    <row r="22" spans="1:7" ht="15.75" x14ac:dyDescent="0.25">
      <c r="A22" s="29"/>
      <c r="B22" s="32"/>
      <c r="C22" s="29"/>
      <c r="D22" s="3">
        <v>2021</v>
      </c>
      <c r="E22" s="9">
        <v>187067000000</v>
      </c>
      <c r="F22" s="7">
        <v>1697387000000</v>
      </c>
      <c r="G22" s="4">
        <f t="shared" si="0"/>
        <v>0.11020880918729789</v>
      </c>
    </row>
    <row r="23" spans="1:7" ht="15.75" x14ac:dyDescent="0.25">
      <c r="A23" s="29"/>
      <c r="B23" s="32"/>
      <c r="C23" s="29"/>
      <c r="D23" s="3">
        <v>2022</v>
      </c>
      <c r="E23" s="7">
        <v>220705000000</v>
      </c>
      <c r="F23" s="7">
        <v>1718287000000</v>
      </c>
      <c r="G23" s="4">
        <f t="shared" si="0"/>
        <v>0.12844478250722957</v>
      </c>
    </row>
    <row r="24" spans="1:7" ht="15.75" x14ac:dyDescent="0.25">
      <c r="A24" s="29"/>
      <c r="B24" s="32"/>
      <c r="C24" s="29"/>
      <c r="D24" s="3">
        <v>2023</v>
      </c>
      <c r="E24" s="7">
        <v>153575000000</v>
      </c>
      <c r="F24" s="7">
        <v>1893561000000</v>
      </c>
      <c r="G24" s="4">
        <f t="shared" si="0"/>
        <v>8.1103803891187029E-2</v>
      </c>
    </row>
    <row r="25" spans="1:7" ht="15.75" x14ac:dyDescent="0.25">
      <c r="A25" s="29">
        <v>5</v>
      </c>
      <c r="B25" s="30" t="s">
        <v>12</v>
      </c>
      <c r="C25" s="29" t="s">
        <v>11</v>
      </c>
      <c r="D25" s="3">
        <v>2019</v>
      </c>
      <c r="E25" s="7">
        <v>130756461708</v>
      </c>
      <c r="F25" s="7">
        <v>1245144000000</v>
      </c>
      <c r="G25" s="4">
        <f t="shared" si="0"/>
        <v>0.10501312435188219</v>
      </c>
    </row>
    <row r="26" spans="1:7" ht="15.75" x14ac:dyDescent="0.25">
      <c r="A26" s="29"/>
      <c r="B26" s="30"/>
      <c r="C26" s="29"/>
      <c r="D26" s="3">
        <v>2020</v>
      </c>
      <c r="E26" s="7">
        <v>132772000000</v>
      </c>
      <c r="F26" s="7">
        <v>1310940000000</v>
      </c>
      <c r="G26" s="4">
        <f t="shared" si="0"/>
        <v>0.10127999755900347</v>
      </c>
    </row>
    <row r="27" spans="1:7" ht="15.75" x14ac:dyDescent="0.25">
      <c r="A27" s="29"/>
      <c r="B27" s="30"/>
      <c r="C27" s="29"/>
      <c r="D27" s="3">
        <v>2021</v>
      </c>
      <c r="E27" s="7">
        <v>183109000000</v>
      </c>
      <c r="F27" s="7">
        <v>1348181000000</v>
      </c>
      <c r="G27" s="4">
        <f t="shared" si="0"/>
        <v>0.1358193002274917</v>
      </c>
    </row>
    <row r="28" spans="1:7" ht="15.75" x14ac:dyDescent="0.25">
      <c r="A28" s="29"/>
      <c r="B28" s="30"/>
      <c r="C28" s="29"/>
      <c r="D28" s="3">
        <v>2022</v>
      </c>
      <c r="E28" s="7">
        <v>195466000000</v>
      </c>
      <c r="F28" s="7">
        <v>1790304606780</v>
      </c>
      <c r="G28" s="4">
        <f t="shared" si="0"/>
        <v>0.10918030331808204</v>
      </c>
    </row>
    <row r="29" spans="1:7" ht="15.75" x14ac:dyDescent="0.25">
      <c r="A29" s="29"/>
      <c r="B29" s="30"/>
      <c r="C29" s="29"/>
      <c r="D29" s="3">
        <v>2023</v>
      </c>
      <c r="E29" s="7">
        <v>324092000000</v>
      </c>
      <c r="F29" s="7">
        <v>2296227711688</v>
      </c>
      <c r="G29" s="4">
        <f t="shared" si="0"/>
        <v>0.14114105423880366</v>
      </c>
    </row>
    <row r="30" spans="1:7" ht="15.75" x14ac:dyDescent="0.25">
      <c r="A30" s="29">
        <v>6</v>
      </c>
      <c r="B30" s="32" t="s">
        <v>14</v>
      </c>
      <c r="C30" s="29" t="s">
        <v>13</v>
      </c>
      <c r="D30" s="3">
        <v>2019</v>
      </c>
      <c r="E30" s="7">
        <v>7957208221</v>
      </c>
      <c r="F30" s="7">
        <v>250442587742</v>
      </c>
      <c r="G30" s="4">
        <f t="shared" si="0"/>
        <v>3.1772584258701747E-2</v>
      </c>
    </row>
    <row r="31" spans="1:7" ht="15.75" x14ac:dyDescent="0.25">
      <c r="A31" s="29"/>
      <c r="B31" s="32"/>
      <c r="C31" s="29"/>
      <c r="D31" s="3">
        <v>2020</v>
      </c>
      <c r="E31" s="7">
        <v>2738128648</v>
      </c>
      <c r="F31" s="7">
        <v>263754414443</v>
      </c>
      <c r="G31" s="4">
        <f t="shared" si="0"/>
        <v>1.0381356663858747E-2</v>
      </c>
    </row>
    <row r="32" spans="1:7" ht="15.75" x14ac:dyDescent="0.25">
      <c r="A32" s="29"/>
      <c r="B32" s="32"/>
      <c r="C32" s="29"/>
      <c r="D32" s="3">
        <v>2021</v>
      </c>
      <c r="E32" s="7">
        <v>8532631708</v>
      </c>
      <c r="F32" s="7">
        <v>370684311428</v>
      </c>
      <c r="G32" s="4">
        <f t="shared" si="0"/>
        <v>2.3018594110793218E-2</v>
      </c>
    </row>
    <row r="33" spans="1:7" ht="15.75" x14ac:dyDescent="0.25">
      <c r="A33" s="29"/>
      <c r="B33" s="32"/>
      <c r="C33" s="29"/>
      <c r="D33" s="3">
        <v>2022</v>
      </c>
      <c r="E33" s="7">
        <v>6621236433</v>
      </c>
      <c r="F33" s="7">
        <v>485054412584</v>
      </c>
      <c r="G33" s="4">
        <f t="shared" si="0"/>
        <v>1.3650502420392594E-2</v>
      </c>
    </row>
    <row r="34" spans="1:7" ht="15.75" x14ac:dyDescent="0.25">
      <c r="A34" s="29"/>
      <c r="B34" s="32"/>
      <c r="C34" s="29"/>
      <c r="D34" s="3">
        <v>2023</v>
      </c>
      <c r="E34" s="7">
        <v>50439861088</v>
      </c>
      <c r="F34" s="7">
        <v>528959733486</v>
      </c>
      <c r="G34" s="4">
        <f t="shared" si="0"/>
        <v>9.5356712231357388E-2</v>
      </c>
    </row>
    <row r="35" spans="1:7" ht="15.75" x14ac:dyDescent="0.25">
      <c r="A35" s="29">
        <v>7</v>
      </c>
      <c r="B35" s="32" t="s">
        <v>16</v>
      </c>
      <c r="C35" s="29" t="s">
        <v>15</v>
      </c>
      <c r="D35" s="3">
        <v>2019</v>
      </c>
      <c r="E35" s="7">
        <v>317815000000</v>
      </c>
      <c r="F35" s="7">
        <v>1425984000000</v>
      </c>
      <c r="G35" s="4">
        <f t="shared" si="0"/>
        <v>0.22287416969615367</v>
      </c>
    </row>
    <row r="36" spans="1:7" ht="15.75" x14ac:dyDescent="0.25">
      <c r="A36" s="29"/>
      <c r="B36" s="32"/>
      <c r="C36" s="29"/>
      <c r="D36" s="3">
        <v>2020</v>
      </c>
      <c r="E36" s="7">
        <v>123466000000</v>
      </c>
      <c r="F36" s="7">
        <v>1225581000000</v>
      </c>
      <c r="G36" s="4">
        <f t="shared" si="0"/>
        <v>0.10074079151031225</v>
      </c>
    </row>
    <row r="37" spans="1:7" ht="15.75" x14ac:dyDescent="0.25">
      <c r="A37" s="29"/>
      <c r="B37" s="32"/>
      <c r="C37" s="29"/>
      <c r="D37" s="3">
        <v>2021</v>
      </c>
      <c r="E37" s="7">
        <v>187993000000</v>
      </c>
      <c r="F37" s="7">
        <v>1308722000000</v>
      </c>
      <c r="G37" s="4">
        <f t="shared" si="0"/>
        <v>0.14364624419853872</v>
      </c>
    </row>
    <row r="38" spans="1:7" ht="15.75" x14ac:dyDescent="0.25">
      <c r="A38" s="29"/>
      <c r="B38" s="32"/>
      <c r="C38" s="29"/>
      <c r="D38" s="3">
        <v>2022</v>
      </c>
      <c r="E38" s="7">
        <v>230066000000</v>
      </c>
      <c r="F38" s="7">
        <v>1307186000000</v>
      </c>
      <c r="G38" s="4">
        <f t="shared" si="0"/>
        <v>0.17600096696262046</v>
      </c>
    </row>
    <row r="39" spans="1:7" ht="15.75" x14ac:dyDescent="0.25">
      <c r="A39" s="29"/>
      <c r="B39" s="32"/>
      <c r="C39" s="29"/>
      <c r="D39" s="3">
        <v>2023</v>
      </c>
      <c r="E39" s="7">
        <v>199612000000</v>
      </c>
      <c r="F39" s="7">
        <v>1208050000000</v>
      </c>
      <c r="G39" s="4">
        <f t="shared" si="0"/>
        <v>0.16523488266214148</v>
      </c>
    </row>
    <row r="40" spans="1:7" ht="15.75" x14ac:dyDescent="0.25">
      <c r="A40" s="29">
        <v>8</v>
      </c>
      <c r="B40" s="32" t="s">
        <v>18</v>
      </c>
      <c r="C40" s="29" t="s">
        <v>17</v>
      </c>
      <c r="D40" s="3">
        <v>2019</v>
      </c>
      <c r="E40" s="7">
        <v>366863000000</v>
      </c>
      <c r="F40" s="7">
        <v>5570651000000</v>
      </c>
      <c r="G40" s="4">
        <f t="shared" si="0"/>
        <v>6.5856396317055227E-2</v>
      </c>
    </row>
    <row r="41" spans="1:7" ht="15.75" x14ac:dyDescent="0.25">
      <c r="A41" s="29"/>
      <c r="B41" s="32"/>
      <c r="C41" s="29"/>
      <c r="D41" s="3">
        <v>2020</v>
      </c>
      <c r="E41" s="7">
        <v>205589000000</v>
      </c>
      <c r="F41" s="7">
        <v>5680638000000</v>
      </c>
      <c r="G41" s="4">
        <f t="shared" si="0"/>
        <v>3.619118134265905E-2</v>
      </c>
    </row>
    <row r="42" spans="1:7" ht="15.75" x14ac:dyDescent="0.25">
      <c r="A42" s="29"/>
      <c r="B42" s="32"/>
      <c r="C42" s="29"/>
      <c r="D42" s="3">
        <v>2021</v>
      </c>
      <c r="E42" s="7">
        <v>351470000000</v>
      </c>
      <c r="F42" s="7">
        <v>6297287000000</v>
      </c>
      <c r="G42" s="4">
        <f t="shared" si="0"/>
        <v>5.5812923882935621E-2</v>
      </c>
    </row>
    <row r="43" spans="1:7" ht="15.75" x14ac:dyDescent="0.25">
      <c r="A43" s="29"/>
      <c r="B43" s="32"/>
      <c r="C43" s="29"/>
      <c r="D43" s="3">
        <v>2022</v>
      </c>
      <c r="E43" s="7">
        <v>382105000000</v>
      </c>
      <c r="F43" s="7">
        <v>6878297000000</v>
      </c>
      <c r="G43" s="4">
        <f t="shared" si="0"/>
        <v>5.5552268243142161E-2</v>
      </c>
    </row>
    <row r="44" spans="1:7" ht="15.75" x14ac:dyDescent="0.25">
      <c r="A44" s="29"/>
      <c r="B44" s="32"/>
      <c r="C44" s="29"/>
      <c r="D44" s="3">
        <v>2023</v>
      </c>
      <c r="E44" s="7">
        <v>319078000000</v>
      </c>
      <c r="F44" s="7">
        <v>7166880000000</v>
      </c>
      <c r="G44" s="4">
        <f t="shared" si="0"/>
        <v>4.4521186346080863E-2</v>
      </c>
    </row>
    <row r="45" spans="1:7" ht="15.75" x14ac:dyDescent="0.25">
      <c r="A45" s="29">
        <v>9</v>
      </c>
      <c r="B45" s="32" t="s">
        <v>50</v>
      </c>
      <c r="C45" s="29" t="s">
        <v>51</v>
      </c>
      <c r="D45" s="3">
        <v>2019</v>
      </c>
      <c r="E45" s="7">
        <v>1828000000</v>
      </c>
      <c r="F45" s="7">
        <v>118587000000</v>
      </c>
      <c r="G45" s="4">
        <f t="shared" si="0"/>
        <v>1.5414843110964945E-2</v>
      </c>
    </row>
    <row r="46" spans="1:7" ht="15.75" x14ac:dyDescent="0.25">
      <c r="A46" s="29"/>
      <c r="B46" s="32"/>
      <c r="C46" s="29"/>
      <c r="D46" s="3">
        <v>2020</v>
      </c>
      <c r="E46" s="7">
        <v>-17398000000</v>
      </c>
      <c r="F46" s="7">
        <v>113192000000</v>
      </c>
      <c r="G46" s="4">
        <f t="shared" si="0"/>
        <v>-0.15370344193935967</v>
      </c>
    </row>
    <row r="47" spans="1:7" ht="15.75" x14ac:dyDescent="0.25">
      <c r="A47" s="29"/>
      <c r="B47" s="32"/>
      <c r="C47" s="29"/>
      <c r="D47" s="3">
        <v>2021</v>
      </c>
      <c r="E47" s="7">
        <v>-14659000000</v>
      </c>
      <c r="F47" s="7">
        <v>106495000000</v>
      </c>
      <c r="G47" s="4">
        <f t="shared" si="0"/>
        <v>-0.13764965491337622</v>
      </c>
    </row>
    <row r="48" spans="1:7" ht="15.75" x14ac:dyDescent="0.25">
      <c r="A48" s="29"/>
      <c r="B48" s="32"/>
      <c r="C48" s="29"/>
      <c r="D48" s="3">
        <v>2022</v>
      </c>
      <c r="E48" s="7">
        <v>-22068000000</v>
      </c>
      <c r="F48" s="7">
        <v>102297000000</v>
      </c>
      <c r="G48" s="4">
        <f t="shared" si="0"/>
        <v>-0.21572480131382152</v>
      </c>
    </row>
    <row r="49" spans="1:7" ht="15.75" x14ac:dyDescent="0.25">
      <c r="A49" s="29"/>
      <c r="B49" s="32"/>
      <c r="C49" s="29"/>
      <c r="D49" s="3">
        <v>2023</v>
      </c>
      <c r="E49" s="7">
        <v>-20381000000</v>
      </c>
      <c r="F49" s="7">
        <v>50994000000</v>
      </c>
      <c r="G49" s="4">
        <f t="shared" si="0"/>
        <v>-0.39967447150645175</v>
      </c>
    </row>
    <row r="50" spans="1:7" ht="15.75" x14ac:dyDescent="0.25">
      <c r="A50" s="29">
        <v>10</v>
      </c>
      <c r="B50" s="32" t="s">
        <v>48</v>
      </c>
      <c r="C50" s="29" t="s">
        <v>49</v>
      </c>
      <c r="D50" s="3">
        <v>2019</v>
      </c>
      <c r="E50" s="7">
        <v>436000000000</v>
      </c>
      <c r="F50" s="7">
        <v>506300000000</v>
      </c>
      <c r="G50" s="4">
        <f t="shared" si="0"/>
        <v>0.8611495160971756</v>
      </c>
    </row>
    <row r="51" spans="1:7" ht="15.75" x14ac:dyDescent="0.25">
      <c r="A51" s="29"/>
      <c r="B51" s="32"/>
      <c r="C51" s="29"/>
      <c r="D51" s="3">
        <v>2020</v>
      </c>
      <c r="E51" s="7">
        <v>245000000000</v>
      </c>
      <c r="F51" s="7">
        <v>657100000000</v>
      </c>
      <c r="G51" s="4">
        <f t="shared" si="0"/>
        <v>0.3728504032871709</v>
      </c>
    </row>
    <row r="52" spans="1:7" ht="15.75" x14ac:dyDescent="0.25">
      <c r="A52" s="29"/>
      <c r="B52" s="32"/>
      <c r="C52" s="29"/>
      <c r="D52" s="3">
        <v>2021</v>
      </c>
      <c r="E52" s="7">
        <v>492640000000</v>
      </c>
      <c r="F52" s="7">
        <v>6766600000000</v>
      </c>
      <c r="G52" s="4">
        <f t="shared" si="0"/>
        <v>7.280465817397215E-2</v>
      </c>
    </row>
    <row r="53" spans="1:7" ht="15.75" x14ac:dyDescent="0.25">
      <c r="A53" s="29"/>
      <c r="B53" s="32"/>
      <c r="C53" s="29"/>
      <c r="D53" s="3">
        <v>2022</v>
      </c>
      <c r="E53" s="7">
        <v>521720000000</v>
      </c>
      <c r="F53" s="7">
        <v>7327370000000</v>
      </c>
      <c r="G53" s="4">
        <f t="shared" si="0"/>
        <v>7.1201536158266882E-2</v>
      </c>
    </row>
    <row r="54" spans="1:7" ht="15.75" x14ac:dyDescent="0.25">
      <c r="A54" s="29"/>
      <c r="B54" s="32"/>
      <c r="C54" s="29"/>
      <c r="D54" s="3">
        <v>2023</v>
      </c>
      <c r="E54" s="7">
        <v>601470000000</v>
      </c>
      <c r="F54" s="7">
        <v>7427710000000</v>
      </c>
      <c r="G54" s="4">
        <f t="shared" si="0"/>
        <v>8.0976505544777602E-2</v>
      </c>
    </row>
    <row r="55" spans="1:7" ht="15.75" x14ac:dyDescent="0.25">
      <c r="A55" s="29">
        <v>11</v>
      </c>
      <c r="B55" s="32" t="s">
        <v>46</v>
      </c>
      <c r="C55" s="29" t="s">
        <v>47</v>
      </c>
      <c r="D55" s="3">
        <v>2019</v>
      </c>
      <c r="E55" s="7">
        <v>103723133972</v>
      </c>
      <c r="F55" s="7">
        <v>848676035300</v>
      </c>
      <c r="G55" s="4">
        <f t="shared" si="0"/>
        <v>0.12221758322106353</v>
      </c>
    </row>
    <row r="56" spans="1:7" ht="15.75" x14ac:dyDescent="0.25">
      <c r="A56" s="29"/>
      <c r="B56" s="32"/>
      <c r="C56" s="29"/>
      <c r="D56" s="3">
        <v>2020</v>
      </c>
      <c r="E56" s="7">
        <v>38038419405</v>
      </c>
      <c r="F56" s="7">
        <v>906924214166</v>
      </c>
      <c r="G56" s="4">
        <f t="shared" si="0"/>
        <v>4.1942224952037269E-2</v>
      </c>
    </row>
    <row r="57" spans="1:7" ht="15.75" x14ac:dyDescent="0.25">
      <c r="A57" s="29"/>
      <c r="B57" s="32"/>
      <c r="C57" s="29"/>
      <c r="D57" s="3">
        <v>2021</v>
      </c>
      <c r="E57" s="7">
        <v>12533087704</v>
      </c>
      <c r="F57" s="7">
        <v>989119315334</v>
      </c>
      <c r="G57" s="4">
        <f t="shared" si="0"/>
        <v>1.2670956384840084E-2</v>
      </c>
    </row>
    <row r="58" spans="1:7" ht="15.75" x14ac:dyDescent="0.25">
      <c r="A58" s="29"/>
      <c r="B58" s="32"/>
      <c r="C58" s="29"/>
      <c r="D58" s="3">
        <v>2022</v>
      </c>
      <c r="E58" s="7">
        <v>90572477</v>
      </c>
      <c r="F58" s="7">
        <v>811603660216</v>
      </c>
      <c r="G58" s="4">
        <f t="shared" si="0"/>
        <v>1.1159693017635611E-4</v>
      </c>
    </row>
    <row r="59" spans="1:7" ht="15.75" x14ac:dyDescent="0.25">
      <c r="A59" s="29"/>
      <c r="B59" s="32"/>
      <c r="C59" s="29"/>
      <c r="D59" s="3">
        <v>2023</v>
      </c>
      <c r="E59" s="7">
        <v>-3370825857</v>
      </c>
      <c r="F59" s="7">
        <v>1046190979746</v>
      </c>
      <c r="G59" s="4">
        <f t="shared" si="0"/>
        <v>-3.2219985855913109E-3</v>
      </c>
    </row>
    <row r="60" spans="1:7" ht="15.75" x14ac:dyDescent="0.25">
      <c r="A60" s="29">
        <v>12</v>
      </c>
      <c r="B60" s="32" t="s">
        <v>44</v>
      </c>
      <c r="C60" s="29" t="s">
        <v>45</v>
      </c>
      <c r="D60" s="3">
        <v>2019</v>
      </c>
      <c r="E60" s="7">
        <v>5360029000000</v>
      </c>
      <c r="F60" s="7">
        <v>38709300000000</v>
      </c>
      <c r="G60" s="4">
        <f t="shared" si="0"/>
        <v>0.13846876590380089</v>
      </c>
    </row>
    <row r="61" spans="1:7" ht="15.75" x14ac:dyDescent="0.25">
      <c r="A61" s="29"/>
      <c r="B61" s="32"/>
      <c r="C61" s="29"/>
      <c r="D61" s="3">
        <v>2020</v>
      </c>
      <c r="E61" s="7">
        <v>7418600000000</v>
      </c>
      <c r="F61" s="7">
        <v>103502600000000</v>
      </c>
      <c r="G61" s="4">
        <f t="shared" si="0"/>
        <v>7.1675494142176138E-2</v>
      </c>
    </row>
    <row r="62" spans="1:7" ht="15.75" x14ac:dyDescent="0.25">
      <c r="A62" s="29"/>
      <c r="B62" s="32"/>
      <c r="C62" s="29"/>
      <c r="D62" s="3">
        <v>2021</v>
      </c>
      <c r="E62" s="7">
        <v>7911900000000</v>
      </c>
      <c r="F62" s="7">
        <v>118015300000000</v>
      </c>
      <c r="G62" s="4">
        <f t="shared" si="0"/>
        <v>6.7041307355910629E-2</v>
      </c>
    </row>
    <row r="63" spans="1:7" ht="15.75" x14ac:dyDescent="0.25">
      <c r="A63" s="29"/>
      <c r="B63" s="32"/>
      <c r="C63" s="29"/>
      <c r="D63" s="3">
        <v>2022</v>
      </c>
      <c r="E63" s="7">
        <v>5722200000000</v>
      </c>
      <c r="F63" s="7">
        <v>115305500000000</v>
      </c>
      <c r="G63" s="4">
        <f t="shared" si="0"/>
        <v>4.9626427186907823E-2</v>
      </c>
    </row>
    <row r="64" spans="1:7" ht="15.75" x14ac:dyDescent="0.25">
      <c r="A64" s="29"/>
      <c r="B64" s="32"/>
      <c r="C64" s="29"/>
      <c r="D64" s="3">
        <v>2023</v>
      </c>
      <c r="E64" s="7">
        <v>8465100000000</v>
      </c>
      <c r="F64" s="7">
        <v>119267100000000</v>
      </c>
      <c r="G64" s="4">
        <f t="shared" si="0"/>
        <v>7.0975985833477973E-2</v>
      </c>
    </row>
    <row r="65" spans="1:7" ht="15.75" x14ac:dyDescent="0.25">
      <c r="A65" s="29">
        <v>13</v>
      </c>
      <c r="B65" s="32" t="s">
        <v>42</v>
      </c>
      <c r="C65" s="29" t="s">
        <v>43</v>
      </c>
      <c r="D65" s="3">
        <v>2019</v>
      </c>
      <c r="E65" s="7">
        <v>4694444802</v>
      </c>
      <c r="F65" s="7">
        <v>95848982883</v>
      </c>
      <c r="G65" s="4">
        <f t="shared" si="0"/>
        <v>4.897751296672985E-2</v>
      </c>
    </row>
    <row r="66" spans="1:7" ht="15.75" x14ac:dyDescent="0.25">
      <c r="A66" s="29"/>
      <c r="B66" s="32"/>
      <c r="C66" s="29"/>
      <c r="D66" s="3">
        <v>2020</v>
      </c>
      <c r="E66" s="7">
        <v>-1087117567</v>
      </c>
      <c r="F66" s="7">
        <v>132538615751</v>
      </c>
      <c r="G66" s="4">
        <f t="shared" si="0"/>
        <v>-8.2022704163620154E-3</v>
      </c>
    </row>
    <row r="67" spans="1:7" ht="15.75" x14ac:dyDescent="0.25">
      <c r="A67" s="29"/>
      <c r="B67" s="32"/>
      <c r="C67" s="29"/>
      <c r="D67" s="3">
        <v>2021</v>
      </c>
      <c r="E67" s="7">
        <v>1599675921</v>
      </c>
      <c r="F67" s="7">
        <v>129081871589</v>
      </c>
      <c r="G67" s="4">
        <f t="shared" si="0"/>
        <v>1.2392723325963303E-2</v>
      </c>
    </row>
    <row r="68" spans="1:7" ht="15.75" x14ac:dyDescent="0.25">
      <c r="A68" s="29"/>
      <c r="B68" s="32"/>
      <c r="C68" s="29"/>
      <c r="D68" s="3">
        <v>2022</v>
      </c>
      <c r="E68" s="7">
        <v>2035931112</v>
      </c>
      <c r="F68" s="7">
        <v>125635186707</v>
      </c>
      <c r="G68" s="4">
        <f t="shared" si="0"/>
        <v>1.620510276908407E-2</v>
      </c>
    </row>
    <row r="69" spans="1:7" ht="15.75" x14ac:dyDescent="0.25">
      <c r="A69" s="29"/>
      <c r="B69" s="32"/>
      <c r="C69" s="29"/>
      <c r="D69" s="3">
        <v>2023</v>
      </c>
      <c r="E69" s="7">
        <v>934253601</v>
      </c>
      <c r="F69" s="7">
        <v>141188309682</v>
      </c>
      <c r="G69" s="4">
        <f t="shared" si="0"/>
        <v>6.6170747642225461E-3</v>
      </c>
    </row>
    <row r="70" spans="1:7" ht="15.75" x14ac:dyDescent="0.25">
      <c r="A70" s="29">
        <v>14</v>
      </c>
      <c r="B70" s="32" t="s">
        <v>40</v>
      </c>
      <c r="C70" s="29" t="s">
        <v>41</v>
      </c>
      <c r="D70" s="3">
        <v>2019</v>
      </c>
      <c r="E70" s="7">
        <v>5902700000000</v>
      </c>
      <c r="F70" s="7">
        <v>96198600000000</v>
      </c>
      <c r="G70" s="4">
        <f t="shared" ref="G70:G128" si="1">E70/F70</f>
        <v>6.1359520824627388E-2</v>
      </c>
    </row>
    <row r="71" spans="1:7" ht="15.75" x14ac:dyDescent="0.25">
      <c r="A71" s="29"/>
      <c r="B71" s="32"/>
      <c r="C71" s="29"/>
      <c r="D71" s="3">
        <v>2020</v>
      </c>
      <c r="E71" s="7">
        <v>8752100000000</v>
      </c>
      <c r="F71" s="7">
        <v>163011800000000</v>
      </c>
      <c r="G71" s="4">
        <f t="shared" si="1"/>
        <v>5.3689978271511632E-2</v>
      </c>
    </row>
    <row r="72" spans="1:7" ht="15.75" x14ac:dyDescent="0.25">
      <c r="A72" s="29"/>
      <c r="B72" s="32"/>
      <c r="C72" s="29"/>
      <c r="D72" s="3">
        <v>2021</v>
      </c>
      <c r="E72" s="7">
        <v>11229700000000</v>
      </c>
      <c r="F72" s="7">
        <v>179271800000000</v>
      </c>
      <c r="G72" s="4">
        <f t="shared" si="1"/>
        <v>6.2640638404924814E-2</v>
      </c>
    </row>
    <row r="73" spans="1:7" ht="15.75" x14ac:dyDescent="0.25">
      <c r="A73" s="29"/>
      <c r="B73" s="32"/>
      <c r="C73" s="29"/>
      <c r="D73" s="3">
        <v>2022</v>
      </c>
      <c r="E73" s="10">
        <v>9192600000000</v>
      </c>
      <c r="F73" s="7">
        <v>180433300000000</v>
      </c>
      <c r="G73" s="4">
        <f t="shared" si="1"/>
        <v>5.0947358386727946E-2</v>
      </c>
    </row>
    <row r="74" spans="1:7" ht="15.75" x14ac:dyDescent="0.25">
      <c r="A74" s="29"/>
      <c r="B74" s="32"/>
      <c r="C74" s="29"/>
      <c r="D74" s="3">
        <v>2023</v>
      </c>
      <c r="E74" s="9">
        <v>11493700000000</v>
      </c>
      <c r="F74" s="7">
        <v>186588000000000</v>
      </c>
      <c r="G74" s="4">
        <f t="shared" si="1"/>
        <v>6.1599352584303387E-2</v>
      </c>
    </row>
    <row r="75" spans="1:7" ht="15.75" x14ac:dyDescent="0.25">
      <c r="A75" s="29">
        <v>15</v>
      </c>
      <c r="B75" s="32" t="s">
        <v>38</v>
      </c>
      <c r="C75" s="29" t="s">
        <v>39</v>
      </c>
      <c r="D75" s="3">
        <v>2019</v>
      </c>
      <c r="E75" s="7">
        <v>98047666143</v>
      </c>
      <c r="F75" s="7">
        <v>666313386673</v>
      </c>
      <c r="G75" s="4">
        <f t="shared" si="1"/>
        <v>0.14714947666377576</v>
      </c>
    </row>
    <row r="76" spans="1:7" ht="15.75" x14ac:dyDescent="0.25">
      <c r="A76" s="29"/>
      <c r="B76" s="32"/>
      <c r="C76" s="29"/>
      <c r="D76" s="3">
        <v>2020</v>
      </c>
      <c r="E76" s="7">
        <v>121000016429</v>
      </c>
      <c r="F76" s="7">
        <v>674806910037</v>
      </c>
      <c r="G76" s="4">
        <f t="shared" si="1"/>
        <v>0.17931057703953493</v>
      </c>
    </row>
    <row r="77" spans="1:7" ht="15.75" x14ac:dyDescent="0.25">
      <c r="A77" s="29"/>
      <c r="B77" s="32"/>
      <c r="C77" s="29"/>
      <c r="D77" s="3">
        <v>2021</v>
      </c>
      <c r="E77" s="7">
        <v>144700268968</v>
      </c>
      <c r="F77" s="7">
        <v>767726284113</v>
      </c>
      <c r="G77" s="4">
        <f t="shared" si="1"/>
        <v>0.18847898263009305</v>
      </c>
    </row>
    <row r="78" spans="1:7" ht="15.75" x14ac:dyDescent="0.25">
      <c r="A78" s="29"/>
      <c r="B78" s="32"/>
      <c r="C78" s="29"/>
      <c r="D78" s="3">
        <v>2022</v>
      </c>
      <c r="E78" s="7">
        <v>117370750383</v>
      </c>
      <c r="F78" s="7">
        <v>860100358989</v>
      </c>
      <c r="G78" s="4">
        <f t="shared" si="1"/>
        <v>0.13646169212272249</v>
      </c>
    </row>
    <row r="79" spans="1:7" ht="15.75" x14ac:dyDescent="0.25">
      <c r="A79" s="29"/>
      <c r="B79" s="32"/>
      <c r="C79" s="29"/>
      <c r="D79" s="3">
        <v>2023</v>
      </c>
      <c r="E79" s="7">
        <v>80342415257</v>
      </c>
      <c r="F79" s="7">
        <v>828378354007</v>
      </c>
      <c r="G79" s="4">
        <f t="shared" si="1"/>
        <v>9.6987584077216346E-2</v>
      </c>
    </row>
    <row r="80" spans="1:7" ht="15.75" x14ac:dyDescent="0.25">
      <c r="A80" s="29">
        <v>16</v>
      </c>
      <c r="B80" s="32" t="s">
        <v>37</v>
      </c>
      <c r="C80" s="29" t="s">
        <v>75</v>
      </c>
      <c r="D80" s="3">
        <v>2019</v>
      </c>
      <c r="E80" s="7">
        <v>1206059000000</v>
      </c>
      <c r="F80" s="7">
        <v>2896950000000</v>
      </c>
      <c r="G80" s="4">
        <f t="shared" si="1"/>
        <v>0.41632026786793008</v>
      </c>
    </row>
    <row r="81" spans="1:7" ht="15.75" x14ac:dyDescent="0.25">
      <c r="A81" s="29"/>
      <c r="B81" s="32"/>
      <c r="C81" s="29"/>
      <c r="D81" s="3">
        <v>2020</v>
      </c>
      <c r="E81" s="7">
        <v>285617000000</v>
      </c>
      <c r="F81" s="7">
        <v>2907425000000</v>
      </c>
      <c r="G81" s="4">
        <f t="shared" si="1"/>
        <v>9.8237099839204797E-2</v>
      </c>
    </row>
    <row r="82" spans="1:7" ht="15.75" x14ac:dyDescent="0.25">
      <c r="A82" s="29"/>
      <c r="B82" s="32"/>
      <c r="C82" s="29"/>
      <c r="D82" s="3">
        <v>2021</v>
      </c>
      <c r="E82" s="7">
        <v>665850000000</v>
      </c>
      <c r="F82" s="7">
        <v>2922017000000</v>
      </c>
      <c r="G82" s="4">
        <f t="shared" si="1"/>
        <v>0.22787341757423041</v>
      </c>
    </row>
    <row r="83" spans="1:7" ht="15.75" x14ac:dyDescent="0.25">
      <c r="A83" s="29"/>
      <c r="B83" s="32"/>
      <c r="C83" s="29"/>
      <c r="D83" s="3">
        <v>2022</v>
      </c>
      <c r="E83" s="7">
        <v>924906000000</v>
      </c>
      <c r="F83" s="7">
        <v>3374502000000</v>
      </c>
      <c r="G83" s="4">
        <f t="shared" si="1"/>
        <v>0.27408666523238095</v>
      </c>
    </row>
    <row r="84" spans="1:7" ht="15.75" x14ac:dyDescent="0.25">
      <c r="A84" s="29"/>
      <c r="B84" s="32"/>
      <c r="C84" s="29"/>
      <c r="D84" s="3">
        <v>2023</v>
      </c>
      <c r="E84" s="7">
        <v>1066467000000</v>
      </c>
      <c r="F84" s="7">
        <v>3407442000000</v>
      </c>
      <c r="G84" s="4">
        <f t="shared" si="1"/>
        <v>0.31298170299010225</v>
      </c>
    </row>
    <row r="85" spans="1:7" ht="15.75" x14ac:dyDescent="0.25">
      <c r="A85" s="29">
        <v>17</v>
      </c>
      <c r="B85" s="32" t="s">
        <v>35</v>
      </c>
      <c r="C85" s="29" t="s">
        <v>36</v>
      </c>
      <c r="D85" s="3">
        <v>2019</v>
      </c>
      <c r="E85" s="7">
        <v>2051404000000</v>
      </c>
      <c r="F85" s="7">
        <v>19037919000000</v>
      </c>
      <c r="G85" s="4">
        <f t="shared" si="1"/>
        <v>0.1077535837819249</v>
      </c>
    </row>
    <row r="86" spans="1:7" ht="15.75" x14ac:dyDescent="0.25">
      <c r="A86" s="29"/>
      <c r="B86" s="32"/>
      <c r="C86" s="29"/>
      <c r="D86" s="3">
        <v>2020</v>
      </c>
      <c r="E86" s="7">
        <v>2098169000000</v>
      </c>
      <c r="F86" s="7">
        <v>19777501000000</v>
      </c>
      <c r="G86" s="4">
        <f t="shared" si="1"/>
        <v>0.10608868127474751</v>
      </c>
    </row>
    <row r="87" spans="1:7" ht="15.75" x14ac:dyDescent="0.25">
      <c r="A87" s="29"/>
      <c r="B87" s="32"/>
      <c r="C87" s="29"/>
      <c r="D87" s="3">
        <v>2021</v>
      </c>
      <c r="E87" s="7">
        <v>1211053000000</v>
      </c>
      <c r="F87" s="7">
        <v>19917653000000</v>
      </c>
      <c r="G87" s="4">
        <f t="shared" si="1"/>
        <v>6.080299722060626E-2</v>
      </c>
    </row>
    <row r="88" spans="1:7" ht="15.75" x14ac:dyDescent="0.25">
      <c r="A88" s="29"/>
      <c r="B88" s="32"/>
      <c r="C88" s="29"/>
      <c r="D88" s="3">
        <v>2022</v>
      </c>
      <c r="E88" s="7">
        <v>1970065000000</v>
      </c>
      <c r="F88" s="7">
        <v>22276161000000</v>
      </c>
      <c r="G88" s="4">
        <f t="shared" si="1"/>
        <v>8.8438263666706304E-2</v>
      </c>
    </row>
    <row r="89" spans="1:7" ht="15.75" x14ac:dyDescent="0.25">
      <c r="A89" s="29"/>
      <c r="B89" s="32"/>
      <c r="C89" s="29"/>
      <c r="D89" s="3">
        <v>2023</v>
      </c>
      <c r="E89" s="10">
        <v>3244872000000</v>
      </c>
      <c r="F89" s="7">
        <v>23870405000000</v>
      </c>
      <c r="G89" s="4">
        <f t="shared" si="1"/>
        <v>0.13593703165069884</v>
      </c>
    </row>
    <row r="90" spans="1:7" ht="15.75" x14ac:dyDescent="0.25">
      <c r="A90" s="29">
        <v>18</v>
      </c>
      <c r="B90" s="32" t="s">
        <v>33</v>
      </c>
      <c r="C90" s="29" t="s">
        <v>34</v>
      </c>
      <c r="D90" s="3">
        <v>2019</v>
      </c>
      <c r="E90" s="7">
        <v>-10300000000</v>
      </c>
      <c r="F90" s="7">
        <v>124700000000</v>
      </c>
      <c r="G90" s="4">
        <f t="shared" si="1"/>
        <v>-8.259823576583801E-2</v>
      </c>
    </row>
    <row r="91" spans="1:7" ht="15.75" x14ac:dyDescent="0.25">
      <c r="A91" s="29"/>
      <c r="B91" s="32"/>
      <c r="C91" s="29"/>
      <c r="D91" s="3">
        <v>2020</v>
      </c>
      <c r="E91" s="10">
        <v>-15900000000</v>
      </c>
      <c r="F91" s="7">
        <v>103400000000</v>
      </c>
      <c r="G91" s="4">
        <f t="shared" si="1"/>
        <v>-0.15377176015473887</v>
      </c>
    </row>
    <row r="92" spans="1:7" ht="15.75" x14ac:dyDescent="0.25">
      <c r="A92" s="29"/>
      <c r="B92" s="32"/>
      <c r="C92" s="29"/>
      <c r="D92" s="3">
        <v>2021</v>
      </c>
      <c r="E92" s="7">
        <v>1280000000</v>
      </c>
      <c r="F92" s="7">
        <v>100380000000</v>
      </c>
      <c r="G92" s="4">
        <f t="shared" si="1"/>
        <v>1.275154413229727E-2</v>
      </c>
    </row>
    <row r="93" spans="1:7" ht="15.75" x14ac:dyDescent="0.25">
      <c r="A93" s="29"/>
      <c r="B93" s="32"/>
      <c r="C93" s="29"/>
      <c r="D93" s="3">
        <v>2022</v>
      </c>
      <c r="E93" s="7">
        <v>4930000000</v>
      </c>
      <c r="F93" s="7">
        <v>102800000000</v>
      </c>
      <c r="G93" s="4">
        <f t="shared" si="1"/>
        <v>4.795719844357977E-2</v>
      </c>
    </row>
    <row r="94" spans="1:7" ht="15.75" x14ac:dyDescent="0.25">
      <c r="A94" s="29"/>
      <c r="B94" s="32"/>
      <c r="C94" s="29"/>
      <c r="D94" s="3">
        <v>2023</v>
      </c>
      <c r="E94" s="7">
        <v>9200000000</v>
      </c>
      <c r="F94" s="7">
        <v>104550000000</v>
      </c>
      <c r="G94" s="4">
        <f t="shared" si="1"/>
        <v>8.7996174079387854E-2</v>
      </c>
    </row>
    <row r="95" spans="1:7" ht="15.75" x14ac:dyDescent="0.25">
      <c r="A95" s="29">
        <v>19</v>
      </c>
      <c r="B95" s="32" t="s">
        <v>31</v>
      </c>
      <c r="C95" s="29" t="s">
        <v>32</v>
      </c>
      <c r="D95" s="3">
        <v>2019</v>
      </c>
      <c r="E95" s="7">
        <v>763492000000</v>
      </c>
      <c r="F95" s="7">
        <v>-25762000000</v>
      </c>
      <c r="G95" s="4">
        <f t="shared" si="1"/>
        <v>-29.636363636363637</v>
      </c>
    </row>
    <row r="96" spans="1:7" ht="15.75" x14ac:dyDescent="0.25">
      <c r="A96" s="29"/>
      <c r="B96" s="32"/>
      <c r="C96" s="29"/>
      <c r="D96" s="3">
        <v>2020</v>
      </c>
      <c r="E96" s="7">
        <v>765376000000</v>
      </c>
      <c r="F96" s="7">
        <v>-52305000000</v>
      </c>
      <c r="G96" s="4">
        <f t="shared" si="1"/>
        <v>-14.63294140139566</v>
      </c>
    </row>
    <row r="97" spans="1:7" ht="15.75" x14ac:dyDescent="0.25">
      <c r="A97" s="29"/>
      <c r="B97" s="32"/>
      <c r="C97" s="29"/>
      <c r="D97" s="3">
        <v>2021</v>
      </c>
      <c r="E97" s="7">
        <v>-82496000000</v>
      </c>
      <c r="F97" s="7">
        <v>707397000000</v>
      </c>
      <c r="G97" s="4">
        <f t="shared" si="1"/>
        <v>-0.11661909790400582</v>
      </c>
    </row>
    <row r="98" spans="1:7" ht="15.75" x14ac:dyDescent="0.25">
      <c r="A98" s="29"/>
      <c r="B98" s="32"/>
      <c r="C98" s="29"/>
      <c r="D98" s="3">
        <v>2022</v>
      </c>
      <c r="E98" s="7">
        <v>-25835000000</v>
      </c>
      <c r="F98" s="7">
        <v>705620000000</v>
      </c>
      <c r="G98" s="4">
        <f t="shared" si="1"/>
        <v>-3.6613191236076072E-2</v>
      </c>
    </row>
    <row r="99" spans="1:7" ht="15.75" x14ac:dyDescent="0.25">
      <c r="A99" s="29"/>
      <c r="B99" s="32"/>
      <c r="C99" s="29"/>
      <c r="D99" s="3">
        <v>2023</v>
      </c>
      <c r="E99" s="7">
        <v>143397000000</v>
      </c>
      <c r="F99" s="7">
        <v>151973000000</v>
      </c>
      <c r="G99" s="4">
        <f t="shared" si="1"/>
        <v>0.94356892342718768</v>
      </c>
    </row>
    <row r="100" spans="1:7" ht="15.75" x14ac:dyDescent="0.25">
      <c r="A100" s="29">
        <v>20</v>
      </c>
      <c r="B100" s="32" t="s">
        <v>29</v>
      </c>
      <c r="C100" s="29" t="s">
        <v>30</v>
      </c>
      <c r="D100" s="3">
        <v>2019</v>
      </c>
      <c r="E100" s="7">
        <v>3255607000000</v>
      </c>
      <c r="F100" s="7">
        <v>-160988000000</v>
      </c>
      <c r="G100" s="4">
        <f t="shared" si="1"/>
        <v>-20.22266877034313</v>
      </c>
    </row>
    <row r="101" spans="1:7" ht="15.75" x14ac:dyDescent="0.25">
      <c r="A101" s="29"/>
      <c r="B101" s="32"/>
      <c r="C101" s="29"/>
      <c r="D101" s="3">
        <v>2020</v>
      </c>
      <c r="E101" s="7">
        <v>3401723000000</v>
      </c>
      <c r="F101" s="7">
        <v>26501000000</v>
      </c>
      <c r="G101" s="4">
        <f t="shared" si="1"/>
        <v>128.36206180898833</v>
      </c>
    </row>
    <row r="102" spans="1:7" ht="15.75" x14ac:dyDescent="0.25">
      <c r="A102" s="29"/>
      <c r="B102" s="32"/>
      <c r="C102" s="29"/>
      <c r="D102" s="3">
        <v>2021</v>
      </c>
      <c r="E102" s="7">
        <v>213842000000</v>
      </c>
      <c r="F102" s="7">
        <v>3731908000000</v>
      </c>
      <c r="G102" s="4">
        <f t="shared" si="1"/>
        <v>5.7300983839901731E-2</v>
      </c>
    </row>
    <row r="103" spans="1:7" ht="15.75" x14ac:dyDescent="0.25">
      <c r="A103" s="29"/>
      <c r="B103" s="32"/>
      <c r="C103" s="29"/>
      <c r="D103" s="3">
        <v>2022</v>
      </c>
      <c r="E103" s="7">
        <v>257682000000</v>
      </c>
      <c r="F103" s="7">
        <v>4140857000000</v>
      </c>
      <c r="G103" s="4">
        <f t="shared" si="1"/>
        <v>6.2229147251402307E-2</v>
      </c>
    </row>
    <row r="104" spans="1:7" ht="15.75" x14ac:dyDescent="0.25">
      <c r="A104" s="29"/>
      <c r="B104" s="32"/>
      <c r="C104" s="29"/>
      <c r="D104" s="3">
        <v>2023</v>
      </c>
      <c r="E104" s="10">
        <v>549244000000</v>
      </c>
      <c r="F104" s="7">
        <v>4181184000000</v>
      </c>
      <c r="G104" s="4">
        <f t="shared" si="1"/>
        <v>0.1313608776844071</v>
      </c>
    </row>
    <row r="105" spans="1:7" ht="15.75" x14ac:dyDescent="0.25">
      <c r="A105" s="29">
        <v>21</v>
      </c>
      <c r="B105" s="32" t="s">
        <v>27</v>
      </c>
      <c r="C105" s="29" t="s">
        <v>28</v>
      </c>
      <c r="D105" s="3">
        <v>2019</v>
      </c>
      <c r="E105" s="7">
        <v>237000000000</v>
      </c>
      <c r="F105" s="7">
        <v>4682000000000</v>
      </c>
      <c r="G105" s="4">
        <f t="shared" si="1"/>
        <v>5.0619393421614693E-2</v>
      </c>
    </row>
    <row r="106" spans="1:7" ht="15.75" x14ac:dyDescent="0.25">
      <c r="A106" s="29"/>
      <c r="B106" s="32"/>
      <c r="C106" s="29"/>
      <c r="D106" s="3">
        <v>2020</v>
      </c>
      <c r="E106" s="7">
        <v>169000000000</v>
      </c>
      <c r="F106" s="7">
        <v>4452000000000</v>
      </c>
      <c r="G106" s="4">
        <f t="shared" si="1"/>
        <v>3.7960467205750227E-2</v>
      </c>
    </row>
    <row r="107" spans="1:7" ht="15.75" x14ac:dyDescent="0.25">
      <c r="A107" s="29"/>
      <c r="B107" s="32"/>
      <c r="C107" s="29"/>
      <c r="D107" s="3">
        <v>2021</v>
      </c>
      <c r="E107" s="7">
        <v>284000000000</v>
      </c>
      <c r="F107" s="7">
        <v>4191000000000</v>
      </c>
      <c r="G107" s="4">
        <f t="shared" si="1"/>
        <v>6.7764256740634687E-2</v>
      </c>
    </row>
    <row r="108" spans="1:7" ht="15.75" x14ac:dyDescent="0.25">
      <c r="A108" s="29"/>
      <c r="B108" s="32"/>
      <c r="C108" s="29"/>
      <c r="D108" s="3">
        <v>2022</v>
      </c>
      <c r="E108" s="7">
        <v>432000000000</v>
      </c>
      <c r="F108" s="7">
        <v>4130000000000</v>
      </c>
      <c r="G108" s="4">
        <f t="shared" si="1"/>
        <v>0.10460048426150122</v>
      </c>
    </row>
    <row r="109" spans="1:7" ht="15.75" x14ac:dyDescent="0.25">
      <c r="A109" s="29"/>
      <c r="B109" s="32"/>
      <c r="C109" s="29"/>
      <c r="D109" s="3">
        <v>2023</v>
      </c>
      <c r="E109" s="7">
        <v>333000000000</v>
      </c>
      <c r="F109" s="7">
        <v>3944000000000</v>
      </c>
      <c r="G109" s="4">
        <f t="shared" si="1"/>
        <v>8.4432048681541583E-2</v>
      </c>
    </row>
    <row r="110" spans="1:7" ht="15.75" x14ac:dyDescent="0.25">
      <c r="A110" s="29">
        <v>22</v>
      </c>
      <c r="B110" s="32" t="s">
        <v>25</v>
      </c>
      <c r="C110" s="29" t="s">
        <v>26</v>
      </c>
      <c r="D110" s="3">
        <v>2019</v>
      </c>
      <c r="E110" s="7">
        <v>960000000</v>
      </c>
      <c r="F110" s="7">
        <v>1820380000000</v>
      </c>
      <c r="G110" s="4">
        <f t="shared" si="1"/>
        <v>5.2736241883562772E-4</v>
      </c>
    </row>
    <row r="111" spans="1:7" ht="15.75" x14ac:dyDescent="0.25">
      <c r="A111" s="29"/>
      <c r="B111" s="32"/>
      <c r="C111" s="29"/>
      <c r="D111" s="3">
        <v>2020</v>
      </c>
      <c r="E111" s="7">
        <v>5420000000</v>
      </c>
      <c r="F111" s="7">
        <v>1768660000000</v>
      </c>
      <c r="G111" s="4">
        <f t="shared" si="1"/>
        <v>3.0644668845340541E-3</v>
      </c>
    </row>
    <row r="112" spans="1:7" ht="15.75" x14ac:dyDescent="0.25">
      <c r="A112" s="29"/>
      <c r="B112" s="32"/>
      <c r="C112" s="29"/>
      <c r="D112" s="3">
        <v>2021</v>
      </c>
      <c r="E112" s="7">
        <v>29710000000</v>
      </c>
      <c r="F112" s="7">
        <v>1970430000000</v>
      </c>
      <c r="G112" s="4">
        <f t="shared" si="1"/>
        <v>1.5077927152956461E-2</v>
      </c>
    </row>
    <row r="113" spans="1:7" ht="15.75" x14ac:dyDescent="0.25">
      <c r="A113" s="29"/>
      <c r="B113" s="32"/>
      <c r="C113" s="29"/>
      <c r="D113" s="3">
        <v>2022</v>
      </c>
      <c r="E113" s="7">
        <v>86635603936</v>
      </c>
      <c r="F113" s="7">
        <v>2042199577083</v>
      </c>
      <c r="G113" s="4">
        <f t="shared" si="1"/>
        <v>4.2422692134598809E-2</v>
      </c>
    </row>
    <row r="114" spans="1:7" ht="15.75" x14ac:dyDescent="0.25">
      <c r="A114" s="29"/>
      <c r="B114" s="32"/>
      <c r="C114" s="29"/>
      <c r="D114" s="3">
        <v>2023</v>
      </c>
      <c r="E114" s="7">
        <v>2306736526</v>
      </c>
      <c r="F114" s="7">
        <v>1839622473747</v>
      </c>
      <c r="G114" s="4">
        <f t="shared" si="1"/>
        <v>1.2539184310471961E-3</v>
      </c>
    </row>
    <row r="115" spans="1:7" ht="15.75" x14ac:dyDescent="0.25">
      <c r="A115" s="29">
        <v>23</v>
      </c>
      <c r="B115" s="32" t="s">
        <v>23</v>
      </c>
      <c r="C115" s="29" t="s">
        <v>24</v>
      </c>
      <c r="D115" s="3">
        <v>2019</v>
      </c>
      <c r="E115" s="7">
        <v>45000000000</v>
      </c>
      <c r="F115" s="7">
        <v>791000000000</v>
      </c>
      <c r="G115" s="4">
        <f t="shared" si="1"/>
        <v>5.6890012642225034E-2</v>
      </c>
    </row>
    <row r="116" spans="1:7" ht="15.75" x14ac:dyDescent="0.25">
      <c r="A116" s="29"/>
      <c r="B116" s="32"/>
      <c r="C116" s="29"/>
      <c r="D116" s="3">
        <v>2020</v>
      </c>
      <c r="E116" s="7">
        <v>43000000000</v>
      </c>
      <c r="F116" s="7">
        <v>774000000000</v>
      </c>
      <c r="G116" s="4">
        <f t="shared" si="1"/>
        <v>5.5555555555555552E-2</v>
      </c>
    </row>
    <row r="117" spans="1:7" ht="15.75" x14ac:dyDescent="0.25">
      <c r="A117" s="29"/>
      <c r="B117" s="32"/>
      <c r="C117" s="29"/>
      <c r="D117" s="3">
        <v>2021</v>
      </c>
      <c r="E117" s="7">
        <v>85000000000</v>
      </c>
      <c r="F117" s="7">
        <v>889000000000</v>
      </c>
      <c r="G117" s="4">
        <f t="shared" si="1"/>
        <v>9.5613048368953887E-2</v>
      </c>
    </row>
    <row r="118" spans="1:7" ht="15.75" x14ac:dyDescent="0.25">
      <c r="A118" s="29"/>
      <c r="B118" s="32"/>
      <c r="C118" s="29"/>
      <c r="D118" s="3">
        <v>2022</v>
      </c>
      <c r="E118" s="7">
        <v>74865302076</v>
      </c>
      <c r="F118" s="7">
        <v>1033289474829</v>
      </c>
      <c r="G118" s="4">
        <f t="shared" si="1"/>
        <v>7.245336752161298E-2</v>
      </c>
    </row>
    <row r="119" spans="1:7" ht="15.75" x14ac:dyDescent="0.25">
      <c r="A119" s="29"/>
      <c r="B119" s="32"/>
      <c r="C119" s="29"/>
      <c r="D119" s="3">
        <v>2023</v>
      </c>
      <c r="E119" s="7">
        <v>78089597225</v>
      </c>
      <c r="F119" s="7">
        <v>1282739303035</v>
      </c>
      <c r="G119" s="4">
        <f t="shared" si="1"/>
        <v>6.0877215690076425E-2</v>
      </c>
    </row>
    <row r="120" spans="1:7" ht="15.75" x14ac:dyDescent="0.25">
      <c r="A120" s="29">
        <v>24</v>
      </c>
      <c r="B120" s="32" t="s">
        <v>21</v>
      </c>
      <c r="C120" s="29" t="s">
        <v>22</v>
      </c>
      <c r="D120" s="3">
        <v>2019</v>
      </c>
      <c r="E120" s="7">
        <v>482591000000</v>
      </c>
      <c r="F120" s="7">
        <v>2881563000000</v>
      </c>
      <c r="G120" s="4">
        <f t="shared" si="1"/>
        <v>0.16747542913342517</v>
      </c>
    </row>
    <row r="121" spans="1:7" ht="15.75" x14ac:dyDescent="0.25">
      <c r="A121" s="29"/>
      <c r="B121" s="32"/>
      <c r="C121" s="29"/>
      <c r="D121" s="3">
        <v>2020</v>
      </c>
      <c r="E121" s="7">
        <v>628629000000</v>
      </c>
      <c r="F121" s="7">
        <v>3448995000000</v>
      </c>
      <c r="G121" s="4">
        <f t="shared" si="1"/>
        <v>0.18226439875963868</v>
      </c>
    </row>
    <row r="122" spans="1:7" ht="15.75" x14ac:dyDescent="0.25">
      <c r="A122" s="29"/>
      <c r="B122" s="32"/>
      <c r="C122" s="29"/>
      <c r="D122" s="3">
        <v>2021</v>
      </c>
      <c r="E122" s="7">
        <v>617574000000</v>
      </c>
      <c r="F122" s="7">
        <v>3919244000000</v>
      </c>
      <c r="G122" s="4">
        <f t="shared" si="1"/>
        <v>0.15757477717641463</v>
      </c>
    </row>
    <row r="123" spans="1:7" ht="15.75" x14ac:dyDescent="0.25">
      <c r="A123" s="29"/>
      <c r="B123" s="32"/>
      <c r="C123" s="29"/>
      <c r="D123" s="3">
        <v>2022</v>
      </c>
      <c r="E123" s="7">
        <v>624524000000</v>
      </c>
      <c r="F123" s="7">
        <v>4590738000000</v>
      </c>
      <c r="G123" s="4">
        <f t="shared" si="1"/>
        <v>0.13604000054021814</v>
      </c>
    </row>
    <row r="124" spans="1:7" ht="15.75" x14ac:dyDescent="0.25">
      <c r="A124" s="29"/>
      <c r="B124" s="32"/>
      <c r="C124" s="29"/>
      <c r="D124" s="3">
        <v>2023</v>
      </c>
      <c r="E124" s="7">
        <v>917794000000</v>
      </c>
      <c r="F124" s="7">
        <v>5482235000000</v>
      </c>
      <c r="G124" s="4">
        <f t="shared" si="1"/>
        <v>0.16741237834569295</v>
      </c>
    </row>
    <row r="125" spans="1:7" ht="15.75" x14ac:dyDescent="0.25">
      <c r="A125" s="29">
        <v>25</v>
      </c>
      <c r="B125" s="32" t="s">
        <v>19</v>
      </c>
      <c r="C125" s="29" t="s">
        <v>20</v>
      </c>
      <c r="D125" s="3">
        <v>2019</v>
      </c>
      <c r="E125" s="7">
        <v>1035865000000</v>
      </c>
      <c r="F125" s="7">
        <v>3716641000000</v>
      </c>
      <c r="G125" s="4">
        <f t="shared" si="1"/>
        <v>0.2787099964726214</v>
      </c>
    </row>
    <row r="126" spans="1:7" ht="15.75" x14ac:dyDescent="0.25">
      <c r="A126" s="29"/>
      <c r="B126" s="32"/>
      <c r="C126" s="29"/>
      <c r="D126" s="3">
        <v>2020</v>
      </c>
      <c r="E126" s="7">
        <v>1109666000000</v>
      </c>
      <c r="F126" s="7">
        <v>5593421000000</v>
      </c>
      <c r="G126" s="4">
        <f t="shared" si="1"/>
        <v>0.19838771299353294</v>
      </c>
    </row>
    <row r="127" spans="1:7" ht="15.75" x14ac:dyDescent="0.25">
      <c r="A127" s="29"/>
      <c r="B127" s="32"/>
      <c r="C127" s="29"/>
      <c r="D127" s="3">
        <v>2021</v>
      </c>
      <c r="E127" s="7">
        <v>1276793000000</v>
      </c>
      <c r="F127" s="7">
        <v>7406856000000</v>
      </c>
      <c r="G127" s="4">
        <f t="shared" si="1"/>
        <v>0.1723798869587852</v>
      </c>
    </row>
    <row r="128" spans="1:7" ht="15.75" x14ac:dyDescent="0.25">
      <c r="A128" s="29"/>
      <c r="B128" s="32"/>
      <c r="C128" s="29"/>
      <c r="D128" s="3">
        <v>2022</v>
      </c>
      <c r="E128" s="7">
        <v>965486000000</v>
      </c>
      <c r="F128" s="7">
        <v>7376375000000</v>
      </c>
      <c r="G128" s="4">
        <f t="shared" si="1"/>
        <v>0.13088895290708513</v>
      </c>
    </row>
    <row r="129" spans="1:7" ht="15.75" x14ac:dyDescent="0.25">
      <c r="A129" s="29"/>
      <c r="B129" s="32"/>
      <c r="C129" s="29"/>
      <c r="D129" s="3">
        <v>2023</v>
      </c>
      <c r="E129" s="7">
        <v>1186161000000</v>
      </c>
      <c r="F129" s="7">
        <v>7523956000000</v>
      </c>
      <c r="G129" s="4">
        <f t="shared" ref="G129" si="2">E129/F129</f>
        <v>0.15765124091634772</v>
      </c>
    </row>
  </sheetData>
  <mergeCells count="83">
    <mergeCell ref="A125:A129"/>
    <mergeCell ref="B125:B129"/>
    <mergeCell ref="C125:C129"/>
    <mergeCell ref="G3:G4"/>
    <mergeCell ref="H3:H4"/>
    <mergeCell ref="A3:A4"/>
    <mergeCell ref="B3:B4"/>
    <mergeCell ref="C3:C4"/>
    <mergeCell ref="D3:D4"/>
    <mergeCell ref="E3:E4"/>
    <mergeCell ref="F3:F4"/>
    <mergeCell ref="A115:A119"/>
    <mergeCell ref="B115:B119"/>
    <mergeCell ref="C115:C119"/>
    <mergeCell ref="A120:A124"/>
    <mergeCell ref="B120:B124"/>
    <mergeCell ref="C120:C124"/>
    <mergeCell ref="A105:A109"/>
    <mergeCell ref="B105:B109"/>
    <mergeCell ref="C105:C109"/>
    <mergeCell ref="A110:A114"/>
    <mergeCell ref="B110:B114"/>
    <mergeCell ref="C110:C114"/>
    <mergeCell ref="A95:A99"/>
    <mergeCell ref="B95:B99"/>
    <mergeCell ref="C95:C99"/>
    <mergeCell ref="A100:A104"/>
    <mergeCell ref="B100:B104"/>
    <mergeCell ref="C100:C104"/>
    <mergeCell ref="A85:A89"/>
    <mergeCell ref="B85:B89"/>
    <mergeCell ref="C85:C89"/>
    <mergeCell ref="A90:A94"/>
    <mergeCell ref="B90:B94"/>
    <mergeCell ref="C90:C94"/>
    <mergeCell ref="A75:A79"/>
    <mergeCell ref="B75:B79"/>
    <mergeCell ref="C75:C79"/>
    <mergeCell ref="A80:A84"/>
    <mergeCell ref="B80:B84"/>
    <mergeCell ref="C80:C84"/>
    <mergeCell ref="A65:A69"/>
    <mergeCell ref="B65:B69"/>
    <mergeCell ref="C65:C69"/>
    <mergeCell ref="A70:A74"/>
    <mergeCell ref="B70:B74"/>
    <mergeCell ref="C70:C74"/>
    <mergeCell ref="A55:A59"/>
    <mergeCell ref="B55:B59"/>
    <mergeCell ref="C55:C59"/>
    <mergeCell ref="A60:A64"/>
    <mergeCell ref="B60:B64"/>
    <mergeCell ref="C60:C64"/>
    <mergeCell ref="A45:A49"/>
    <mergeCell ref="B45:B49"/>
    <mergeCell ref="C45:C49"/>
    <mergeCell ref="A50:A54"/>
    <mergeCell ref="B50:B54"/>
    <mergeCell ref="C50:C54"/>
    <mergeCell ref="A35:A39"/>
    <mergeCell ref="B35:B39"/>
    <mergeCell ref="C35:C39"/>
    <mergeCell ref="A40:A44"/>
    <mergeCell ref="B40:B44"/>
    <mergeCell ref="C40:C44"/>
    <mergeCell ref="A25:A29"/>
    <mergeCell ref="B25:B29"/>
    <mergeCell ref="C25:C29"/>
    <mergeCell ref="A30:A34"/>
    <mergeCell ref="B30:B34"/>
    <mergeCell ref="C30:C34"/>
    <mergeCell ref="A15:A19"/>
    <mergeCell ref="B15:B19"/>
    <mergeCell ref="C15:C19"/>
    <mergeCell ref="A20:A24"/>
    <mergeCell ref="B20:B24"/>
    <mergeCell ref="C20:C24"/>
    <mergeCell ref="A5:A9"/>
    <mergeCell ref="B5:B9"/>
    <mergeCell ref="C5:C9"/>
    <mergeCell ref="A10:A14"/>
    <mergeCell ref="B10:B14"/>
    <mergeCell ref="C10:C14"/>
  </mergeCells>
  <hyperlinks>
    <hyperlink ref="B25" r:id="rId1" display="https://ajaib.co.id/saham-cleo/" xr:uid="{60F721D1-A20B-4604-AB5A-1DAA5224E84F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99D9-E5F8-4D99-A300-347F9B13E288}">
  <dimension ref="A1:J127"/>
  <sheetViews>
    <sheetView topLeftCell="C1" zoomScale="70" zoomScaleNormal="70" workbookViewId="0">
      <selection activeCell="J4" sqref="J4"/>
    </sheetView>
  </sheetViews>
  <sheetFormatPr defaultRowHeight="15" x14ac:dyDescent="0.25"/>
  <cols>
    <col min="2" max="2" width="31.28515625" customWidth="1"/>
    <col min="3" max="3" width="16.42578125" customWidth="1"/>
    <col min="4" max="4" width="10.7109375" customWidth="1"/>
    <col min="5" max="5" width="14.85546875" customWidth="1"/>
    <col min="6" max="6" width="20.42578125" customWidth="1"/>
    <col min="7" max="7" width="23.140625" customWidth="1"/>
    <col min="8" max="8" width="25.85546875" customWidth="1"/>
    <col min="9" max="9" width="26.7109375" customWidth="1"/>
    <col min="10" max="10" width="22.7109375" customWidth="1"/>
  </cols>
  <sheetData>
    <row r="1" spans="1:10" x14ac:dyDescent="0.25">
      <c r="A1" s="33" t="s">
        <v>0</v>
      </c>
      <c r="B1" s="33" t="s">
        <v>1</v>
      </c>
      <c r="C1" s="33" t="s">
        <v>2</v>
      </c>
      <c r="D1" s="33" t="s">
        <v>58</v>
      </c>
      <c r="E1" s="35" t="s">
        <v>73</v>
      </c>
      <c r="F1" s="35" t="s">
        <v>74</v>
      </c>
      <c r="G1" s="46" t="s">
        <v>69</v>
      </c>
      <c r="H1" s="45" t="s">
        <v>70</v>
      </c>
      <c r="I1" s="46" t="s">
        <v>71</v>
      </c>
      <c r="J1" s="47" t="s">
        <v>72</v>
      </c>
    </row>
    <row r="2" spans="1:10" x14ac:dyDescent="0.25">
      <c r="A2" s="33"/>
      <c r="B2" s="33"/>
      <c r="C2" s="33"/>
      <c r="D2" s="33"/>
      <c r="E2" s="35"/>
      <c r="F2" s="35"/>
      <c r="G2" s="46"/>
      <c r="H2" s="45"/>
      <c r="I2" s="46"/>
      <c r="J2" s="47"/>
    </row>
    <row r="3" spans="1:10" ht="15.75" x14ac:dyDescent="0.25">
      <c r="A3" s="29">
        <v>1</v>
      </c>
      <c r="B3" s="32" t="s">
        <v>8</v>
      </c>
      <c r="C3" s="29" t="s">
        <v>3</v>
      </c>
      <c r="D3" s="3">
        <v>2019</v>
      </c>
      <c r="E3" s="7">
        <v>168</v>
      </c>
      <c r="F3" s="7">
        <v>0</v>
      </c>
      <c r="G3" s="7">
        <f>E3*F3</f>
        <v>0</v>
      </c>
      <c r="H3" s="7">
        <v>3526819000000</v>
      </c>
      <c r="I3" s="7">
        <v>1642699000000</v>
      </c>
      <c r="J3" s="11">
        <f>(G3+H3)/I3</f>
        <v>2.1469660601242224</v>
      </c>
    </row>
    <row r="4" spans="1:10" ht="15.75" x14ac:dyDescent="0.25">
      <c r="A4" s="29"/>
      <c r="B4" s="32"/>
      <c r="C4" s="29"/>
      <c r="D4" s="3">
        <v>2020</v>
      </c>
      <c r="E4" s="7">
        <v>390</v>
      </c>
      <c r="F4" s="7">
        <v>94788600</v>
      </c>
      <c r="G4" s="7">
        <f t="shared" ref="G4:G67" si="0">E4*F4</f>
        <v>36967554000</v>
      </c>
      <c r="H4" s="7">
        <v>1183300000000</v>
      </c>
      <c r="I4" s="7">
        <v>2011557000000</v>
      </c>
      <c r="J4" s="11">
        <f t="shared" ref="J4:J67" si="1">(G4+H4)/I4</f>
        <v>0.60662837493543553</v>
      </c>
    </row>
    <row r="5" spans="1:10" ht="15.75" x14ac:dyDescent="0.25">
      <c r="A5" s="29"/>
      <c r="B5" s="32"/>
      <c r="C5" s="29"/>
      <c r="D5" s="3">
        <v>2021</v>
      </c>
      <c r="E5" s="7">
        <v>192</v>
      </c>
      <c r="F5" s="7">
        <v>6518800</v>
      </c>
      <c r="G5" s="7">
        <f t="shared" si="0"/>
        <v>1251609600</v>
      </c>
      <c r="H5" s="7">
        <v>942744000000</v>
      </c>
      <c r="I5" s="7">
        <v>1761634000000</v>
      </c>
      <c r="J5" s="11">
        <f t="shared" si="1"/>
        <v>0.53586364114225771</v>
      </c>
    </row>
    <row r="6" spans="1:10" ht="15.75" x14ac:dyDescent="0.25">
      <c r="A6" s="29"/>
      <c r="B6" s="32"/>
      <c r="C6" s="29"/>
      <c r="D6" s="3">
        <v>2022</v>
      </c>
      <c r="E6" s="7">
        <v>143</v>
      </c>
      <c r="F6" s="7">
        <v>1351600</v>
      </c>
      <c r="G6" s="7">
        <f t="shared" si="0"/>
        <v>193278800</v>
      </c>
      <c r="H6" s="7">
        <v>914335000000</v>
      </c>
      <c r="I6" s="7">
        <v>1826350000000</v>
      </c>
      <c r="J6" s="11">
        <f t="shared" si="1"/>
        <v>0.50074097451200483</v>
      </c>
    </row>
    <row r="7" spans="1:10" ht="15.75" x14ac:dyDescent="0.25">
      <c r="A7" s="29"/>
      <c r="B7" s="32"/>
      <c r="C7" s="29"/>
      <c r="D7" s="3">
        <v>2023</v>
      </c>
      <c r="E7" s="7">
        <v>144</v>
      </c>
      <c r="F7" s="7">
        <v>519286300</v>
      </c>
      <c r="G7" s="7">
        <f t="shared" si="0"/>
        <v>74777227200</v>
      </c>
      <c r="H7" s="7">
        <v>701602000000</v>
      </c>
      <c r="I7" s="7">
        <v>1850004000000</v>
      </c>
      <c r="J7" s="11">
        <f t="shared" si="1"/>
        <v>0.41966353975450865</v>
      </c>
    </row>
    <row r="8" spans="1:10" ht="15.75" x14ac:dyDescent="0.25">
      <c r="A8" s="29">
        <v>2</v>
      </c>
      <c r="B8" s="32" t="s">
        <v>7</v>
      </c>
      <c r="C8" s="29" t="s">
        <v>4</v>
      </c>
      <c r="D8" s="3">
        <v>2019</v>
      </c>
      <c r="E8" s="7">
        <v>398</v>
      </c>
      <c r="F8" s="7">
        <v>2754300</v>
      </c>
      <c r="G8" s="7">
        <f t="shared" si="0"/>
        <v>1096211400</v>
      </c>
      <c r="H8" s="7">
        <v>722720000000</v>
      </c>
      <c r="I8" s="7">
        <v>1103450000000</v>
      </c>
      <c r="J8" s="11">
        <f t="shared" si="1"/>
        <v>0.65595741664778651</v>
      </c>
    </row>
    <row r="9" spans="1:10" ht="15.75" x14ac:dyDescent="0.25">
      <c r="A9" s="29"/>
      <c r="B9" s="32"/>
      <c r="C9" s="29"/>
      <c r="D9" s="3">
        <v>2020</v>
      </c>
      <c r="E9" s="7">
        <v>308</v>
      </c>
      <c r="F9" s="7">
        <v>1800</v>
      </c>
      <c r="G9" s="7">
        <f t="shared" si="0"/>
        <v>554400</v>
      </c>
      <c r="H9" s="7">
        <v>732990000000</v>
      </c>
      <c r="I9" s="7">
        <v>1105870000000</v>
      </c>
      <c r="J9" s="11">
        <f t="shared" si="1"/>
        <v>0.66281801152034148</v>
      </c>
    </row>
    <row r="10" spans="1:10" ht="15.75" x14ac:dyDescent="0.25">
      <c r="A10" s="29"/>
      <c r="B10" s="32"/>
      <c r="C10" s="29"/>
      <c r="D10" s="3">
        <v>2021</v>
      </c>
      <c r="E10" s="7">
        <v>280</v>
      </c>
      <c r="F10" s="7">
        <v>306200</v>
      </c>
      <c r="G10" s="7">
        <f t="shared" si="0"/>
        <v>85736000</v>
      </c>
      <c r="H10" s="7">
        <v>725370000000</v>
      </c>
      <c r="I10" s="7">
        <v>1089200000000</v>
      </c>
      <c r="J10" s="11">
        <f t="shared" si="1"/>
        <v>0.66604456114579513</v>
      </c>
    </row>
    <row r="11" spans="1:10" ht="15.75" x14ac:dyDescent="0.25">
      <c r="A11" s="29"/>
      <c r="B11" s="32"/>
      <c r="C11" s="29"/>
      <c r="D11" s="3">
        <v>2022</v>
      </c>
      <c r="E11" s="7">
        <v>50</v>
      </c>
      <c r="F11" s="7">
        <v>1285600</v>
      </c>
      <c r="G11" s="7">
        <f t="shared" si="0"/>
        <v>64280000</v>
      </c>
      <c r="H11" s="7">
        <v>674400000000</v>
      </c>
      <c r="I11" s="7">
        <v>1023320000000</v>
      </c>
      <c r="J11" s="11">
        <f t="shared" si="1"/>
        <v>0.65909420318180045</v>
      </c>
    </row>
    <row r="12" spans="1:10" ht="15.75" x14ac:dyDescent="0.25">
      <c r="A12" s="29"/>
      <c r="B12" s="32"/>
      <c r="C12" s="29"/>
      <c r="D12" s="3">
        <v>2023</v>
      </c>
      <c r="E12" s="7">
        <v>50</v>
      </c>
      <c r="F12" s="7">
        <v>1200</v>
      </c>
      <c r="G12" s="7">
        <f t="shared" si="0"/>
        <v>60000</v>
      </c>
      <c r="H12" s="7">
        <v>659520000000</v>
      </c>
      <c r="I12" s="7">
        <v>983280000000</v>
      </c>
      <c r="J12" s="11">
        <f t="shared" si="1"/>
        <v>0.67073474493531848</v>
      </c>
    </row>
    <row r="13" spans="1:10" ht="15.75" x14ac:dyDescent="0.25">
      <c r="A13" s="29">
        <v>3</v>
      </c>
      <c r="B13" s="32" t="s">
        <v>6</v>
      </c>
      <c r="C13" s="29" t="s">
        <v>5</v>
      </c>
      <c r="D13" s="3">
        <v>2019</v>
      </c>
      <c r="E13" s="7">
        <v>374</v>
      </c>
      <c r="F13" s="7">
        <v>1592500</v>
      </c>
      <c r="G13" s="7">
        <f t="shared" si="0"/>
        <v>595595000</v>
      </c>
      <c r="H13" s="7">
        <v>103570345695</v>
      </c>
      <c r="I13" s="7">
        <v>105750000000</v>
      </c>
      <c r="J13" s="11">
        <f t="shared" si="1"/>
        <v>0.98502071579196215</v>
      </c>
    </row>
    <row r="14" spans="1:10" ht="15.75" x14ac:dyDescent="0.25">
      <c r="A14" s="29"/>
      <c r="B14" s="32"/>
      <c r="C14" s="29"/>
      <c r="D14" s="3">
        <v>2020</v>
      </c>
      <c r="E14" s="7">
        <v>302</v>
      </c>
      <c r="F14" s="7">
        <v>4824700</v>
      </c>
      <c r="G14" s="7">
        <f t="shared" si="0"/>
        <v>1457059400</v>
      </c>
      <c r="H14" s="7">
        <v>106415778512</v>
      </c>
      <c r="I14" s="7">
        <v>1086870000</v>
      </c>
      <c r="J14" s="11">
        <f t="shared" si="1"/>
        <v>99.25091125157563</v>
      </c>
    </row>
    <row r="15" spans="1:10" ht="15.75" x14ac:dyDescent="0.25">
      <c r="A15" s="29"/>
      <c r="B15" s="32"/>
      <c r="C15" s="29"/>
      <c r="D15" s="3">
        <v>2021</v>
      </c>
      <c r="E15" s="7">
        <v>290</v>
      </c>
      <c r="F15" s="7">
        <v>1559000</v>
      </c>
      <c r="G15" s="7">
        <f t="shared" si="0"/>
        <v>452110000</v>
      </c>
      <c r="H15" s="7">
        <v>119790000000</v>
      </c>
      <c r="I15" s="7">
        <v>1146240000000</v>
      </c>
      <c r="J15" s="11">
        <f t="shared" si="1"/>
        <v>0.10490133828866555</v>
      </c>
    </row>
    <row r="16" spans="1:10" ht="15.75" x14ac:dyDescent="0.25">
      <c r="A16" s="29"/>
      <c r="B16" s="32"/>
      <c r="C16" s="29"/>
      <c r="D16" s="3">
        <v>2022</v>
      </c>
      <c r="E16" s="7">
        <v>306</v>
      </c>
      <c r="F16" s="7">
        <v>2142600</v>
      </c>
      <c r="G16" s="7">
        <f t="shared" si="0"/>
        <v>655635600</v>
      </c>
      <c r="H16" s="7">
        <v>133320000000</v>
      </c>
      <c r="I16" s="7">
        <v>1074780000000</v>
      </c>
      <c r="J16" s="11">
        <f t="shared" si="1"/>
        <v>0.12465400882040976</v>
      </c>
    </row>
    <row r="17" spans="1:10" ht="15.75" x14ac:dyDescent="0.25">
      <c r="A17" s="29"/>
      <c r="B17" s="32"/>
      <c r="C17" s="29"/>
      <c r="D17" s="3">
        <v>2023</v>
      </c>
      <c r="E17" s="7">
        <v>402</v>
      </c>
      <c r="F17" s="7">
        <v>3777800</v>
      </c>
      <c r="G17" s="7">
        <f t="shared" si="0"/>
        <v>1518675600</v>
      </c>
      <c r="H17" s="7">
        <v>136090000000</v>
      </c>
      <c r="I17" s="7">
        <v>1088730000000</v>
      </c>
      <c r="J17" s="11">
        <f t="shared" si="1"/>
        <v>0.12639375749726744</v>
      </c>
    </row>
    <row r="18" spans="1:10" ht="15.75" x14ac:dyDescent="0.25">
      <c r="A18" s="29">
        <v>4</v>
      </c>
      <c r="B18" s="32" t="s">
        <v>10</v>
      </c>
      <c r="C18" s="29" t="s">
        <v>9</v>
      </c>
      <c r="D18" s="3">
        <v>2019</v>
      </c>
      <c r="E18" s="7">
        <v>1670</v>
      </c>
      <c r="F18" s="7">
        <v>372000</v>
      </c>
      <c r="G18" s="7">
        <f t="shared" si="0"/>
        <v>621240000</v>
      </c>
      <c r="H18" s="7">
        <v>261784845240</v>
      </c>
      <c r="I18" s="7">
        <v>1393080000000</v>
      </c>
      <c r="J18" s="11">
        <f t="shared" si="1"/>
        <v>0.18836397424412094</v>
      </c>
    </row>
    <row r="19" spans="1:10" ht="15.75" x14ac:dyDescent="0.25">
      <c r="A19" s="29"/>
      <c r="B19" s="32"/>
      <c r="C19" s="29"/>
      <c r="D19" s="3">
        <v>2020</v>
      </c>
      <c r="E19" s="7">
        <v>1785</v>
      </c>
      <c r="F19" s="7">
        <v>51000</v>
      </c>
      <c r="G19" s="7">
        <f t="shared" si="0"/>
        <v>91035000</v>
      </c>
      <c r="H19" s="27">
        <v>305958833204</v>
      </c>
      <c r="I19" s="7">
        <v>1566674000000</v>
      </c>
      <c r="J19" s="11">
        <f t="shared" si="1"/>
        <v>0.19535006530011986</v>
      </c>
    </row>
    <row r="20" spans="1:10" ht="15.75" x14ac:dyDescent="0.25">
      <c r="A20" s="29"/>
      <c r="B20" s="32"/>
      <c r="C20" s="29"/>
      <c r="D20" s="3">
        <v>2021</v>
      </c>
      <c r="E20" s="7">
        <v>1880</v>
      </c>
      <c r="F20" s="7">
        <v>25700</v>
      </c>
      <c r="G20" s="7">
        <f t="shared" si="0"/>
        <v>48316000</v>
      </c>
      <c r="H20" s="7">
        <v>310020000000</v>
      </c>
      <c r="I20" s="7">
        <v>1697387000000</v>
      </c>
      <c r="J20" s="11">
        <f t="shared" si="1"/>
        <v>0.1826739076003292</v>
      </c>
    </row>
    <row r="21" spans="1:10" ht="15.75" x14ac:dyDescent="0.25">
      <c r="A21" s="29"/>
      <c r="B21" s="32"/>
      <c r="C21" s="29"/>
      <c r="D21" s="3">
        <v>2022</v>
      </c>
      <c r="E21" s="7">
        <v>1960</v>
      </c>
      <c r="F21" s="7">
        <v>5300</v>
      </c>
      <c r="G21" s="7">
        <f t="shared" si="0"/>
        <v>10388000</v>
      </c>
      <c r="H21" s="7">
        <v>168245000000</v>
      </c>
      <c r="I21" s="7">
        <v>1718287000000</v>
      </c>
      <c r="J21" s="11">
        <f t="shared" si="1"/>
        <v>9.7920421908563593E-2</v>
      </c>
    </row>
    <row r="22" spans="1:10" ht="15.75" x14ac:dyDescent="0.25">
      <c r="A22" s="29"/>
      <c r="B22" s="32"/>
      <c r="C22" s="29"/>
      <c r="D22" s="3">
        <v>2023</v>
      </c>
      <c r="E22" s="7">
        <v>1845</v>
      </c>
      <c r="F22" s="7">
        <v>4200</v>
      </c>
      <c r="G22" s="7">
        <f t="shared" si="0"/>
        <v>7749000</v>
      </c>
      <c r="H22" s="7">
        <v>251275000000</v>
      </c>
      <c r="I22" s="7">
        <v>1893561000000</v>
      </c>
      <c r="J22" s="11">
        <f t="shared" si="1"/>
        <v>0.13270380463053474</v>
      </c>
    </row>
    <row r="23" spans="1:10" ht="15.75" x14ac:dyDescent="0.25">
      <c r="A23" s="29">
        <v>5</v>
      </c>
      <c r="B23" s="34" t="s">
        <v>12</v>
      </c>
      <c r="C23" s="29" t="s">
        <v>11</v>
      </c>
      <c r="D23" s="3">
        <v>2019</v>
      </c>
      <c r="E23" s="7">
        <v>505</v>
      </c>
      <c r="F23" s="7">
        <v>2153600</v>
      </c>
      <c r="G23" s="7">
        <f t="shared" si="0"/>
        <v>1087568000</v>
      </c>
      <c r="H23" s="7">
        <v>478845000000</v>
      </c>
      <c r="I23" s="7">
        <v>1245144000000</v>
      </c>
      <c r="J23" s="11">
        <f t="shared" si="1"/>
        <v>0.385443425017508</v>
      </c>
    </row>
    <row r="24" spans="1:10" ht="15.75" x14ac:dyDescent="0.25">
      <c r="A24" s="29"/>
      <c r="B24" s="34"/>
      <c r="C24" s="29"/>
      <c r="D24" s="3">
        <v>2020</v>
      </c>
      <c r="E24" s="7">
        <v>500</v>
      </c>
      <c r="F24" s="7">
        <v>12913400</v>
      </c>
      <c r="G24" s="7">
        <f t="shared" si="0"/>
        <v>6456700000</v>
      </c>
      <c r="H24" s="7">
        <v>416194000000</v>
      </c>
      <c r="I24" s="7">
        <v>1310940000000</v>
      </c>
      <c r="J24" s="11">
        <f t="shared" si="1"/>
        <v>0.3224027796848063</v>
      </c>
    </row>
    <row r="25" spans="1:10" ht="15.75" x14ac:dyDescent="0.25">
      <c r="A25" s="29"/>
      <c r="B25" s="34"/>
      <c r="C25" s="29"/>
      <c r="D25" s="3">
        <v>2021</v>
      </c>
      <c r="E25" s="7">
        <v>470</v>
      </c>
      <c r="F25" s="7">
        <v>2162800</v>
      </c>
      <c r="G25" s="7">
        <f t="shared" si="0"/>
        <v>1016516000</v>
      </c>
      <c r="H25" s="7">
        <v>346602000000</v>
      </c>
      <c r="I25" s="7">
        <v>1348181000000</v>
      </c>
      <c r="J25" s="11">
        <f t="shared" si="1"/>
        <v>0.25784261608789916</v>
      </c>
    </row>
    <row r="26" spans="1:10" ht="15.75" x14ac:dyDescent="0.25">
      <c r="A26" s="29"/>
      <c r="B26" s="34"/>
      <c r="C26" s="29"/>
      <c r="D26" s="3">
        <v>2022</v>
      </c>
      <c r="E26" s="7">
        <v>555</v>
      </c>
      <c r="F26" s="7">
        <v>163448400</v>
      </c>
      <c r="G26" s="7">
        <f t="shared" si="0"/>
        <v>90713862000</v>
      </c>
      <c r="H26" s="7">
        <v>581133000000</v>
      </c>
      <c r="I26" s="7">
        <v>1790304606780</v>
      </c>
      <c r="J26" s="11">
        <f t="shared" si="1"/>
        <v>0.37526958231335172</v>
      </c>
    </row>
    <row r="27" spans="1:10" ht="15.75" x14ac:dyDescent="0.25">
      <c r="A27" s="29"/>
      <c r="B27" s="34"/>
      <c r="C27" s="29"/>
      <c r="D27" s="3">
        <v>2023</v>
      </c>
      <c r="E27" s="7">
        <v>710</v>
      </c>
      <c r="F27" s="7">
        <v>18958300</v>
      </c>
      <c r="G27" s="7">
        <f t="shared" si="0"/>
        <v>13460393000</v>
      </c>
      <c r="H27" s="7">
        <v>781643000000</v>
      </c>
      <c r="I27" s="7">
        <v>2296227711688</v>
      </c>
      <c r="J27" s="11">
        <f t="shared" si="1"/>
        <v>0.34626504547125453</v>
      </c>
    </row>
    <row r="28" spans="1:10" ht="15.75" x14ac:dyDescent="0.25">
      <c r="A28" s="29">
        <v>6</v>
      </c>
      <c r="B28" s="32" t="s">
        <v>14</v>
      </c>
      <c r="C28" s="29" t="s">
        <v>13</v>
      </c>
      <c r="D28" s="3">
        <v>2019</v>
      </c>
      <c r="E28" s="7">
        <v>910</v>
      </c>
      <c r="F28" s="7">
        <v>263600</v>
      </c>
      <c r="G28" s="7">
        <f t="shared" si="0"/>
        <v>239876000</v>
      </c>
      <c r="H28" s="7">
        <v>141081394549</v>
      </c>
      <c r="I28" s="7">
        <v>250442587742</v>
      </c>
      <c r="J28" s="11">
        <f t="shared" si="1"/>
        <v>0.56428609775660765</v>
      </c>
    </row>
    <row r="29" spans="1:10" ht="15.75" x14ac:dyDescent="0.25">
      <c r="A29" s="29"/>
      <c r="B29" s="32"/>
      <c r="C29" s="29"/>
      <c r="D29" s="3">
        <v>2020</v>
      </c>
      <c r="E29" s="7">
        <v>700</v>
      </c>
      <c r="F29" s="7">
        <v>283800</v>
      </c>
      <c r="G29" s="7">
        <f t="shared" si="0"/>
        <v>198660000</v>
      </c>
      <c r="H29" s="7">
        <v>151685431882</v>
      </c>
      <c r="I29" s="7">
        <v>263754414443</v>
      </c>
      <c r="J29" s="11">
        <f t="shared" si="1"/>
        <v>0.57585421727538022</v>
      </c>
    </row>
    <row r="30" spans="1:10" ht="15.75" x14ac:dyDescent="0.25">
      <c r="A30" s="29"/>
      <c r="B30" s="32"/>
      <c r="C30" s="29"/>
      <c r="D30" s="3">
        <v>2021</v>
      </c>
      <c r="E30" s="7">
        <v>288</v>
      </c>
      <c r="F30" s="7">
        <v>10870200</v>
      </c>
      <c r="G30" s="7">
        <f t="shared" si="0"/>
        <v>3130617600</v>
      </c>
      <c r="H30" s="7">
        <v>151852174493</v>
      </c>
      <c r="I30" s="7">
        <v>370684311428</v>
      </c>
      <c r="J30" s="11">
        <f t="shared" si="1"/>
        <v>0.41809914073771948</v>
      </c>
    </row>
    <row r="31" spans="1:10" ht="15.75" x14ac:dyDescent="0.25">
      <c r="A31" s="29"/>
      <c r="B31" s="32"/>
      <c r="C31" s="29"/>
      <c r="D31" s="3">
        <v>2022</v>
      </c>
      <c r="E31" s="7">
        <v>268</v>
      </c>
      <c r="F31" s="7">
        <v>188000</v>
      </c>
      <c r="G31" s="7">
        <f t="shared" si="0"/>
        <v>50384000</v>
      </c>
      <c r="H31" s="7">
        <v>280761324746</v>
      </c>
      <c r="I31" s="7">
        <v>485054412584</v>
      </c>
      <c r="J31" s="11">
        <f t="shared" si="1"/>
        <v>0.578928263429353</v>
      </c>
    </row>
    <row r="32" spans="1:10" ht="15.75" x14ac:dyDescent="0.25">
      <c r="A32" s="29"/>
      <c r="B32" s="32"/>
      <c r="C32" s="29"/>
      <c r="D32" s="3">
        <v>2023</v>
      </c>
      <c r="E32" s="7">
        <v>175</v>
      </c>
      <c r="F32" s="7">
        <v>13900</v>
      </c>
      <c r="G32" s="7">
        <f t="shared" si="0"/>
        <v>2432500</v>
      </c>
      <c r="H32" s="7">
        <v>378356666566</v>
      </c>
      <c r="I32" s="7">
        <v>528959733486</v>
      </c>
      <c r="J32" s="11">
        <f t="shared" si="1"/>
        <v>0.71528903830259893</v>
      </c>
    </row>
    <row r="33" spans="1:10" ht="15.75" x14ac:dyDescent="0.25">
      <c r="A33" s="29">
        <v>7</v>
      </c>
      <c r="B33" s="32" t="s">
        <v>16</v>
      </c>
      <c r="C33" s="29" t="s">
        <v>15</v>
      </c>
      <c r="D33" s="3">
        <v>2019</v>
      </c>
      <c r="E33" s="7">
        <v>6800</v>
      </c>
      <c r="F33" s="7">
        <v>50000</v>
      </c>
      <c r="G33" s="7">
        <f t="shared" si="0"/>
        <v>340000000</v>
      </c>
      <c r="H33" s="7">
        <v>212420000000</v>
      </c>
      <c r="I33" s="7">
        <v>1425984000000</v>
      </c>
      <c r="J33" s="11">
        <f t="shared" si="1"/>
        <v>0.14920223508819172</v>
      </c>
    </row>
    <row r="34" spans="1:10" ht="15.75" x14ac:dyDescent="0.25">
      <c r="A34" s="29"/>
      <c r="B34" s="32"/>
      <c r="C34" s="29"/>
      <c r="D34" s="3">
        <v>2020</v>
      </c>
      <c r="E34" s="7">
        <v>4400</v>
      </c>
      <c r="F34" s="7">
        <v>75500</v>
      </c>
      <c r="G34" s="7">
        <f t="shared" si="0"/>
        <v>332200000</v>
      </c>
      <c r="H34" s="7">
        <v>205682000000</v>
      </c>
      <c r="I34" s="7">
        <v>1225581000000</v>
      </c>
      <c r="J34" s="11">
        <f t="shared" si="1"/>
        <v>0.16809513202309762</v>
      </c>
    </row>
    <row r="35" spans="1:10" ht="15.75" x14ac:dyDescent="0.25">
      <c r="A35" s="29"/>
      <c r="B35" s="32"/>
      <c r="C35" s="29"/>
      <c r="D35" s="3">
        <v>2021</v>
      </c>
      <c r="E35" s="7">
        <v>3740</v>
      </c>
      <c r="F35" s="7">
        <v>73800</v>
      </c>
      <c r="G35" s="7">
        <f t="shared" si="0"/>
        <v>276012000</v>
      </c>
      <c r="H35" s="7">
        <v>298548000000</v>
      </c>
      <c r="I35" s="7">
        <v>1308722000000</v>
      </c>
      <c r="J35" s="11">
        <f t="shared" si="1"/>
        <v>0.22833268791997077</v>
      </c>
    </row>
    <row r="36" spans="1:10" ht="15.75" x14ac:dyDescent="0.25">
      <c r="A36" s="29"/>
      <c r="B36" s="32"/>
      <c r="C36" s="29"/>
      <c r="D36" s="3">
        <v>2022</v>
      </c>
      <c r="E36" s="7">
        <v>3830</v>
      </c>
      <c r="F36" s="7">
        <v>56900</v>
      </c>
      <c r="G36" s="7">
        <f t="shared" si="0"/>
        <v>217927000</v>
      </c>
      <c r="H36" s="7">
        <v>306411000000</v>
      </c>
      <c r="I36" s="7">
        <v>1307186000000</v>
      </c>
      <c r="J36" s="11">
        <f t="shared" si="1"/>
        <v>0.23457176484448272</v>
      </c>
    </row>
    <row r="37" spans="1:10" ht="15.75" x14ac:dyDescent="0.25">
      <c r="A37" s="29"/>
      <c r="B37" s="32"/>
      <c r="C37" s="29"/>
      <c r="D37" s="3">
        <v>2023</v>
      </c>
      <c r="E37" s="7">
        <v>3530</v>
      </c>
      <c r="F37" s="7">
        <v>7100</v>
      </c>
      <c r="G37" s="7">
        <f t="shared" si="0"/>
        <v>25063000</v>
      </c>
      <c r="H37" s="7">
        <v>273636000000</v>
      </c>
      <c r="I37" s="7">
        <v>1208050000000</v>
      </c>
      <c r="J37" s="11">
        <f t="shared" si="1"/>
        <v>0.22653123877322959</v>
      </c>
    </row>
    <row r="38" spans="1:10" ht="15.75" x14ac:dyDescent="0.25">
      <c r="A38" s="29">
        <v>8</v>
      </c>
      <c r="B38" s="32" t="s">
        <v>18</v>
      </c>
      <c r="C38" s="29" t="s">
        <v>17</v>
      </c>
      <c r="D38" s="3">
        <v>2019</v>
      </c>
      <c r="E38" s="7">
        <v>0</v>
      </c>
      <c r="F38" s="7">
        <v>0</v>
      </c>
      <c r="G38" s="7">
        <f t="shared" si="0"/>
        <v>0</v>
      </c>
      <c r="H38" s="7">
        <v>2287060000000</v>
      </c>
      <c r="I38" s="7">
        <v>5570651000000</v>
      </c>
      <c r="J38" s="11">
        <f t="shared" si="1"/>
        <v>0.41055524749261801</v>
      </c>
    </row>
    <row r="39" spans="1:10" ht="15.75" x14ac:dyDescent="0.25">
      <c r="A39" s="29"/>
      <c r="B39" s="32"/>
      <c r="C39" s="29"/>
      <c r="D39" s="3">
        <v>2020</v>
      </c>
      <c r="E39" s="7">
        <v>920</v>
      </c>
      <c r="F39" s="7">
        <v>29100</v>
      </c>
      <c r="G39" s="7">
        <f t="shared" si="0"/>
        <v>26772000</v>
      </c>
      <c r="H39" s="7">
        <v>1025042000000</v>
      </c>
      <c r="I39" s="7">
        <v>5680638000000</v>
      </c>
      <c r="J39" s="11">
        <f t="shared" si="1"/>
        <v>0.180449585416286</v>
      </c>
    </row>
    <row r="40" spans="1:10" ht="15.75" x14ac:dyDescent="0.25">
      <c r="A40" s="29"/>
      <c r="B40" s="32"/>
      <c r="C40" s="29"/>
      <c r="D40" s="3">
        <v>2021</v>
      </c>
      <c r="E40" s="7">
        <v>875</v>
      </c>
      <c r="F40" s="7">
        <v>36900</v>
      </c>
      <c r="G40" s="7">
        <f t="shared" si="0"/>
        <v>32287500</v>
      </c>
      <c r="H40" s="7">
        <v>1106492000000</v>
      </c>
      <c r="I40" s="7">
        <v>6297287000000</v>
      </c>
      <c r="J40" s="11">
        <f t="shared" si="1"/>
        <v>0.17571444456954241</v>
      </c>
    </row>
    <row r="41" spans="1:10" ht="15.75" x14ac:dyDescent="0.25">
      <c r="A41" s="29"/>
      <c r="B41" s="32"/>
      <c r="C41" s="29"/>
      <c r="D41" s="3">
        <v>2022</v>
      </c>
      <c r="E41" s="7">
        <v>815</v>
      </c>
      <c r="F41" s="7">
        <v>3600</v>
      </c>
      <c r="G41" s="7">
        <f t="shared" si="0"/>
        <v>2934000</v>
      </c>
      <c r="H41" s="7">
        <v>1312391000000</v>
      </c>
      <c r="I41" s="7">
        <v>6878297000000</v>
      </c>
      <c r="J41" s="11">
        <f t="shared" si="1"/>
        <v>0.19080216134895017</v>
      </c>
    </row>
    <row r="42" spans="1:10" ht="15.75" x14ac:dyDescent="0.25">
      <c r="A42" s="29"/>
      <c r="B42" s="32"/>
      <c r="C42" s="29"/>
      <c r="D42" s="3">
        <v>2023</v>
      </c>
      <c r="E42" s="7">
        <v>815</v>
      </c>
      <c r="F42" s="7">
        <v>1200</v>
      </c>
      <c r="G42" s="7">
        <f t="shared" si="0"/>
        <v>978000</v>
      </c>
      <c r="H42" s="7">
        <v>1163284000000</v>
      </c>
      <c r="I42" s="7">
        <v>7166880000000</v>
      </c>
      <c r="J42" s="11">
        <f t="shared" si="1"/>
        <v>0.16231400246690331</v>
      </c>
    </row>
    <row r="43" spans="1:10" ht="15.75" x14ac:dyDescent="0.25">
      <c r="A43" s="29">
        <v>9</v>
      </c>
      <c r="B43" s="32" t="s">
        <v>50</v>
      </c>
      <c r="C43" s="29" t="s">
        <v>51</v>
      </c>
      <c r="D43" s="3">
        <v>2019</v>
      </c>
      <c r="E43" s="7">
        <v>119</v>
      </c>
      <c r="F43" s="7">
        <v>5249800</v>
      </c>
      <c r="G43" s="7">
        <f t="shared" si="0"/>
        <v>624726200</v>
      </c>
      <c r="H43" s="7">
        <v>44535000000</v>
      </c>
      <c r="I43" s="7">
        <v>118587000000</v>
      </c>
      <c r="J43" s="11">
        <f t="shared" si="1"/>
        <v>0.38081515005860678</v>
      </c>
    </row>
    <row r="44" spans="1:10" ht="15.75" x14ac:dyDescent="0.25">
      <c r="A44" s="29"/>
      <c r="B44" s="32"/>
      <c r="C44" s="29"/>
      <c r="D44" s="3">
        <v>2020</v>
      </c>
      <c r="E44" s="7">
        <v>103</v>
      </c>
      <c r="F44" s="7">
        <v>247600</v>
      </c>
      <c r="G44" s="7">
        <f t="shared" si="0"/>
        <v>25502800</v>
      </c>
      <c r="H44" s="7">
        <v>56951000000</v>
      </c>
      <c r="I44" s="7">
        <v>113192000000</v>
      </c>
      <c r="J44" s="11">
        <f t="shared" si="1"/>
        <v>0.50336156972224189</v>
      </c>
    </row>
    <row r="45" spans="1:10" ht="15.75" x14ac:dyDescent="0.25">
      <c r="A45" s="29"/>
      <c r="B45" s="32"/>
      <c r="C45" s="29"/>
      <c r="D45" s="3">
        <v>2021</v>
      </c>
      <c r="E45" s="7">
        <v>133</v>
      </c>
      <c r="F45" s="7">
        <v>17029500</v>
      </c>
      <c r="G45" s="7">
        <f t="shared" si="0"/>
        <v>2264923500</v>
      </c>
      <c r="H45" s="7">
        <v>62755000000</v>
      </c>
      <c r="I45" s="7">
        <v>106495000000</v>
      </c>
      <c r="J45" s="11">
        <f t="shared" si="1"/>
        <v>0.61054437767031311</v>
      </c>
    </row>
    <row r="46" spans="1:10" ht="15.75" x14ac:dyDescent="0.25">
      <c r="A46" s="29"/>
      <c r="B46" s="32"/>
      <c r="C46" s="29"/>
      <c r="D46" s="3">
        <v>2022</v>
      </c>
      <c r="E46" s="7">
        <v>111</v>
      </c>
      <c r="F46" s="7">
        <v>1461000</v>
      </c>
      <c r="G46" s="7">
        <f t="shared" si="0"/>
        <v>162171000</v>
      </c>
      <c r="H46" s="7">
        <v>60642000000</v>
      </c>
      <c r="I46" s="7">
        <v>102297000000</v>
      </c>
      <c r="J46" s="11">
        <f t="shared" si="1"/>
        <v>0.59438860377137159</v>
      </c>
    </row>
    <row r="47" spans="1:10" ht="15.75" x14ac:dyDescent="0.25">
      <c r="A47" s="29"/>
      <c r="B47" s="32"/>
      <c r="C47" s="29"/>
      <c r="D47" s="3">
        <v>2023</v>
      </c>
      <c r="E47" s="7">
        <v>103</v>
      </c>
      <c r="F47" s="7">
        <v>223300</v>
      </c>
      <c r="G47" s="7">
        <f t="shared" si="0"/>
        <v>22999900</v>
      </c>
      <c r="H47" s="7">
        <v>29567000000</v>
      </c>
      <c r="I47" s="7">
        <v>50994000000</v>
      </c>
      <c r="J47" s="11">
        <f t="shared" si="1"/>
        <v>0.5802643428638663</v>
      </c>
    </row>
    <row r="48" spans="1:10" ht="15.75" x14ac:dyDescent="0.25">
      <c r="A48" s="29">
        <v>10</v>
      </c>
      <c r="B48" s="32" t="s">
        <v>48</v>
      </c>
      <c r="C48" s="29" t="s">
        <v>49</v>
      </c>
      <c r="D48" s="3">
        <v>2019</v>
      </c>
      <c r="E48" s="7">
        <v>302</v>
      </c>
      <c r="F48" s="7">
        <v>1465000</v>
      </c>
      <c r="G48" s="7">
        <f t="shared" si="0"/>
        <v>442430000</v>
      </c>
      <c r="H48" s="7">
        <v>2298000000000</v>
      </c>
      <c r="I48" s="7">
        <v>506300000000</v>
      </c>
      <c r="J48" s="11">
        <f t="shared" si="1"/>
        <v>4.53968483112779</v>
      </c>
    </row>
    <row r="49" spans="1:10" ht="15.75" x14ac:dyDescent="0.25">
      <c r="A49" s="29"/>
      <c r="B49" s="32"/>
      <c r="C49" s="29"/>
      <c r="D49" s="3">
        <v>2020</v>
      </c>
      <c r="E49" s="7">
        <v>254</v>
      </c>
      <c r="F49" s="7">
        <v>3022500</v>
      </c>
      <c r="G49" s="7">
        <f t="shared" si="0"/>
        <v>767715000</v>
      </c>
      <c r="H49" s="7">
        <v>3677000000000</v>
      </c>
      <c r="I49" s="7">
        <v>657100000000</v>
      </c>
      <c r="J49" s="11">
        <f t="shared" si="1"/>
        <v>5.5969680642215796</v>
      </c>
    </row>
    <row r="50" spans="1:10" ht="15.75" x14ac:dyDescent="0.25">
      <c r="A50" s="29"/>
      <c r="B50" s="32"/>
      <c r="C50" s="29"/>
      <c r="D50" s="3">
        <v>2021</v>
      </c>
      <c r="E50" s="7">
        <v>525</v>
      </c>
      <c r="F50" s="7">
        <v>8925300</v>
      </c>
      <c r="G50" s="7">
        <f t="shared" si="0"/>
        <v>4685782500</v>
      </c>
      <c r="H50" s="7">
        <v>3724370000000</v>
      </c>
      <c r="I50" s="7">
        <v>6766600000000</v>
      </c>
      <c r="J50" s="11">
        <f t="shared" si="1"/>
        <v>0.55109741709277926</v>
      </c>
    </row>
    <row r="51" spans="1:10" ht="15.75" x14ac:dyDescent="0.25">
      <c r="A51" s="29"/>
      <c r="B51" s="32"/>
      <c r="C51" s="29"/>
      <c r="D51" s="3">
        <v>2022</v>
      </c>
      <c r="E51" s="7">
        <v>525</v>
      </c>
      <c r="F51" s="7">
        <v>1936600</v>
      </c>
      <c r="G51" s="7">
        <f t="shared" si="0"/>
        <v>1016715000</v>
      </c>
      <c r="H51" s="7">
        <v>3975930000000</v>
      </c>
      <c r="I51" s="7">
        <v>7327370000000</v>
      </c>
      <c r="J51" s="11">
        <f t="shared" si="1"/>
        <v>0.54275227196115383</v>
      </c>
    </row>
    <row r="52" spans="1:10" ht="15.75" x14ac:dyDescent="0.25">
      <c r="A52" s="29"/>
      <c r="B52" s="32"/>
      <c r="C52" s="29"/>
      <c r="D52" s="3">
        <v>2023</v>
      </c>
      <c r="E52" s="7">
        <v>430</v>
      </c>
      <c r="F52" s="7">
        <v>1287300</v>
      </c>
      <c r="G52" s="7">
        <f t="shared" si="0"/>
        <v>553539000</v>
      </c>
      <c r="H52" s="7">
        <v>3518500000000</v>
      </c>
      <c r="I52" s="7">
        <v>7427710000000</v>
      </c>
      <c r="J52" s="11">
        <f t="shared" si="1"/>
        <v>0.47377368516002916</v>
      </c>
    </row>
    <row r="53" spans="1:10" ht="15.75" x14ac:dyDescent="0.25">
      <c r="A53" s="29">
        <v>11</v>
      </c>
      <c r="B53" s="32" t="s">
        <v>46</v>
      </c>
      <c r="C53" s="29" t="s">
        <v>47</v>
      </c>
      <c r="D53" s="3">
        <v>2019</v>
      </c>
      <c r="E53" s="7">
        <v>235</v>
      </c>
      <c r="F53" s="7">
        <v>149161200</v>
      </c>
      <c r="G53" s="7">
        <f t="shared" si="0"/>
        <v>35052882000</v>
      </c>
      <c r="H53" s="7">
        <v>161901915986</v>
      </c>
      <c r="I53" s="7">
        <v>848676035300</v>
      </c>
      <c r="J53" s="11">
        <f t="shared" si="1"/>
        <v>0.23207300523853969</v>
      </c>
    </row>
    <row r="54" spans="1:10" ht="15.75" x14ac:dyDescent="0.25">
      <c r="A54" s="29"/>
      <c r="B54" s="32"/>
      <c r="C54" s="29"/>
      <c r="D54" s="3">
        <v>2020</v>
      </c>
      <c r="E54" s="7">
        <v>251.25</v>
      </c>
      <c r="F54" s="7">
        <v>154682400</v>
      </c>
      <c r="G54" s="7">
        <f t="shared" si="0"/>
        <v>38863953000</v>
      </c>
      <c r="H54" s="7">
        <v>244363297557</v>
      </c>
      <c r="I54" s="7">
        <v>906924214166</v>
      </c>
      <c r="J54" s="11">
        <f t="shared" si="1"/>
        <v>0.31229428670338616</v>
      </c>
    </row>
    <row r="55" spans="1:10" ht="15.75" x14ac:dyDescent="0.25">
      <c r="A55" s="29"/>
      <c r="B55" s="32"/>
      <c r="C55" s="29"/>
      <c r="D55" s="3">
        <v>2021</v>
      </c>
      <c r="E55" s="7">
        <v>181</v>
      </c>
      <c r="F55" s="7">
        <v>3511800</v>
      </c>
      <c r="G55" s="7">
        <f t="shared" si="0"/>
        <v>635635800</v>
      </c>
      <c r="H55" s="7">
        <v>320458715888</v>
      </c>
      <c r="I55" s="7">
        <v>989119315334</v>
      </c>
      <c r="J55" s="11">
        <f t="shared" si="1"/>
        <v>0.32462651038168711</v>
      </c>
    </row>
    <row r="56" spans="1:10" ht="15.75" x14ac:dyDescent="0.25">
      <c r="A56" s="29"/>
      <c r="B56" s="32"/>
      <c r="C56" s="29"/>
      <c r="D56" s="3">
        <v>2022</v>
      </c>
      <c r="E56" s="7">
        <v>103</v>
      </c>
      <c r="F56" s="7">
        <v>729100</v>
      </c>
      <c r="G56" s="7">
        <f t="shared" si="0"/>
        <v>75097300</v>
      </c>
      <c r="H56" s="7">
        <v>142744113133</v>
      </c>
      <c r="I56" s="7">
        <v>811603660216</v>
      </c>
      <c r="J56" s="11">
        <f t="shared" si="1"/>
        <v>0.17597161944167444</v>
      </c>
    </row>
    <row r="57" spans="1:10" ht="15.75" x14ac:dyDescent="0.25">
      <c r="A57" s="29"/>
      <c r="B57" s="32"/>
      <c r="C57" s="29"/>
      <c r="D57" s="3">
        <v>2023</v>
      </c>
      <c r="E57" s="7">
        <v>173</v>
      </c>
      <c r="F57" s="7">
        <v>76074500</v>
      </c>
      <c r="G57" s="7">
        <f t="shared" si="0"/>
        <v>13160888500</v>
      </c>
      <c r="H57" s="7">
        <v>384617373377</v>
      </c>
      <c r="I57" s="7">
        <v>1046190979746</v>
      </c>
      <c r="J57" s="11">
        <f t="shared" si="1"/>
        <v>0.38021572502333634</v>
      </c>
    </row>
    <row r="58" spans="1:10" ht="15.75" x14ac:dyDescent="0.25">
      <c r="A58" s="29">
        <v>12</v>
      </c>
      <c r="B58" s="32" t="s">
        <v>44</v>
      </c>
      <c r="C58" s="29" t="s">
        <v>45</v>
      </c>
      <c r="D58" s="3">
        <v>2019</v>
      </c>
      <c r="E58" s="7">
        <v>11150</v>
      </c>
      <c r="F58" s="7">
        <v>5828000</v>
      </c>
      <c r="G58" s="7">
        <f t="shared" si="0"/>
        <v>64982200000</v>
      </c>
      <c r="H58" s="7">
        <v>12038200000000</v>
      </c>
      <c r="I58" s="7">
        <v>38709300000000</v>
      </c>
      <c r="J58" s="11">
        <f t="shared" si="1"/>
        <v>0.31266858868540637</v>
      </c>
    </row>
    <row r="59" spans="1:10" ht="15.75" x14ac:dyDescent="0.25">
      <c r="A59" s="29"/>
      <c r="B59" s="32"/>
      <c r="C59" s="29"/>
      <c r="D59" s="3">
        <v>2020</v>
      </c>
      <c r="E59" s="7">
        <v>9575</v>
      </c>
      <c r="F59" s="7">
        <v>16093100</v>
      </c>
      <c r="G59" s="7">
        <f t="shared" si="0"/>
        <v>154091432500</v>
      </c>
      <c r="H59" s="7">
        <v>52842800000000</v>
      </c>
      <c r="I59" s="7">
        <v>103502600000000</v>
      </c>
      <c r="J59" s="11">
        <f t="shared" si="1"/>
        <v>0.51203439751755031</v>
      </c>
    </row>
    <row r="60" spans="1:10" ht="15.75" x14ac:dyDescent="0.25">
      <c r="A60" s="29"/>
      <c r="B60" s="32"/>
      <c r="C60" s="29"/>
      <c r="D60" s="3">
        <v>2021</v>
      </c>
      <c r="E60" s="7">
        <v>8700</v>
      </c>
      <c r="F60" s="7">
        <v>4302200</v>
      </c>
      <c r="G60" s="7">
        <f t="shared" si="0"/>
        <v>37429140000</v>
      </c>
      <c r="H60" s="7">
        <v>63074700000000</v>
      </c>
      <c r="I60" s="7">
        <v>118015300000000</v>
      </c>
      <c r="J60" s="11">
        <f t="shared" si="1"/>
        <v>0.53477921201742484</v>
      </c>
    </row>
    <row r="61" spans="1:10" ht="15.75" x14ac:dyDescent="0.25">
      <c r="A61" s="29"/>
      <c r="B61" s="32"/>
      <c r="C61" s="29"/>
      <c r="D61" s="3">
        <v>2022</v>
      </c>
      <c r="E61" s="7">
        <v>10000</v>
      </c>
      <c r="F61" s="7">
        <v>1958000</v>
      </c>
      <c r="G61" s="7">
        <f t="shared" si="0"/>
        <v>19580000000</v>
      </c>
      <c r="H61" s="7">
        <v>57832500000000</v>
      </c>
      <c r="I61" s="7">
        <v>115305500000000</v>
      </c>
      <c r="J61" s="11">
        <f t="shared" si="1"/>
        <v>0.50172871198685232</v>
      </c>
    </row>
    <row r="62" spans="1:10" ht="15.75" x14ac:dyDescent="0.25">
      <c r="A62" s="29"/>
      <c r="B62" s="32"/>
      <c r="C62" s="29"/>
      <c r="D62" s="3">
        <v>2023</v>
      </c>
      <c r="E62" s="7">
        <v>10575</v>
      </c>
      <c r="F62" s="7">
        <v>4680900</v>
      </c>
      <c r="G62" s="7">
        <f t="shared" si="0"/>
        <v>49500517500</v>
      </c>
      <c r="H62" s="7">
        <v>57163000000000</v>
      </c>
      <c r="I62" s="7">
        <v>119267100000000</v>
      </c>
      <c r="J62" s="11">
        <f t="shared" si="1"/>
        <v>0.47970060911600937</v>
      </c>
    </row>
    <row r="63" spans="1:10" ht="15.75" x14ac:dyDescent="0.25">
      <c r="A63" s="29">
        <v>13</v>
      </c>
      <c r="B63" s="32" t="s">
        <v>42</v>
      </c>
      <c r="C63" s="29" t="s">
        <v>43</v>
      </c>
      <c r="D63" s="3">
        <v>2019</v>
      </c>
      <c r="E63" s="7">
        <v>0</v>
      </c>
      <c r="F63" s="7">
        <v>0</v>
      </c>
      <c r="G63" s="7">
        <f t="shared" si="0"/>
        <v>0</v>
      </c>
      <c r="H63" s="7">
        <v>62280498161</v>
      </c>
      <c r="I63" s="7">
        <v>95848982883</v>
      </c>
      <c r="J63" s="11">
        <f t="shared" si="1"/>
        <v>0.64977735065821152</v>
      </c>
    </row>
    <row r="64" spans="1:10" ht="15.75" x14ac:dyDescent="0.25">
      <c r="A64" s="29"/>
      <c r="B64" s="32"/>
      <c r="C64" s="29"/>
      <c r="D64" s="3">
        <v>2020</v>
      </c>
      <c r="E64" s="7">
        <v>147</v>
      </c>
      <c r="F64" s="7">
        <v>10938700</v>
      </c>
      <c r="G64" s="7">
        <f t="shared" si="0"/>
        <v>1607988900</v>
      </c>
      <c r="H64" s="7">
        <v>63404922846</v>
      </c>
      <c r="I64" s="7">
        <v>132538615751</v>
      </c>
      <c r="J64" s="11">
        <f t="shared" si="1"/>
        <v>0.49052052775426302</v>
      </c>
    </row>
    <row r="65" spans="1:10" ht="15.75" x14ac:dyDescent="0.25">
      <c r="A65" s="29"/>
      <c r="B65" s="32"/>
      <c r="C65" s="29"/>
      <c r="D65" s="3">
        <v>2021</v>
      </c>
      <c r="E65" s="7">
        <v>95</v>
      </c>
      <c r="F65" s="7">
        <v>60005500</v>
      </c>
      <c r="G65" s="7">
        <f t="shared" si="0"/>
        <v>5700522500</v>
      </c>
      <c r="H65" s="7">
        <v>58357126496</v>
      </c>
      <c r="I65" s="7">
        <v>129081871589</v>
      </c>
      <c r="J65" s="11">
        <f t="shared" si="1"/>
        <v>0.49625596691037455</v>
      </c>
    </row>
    <row r="66" spans="1:10" ht="15.75" x14ac:dyDescent="0.25">
      <c r="A66" s="29"/>
      <c r="B66" s="32"/>
      <c r="C66" s="29"/>
      <c r="D66" s="3">
        <v>2022</v>
      </c>
      <c r="E66" s="7">
        <v>59</v>
      </c>
      <c r="F66" s="7">
        <v>3093700</v>
      </c>
      <c r="G66" s="7">
        <f t="shared" si="0"/>
        <v>182528300</v>
      </c>
      <c r="H66" s="7">
        <v>52878769446</v>
      </c>
      <c r="I66" s="7">
        <v>125635186707</v>
      </c>
      <c r="J66" s="11">
        <f t="shared" si="1"/>
        <v>0.42234424237969942</v>
      </c>
    </row>
    <row r="67" spans="1:10" ht="15.75" x14ac:dyDescent="0.25">
      <c r="A67" s="29"/>
      <c r="B67" s="32"/>
      <c r="C67" s="29"/>
      <c r="D67" s="3">
        <v>2023</v>
      </c>
      <c r="E67" s="7">
        <v>50</v>
      </c>
      <c r="F67" s="7">
        <v>145300</v>
      </c>
      <c r="G67" s="7">
        <f t="shared" si="0"/>
        <v>7265000</v>
      </c>
      <c r="H67" s="7">
        <v>67502137313</v>
      </c>
      <c r="I67" s="7">
        <v>141188309682</v>
      </c>
      <c r="J67" s="11">
        <f t="shared" si="1"/>
        <v>0.47815150181379873</v>
      </c>
    </row>
    <row r="68" spans="1:10" ht="15.75" x14ac:dyDescent="0.25">
      <c r="A68" s="29">
        <v>14</v>
      </c>
      <c r="B68" s="32" t="s">
        <v>40</v>
      </c>
      <c r="C68" s="29" t="s">
        <v>41</v>
      </c>
      <c r="D68" s="3">
        <v>2019</v>
      </c>
      <c r="E68" s="7">
        <v>7925</v>
      </c>
      <c r="F68" s="7">
        <v>5321600</v>
      </c>
      <c r="G68" s="7">
        <f t="shared" ref="G68:G127" si="2">E68*F68</f>
        <v>42173680000</v>
      </c>
      <c r="H68" s="7">
        <v>41996100000000</v>
      </c>
      <c r="I68" s="7">
        <v>96198600000000</v>
      </c>
      <c r="J68" s="11">
        <f t="shared" ref="J68:J127" si="3">(G68+H68)/I68</f>
        <v>0.43699465148141448</v>
      </c>
    </row>
    <row r="69" spans="1:10" ht="15.75" x14ac:dyDescent="0.25">
      <c r="A69" s="29"/>
      <c r="B69" s="32"/>
      <c r="C69" s="29"/>
      <c r="D69" s="3">
        <v>2020</v>
      </c>
      <c r="E69" s="7">
        <v>6850</v>
      </c>
      <c r="F69" s="7">
        <v>13708100</v>
      </c>
      <c r="G69" s="7">
        <f t="shared" si="2"/>
        <v>93900485000</v>
      </c>
      <c r="H69" s="7">
        <v>83357800000000</v>
      </c>
      <c r="I69" s="7">
        <v>163011800000000</v>
      </c>
      <c r="J69" s="11">
        <f t="shared" si="3"/>
        <v>0.51193656216911909</v>
      </c>
    </row>
    <row r="70" spans="1:10" ht="15.75" x14ac:dyDescent="0.25">
      <c r="A70" s="29"/>
      <c r="B70" s="32"/>
      <c r="C70" s="29"/>
      <c r="D70" s="3">
        <v>2021</v>
      </c>
      <c r="E70" s="7">
        <v>5325</v>
      </c>
      <c r="F70" s="7">
        <v>5535600</v>
      </c>
      <c r="G70" s="7">
        <f t="shared" si="2"/>
        <v>29477070000</v>
      </c>
      <c r="H70" s="7">
        <v>92285300000000</v>
      </c>
      <c r="I70" s="7">
        <v>179271800000000</v>
      </c>
      <c r="J70" s="11">
        <f t="shared" si="3"/>
        <v>0.51494310354445039</v>
      </c>
    </row>
    <row r="71" spans="1:10" ht="15.75" x14ac:dyDescent="0.25">
      <c r="A71" s="29"/>
      <c r="B71" s="32"/>
      <c r="C71" s="29"/>
      <c r="D71" s="3">
        <v>2022</v>
      </c>
      <c r="E71" s="7">
        <v>6725</v>
      </c>
      <c r="F71" s="7">
        <v>3503600</v>
      </c>
      <c r="G71" s="7">
        <f t="shared" si="2"/>
        <v>23561710000</v>
      </c>
      <c r="H71" s="7">
        <v>86810300000000</v>
      </c>
      <c r="I71" s="7">
        <v>180433300000000</v>
      </c>
      <c r="J71" s="11">
        <f t="shared" si="3"/>
        <v>0.4812518626550642</v>
      </c>
    </row>
    <row r="72" spans="1:10" ht="15.75" x14ac:dyDescent="0.25">
      <c r="A72" s="29"/>
      <c r="B72" s="32"/>
      <c r="C72" s="29"/>
      <c r="D72" s="3">
        <v>2023</v>
      </c>
      <c r="E72" s="7">
        <v>6450</v>
      </c>
      <c r="F72" s="7">
        <v>4935900</v>
      </c>
      <c r="G72" s="7">
        <f t="shared" si="2"/>
        <v>31836555000</v>
      </c>
      <c r="H72" s="7">
        <v>86123100000000</v>
      </c>
      <c r="I72" s="7">
        <v>186588000000000</v>
      </c>
      <c r="J72" s="11">
        <f t="shared" si="3"/>
        <v>0.46173889293523701</v>
      </c>
    </row>
    <row r="73" spans="1:10" ht="15.75" x14ac:dyDescent="0.25">
      <c r="A73" s="29">
        <v>15</v>
      </c>
      <c r="B73" s="32" t="s">
        <v>38</v>
      </c>
      <c r="C73" s="29" t="s">
        <v>39</v>
      </c>
      <c r="D73" s="3">
        <v>2019</v>
      </c>
      <c r="E73" s="7">
        <v>940</v>
      </c>
      <c r="F73" s="7">
        <v>477000</v>
      </c>
      <c r="G73" s="7">
        <f t="shared" si="2"/>
        <v>448380000</v>
      </c>
      <c r="H73" s="7">
        <v>230619409786</v>
      </c>
      <c r="I73" s="7">
        <v>666313386673</v>
      </c>
      <c r="J73" s="11">
        <f t="shared" si="3"/>
        <v>0.34678545322307752</v>
      </c>
    </row>
    <row r="74" spans="1:10" ht="15.75" x14ac:dyDescent="0.25">
      <c r="A74" s="29"/>
      <c r="B74" s="32"/>
      <c r="C74" s="29"/>
      <c r="D74" s="3">
        <v>2020</v>
      </c>
      <c r="E74" s="7">
        <v>1355</v>
      </c>
      <c r="F74" s="7">
        <v>109600</v>
      </c>
      <c r="G74" s="7">
        <f t="shared" si="2"/>
        <v>148508000</v>
      </c>
      <c r="H74" s="7">
        <v>233905945919</v>
      </c>
      <c r="I74" s="7">
        <v>674806910037</v>
      </c>
      <c r="J74" s="11">
        <f t="shared" si="3"/>
        <v>0.34684655778964485</v>
      </c>
    </row>
    <row r="75" spans="1:10" ht="15.75" x14ac:dyDescent="0.25">
      <c r="A75" s="29"/>
      <c r="B75" s="32"/>
      <c r="C75" s="29"/>
      <c r="D75" s="3">
        <v>2021</v>
      </c>
      <c r="E75" s="7">
        <v>1185</v>
      </c>
      <c r="F75" s="7">
        <v>23700</v>
      </c>
      <c r="G75" s="7">
        <f t="shared" si="2"/>
        <v>28084500</v>
      </c>
      <c r="H75" s="7">
        <v>181900755126</v>
      </c>
      <c r="I75" s="7">
        <v>767726284113</v>
      </c>
      <c r="J75" s="11">
        <f t="shared" si="3"/>
        <v>0.23697096659415959</v>
      </c>
    </row>
    <row r="76" spans="1:10" ht="15.75" x14ac:dyDescent="0.25">
      <c r="A76" s="29"/>
      <c r="B76" s="32"/>
      <c r="C76" s="29"/>
      <c r="D76" s="3">
        <v>2022</v>
      </c>
      <c r="E76" s="7">
        <v>1430</v>
      </c>
      <c r="F76" s="7">
        <v>5700</v>
      </c>
      <c r="G76" s="7">
        <f t="shared" si="2"/>
        <v>8151000</v>
      </c>
      <c r="H76" s="7">
        <v>156594539652</v>
      </c>
      <c r="I76" s="7">
        <v>860100358989</v>
      </c>
      <c r="J76" s="11">
        <f t="shared" si="3"/>
        <v>0.18207490441705865</v>
      </c>
    </row>
    <row r="77" spans="1:10" ht="15.75" x14ac:dyDescent="0.25">
      <c r="A77" s="29"/>
      <c r="B77" s="32"/>
      <c r="C77" s="29"/>
      <c r="D77" s="3">
        <v>2023</v>
      </c>
      <c r="E77" s="7">
        <v>1155</v>
      </c>
      <c r="F77" s="7">
        <v>4900</v>
      </c>
      <c r="G77" s="7">
        <f t="shared" si="2"/>
        <v>5659500</v>
      </c>
      <c r="H77" s="7">
        <v>157605395595</v>
      </c>
      <c r="I77" s="7">
        <v>828378354007</v>
      </c>
      <c r="J77" s="11">
        <f t="shared" si="3"/>
        <v>0.19026457455413925</v>
      </c>
    </row>
    <row r="78" spans="1:10" ht="15.75" x14ac:dyDescent="0.25">
      <c r="A78" s="29">
        <v>16</v>
      </c>
      <c r="B78" s="32" t="s">
        <v>37</v>
      </c>
      <c r="C78" s="29" t="s">
        <v>75</v>
      </c>
      <c r="D78" s="3">
        <v>2019</v>
      </c>
      <c r="E78" s="7">
        <v>15500</v>
      </c>
      <c r="F78" s="7">
        <v>3600</v>
      </c>
      <c r="G78" s="7">
        <f t="shared" si="2"/>
        <v>55800000</v>
      </c>
      <c r="H78" s="7">
        <v>1750943000000</v>
      </c>
      <c r="I78" s="7">
        <v>2896950000000</v>
      </c>
      <c r="J78" s="11">
        <f t="shared" si="3"/>
        <v>0.60442838157372414</v>
      </c>
    </row>
    <row r="79" spans="1:10" ht="15.75" x14ac:dyDescent="0.25">
      <c r="A79" s="29"/>
      <c r="B79" s="32"/>
      <c r="C79" s="29"/>
      <c r="D79" s="3">
        <v>2020</v>
      </c>
      <c r="E79" s="7">
        <v>9700</v>
      </c>
      <c r="F79" s="7">
        <v>94300</v>
      </c>
      <c r="G79" s="7">
        <f t="shared" si="2"/>
        <v>914710000</v>
      </c>
      <c r="H79" s="7">
        <v>1474019000000</v>
      </c>
      <c r="I79" s="7">
        <v>2907425000000</v>
      </c>
      <c r="J79" s="11">
        <f t="shared" si="3"/>
        <v>0.50729897073871211</v>
      </c>
    </row>
    <row r="80" spans="1:10" ht="15.75" x14ac:dyDescent="0.25">
      <c r="A80" s="29"/>
      <c r="B80" s="32"/>
      <c r="C80" s="29"/>
      <c r="D80" s="3">
        <v>2021</v>
      </c>
      <c r="E80" s="7">
        <v>7800</v>
      </c>
      <c r="F80" s="7">
        <v>76900</v>
      </c>
      <c r="G80" s="7">
        <f t="shared" si="2"/>
        <v>599820000</v>
      </c>
      <c r="H80" s="7">
        <v>1822860000000</v>
      </c>
      <c r="I80" s="7">
        <v>2922017000000</v>
      </c>
      <c r="J80" s="11">
        <f t="shared" si="3"/>
        <v>0.62404148230486001</v>
      </c>
    </row>
    <row r="81" spans="1:10" ht="15.75" x14ac:dyDescent="0.25">
      <c r="A81" s="29"/>
      <c r="B81" s="32"/>
      <c r="C81" s="29"/>
      <c r="D81" s="3">
        <v>2022</v>
      </c>
      <c r="E81" s="7">
        <v>8950</v>
      </c>
      <c r="F81" s="7">
        <v>31700</v>
      </c>
      <c r="G81" s="7">
        <f t="shared" si="2"/>
        <v>283715000</v>
      </c>
      <c r="H81" s="7">
        <v>2301227000000</v>
      </c>
      <c r="I81" s="7">
        <v>3374502000000</v>
      </c>
      <c r="J81" s="11">
        <f t="shared" si="3"/>
        <v>0.68202973801763933</v>
      </c>
    </row>
    <row r="82" spans="1:10" ht="15.75" x14ac:dyDescent="0.25">
      <c r="A82" s="29"/>
      <c r="B82" s="32"/>
      <c r="C82" s="29"/>
      <c r="D82" s="3">
        <v>2023</v>
      </c>
      <c r="E82" s="7">
        <v>7750</v>
      </c>
      <c r="F82" s="7">
        <v>65700</v>
      </c>
      <c r="G82" s="7">
        <f t="shared" si="2"/>
        <v>509175000</v>
      </c>
      <c r="H82" s="7">
        <v>2015987000000</v>
      </c>
      <c r="I82" s="7">
        <v>3407442000000</v>
      </c>
      <c r="J82" s="11">
        <f t="shared" si="3"/>
        <v>0.59179178251603404</v>
      </c>
    </row>
    <row r="83" spans="1:10" ht="15.75" x14ac:dyDescent="0.25">
      <c r="A83" s="29">
        <v>17</v>
      </c>
      <c r="B83" s="32" t="s">
        <v>35</v>
      </c>
      <c r="C83" s="29" t="s">
        <v>36</v>
      </c>
      <c r="D83" s="3">
        <v>2019</v>
      </c>
      <c r="E83" s="7">
        <v>2050</v>
      </c>
      <c r="F83" s="7">
        <v>3729600</v>
      </c>
      <c r="G83" s="7">
        <f t="shared" si="2"/>
        <v>7645680000</v>
      </c>
      <c r="H83" s="7">
        <v>7302848979200</v>
      </c>
      <c r="I83" s="7">
        <v>19037919000000</v>
      </c>
      <c r="J83" s="11">
        <f t="shared" si="3"/>
        <v>0.38399652079620678</v>
      </c>
    </row>
    <row r="84" spans="1:10" ht="15.75" x14ac:dyDescent="0.25">
      <c r="A84" s="29"/>
      <c r="B84" s="32"/>
      <c r="C84" s="29"/>
      <c r="D84" s="3">
        <v>2020</v>
      </c>
      <c r="E84" s="7">
        <v>2710</v>
      </c>
      <c r="F84" s="7">
        <v>9976400</v>
      </c>
      <c r="G84" s="7">
        <f t="shared" si="2"/>
        <v>27036044000</v>
      </c>
      <c r="H84" s="7">
        <v>8972851476003</v>
      </c>
      <c r="I84" s="7">
        <v>19777501000000</v>
      </c>
      <c r="J84" s="11">
        <f t="shared" si="3"/>
        <v>0.45505686082397367</v>
      </c>
    </row>
    <row r="85" spans="1:10" ht="15.75" x14ac:dyDescent="0.25">
      <c r="A85" s="29"/>
      <c r="B85" s="32"/>
      <c r="C85" s="29"/>
      <c r="D85" s="3">
        <v>2021</v>
      </c>
      <c r="E85" s="7">
        <v>1040</v>
      </c>
      <c r="F85" s="7">
        <v>7206300</v>
      </c>
      <c r="G85" s="7">
        <f t="shared" si="2"/>
        <v>7494552000</v>
      </c>
      <c r="H85" s="7">
        <v>9781608460900</v>
      </c>
      <c r="I85" s="7">
        <v>19917653000000</v>
      </c>
      <c r="J85" s="11">
        <f t="shared" si="3"/>
        <v>0.49147874063776492</v>
      </c>
    </row>
    <row r="86" spans="1:10" ht="15.75" x14ac:dyDescent="0.25">
      <c r="A86" s="29"/>
      <c r="B86" s="32"/>
      <c r="C86" s="29"/>
      <c r="D86" s="3">
        <v>2022</v>
      </c>
      <c r="E86" s="7">
        <v>2500</v>
      </c>
      <c r="F86" s="7">
        <v>2285000</v>
      </c>
      <c r="G86" s="7">
        <f t="shared" si="2"/>
        <v>5712500000</v>
      </c>
      <c r="H86" s="7">
        <v>9441466604896</v>
      </c>
      <c r="I86" s="7">
        <v>22276161000000</v>
      </c>
      <c r="J86" s="11">
        <f t="shared" si="3"/>
        <v>0.42409368045490425</v>
      </c>
    </row>
    <row r="87" spans="1:10" ht="15.75" x14ac:dyDescent="0.25">
      <c r="A87" s="29"/>
      <c r="B87" s="32"/>
      <c r="C87" s="29"/>
      <c r="D87" s="3">
        <v>2023</v>
      </c>
      <c r="E87" s="7">
        <v>2490</v>
      </c>
      <c r="F87" s="7">
        <v>9561300</v>
      </c>
      <c r="G87" s="7">
        <f t="shared" si="2"/>
        <v>23807637000</v>
      </c>
      <c r="H87" s="7">
        <v>8588315775736</v>
      </c>
      <c r="I87" s="7">
        <v>23870405000000</v>
      </c>
      <c r="J87" s="11">
        <f t="shared" si="3"/>
        <v>0.36078664826742574</v>
      </c>
    </row>
    <row r="88" spans="1:10" ht="15.75" x14ac:dyDescent="0.25">
      <c r="A88" s="29">
        <v>18</v>
      </c>
      <c r="B88" s="39" t="s">
        <v>33</v>
      </c>
      <c r="C88" s="42" t="s">
        <v>34</v>
      </c>
      <c r="D88" s="3">
        <v>2019</v>
      </c>
      <c r="E88" s="7">
        <v>1100</v>
      </c>
      <c r="F88" s="7">
        <v>9600</v>
      </c>
      <c r="G88" s="7">
        <f t="shared" si="2"/>
        <v>10560000</v>
      </c>
      <c r="H88" s="7">
        <v>40500000000</v>
      </c>
      <c r="I88" s="7">
        <v>124700000000</v>
      </c>
      <c r="J88" s="11">
        <f t="shared" si="3"/>
        <v>0.32486415396952689</v>
      </c>
    </row>
    <row r="89" spans="1:10" ht="15.75" x14ac:dyDescent="0.25">
      <c r="A89" s="29"/>
      <c r="B89" s="40"/>
      <c r="C89" s="43"/>
      <c r="D89" s="3">
        <v>2020</v>
      </c>
      <c r="E89" s="7">
        <v>555</v>
      </c>
      <c r="F89" s="7">
        <v>100900</v>
      </c>
      <c r="G89" s="7">
        <f t="shared" si="2"/>
        <v>55999500</v>
      </c>
      <c r="H89" s="7">
        <v>39700000000</v>
      </c>
      <c r="I89" s="7">
        <v>103400000000</v>
      </c>
      <c r="J89" s="11">
        <f t="shared" si="3"/>
        <v>0.3844874226305609</v>
      </c>
    </row>
    <row r="90" spans="1:10" ht="15.75" x14ac:dyDescent="0.25">
      <c r="A90" s="29"/>
      <c r="B90" s="40"/>
      <c r="C90" s="43"/>
      <c r="D90" s="3">
        <v>2021</v>
      </c>
      <c r="E90" s="7">
        <v>282</v>
      </c>
      <c r="F90" s="7">
        <v>189100</v>
      </c>
      <c r="G90" s="7">
        <f t="shared" si="2"/>
        <v>53326200</v>
      </c>
      <c r="H90" s="7">
        <v>44109901488</v>
      </c>
      <c r="I90" s="7">
        <v>100380000000</v>
      </c>
      <c r="J90" s="11">
        <f t="shared" si="3"/>
        <v>0.43996042725642559</v>
      </c>
    </row>
    <row r="91" spans="1:10" ht="15.75" x14ac:dyDescent="0.25">
      <c r="A91" s="29"/>
      <c r="B91" s="40"/>
      <c r="C91" s="43"/>
      <c r="D91" s="3">
        <v>2022</v>
      </c>
      <c r="E91" s="7">
        <v>87</v>
      </c>
      <c r="F91" s="7">
        <v>62058300</v>
      </c>
      <c r="G91" s="7">
        <f t="shared" si="2"/>
        <v>5399072100</v>
      </c>
      <c r="H91" s="7">
        <v>41630000000</v>
      </c>
      <c r="I91" s="7">
        <v>102800000000</v>
      </c>
      <c r="J91" s="11">
        <f t="shared" si="3"/>
        <v>0.45748124610894941</v>
      </c>
    </row>
    <row r="92" spans="1:10" ht="15.75" x14ac:dyDescent="0.25">
      <c r="A92" s="29"/>
      <c r="B92" s="41"/>
      <c r="C92" s="44"/>
      <c r="D92" s="3">
        <v>2023</v>
      </c>
      <c r="E92" s="7">
        <v>50</v>
      </c>
      <c r="F92" s="7">
        <v>276200</v>
      </c>
      <c r="G92" s="7">
        <f t="shared" si="2"/>
        <v>13810000</v>
      </c>
      <c r="H92" s="7">
        <v>37720000000</v>
      </c>
      <c r="I92" s="7">
        <v>104550000000</v>
      </c>
      <c r="J92" s="11">
        <f t="shared" si="3"/>
        <v>0.36091640363462457</v>
      </c>
    </row>
    <row r="93" spans="1:10" ht="15.75" x14ac:dyDescent="0.25">
      <c r="A93" s="29">
        <v>19</v>
      </c>
      <c r="B93" s="39" t="s">
        <v>31</v>
      </c>
      <c r="C93" s="42" t="s">
        <v>32</v>
      </c>
      <c r="D93" s="3">
        <v>2019</v>
      </c>
      <c r="E93" s="7">
        <v>153</v>
      </c>
      <c r="F93" s="7">
        <v>14400</v>
      </c>
      <c r="G93" s="7">
        <f t="shared" si="2"/>
        <v>2203200</v>
      </c>
      <c r="H93" s="7">
        <v>587529000000</v>
      </c>
      <c r="I93" s="7">
        <v>-25762000000</v>
      </c>
      <c r="J93" s="11">
        <f t="shared" si="3"/>
        <v>-22.806117661672232</v>
      </c>
    </row>
    <row r="94" spans="1:10" ht="15.75" x14ac:dyDescent="0.25">
      <c r="A94" s="29"/>
      <c r="B94" s="40"/>
      <c r="C94" s="43"/>
      <c r="D94" s="3">
        <v>2020</v>
      </c>
      <c r="E94" s="7">
        <v>130</v>
      </c>
      <c r="F94" s="7">
        <v>0</v>
      </c>
      <c r="G94" s="7">
        <f t="shared" si="2"/>
        <v>0</v>
      </c>
      <c r="H94" s="7">
        <v>645224000000</v>
      </c>
      <c r="I94" s="7">
        <v>-52305000000</v>
      </c>
      <c r="J94" s="11">
        <f t="shared" si="3"/>
        <v>-12.335799636746009</v>
      </c>
    </row>
    <row r="95" spans="1:10" ht="15.75" x14ac:dyDescent="0.25">
      <c r="A95" s="29"/>
      <c r="B95" s="40"/>
      <c r="C95" s="43"/>
      <c r="D95" s="3">
        <v>2021</v>
      </c>
      <c r="E95" s="7">
        <v>153</v>
      </c>
      <c r="F95" s="7">
        <v>60600</v>
      </c>
      <c r="G95" s="7">
        <f t="shared" si="2"/>
        <v>9271800</v>
      </c>
      <c r="H95" s="7">
        <v>651665000000</v>
      </c>
      <c r="I95" s="7">
        <v>707397000000</v>
      </c>
      <c r="J95" s="11">
        <f t="shared" si="3"/>
        <v>0.92122849234588211</v>
      </c>
    </row>
    <row r="96" spans="1:10" ht="15.75" x14ac:dyDescent="0.25">
      <c r="A96" s="29"/>
      <c r="B96" s="40"/>
      <c r="C96" s="43"/>
      <c r="D96" s="3">
        <v>2022</v>
      </c>
      <c r="E96" s="7">
        <v>83</v>
      </c>
      <c r="F96" s="7">
        <v>1718500</v>
      </c>
      <c r="G96" s="7">
        <f t="shared" si="2"/>
        <v>142635500</v>
      </c>
      <c r="H96" s="7">
        <v>666499000000</v>
      </c>
      <c r="I96" s="7">
        <v>705620000000</v>
      </c>
      <c r="J96" s="11">
        <f t="shared" si="3"/>
        <v>0.94476011946940275</v>
      </c>
    </row>
    <row r="97" spans="1:10" ht="15.75" x14ac:dyDescent="0.25">
      <c r="A97" s="29"/>
      <c r="B97" s="41"/>
      <c r="C97" s="44"/>
      <c r="D97" s="3">
        <v>2023</v>
      </c>
      <c r="E97" s="7">
        <v>90</v>
      </c>
      <c r="F97" s="7">
        <v>13527800</v>
      </c>
      <c r="G97" s="7">
        <f t="shared" si="2"/>
        <v>1217502000</v>
      </c>
      <c r="H97" s="7">
        <v>85891000000</v>
      </c>
      <c r="I97" s="7">
        <v>151973000000</v>
      </c>
      <c r="J97" s="11">
        <f t="shared" si="3"/>
        <v>0.57318406559059831</v>
      </c>
    </row>
    <row r="98" spans="1:10" ht="15.75" x14ac:dyDescent="0.25">
      <c r="A98" s="29">
        <v>20</v>
      </c>
      <c r="B98" s="39" t="s">
        <v>29</v>
      </c>
      <c r="C98" s="42" t="s">
        <v>30</v>
      </c>
      <c r="D98" s="3">
        <v>2019</v>
      </c>
      <c r="E98" s="7">
        <v>200</v>
      </c>
      <c r="F98" s="7">
        <v>5587900</v>
      </c>
      <c r="G98" s="7">
        <f t="shared" si="2"/>
        <v>1117580000</v>
      </c>
      <c r="H98" s="7">
        <v>2078486000000</v>
      </c>
      <c r="I98" s="7">
        <v>-160988000000</v>
      </c>
      <c r="J98" s="11">
        <f t="shared" si="3"/>
        <v>-12.917755236415136</v>
      </c>
    </row>
    <row r="99" spans="1:10" ht="15.75" x14ac:dyDescent="0.25">
      <c r="A99" s="29"/>
      <c r="B99" s="40"/>
      <c r="C99" s="43"/>
      <c r="D99" s="3">
        <v>2020</v>
      </c>
      <c r="E99" s="7">
        <v>119</v>
      </c>
      <c r="F99" s="7">
        <v>1897600</v>
      </c>
      <c r="G99" s="7">
        <f t="shared" si="2"/>
        <v>225814400</v>
      </c>
      <c r="H99" s="7">
        <v>2191495000000</v>
      </c>
      <c r="I99" s="7">
        <v>26501000000</v>
      </c>
      <c r="J99" s="11">
        <f t="shared" si="3"/>
        <v>82.703324946228449</v>
      </c>
    </row>
    <row r="100" spans="1:10" ht="15.75" x14ac:dyDescent="0.25">
      <c r="A100" s="29"/>
      <c r="B100" s="40"/>
      <c r="C100" s="43"/>
      <c r="D100" s="3">
        <v>2021</v>
      </c>
      <c r="E100" s="7">
        <v>216</v>
      </c>
      <c r="F100" s="7">
        <v>19183900</v>
      </c>
      <c r="G100" s="7">
        <f t="shared" si="2"/>
        <v>4143722400</v>
      </c>
      <c r="H100" s="7">
        <v>2307096000000</v>
      </c>
      <c r="I100" s="7">
        <v>3731908000000</v>
      </c>
      <c r="J100" s="11">
        <f t="shared" si="3"/>
        <v>0.61931851546179595</v>
      </c>
    </row>
    <row r="101" spans="1:10" ht="15.75" x14ac:dyDescent="0.25">
      <c r="A101" s="29"/>
      <c r="B101" s="40"/>
      <c r="C101" s="43"/>
      <c r="D101" s="3">
        <v>2022</v>
      </c>
      <c r="E101" s="7">
        <v>146</v>
      </c>
      <c r="F101" s="7">
        <v>54700</v>
      </c>
      <c r="G101" s="7">
        <f t="shared" si="2"/>
        <v>7986200</v>
      </c>
      <c r="H101" s="7">
        <v>2454765000000</v>
      </c>
      <c r="I101" s="7">
        <v>4140857000000</v>
      </c>
      <c r="J101" s="11">
        <f t="shared" si="3"/>
        <v>0.59281761871998961</v>
      </c>
    </row>
    <row r="102" spans="1:10" ht="15.75" x14ac:dyDescent="0.25">
      <c r="A102" s="29"/>
      <c r="B102" s="41"/>
      <c r="C102" s="44"/>
      <c r="D102" s="3">
        <v>2023</v>
      </c>
      <c r="E102" s="7">
        <v>133</v>
      </c>
      <c r="F102" s="7">
        <v>1200</v>
      </c>
      <c r="G102" s="7">
        <f t="shared" si="2"/>
        <v>159600</v>
      </c>
      <c r="H102" s="7">
        <v>1944063000000</v>
      </c>
      <c r="I102" s="7">
        <v>4181184000000</v>
      </c>
      <c r="J102" s="11">
        <f t="shared" si="3"/>
        <v>0.4649551800638288</v>
      </c>
    </row>
    <row r="103" spans="1:10" ht="15.75" x14ac:dyDescent="0.25">
      <c r="A103" s="29">
        <v>21</v>
      </c>
      <c r="B103" s="39" t="s">
        <v>27</v>
      </c>
      <c r="C103" s="42" t="s">
        <v>28</v>
      </c>
      <c r="D103" s="3">
        <v>2019</v>
      </c>
      <c r="E103" s="7">
        <v>1300</v>
      </c>
      <c r="F103" s="7">
        <v>53000</v>
      </c>
      <c r="G103" s="7">
        <f t="shared" si="2"/>
        <v>68900000</v>
      </c>
      <c r="H103" s="7">
        <v>1589000000000</v>
      </c>
      <c r="I103" s="7">
        <v>4682000000000</v>
      </c>
      <c r="J103" s="11">
        <f t="shared" si="3"/>
        <v>0.33939959419051685</v>
      </c>
    </row>
    <row r="104" spans="1:10" ht="15.75" x14ac:dyDescent="0.25">
      <c r="A104" s="29"/>
      <c r="B104" s="40"/>
      <c r="C104" s="43"/>
      <c r="D104" s="3">
        <v>2020</v>
      </c>
      <c r="E104" s="7">
        <v>1360</v>
      </c>
      <c r="F104" s="7">
        <v>32200</v>
      </c>
      <c r="G104" s="7">
        <f t="shared" si="2"/>
        <v>43792000</v>
      </c>
      <c r="H104" s="7">
        <v>1224000000000</v>
      </c>
      <c r="I104" s="7">
        <v>4452000000000</v>
      </c>
      <c r="J104" s="11">
        <f t="shared" si="3"/>
        <v>0.2749424510332435</v>
      </c>
    </row>
    <row r="105" spans="1:10" ht="15.75" x14ac:dyDescent="0.25">
      <c r="A105" s="29"/>
      <c r="B105" s="40"/>
      <c r="C105" s="43"/>
      <c r="D105" s="3">
        <v>2021</v>
      </c>
      <c r="E105" s="7">
        <v>1360</v>
      </c>
      <c r="F105" s="7">
        <v>1021.2</v>
      </c>
      <c r="G105" s="7">
        <f t="shared" si="2"/>
        <v>1388832</v>
      </c>
      <c r="H105" s="7">
        <v>1322000000000</v>
      </c>
      <c r="I105" s="7">
        <v>4191000000000</v>
      </c>
      <c r="J105" s="11">
        <f t="shared" si="3"/>
        <v>0.31543817438129323</v>
      </c>
    </row>
    <row r="106" spans="1:10" ht="15.75" x14ac:dyDescent="0.25">
      <c r="A106" s="29"/>
      <c r="B106" s="40"/>
      <c r="C106" s="43"/>
      <c r="D106" s="3">
        <v>2022</v>
      </c>
      <c r="E106" s="7">
        <v>1320</v>
      </c>
      <c r="F106" s="7">
        <v>47500</v>
      </c>
      <c r="G106" s="7">
        <f t="shared" si="2"/>
        <v>62700000</v>
      </c>
      <c r="H106" s="7">
        <v>1449000000000</v>
      </c>
      <c r="I106" s="7">
        <v>4130000000000</v>
      </c>
      <c r="J106" s="11">
        <f t="shared" si="3"/>
        <v>0.35086263922518157</v>
      </c>
    </row>
    <row r="107" spans="1:10" ht="15.75" x14ac:dyDescent="0.25">
      <c r="A107" s="29"/>
      <c r="B107" s="41"/>
      <c r="C107" s="44"/>
      <c r="D107" s="3">
        <v>2023</v>
      </c>
      <c r="E107" s="7">
        <v>1150</v>
      </c>
      <c r="F107" s="7">
        <v>72400</v>
      </c>
      <c r="G107" s="7">
        <f t="shared" si="2"/>
        <v>83260000</v>
      </c>
      <c r="H107" s="7">
        <v>1550000000000</v>
      </c>
      <c r="I107" s="7">
        <v>3944000000000</v>
      </c>
      <c r="J107" s="11">
        <f t="shared" si="3"/>
        <v>0.39302313894523327</v>
      </c>
    </row>
    <row r="108" spans="1:10" ht="15.75" x14ac:dyDescent="0.25">
      <c r="A108" s="29">
        <v>22</v>
      </c>
      <c r="B108" s="39" t="s">
        <v>25</v>
      </c>
      <c r="C108" s="42" t="s">
        <v>26</v>
      </c>
      <c r="D108" s="3">
        <v>2019</v>
      </c>
      <c r="E108" s="7">
        <v>410</v>
      </c>
      <c r="F108" s="7">
        <v>0</v>
      </c>
      <c r="G108" s="7">
        <f t="shared" si="2"/>
        <v>0</v>
      </c>
      <c r="H108" s="7">
        <v>784560000000</v>
      </c>
      <c r="I108" s="7">
        <v>1820380000000</v>
      </c>
      <c r="J108" s="11">
        <f t="shared" si="3"/>
        <v>0.43098693679341676</v>
      </c>
    </row>
    <row r="109" spans="1:10" ht="15.75" x14ac:dyDescent="0.25">
      <c r="A109" s="29"/>
      <c r="B109" s="40"/>
      <c r="C109" s="43"/>
      <c r="D109" s="3">
        <v>2020</v>
      </c>
      <c r="E109" s="7">
        <v>324</v>
      </c>
      <c r="F109" s="7">
        <v>1100</v>
      </c>
      <c r="G109" s="7">
        <f t="shared" si="2"/>
        <v>356400</v>
      </c>
      <c r="H109" s="7">
        <v>806680000000</v>
      </c>
      <c r="I109" s="7">
        <v>1768660000000</v>
      </c>
      <c r="J109" s="11">
        <f t="shared" si="3"/>
        <v>0.45609690748928566</v>
      </c>
    </row>
    <row r="110" spans="1:10" ht="15.75" x14ac:dyDescent="0.25">
      <c r="A110" s="29"/>
      <c r="B110" s="40"/>
      <c r="C110" s="43"/>
      <c r="D110" s="3">
        <v>2021</v>
      </c>
      <c r="E110" s="7">
        <v>360</v>
      </c>
      <c r="F110" s="7">
        <v>9100</v>
      </c>
      <c r="G110" s="7">
        <f t="shared" si="2"/>
        <v>3276000</v>
      </c>
      <c r="H110" s="7">
        <v>977940000000</v>
      </c>
      <c r="I110" s="7">
        <v>1970430000000</v>
      </c>
      <c r="J110" s="11">
        <f t="shared" si="3"/>
        <v>0.49630957506737106</v>
      </c>
    </row>
    <row r="111" spans="1:10" ht="15.75" x14ac:dyDescent="0.25">
      <c r="A111" s="29"/>
      <c r="B111" s="40"/>
      <c r="C111" s="43"/>
      <c r="D111" s="3">
        <v>2022</v>
      </c>
      <c r="E111" s="7">
        <v>378</v>
      </c>
      <c r="F111" s="7">
        <v>15700</v>
      </c>
      <c r="G111" s="7">
        <f t="shared" si="2"/>
        <v>5934600</v>
      </c>
      <c r="H111" s="7">
        <v>968233866594</v>
      </c>
      <c r="I111" s="7">
        <v>2042199577083</v>
      </c>
      <c r="J111" s="11">
        <f t="shared" si="3"/>
        <v>0.47411615008607377</v>
      </c>
    </row>
    <row r="112" spans="1:10" ht="15.75" x14ac:dyDescent="0.25">
      <c r="A112" s="29"/>
      <c r="B112" s="41"/>
      <c r="C112" s="44"/>
      <c r="D112" s="3">
        <v>2023</v>
      </c>
      <c r="E112" s="7">
        <v>314</v>
      </c>
      <c r="F112" s="7">
        <v>9100</v>
      </c>
      <c r="G112" s="7">
        <f t="shared" si="2"/>
        <v>2857400</v>
      </c>
      <c r="H112" s="7">
        <v>772343255862</v>
      </c>
      <c r="I112" s="7">
        <v>1839622473747</v>
      </c>
      <c r="J112" s="11">
        <f t="shared" si="3"/>
        <v>0.41983946395743987</v>
      </c>
    </row>
    <row r="113" spans="1:10" ht="15.75" x14ac:dyDescent="0.25">
      <c r="A113" s="29">
        <v>23</v>
      </c>
      <c r="B113" s="39" t="s">
        <v>23</v>
      </c>
      <c r="C113" s="42" t="s">
        <v>24</v>
      </c>
      <c r="D113" s="3">
        <v>2019</v>
      </c>
      <c r="E113" s="7">
        <v>161</v>
      </c>
      <c r="F113" s="7">
        <v>0</v>
      </c>
      <c r="G113" s="7">
        <f t="shared" si="2"/>
        <v>0</v>
      </c>
      <c r="H113" s="7">
        <v>410000000000</v>
      </c>
      <c r="I113" s="7">
        <v>791000000000</v>
      </c>
      <c r="J113" s="11">
        <f t="shared" si="3"/>
        <v>0.51833122629582806</v>
      </c>
    </row>
    <row r="114" spans="1:10" ht="15.75" x14ac:dyDescent="0.25">
      <c r="A114" s="29"/>
      <c r="B114" s="40"/>
      <c r="C114" s="43"/>
      <c r="D114" s="3">
        <v>2020</v>
      </c>
      <c r="E114" s="7">
        <v>156.5</v>
      </c>
      <c r="F114" s="7">
        <v>11000</v>
      </c>
      <c r="G114" s="7">
        <f t="shared" si="2"/>
        <v>1721500</v>
      </c>
      <c r="H114" s="7">
        <v>367000000000</v>
      </c>
      <c r="I114" s="7">
        <v>774000000000</v>
      </c>
      <c r="J114" s="11">
        <f t="shared" si="3"/>
        <v>0.47416243087855298</v>
      </c>
    </row>
    <row r="115" spans="1:10" ht="15.75" x14ac:dyDescent="0.25">
      <c r="A115" s="29"/>
      <c r="B115" s="40"/>
      <c r="C115" s="43"/>
      <c r="D115" s="3">
        <v>2021</v>
      </c>
      <c r="E115" s="7">
        <v>242</v>
      </c>
      <c r="F115" s="7">
        <v>0</v>
      </c>
      <c r="G115" s="7">
        <f t="shared" si="2"/>
        <v>0</v>
      </c>
      <c r="H115" s="7">
        <v>347000000000</v>
      </c>
      <c r="I115" s="7">
        <v>889000000000</v>
      </c>
      <c r="J115" s="11">
        <f t="shared" si="3"/>
        <v>0.39032620922384703</v>
      </c>
    </row>
    <row r="116" spans="1:10" ht="15.75" x14ac:dyDescent="0.25">
      <c r="A116" s="29"/>
      <c r="B116" s="40"/>
      <c r="C116" s="43"/>
      <c r="D116" s="3">
        <v>2022</v>
      </c>
      <c r="E116" s="7">
        <v>195</v>
      </c>
      <c r="F116" s="7">
        <v>1000</v>
      </c>
      <c r="G116" s="7">
        <f t="shared" si="2"/>
        <v>195000</v>
      </c>
      <c r="H116" s="7">
        <v>442535947408</v>
      </c>
      <c r="I116" s="7">
        <v>1033289474829</v>
      </c>
      <c r="J116" s="11">
        <f t="shared" si="3"/>
        <v>0.42827896072514987</v>
      </c>
    </row>
    <row r="117" spans="1:10" ht="15.75" x14ac:dyDescent="0.25">
      <c r="A117" s="29"/>
      <c r="B117" s="41"/>
      <c r="C117" s="44"/>
      <c r="D117" s="3">
        <v>2023</v>
      </c>
      <c r="E117" s="7">
        <v>282</v>
      </c>
      <c r="F117" s="7">
        <v>238900</v>
      </c>
      <c r="G117" s="7">
        <f t="shared" si="2"/>
        <v>67369800</v>
      </c>
      <c r="H117" s="7">
        <v>465795522143</v>
      </c>
      <c r="I117" s="7">
        <v>1282739303035</v>
      </c>
      <c r="J117" s="11">
        <f t="shared" si="3"/>
        <v>0.36317815384681384</v>
      </c>
    </row>
    <row r="118" spans="1:10" ht="15.75" x14ac:dyDescent="0.25">
      <c r="A118" s="29">
        <v>24</v>
      </c>
      <c r="B118" s="39" t="s">
        <v>21</v>
      </c>
      <c r="C118" s="42" t="s">
        <v>22</v>
      </c>
      <c r="D118" s="3">
        <v>2019</v>
      </c>
      <c r="E118" s="7">
        <v>4500</v>
      </c>
      <c r="F118" s="7">
        <v>0</v>
      </c>
      <c r="G118" s="7">
        <f t="shared" si="2"/>
        <v>0</v>
      </c>
      <c r="H118" s="7">
        <v>2881563000000</v>
      </c>
      <c r="I118" s="7">
        <v>2881563000000</v>
      </c>
      <c r="J118" s="11">
        <f t="shared" si="3"/>
        <v>1</v>
      </c>
    </row>
    <row r="119" spans="1:10" ht="15.75" x14ac:dyDescent="0.25">
      <c r="A119" s="29"/>
      <c r="B119" s="40"/>
      <c r="C119" s="43"/>
      <c r="D119" s="3">
        <v>2020</v>
      </c>
      <c r="E119" s="7">
        <v>9500</v>
      </c>
      <c r="F119" s="7">
        <v>800</v>
      </c>
      <c r="G119" s="7">
        <f t="shared" si="2"/>
        <v>7600000</v>
      </c>
      <c r="H119" s="7">
        <v>3448995000000</v>
      </c>
      <c r="I119" s="7">
        <v>3448995000000</v>
      </c>
      <c r="J119" s="11">
        <f t="shared" si="3"/>
        <v>1.0000022035404517</v>
      </c>
    </row>
    <row r="120" spans="1:10" ht="15.75" x14ac:dyDescent="0.25">
      <c r="A120" s="29"/>
      <c r="B120" s="40"/>
      <c r="C120" s="43"/>
      <c r="D120" s="3">
        <v>2021</v>
      </c>
      <c r="E120" s="7">
        <v>7550</v>
      </c>
      <c r="F120" s="7">
        <v>1000</v>
      </c>
      <c r="G120" s="7">
        <f t="shared" si="2"/>
        <v>7550000</v>
      </c>
      <c r="H120" s="7">
        <v>3919243000000</v>
      </c>
      <c r="I120" s="7">
        <v>3919244000000</v>
      </c>
      <c r="J120" s="11">
        <f t="shared" si="3"/>
        <v>1.0000016712406781</v>
      </c>
    </row>
    <row r="121" spans="1:10" ht="15.75" x14ac:dyDescent="0.25">
      <c r="A121" s="29"/>
      <c r="B121" s="40"/>
      <c r="C121" s="43"/>
      <c r="D121" s="3">
        <v>2022</v>
      </c>
      <c r="E121" s="7">
        <v>7650</v>
      </c>
      <c r="F121" s="7">
        <v>600</v>
      </c>
      <c r="G121" s="7">
        <f t="shared" si="2"/>
        <v>4590000</v>
      </c>
      <c r="H121" s="7">
        <v>4590737849889</v>
      </c>
      <c r="I121" s="7">
        <v>4590738000000</v>
      </c>
      <c r="J121" s="11">
        <f t="shared" si="3"/>
        <v>1.0000009671405774</v>
      </c>
    </row>
    <row r="122" spans="1:10" ht="15.75" x14ac:dyDescent="0.25">
      <c r="A122" s="29"/>
      <c r="B122" s="41"/>
      <c r="C122" s="44"/>
      <c r="D122" s="3">
        <v>2023</v>
      </c>
      <c r="E122" s="7">
        <v>9375</v>
      </c>
      <c r="F122" s="7">
        <v>1900</v>
      </c>
      <c r="G122" s="7">
        <f t="shared" si="2"/>
        <v>17812500</v>
      </c>
      <c r="H122" s="7">
        <v>5482234635262</v>
      </c>
      <c r="I122" s="7">
        <v>5482235000000</v>
      </c>
      <c r="J122" s="11">
        <f t="shared" si="3"/>
        <v>1.0000031826001621</v>
      </c>
    </row>
    <row r="123" spans="1:10" ht="15.75" x14ac:dyDescent="0.25">
      <c r="A123" s="29">
        <v>25</v>
      </c>
      <c r="B123" s="32" t="s">
        <v>19</v>
      </c>
      <c r="C123" s="29" t="s">
        <v>20</v>
      </c>
      <c r="D123" s="3">
        <v>2019</v>
      </c>
      <c r="E123" s="7">
        <v>1680</v>
      </c>
      <c r="F123" s="7">
        <v>2156900</v>
      </c>
      <c r="G123" s="7">
        <f t="shared" si="2"/>
        <v>3623592000</v>
      </c>
      <c r="H123" s="7">
        <v>953283000000</v>
      </c>
      <c r="I123" s="7">
        <v>3716641000000</v>
      </c>
      <c r="J123" s="11">
        <f t="shared" si="3"/>
        <v>0.25746543505278019</v>
      </c>
    </row>
    <row r="124" spans="1:10" ht="15.75" x14ac:dyDescent="0.25">
      <c r="A124" s="29"/>
      <c r="B124" s="32"/>
      <c r="C124" s="29"/>
      <c r="D124" s="3">
        <v>2020</v>
      </c>
      <c r="E124" s="7">
        <v>1600</v>
      </c>
      <c r="F124" s="7">
        <v>4054500</v>
      </c>
      <c r="G124" s="7">
        <f t="shared" si="2"/>
        <v>6487200000</v>
      </c>
      <c r="H124" s="7">
        <v>3972379000000</v>
      </c>
      <c r="I124" s="7">
        <v>5593421000000</v>
      </c>
      <c r="J124" s="11">
        <f t="shared" si="3"/>
        <v>0.71134752774733034</v>
      </c>
    </row>
    <row r="125" spans="1:10" ht="15.75" x14ac:dyDescent="0.25">
      <c r="A125" s="29"/>
      <c r="B125" s="32"/>
      <c r="C125" s="29"/>
      <c r="D125" s="3">
        <v>2021</v>
      </c>
      <c r="E125" s="12">
        <v>1570</v>
      </c>
      <c r="F125" s="7">
        <v>921400</v>
      </c>
      <c r="G125" s="7">
        <f t="shared" si="2"/>
        <v>1446598000</v>
      </c>
      <c r="H125" s="7">
        <v>2268730000000</v>
      </c>
      <c r="I125" s="7">
        <v>7406856000000</v>
      </c>
      <c r="J125" s="11">
        <f t="shared" si="3"/>
        <v>0.30649665634109802</v>
      </c>
    </row>
    <row r="126" spans="1:10" ht="15.75" x14ac:dyDescent="0.25">
      <c r="A126" s="29"/>
      <c r="B126" s="32"/>
      <c r="C126" s="29"/>
      <c r="D126" s="3">
        <v>2022</v>
      </c>
      <c r="E126" s="12">
        <v>1475</v>
      </c>
      <c r="F126" s="12">
        <v>589200</v>
      </c>
      <c r="G126" s="7">
        <f t="shared" si="2"/>
        <v>869070000</v>
      </c>
      <c r="H126" s="7">
        <v>1553696000000</v>
      </c>
      <c r="I126" s="7">
        <v>7376375000000</v>
      </c>
      <c r="J126" s="11">
        <f t="shared" si="3"/>
        <v>0.2107491918455881</v>
      </c>
    </row>
    <row r="127" spans="1:10" ht="15.75" x14ac:dyDescent="0.25">
      <c r="A127" s="29"/>
      <c r="B127" s="32"/>
      <c r="C127" s="29"/>
      <c r="D127" s="3">
        <v>2023</v>
      </c>
      <c r="E127" s="13">
        <v>1600</v>
      </c>
      <c r="F127" s="12">
        <v>2129700</v>
      </c>
      <c r="G127" s="7">
        <f t="shared" si="2"/>
        <v>3407520000</v>
      </c>
      <c r="H127" s="7">
        <v>836988000000</v>
      </c>
      <c r="I127" s="7">
        <v>7523956000000</v>
      </c>
      <c r="J127" s="11">
        <f t="shared" si="3"/>
        <v>0.11169596419755777</v>
      </c>
    </row>
  </sheetData>
  <mergeCells count="85">
    <mergeCell ref="J1:J2"/>
    <mergeCell ref="A3:A7"/>
    <mergeCell ref="B3:B7"/>
    <mergeCell ref="C3:C7"/>
    <mergeCell ref="A8:A12"/>
    <mergeCell ref="B8:B12"/>
    <mergeCell ref="C8:C12"/>
    <mergeCell ref="G1:G2"/>
    <mergeCell ref="H1:H2"/>
    <mergeCell ref="I1:I2"/>
    <mergeCell ref="A1:A2"/>
    <mergeCell ref="B1:B2"/>
    <mergeCell ref="C1:C2"/>
    <mergeCell ref="D1:D2"/>
    <mergeCell ref="E1:E2"/>
    <mergeCell ref="F1:F2"/>
    <mergeCell ref="A13:A17"/>
    <mergeCell ref="B13:B17"/>
    <mergeCell ref="C13:C17"/>
    <mergeCell ref="A18:A22"/>
    <mergeCell ref="B18:B22"/>
    <mergeCell ref="C18:C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48:A52"/>
    <mergeCell ref="B48:B52"/>
    <mergeCell ref="C48:C52"/>
    <mergeCell ref="A53:A57"/>
    <mergeCell ref="B53:B57"/>
    <mergeCell ref="C53:C57"/>
    <mergeCell ref="A58:A62"/>
    <mergeCell ref="B58:B62"/>
    <mergeCell ref="C58:C62"/>
    <mergeCell ref="A63:A67"/>
    <mergeCell ref="B63:B67"/>
    <mergeCell ref="C63:C67"/>
    <mergeCell ref="A68:A72"/>
    <mergeCell ref="B68:B72"/>
    <mergeCell ref="C68:C72"/>
    <mergeCell ref="A73:A77"/>
    <mergeCell ref="B73:B77"/>
    <mergeCell ref="C73:C77"/>
    <mergeCell ref="A78:A82"/>
    <mergeCell ref="B78:B82"/>
    <mergeCell ref="C78:C82"/>
    <mergeCell ref="A83:A87"/>
    <mergeCell ref="B83:B87"/>
    <mergeCell ref="C83:C87"/>
    <mergeCell ref="A88:A92"/>
    <mergeCell ref="B88:B92"/>
    <mergeCell ref="C88:C92"/>
    <mergeCell ref="A93:A97"/>
    <mergeCell ref="B93:B97"/>
    <mergeCell ref="C93:C97"/>
    <mergeCell ref="A98:A102"/>
    <mergeCell ref="B98:B102"/>
    <mergeCell ref="C98:C102"/>
    <mergeCell ref="A103:A107"/>
    <mergeCell ref="B103:B107"/>
    <mergeCell ref="C103:C107"/>
    <mergeCell ref="A108:A112"/>
    <mergeCell ref="B108:B112"/>
    <mergeCell ref="C108:C112"/>
    <mergeCell ref="A123:A127"/>
    <mergeCell ref="B123:B127"/>
    <mergeCell ref="C123:C127"/>
    <mergeCell ref="A113:A117"/>
    <mergeCell ref="B113:B117"/>
    <mergeCell ref="C113:C117"/>
    <mergeCell ref="A118:A122"/>
    <mergeCell ref="B118:B122"/>
    <mergeCell ref="C118:C122"/>
  </mergeCells>
  <hyperlinks>
    <hyperlink ref="B23" r:id="rId1" display="https://ajaib.co.id/saham-cleo/" xr:uid="{14B6FE5C-538C-4C83-9C30-E51300F823DF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694F-ABCB-4ACF-8CB5-B057009EEEF6}">
  <dimension ref="A1:E90"/>
  <sheetViews>
    <sheetView tabSelected="1" workbookViewId="0">
      <selection activeCell="H69" sqref="H69"/>
    </sheetView>
  </sheetViews>
  <sheetFormatPr defaultRowHeight="15" x14ac:dyDescent="0.25"/>
  <cols>
    <col min="3" max="3" width="14.85546875" customWidth="1"/>
    <col min="4" max="4" width="18.85546875" customWidth="1"/>
    <col min="5" max="5" width="12.140625" customWidth="1"/>
  </cols>
  <sheetData>
    <row r="1" spans="1:5" x14ac:dyDescent="0.25">
      <c r="A1" t="s">
        <v>76</v>
      </c>
      <c r="B1" t="s">
        <v>77</v>
      </c>
      <c r="C1" t="s">
        <v>78</v>
      </c>
      <c r="D1" t="s">
        <v>79</v>
      </c>
      <c r="E1" t="s">
        <v>221</v>
      </c>
    </row>
    <row r="2" spans="1:5" x14ac:dyDescent="0.25">
      <c r="A2" t="s">
        <v>76</v>
      </c>
      <c r="B2" t="s">
        <v>77</v>
      </c>
      <c r="C2" t="s">
        <v>80</v>
      </c>
      <c r="D2" t="s">
        <v>81</v>
      </c>
      <c r="E2" t="s">
        <v>222</v>
      </c>
    </row>
    <row r="3" spans="1:5" x14ac:dyDescent="0.25">
      <c r="A3" t="s">
        <v>76</v>
      </c>
      <c r="B3" t="s">
        <v>77</v>
      </c>
      <c r="C3" t="s">
        <v>82</v>
      </c>
      <c r="D3" t="s">
        <v>83</v>
      </c>
      <c r="E3" t="s">
        <v>223</v>
      </c>
    </row>
    <row r="4" spans="1:5" x14ac:dyDescent="0.25">
      <c r="A4" t="s">
        <v>84</v>
      </c>
      <c r="B4" t="s">
        <v>77</v>
      </c>
      <c r="C4" t="s">
        <v>85</v>
      </c>
      <c r="D4" t="s">
        <v>86</v>
      </c>
      <c r="E4" t="s">
        <v>224</v>
      </c>
    </row>
    <row r="5" spans="1:5" x14ac:dyDescent="0.25">
      <c r="A5" t="s">
        <v>76</v>
      </c>
      <c r="B5" t="s">
        <v>77</v>
      </c>
      <c r="C5" t="s">
        <v>87</v>
      </c>
      <c r="D5" t="s">
        <v>88</v>
      </c>
      <c r="E5" t="s">
        <v>224</v>
      </c>
    </row>
    <row r="6" spans="1:5" x14ac:dyDescent="0.25">
      <c r="A6" t="s">
        <v>84</v>
      </c>
      <c r="B6" t="s">
        <v>77</v>
      </c>
      <c r="C6" t="s">
        <v>89</v>
      </c>
      <c r="D6" t="s">
        <v>90</v>
      </c>
      <c r="E6" t="s">
        <v>225</v>
      </c>
    </row>
    <row r="7" spans="1:5" x14ac:dyDescent="0.25">
      <c r="A7" t="s">
        <v>76</v>
      </c>
      <c r="B7" t="s">
        <v>77</v>
      </c>
      <c r="C7" t="s">
        <v>91</v>
      </c>
      <c r="D7" t="s">
        <v>92</v>
      </c>
      <c r="E7" t="s">
        <v>224</v>
      </c>
    </row>
    <row r="8" spans="1:5" x14ac:dyDescent="0.25">
      <c r="A8" t="s">
        <v>76</v>
      </c>
      <c r="B8" t="s">
        <v>77</v>
      </c>
      <c r="C8" t="s">
        <v>91</v>
      </c>
      <c r="D8" t="s">
        <v>93</v>
      </c>
      <c r="E8" t="s">
        <v>225</v>
      </c>
    </row>
    <row r="9" spans="1:5" x14ac:dyDescent="0.25">
      <c r="A9" t="s">
        <v>84</v>
      </c>
      <c r="B9" t="s">
        <v>77</v>
      </c>
      <c r="C9" t="s">
        <v>84</v>
      </c>
      <c r="D9" t="s">
        <v>94</v>
      </c>
      <c r="E9" t="s">
        <v>226</v>
      </c>
    </row>
    <row r="10" spans="1:5" x14ac:dyDescent="0.25">
      <c r="A10" t="s">
        <v>84</v>
      </c>
      <c r="B10" t="s">
        <v>77</v>
      </c>
      <c r="C10" t="s">
        <v>84</v>
      </c>
      <c r="D10" t="s">
        <v>95</v>
      </c>
      <c r="E10" t="s">
        <v>227</v>
      </c>
    </row>
    <row r="11" spans="1:5" x14ac:dyDescent="0.25">
      <c r="A11" t="s">
        <v>84</v>
      </c>
      <c r="B11" t="s">
        <v>77</v>
      </c>
      <c r="C11" t="s">
        <v>84</v>
      </c>
      <c r="D11" t="s">
        <v>96</v>
      </c>
      <c r="E11" t="s">
        <v>228</v>
      </c>
    </row>
    <row r="12" spans="1:5" x14ac:dyDescent="0.25">
      <c r="A12" t="s">
        <v>76</v>
      </c>
      <c r="B12" t="s">
        <v>77</v>
      </c>
      <c r="C12" t="s">
        <v>97</v>
      </c>
      <c r="D12" t="s">
        <v>98</v>
      </c>
      <c r="E12" t="s">
        <v>229</v>
      </c>
    </row>
    <row r="13" spans="1:5" x14ac:dyDescent="0.25">
      <c r="A13" t="s">
        <v>76</v>
      </c>
      <c r="B13" t="s">
        <v>77</v>
      </c>
      <c r="C13" t="s">
        <v>99</v>
      </c>
      <c r="D13" t="s">
        <v>100</v>
      </c>
      <c r="E13" t="s">
        <v>230</v>
      </c>
    </row>
    <row r="14" spans="1:5" x14ac:dyDescent="0.25">
      <c r="A14" t="s">
        <v>76</v>
      </c>
      <c r="B14" t="s">
        <v>77</v>
      </c>
      <c r="C14" t="s">
        <v>99</v>
      </c>
      <c r="D14" t="s">
        <v>101</v>
      </c>
      <c r="E14" t="s">
        <v>231</v>
      </c>
    </row>
    <row r="15" spans="1:5" x14ac:dyDescent="0.25">
      <c r="A15" t="s">
        <v>76</v>
      </c>
      <c r="B15" t="s">
        <v>77</v>
      </c>
      <c r="C15" t="s">
        <v>102</v>
      </c>
      <c r="D15" t="s">
        <v>103</v>
      </c>
      <c r="E15" t="s">
        <v>226</v>
      </c>
    </row>
    <row r="16" spans="1:5" x14ac:dyDescent="0.25">
      <c r="A16" t="s">
        <v>76</v>
      </c>
      <c r="B16" t="s">
        <v>77</v>
      </c>
      <c r="C16" t="s">
        <v>102</v>
      </c>
      <c r="D16" t="s">
        <v>104</v>
      </c>
      <c r="E16" t="s">
        <v>228</v>
      </c>
    </row>
    <row r="17" spans="1:5" x14ac:dyDescent="0.25">
      <c r="A17" t="s">
        <v>76</v>
      </c>
      <c r="B17" t="s">
        <v>77</v>
      </c>
      <c r="C17" t="s">
        <v>105</v>
      </c>
      <c r="D17" t="s">
        <v>106</v>
      </c>
      <c r="E17" t="s">
        <v>220</v>
      </c>
    </row>
    <row r="18" spans="1:5" x14ac:dyDescent="0.25">
      <c r="A18" t="s">
        <v>76</v>
      </c>
      <c r="B18" t="s">
        <v>77</v>
      </c>
      <c r="C18" t="s">
        <v>107</v>
      </c>
      <c r="D18" t="s">
        <v>108</v>
      </c>
      <c r="E18" t="s">
        <v>232</v>
      </c>
    </row>
    <row r="19" spans="1:5" x14ac:dyDescent="0.25">
      <c r="A19" t="s">
        <v>76</v>
      </c>
      <c r="B19" t="s">
        <v>77</v>
      </c>
      <c r="C19" t="s">
        <v>107</v>
      </c>
      <c r="D19" t="s">
        <v>109</v>
      </c>
      <c r="E19" t="s">
        <v>233</v>
      </c>
    </row>
    <row r="20" spans="1:5" x14ac:dyDescent="0.25">
      <c r="A20" t="s">
        <v>76</v>
      </c>
      <c r="B20" t="s">
        <v>77</v>
      </c>
      <c r="C20" t="s">
        <v>107</v>
      </c>
      <c r="D20" t="s">
        <v>110</v>
      </c>
      <c r="E20" t="s">
        <v>234</v>
      </c>
    </row>
    <row r="21" spans="1:5" x14ac:dyDescent="0.25">
      <c r="A21" t="s">
        <v>76</v>
      </c>
      <c r="B21" t="s">
        <v>77</v>
      </c>
      <c r="C21" t="s">
        <v>107</v>
      </c>
      <c r="D21" t="s">
        <v>111</v>
      </c>
      <c r="E21" t="s">
        <v>235</v>
      </c>
    </row>
    <row r="22" spans="1:5" x14ac:dyDescent="0.25">
      <c r="A22" t="s">
        <v>76</v>
      </c>
      <c r="B22" t="s">
        <v>77</v>
      </c>
      <c r="C22" t="s">
        <v>112</v>
      </c>
      <c r="D22" t="s">
        <v>113</v>
      </c>
      <c r="E22" t="s">
        <v>236</v>
      </c>
    </row>
    <row r="23" spans="1:5" x14ac:dyDescent="0.25">
      <c r="A23" t="s">
        <v>76</v>
      </c>
      <c r="B23" t="s">
        <v>77</v>
      </c>
      <c r="C23" t="s">
        <v>114</v>
      </c>
      <c r="D23" t="s">
        <v>115</v>
      </c>
      <c r="E23" t="s">
        <v>237</v>
      </c>
    </row>
    <row r="24" spans="1:5" x14ac:dyDescent="0.25">
      <c r="A24" t="s">
        <v>76</v>
      </c>
      <c r="B24" t="s">
        <v>77</v>
      </c>
      <c r="C24" t="s">
        <v>116</v>
      </c>
      <c r="D24" t="s">
        <v>117</v>
      </c>
      <c r="E24" t="s">
        <v>223</v>
      </c>
    </row>
    <row r="25" spans="1:5" x14ac:dyDescent="0.25">
      <c r="A25" t="s">
        <v>76</v>
      </c>
      <c r="B25" t="s">
        <v>77</v>
      </c>
      <c r="C25" t="s">
        <v>118</v>
      </c>
      <c r="D25" t="s">
        <v>119</v>
      </c>
      <c r="E25" t="s">
        <v>237</v>
      </c>
    </row>
    <row r="26" spans="1:5" x14ac:dyDescent="0.25">
      <c r="A26" t="s">
        <v>76</v>
      </c>
      <c r="B26" t="s">
        <v>77</v>
      </c>
      <c r="C26" t="s">
        <v>120</v>
      </c>
      <c r="D26" t="s">
        <v>121</v>
      </c>
      <c r="E26" t="s">
        <v>238</v>
      </c>
    </row>
    <row r="27" spans="1:5" x14ac:dyDescent="0.25">
      <c r="A27" t="s">
        <v>84</v>
      </c>
      <c r="B27" t="s">
        <v>77</v>
      </c>
      <c r="C27" t="s">
        <v>122</v>
      </c>
      <c r="D27" t="s">
        <v>123</v>
      </c>
      <c r="E27" t="s">
        <v>239</v>
      </c>
    </row>
    <row r="28" spans="1:5" x14ac:dyDescent="0.25">
      <c r="A28" t="s">
        <v>84</v>
      </c>
      <c r="B28" t="s">
        <v>77</v>
      </c>
      <c r="C28" t="s">
        <v>122</v>
      </c>
      <c r="D28" t="s">
        <v>124</v>
      </c>
      <c r="E28" t="s">
        <v>240</v>
      </c>
    </row>
    <row r="29" spans="1:5" x14ac:dyDescent="0.25">
      <c r="A29" t="s">
        <v>84</v>
      </c>
      <c r="B29" t="s">
        <v>77</v>
      </c>
      <c r="C29" t="s">
        <v>122</v>
      </c>
      <c r="D29" t="s">
        <v>125</v>
      </c>
      <c r="E29" t="s">
        <v>241</v>
      </c>
    </row>
    <row r="30" spans="1:5" x14ac:dyDescent="0.25">
      <c r="A30" t="s">
        <v>84</v>
      </c>
      <c r="B30" t="s">
        <v>77</v>
      </c>
      <c r="C30" t="s">
        <v>122</v>
      </c>
      <c r="D30" t="s">
        <v>242</v>
      </c>
      <c r="E30" t="s">
        <v>241</v>
      </c>
    </row>
    <row r="31" spans="1:5" x14ac:dyDescent="0.25">
      <c r="A31" t="s">
        <v>84</v>
      </c>
      <c r="B31" t="s">
        <v>77</v>
      </c>
      <c r="C31" t="s">
        <v>122</v>
      </c>
      <c r="D31" t="s">
        <v>126</v>
      </c>
      <c r="E31" t="s">
        <v>241</v>
      </c>
    </row>
    <row r="32" spans="1:5" x14ac:dyDescent="0.25">
      <c r="A32" t="s">
        <v>84</v>
      </c>
      <c r="B32" t="s">
        <v>77</v>
      </c>
      <c r="C32" t="s">
        <v>84</v>
      </c>
      <c r="D32" t="s">
        <v>127</v>
      </c>
      <c r="E32" t="s">
        <v>243</v>
      </c>
    </row>
    <row r="33" spans="1:5" x14ac:dyDescent="0.25">
      <c r="A33" t="s">
        <v>84</v>
      </c>
      <c r="B33" t="s">
        <v>77</v>
      </c>
      <c r="C33" t="s">
        <v>128</v>
      </c>
      <c r="D33" t="s">
        <v>129</v>
      </c>
      <c r="E33" t="s">
        <v>231</v>
      </c>
    </row>
    <row r="34" spans="1:5" x14ac:dyDescent="0.25">
      <c r="A34" t="s">
        <v>84</v>
      </c>
      <c r="B34" t="s">
        <v>77</v>
      </c>
      <c r="C34" t="s">
        <v>128</v>
      </c>
      <c r="D34" t="s">
        <v>130</v>
      </c>
      <c r="E34" t="s">
        <v>231</v>
      </c>
    </row>
    <row r="35" spans="1:5" x14ac:dyDescent="0.25">
      <c r="A35" t="s">
        <v>84</v>
      </c>
      <c r="B35" t="s">
        <v>77</v>
      </c>
      <c r="C35" t="s">
        <v>128</v>
      </c>
      <c r="D35" t="s">
        <v>131</v>
      </c>
      <c r="E35" t="s">
        <v>229</v>
      </c>
    </row>
    <row r="36" spans="1:5" x14ac:dyDescent="0.25">
      <c r="A36" t="s">
        <v>76</v>
      </c>
      <c r="B36" t="s">
        <v>77</v>
      </c>
      <c r="C36" t="s">
        <v>128</v>
      </c>
      <c r="D36" t="s">
        <v>132</v>
      </c>
      <c r="E36" t="s">
        <v>244</v>
      </c>
    </row>
    <row r="37" spans="1:5" x14ac:dyDescent="0.25">
      <c r="A37" t="s">
        <v>84</v>
      </c>
      <c r="B37" t="s">
        <v>77</v>
      </c>
      <c r="C37" t="s">
        <v>133</v>
      </c>
      <c r="D37" t="s">
        <v>134</v>
      </c>
      <c r="E37" t="s">
        <v>234</v>
      </c>
    </row>
    <row r="38" spans="1:5" x14ac:dyDescent="0.25">
      <c r="A38" t="s">
        <v>84</v>
      </c>
      <c r="B38" t="s">
        <v>77</v>
      </c>
      <c r="C38" t="s">
        <v>135</v>
      </c>
      <c r="D38" t="s">
        <v>136</v>
      </c>
      <c r="E38" t="s">
        <v>245</v>
      </c>
    </row>
    <row r="39" spans="1:5" x14ac:dyDescent="0.25">
      <c r="A39" t="s">
        <v>84</v>
      </c>
      <c r="B39" t="s">
        <v>77</v>
      </c>
      <c r="C39" t="s">
        <v>137</v>
      </c>
      <c r="D39" t="s">
        <v>138</v>
      </c>
      <c r="E39" t="s">
        <v>221</v>
      </c>
    </row>
    <row r="40" spans="1:5" x14ac:dyDescent="0.25">
      <c r="A40" t="s">
        <v>84</v>
      </c>
      <c r="B40" t="s">
        <v>77</v>
      </c>
      <c r="C40" t="s">
        <v>139</v>
      </c>
      <c r="D40" t="s">
        <v>140</v>
      </c>
      <c r="E40" t="s">
        <v>246</v>
      </c>
    </row>
    <row r="41" spans="1:5" x14ac:dyDescent="0.25">
      <c r="A41" t="s">
        <v>76</v>
      </c>
      <c r="B41" t="s">
        <v>77</v>
      </c>
      <c r="C41" t="s">
        <v>141</v>
      </c>
      <c r="D41" t="s">
        <v>142</v>
      </c>
      <c r="E41" t="s">
        <v>241</v>
      </c>
    </row>
    <row r="42" spans="1:5" x14ac:dyDescent="0.25">
      <c r="A42" t="s">
        <v>76</v>
      </c>
      <c r="B42" t="s">
        <v>77</v>
      </c>
      <c r="C42" t="s">
        <v>143</v>
      </c>
      <c r="D42" t="s">
        <v>144</v>
      </c>
      <c r="E42" t="s">
        <v>247</v>
      </c>
    </row>
    <row r="43" spans="1:5" x14ac:dyDescent="0.25">
      <c r="A43" t="s">
        <v>76</v>
      </c>
      <c r="B43" t="s">
        <v>77</v>
      </c>
      <c r="C43" t="s">
        <v>143</v>
      </c>
      <c r="D43" t="s">
        <v>145</v>
      </c>
      <c r="E43" t="s">
        <v>232</v>
      </c>
    </row>
    <row r="44" spans="1:5" x14ac:dyDescent="0.25">
      <c r="A44" t="s">
        <v>76</v>
      </c>
      <c r="B44" t="s">
        <v>77</v>
      </c>
      <c r="C44" t="s">
        <v>143</v>
      </c>
      <c r="D44" t="s">
        <v>146</v>
      </c>
      <c r="E44" t="s">
        <v>231</v>
      </c>
    </row>
    <row r="45" spans="1:5" x14ac:dyDescent="0.25">
      <c r="A45" t="s">
        <v>76</v>
      </c>
      <c r="B45" t="s">
        <v>77</v>
      </c>
      <c r="C45" t="s">
        <v>147</v>
      </c>
      <c r="D45" t="s">
        <v>148</v>
      </c>
      <c r="E45" t="s">
        <v>234</v>
      </c>
    </row>
    <row r="46" spans="1:5" x14ac:dyDescent="0.25">
      <c r="A46" t="s">
        <v>76</v>
      </c>
      <c r="B46" t="s">
        <v>77</v>
      </c>
      <c r="C46" t="s">
        <v>149</v>
      </c>
      <c r="D46" t="s">
        <v>150</v>
      </c>
      <c r="E46" t="s">
        <v>217</v>
      </c>
    </row>
    <row r="47" spans="1:5" x14ac:dyDescent="0.25">
      <c r="A47" t="s">
        <v>76</v>
      </c>
      <c r="B47" t="s">
        <v>77</v>
      </c>
      <c r="C47" t="s">
        <v>151</v>
      </c>
      <c r="D47" t="s">
        <v>152</v>
      </c>
      <c r="E47" t="s">
        <v>248</v>
      </c>
    </row>
    <row r="48" spans="1:5" x14ac:dyDescent="0.25">
      <c r="A48" t="s">
        <v>76</v>
      </c>
      <c r="B48" t="s">
        <v>77</v>
      </c>
      <c r="C48" t="s">
        <v>151</v>
      </c>
      <c r="D48" t="s">
        <v>153</v>
      </c>
      <c r="E48" t="s">
        <v>222</v>
      </c>
    </row>
    <row r="49" spans="1:5" x14ac:dyDescent="0.25">
      <c r="A49" t="s">
        <v>76</v>
      </c>
      <c r="B49" t="s">
        <v>77</v>
      </c>
      <c r="C49" t="s">
        <v>151</v>
      </c>
      <c r="D49" t="s">
        <v>154</v>
      </c>
      <c r="E49" t="s">
        <v>223</v>
      </c>
    </row>
    <row r="50" spans="1:5" x14ac:dyDescent="0.25">
      <c r="A50" t="s">
        <v>76</v>
      </c>
      <c r="B50" t="s">
        <v>77</v>
      </c>
      <c r="C50" t="s">
        <v>151</v>
      </c>
      <c r="D50" t="s">
        <v>155</v>
      </c>
      <c r="E50" t="s">
        <v>249</v>
      </c>
    </row>
    <row r="51" spans="1:5" x14ac:dyDescent="0.25">
      <c r="A51" t="s">
        <v>84</v>
      </c>
      <c r="B51" t="s">
        <v>77</v>
      </c>
      <c r="C51" t="s">
        <v>156</v>
      </c>
      <c r="D51" t="s">
        <v>157</v>
      </c>
      <c r="E51" t="s">
        <v>250</v>
      </c>
    </row>
    <row r="52" spans="1:5" x14ac:dyDescent="0.25">
      <c r="A52" t="s">
        <v>84</v>
      </c>
      <c r="B52" t="s">
        <v>77</v>
      </c>
      <c r="C52" t="s">
        <v>156</v>
      </c>
      <c r="D52" t="s">
        <v>158</v>
      </c>
      <c r="E52" t="s">
        <v>251</v>
      </c>
    </row>
    <row r="53" spans="1:5" x14ac:dyDescent="0.25">
      <c r="A53" t="s">
        <v>84</v>
      </c>
      <c r="B53" t="s">
        <v>77</v>
      </c>
      <c r="C53" t="s">
        <v>156</v>
      </c>
      <c r="D53" t="s">
        <v>159</v>
      </c>
      <c r="E53" t="s">
        <v>251</v>
      </c>
    </row>
    <row r="54" spans="1:5" x14ac:dyDescent="0.25">
      <c r="A54" t="s">
        <v>84</v>
      </c>
      <c r="B54" t="s">
        <v>77</v>
      </c>
      <c r="C54" t="s">
        <v>156</v>
      </c>
      <c r="D54" t="s">
        <v>160</v>
      </c>
      <c r="E54" t="s">
        <v>249</v>
      </c>
    </row>
    <row r="55" spans="1:5" x14ac:dyDescent="0.25">
      <c r="A55" t="s">
        <v>84</v>
      </c>
      <c r="B55" t="s">
        <v>77</v>
      </c>
      <c r="C55" t="s">
        <v>156</v>
      </c>
      <c r="D55" t="s">
        <v>161</v>
      </c>
      <c r="E55" t="s">
        <v>252</v>
      </c>
    </row>
    <row r="56" spans="1:5" x14ac:dyDescent="0.25">
      <c r="A56" t="s">
        <v>76</v>
      </c>
      <c r="B56" t="s">
        <v>77</v>
      </c>
      <c r="C56" t="s">
        <v>162</v>
      </c>
      <c r="D56" t="s">
        <v>163</v>
      </c>
      <c r="E56" t="s">
        <v>235</v>
      </c>
    </row>
    <row r="57" spans="1:5" x14ac:dyDescent="0.25">
      <c r="A57" t="s">
        <v>84</v>
      </c>
      <c r="B57" t="s">
        <v>77</v>
      </c>
      <c r="C57" t="s">
        <v>164</v>
      </c>
      <c r="D57" t="s">
        <v>165</v>
      </c>
      <c r="E57" t="s">
        <v>235</v>
      </c>
    </row>
    <row r="58" spans="1:5" x14ac:dyDescent="0.25">
      <c r="A58" t="s">
        <v>84</v>
      </c>
      <c r="B58" t="s">
        <v>77</v>
      </c>
      <c r="C58" t="s">
        <v>164</v>
      </c>
      <c r="D58" t="s">
        <v>166</v>
      </c>
      <c r="E58" t="s">
        <v>253</v>
      </c>
    </row>
    <row r="59" spans="1:5" x14ac:dyDescent="0.25">
      <c r="A59" t="s">
        <v>84</v>
      </c>
      <c r="B59" t="s">
        <v>77</v>
      </c>
      <c r="C59" t="s">
        <v>167</v>
      </c>
      <c r="D59" t="s">
        <v>168</v>
      </c>
      <c r="E59" t="s">
        <v>231</v>
      </c>
    </row>
    <row r="60" spans="1:5" x14ac:dyDescent="0.25">
      <c r="A60" t="s">
        <v>84</v>
      </c>
      <c r="B60" t="s">
        <v>77</v>
      </c>
      <c r="C60" t="s">
        <v>167</v>
      </c>
      <c r="D60" t="s">
        <v>169</v>
      </c>
      <c r="E60" t="s">
        <v>229</v>
      </c>
    </row>
    <row r="61" spans="1:5" x14ac:dyDescent="0.25">
      <c r="A61" t="s">
        <v>76</v>
      </c>
      <c r="B61" t="s">
        <v>77</v>
      </c>
      <c r="C61" t="s">
        <v>170</v>
      </c>
      <c r="D61" t="s">
        <v>171</v>
      </c>
      <c r="E61" t="s">
        <v>254</v>
      </c>
    </row>
    <row r="62" spans="1:5" x14ac:dyDescent="0.25">
      <c r="A62" t="s">
        <v>84</v>
      </c>
      <c r="B62" t="s">
        <v>77</v>
      </c>
      <c r="C62" t="s">
        <v>172</v>
      </c>
      <c r="D62" t="s">
        <v>173</v>
      </c>
      <c r="E62" t="s">
        <v>234</v>
      </c>
    </row>
    <row r="63" spans="1:5" x14ac:dyDescent="0.25">
      <c r="A63" t="s">
        <v>84</v>
      </c>
      <c r="B63" t="s">
        <v>77</v>
      </c>
      <c r="C63" t="s">
        <v>172</v>
      </c>
      <c r="D63" t="s">
        <v>174</v>
      </c>
      <c r="E63" t="s">
        <v>223</v>
      </c>
    </row>
    <row r="64" spans="1:5" x14ac:dyDescent="0.25">
      <c r="A64" t="s">
        <v>84</v>
      </c>
      <c r="B64" t="s">
        <v>261</v>
      </c>
      <c r="C64" t="s">
        <v>172</v>
      </c>
      <c r="D64" t="s">
        <v>175</v>
      </c>
      <c r="E64" t="s">
        <v>255</v>
      </c>
    </row>
    <row r="65" spans="1:5" x14ac:dyDescent="0.25">
      <c r="A65" t="s">
        <v>76</v>
      </c>
      <c r="B65" t="s">
        <v>77</v>
      </c>
      <c r="C65" t="s">
        <v>176</v>
      </c>
      <c r="D65" t="s">
        <v>177</v>
      </c>
      <c r="E65" t="s">
        <v>232</v>
      </c>
    </row>
    <row r="66" spans="1:5" x14ac:dyDescent="0.25">
      <c r="A66" t="s">
        <v>76</v>
      </c>
      <c r="B66" t="s">
        <v>77</v>
      </c>
      <c r="C66" t="s">
        <v>176</v>
      </c>
      <c r="D66" t="s">
        <v>178</v>
      </c>
      <c r="E66" t="s">
        <v>234</v>
      </c>
    </row>
    <row r="67" spans="1:5" x14ac:dyDescent="0.25">
      <c r="A67" t="s">
        <v>76</v>
      </c>
      <c r="B67" t="s">
        <v>77</v>
      </c>
      <c r="C67" t="s">
        <v>176</v>
      </c>
      <c r="D67" t="s">
        <v>179</v>
      </c>
      <c r="E67" t="s">
        <v>250</v>
      </c>
    </row>
    <row r="68" spans="1:5" x14ac:dyDescent="0.25">
      <c r="A68" t="s">
        <v>76</v>
      </c>
      <c r="B68" t="s">
        <v>77</v>
      </c>
      <c r="C68" t="s">
        <v>180</v>
      </c>
      <c r="D68" t="s">
        <v>181</v>
      </c>
      <c r="E68" t="s">
        <v>252</v>
      </c>
    </row>
    <row r="69" spans="1:5" x14ac:dyDescent="0.25">
      <c r="A69" t="s">
        <v>76</v>
      </c>
      <c r="B69" t="s">
        <v>77</v>
      </c>
      <c r="C69" t="s">
        <v>176</v>
      </c>
      <c r="D69" t="s">
        <v>182</v>
      </c>
      <c r="E69" t="s">
        <v>255</v>
      </c>
    </row>
    <row r="70" spans="1:5" x14ac:dyDescent="0.25">
      <c r="A70" t="s">
        <v>76</v>
      </c>
      <c r="B70" t="s">
        <v>77</v>
      </c>
      <c r="C70" t="s">
        <v>183</v>
      </c>
      <c r="D70" t="s">
        <v>184</v>
      </c>
      <c r="E70" t="s">
        <v>254</v>
      </c>
    </row>
    <row r="71" spans="1:5" x14ac:dyDescent="0.25">
      <c r="A71" t="s">
        <v>76</v>
      </c>
      <c r="B71" t="s">
        <v>77</v>
      </c>
      <c r="C71" t="s">
        <v>183</v>
      </c>
      <c r="D71" t="s">
        <v>185</v>
      </c>
      <c r="E71" t="s">
        <v>256</v>
      </c>
    </row>
    <row r="72" spans="1:5" x14ac:dyDescent="0.25">
      <c r="A72" t="s">
        <v>76</v>
      </c>
      <c r="B72" t="s">
        <v>77</v>
      </c>
      <c r="C72" t="s">
        <v>186</v>
      </c>
      <c r="D72" t="s">
        <v>187</v>
      </c>
      <c r="E72" t="s">
        <v>252</v>
      </c>
    </row>
    <row r="73" spans="1:5" x14ac:dyDescent="0.25">
      <c r="A73" t="s">
        <v>76</v>
      </c>
      <c r="B73" t="s">
        <v>261</v>
      </c>
      <c r="C73" t="s">
        <v>188</v>
      </c>
      <c r="D73" t="s">
        <v>189</v>
      </c>
      <c r="E73" t="s">
        <v>257</v>
      </c>
    </row>
    <row r="74" spans="1:5" x14ac:dyDescent="0.25">
      <c r="A74" t="s">
        <v>76</v>
      </c>
      <c r="B74" t="s">
        <v>77</v>
      </c>
      <c r="C74" t="s">
        <v>190</v>
      </c>
      <c r="D74" t="s">
        <v>191</v>
      </c>
      <c r="E74" t="s">
        <v>232</v>
      </c>
    </row>
    <row r="75" spans="1:5" x14ac:dyDescent="0.25">
      <c r="A75" t="s">
        <v>76</v>
      </c>
      <c r="B75" t="s">
        <v>77</v>
      </c>
      <c r="C75" t="s">
        <v>192</v>
      </c>
      <c r="D75" t="s">
        <v>193</v>
      </c>
      <c r="E75" t="s">
        <v>235</v>
      </c>
    </row>
    <row r="76" spans="1:5" x14ac:dyDescent="0.25">
      <c r="A76" t="s">
        <v>76</v>
      </c>
      <c r="B76" t="s">
        <v>77</v>
      </c>
      <c r="C76" t="s">
        <v>192</v>
      </c>
      <c r="D76" t="s">
        <v>194</v>
      </c>
      <c r="E76" t="s">
        <v>220</v>
      </c>
    </row>
    <row r="77" spans="1:5" x14ac:dyDescent="0.25">
      <c r="A77" t="s">
        <v>76</v>
      </c>
      <c r="B77" t="s">
        <v>77</v>
      </c>
      <c r="C77" t="s">
        <v>195</v>
      </c>
      <c r="D77" t="s">
        <v>196</v>
      </c>
      <c r="E77" t="s">
        <v>218</v>
      </c>
    </row>
    <row r="78" spans="1:5" x14ac:dyDescent="0.25">
      <c r="A78" t="s">
        <v>76</v>
      </c>
      <c r="B78" t="s">
        <v>77</v>
      </c>
      <c r="C78" t="s">
        <v>195</v>
      </c>
      <c r="D78" t="s">
        <v>197</v>
      </c>
      <c r="E78" t="s">
        <v>252</v>
      </c>
    </row>
    <row r="79" spans="1:5" x14ac:dyDescent="0.25">
      <c r="A79" t="s">
        <v>76</v>
      </c>
      <c r="B79" t="s">
        <v>77</v>
      </c>
      <c r="C79" t="s">
        <v>198</v>
      </c>
      <c r="D79" t="s">
        <v>199</v>
      </c>
      <c r="E79" t="s">
        <v>222</v>
      </c>
    </row>
    <row r="80" spans="1:5" x14ac:dyDescent="0.25">
      <c r="A80" t="s">
        <v>76</v>
      </c>
      <c r="B80" t="s">
        <v>77</v>
      </c>
      <c r="C80" t="s">
        <v>200</v>
      </c>
      <c r="D80" t="s">
        <v>201</v>
      </c>
      <c r="E80" t="s">
        <v>246</v>
      </c>
    </row>
    <row r="81" spans="1:5" x14ac:dyDescent="0.25">
      <c r="A81" t="s">
        <v>76</v>
      </c>
      <c r="B81" t="s">
        <v>77</v>
      </c>
      <c r="C81" t="s">
        <v>200</v>
      </c>
      <c r="D81" t="s">
        <v>202</v>
      </c>
      <c r="E81" t="s">
        <v>223</v>
      </c>
    </row>
    <row r="82" spans="1:5" x14ac:dyDescent="0.25">
      <c r="A82" t="s">
        <v>76</v>
      </c>
      <c r="B82" t="s">
        <v>77</v>
      </c>
      <c r="C82" t="s">
        <v>203</v>
      </c>
      <c r="D82" t="s">
        <v>204</v>
      </c>
      <c r="E82" t="s">
        <v>219</v>
      </c>
    </row>
    <row r="83" spans="1:5" x14ac:dyDescent="0.25">
      <c r="A83" t="s">
        <v>76</v>
      </c>
      <c r="B83" t="s">
        <v>77</v>
      </c>
      <c r="C83" t="s">
        <v>203</v>
      </c>
      <c r="D83" t="s">
        <v>205</v>
      </c>
      <c r="E83" t="s">
        <v>246</v>
      </c>
    </row>
    <row r="84" spans="1:5" x14ac:dyDescent="0.25">
      <c r="A84" t="s">
        <v>76</v>
      </c>
      <c r="B84" t="s">
        <v>77</v>
      </c>
      <c r="C84" t="s">
        <v>206</v>
      </c>
      <c r="D84" t="s">
        <v>207</v>
      </c>
      <c r="E84" t="s">
        <v>220</v>
      </c>
    </row>
    <row r="85" spans="1:5" x14ac:dyDescent="0.25">
      <c r="A85" t="s">
        <v>76</v>
      </c>
      <c r="B85" t="s">
        <v>77</v>
      </c>
      <c r="C85" t="s">
        <v>208</v>
      </c>
      <c r="D85" t="s">
        <v>209</v>
      </c>
      <c r="E85" t="s">
        <v>218</v>
      </c>
    </row>
    <row r="86" spans="1:5" x14ac:dyDescent="0.25">
      <c r="A86" t="s">
        <v>76</v>
      </c>
      <c r="B86" t="s">
        <v>77</v>
      </c>
      <c r="C86" t="s">
        <v>210</v>
      </c>
      <c r="D86" t="s">
        <v>211</v>
      </c>
      <c r="E86" t="s">
        <v>255</v>
      </c>
    </row>
    <row r="87" spans="1:5" x14ac:dyDescent="0.25">
      <c r="A87" t="s">
        <v>84</v>
      </c>
      <c r="B87" t="s">
        <v>77</v>
      </c>
      <c r="C87" t="s">
        <v>212</v>
      </c>
      <c r="D87" t="s">
        <v>213</v>
      </c>
      <c r="E87" t="s">
        <v>258</v>
      </c>
    </row>
    <row r="88" spans="1:5" x14ac:dyDescent="0.25">
      <c r="A88" t="s">
        <v>84</v>
      </c>
      <c r="B88" t="s">
        <v>77</v>
      </c>
      <c r="C88" t="s">
        <v>212</v>
      </c>
      <c r="D88" t="s">
        <v>214</v>
      </c>
      <c r="E88" t="s">
        <v>247</v>
      </c>
    </row>
    <row r="89" spans="1:5" x14ac:dyDescent="0.25">
      <c r="A89" t="s">
        <v>84</v>
      </c>
      <c r="B89" t="s">
        <v>77</v>
      </c>
      <c r="C89" t="s">
        <v>212</v>
      </c>
      <c r="D89" t="s">
        <v>215</v>
      </c>
      <c r="E89" t="s">
        <v>259</v>
      </c>
    </row>
    <row r="90" spans="1:5" x14ac:dyDescent="0.25">
      <c r="A90" t="s">
        <v>84</v>
      </c>
      <c r="B90" t="s">
        <v>77</v>
      </c>
      <c r="C90" t="s">
        <v>212</v>
      </c>
      <c r="D90" t="s">
        <v>216</v>
      </c>
      <c r="E90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DAFTAR PERUSAHAAN</vt:lpstr>
      <vt:lpstr>DATA PERUSAHAAN</vt:lpstr>
      <vt:lpstr>X1</vt:lpstr>
      <vt:lpstr>X2</vt:lpstr>
      <vt:lpstr>X3</vt:lpstr>
      <vt:lpstr>Y1</vt:lpstr>
      <vt:lpstr>Y2 </vt:lpstr>
      <vt:lpstr>FIKS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nuzula</dc:creator>
  <cp:lastModifiedBy>amanda nuzula</cp:lastModifiedBy>
  <dcterms:created xsi:type="dcterms:W3CDTF">2024-06-19T14:03:34Z</dcterms:created>
  <dcterms:modified xsi:type="dcterms:W3CDTF">2025-02-13T06:05:45Z</dcterms:modified>
</cp:coreProperties>
</file>