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kripsi Fadilla\Skripsi fadilla oke\ARCHIVE UMSIDA\"/>
    </mc:Choice>
  </mc:AlternateContent>
  <xr:revisionPtr revIDLastSave="0" documentId="13_ncr:1_{64A53EF4-E71B-45F2-8455-08376EA678A8}" xr6:coauthVersionLast="47" xr6:coauthVersionMax="47" xr10:uidLastSave="{00000000-0000-0000-0000-000000000000}"/>
  <bookViews>
    <workbookView xWindow="-120" yWindow="-120" windowWidth="20730" windowHeight="11160" xr2:uid="{F44C8AFC-7BDC-4F87-B331-8ABAEAE63C85}"/>
  </bookViews>
  <sheets>
    <sheet name="DATA" sheetId="1" r:id="rId1"/>
    <sheet name="Nilai Perusahaan " sheetId="110" r:id="rId2"/>
    <sheet name="GCG(Kepemilikan Manajerial)" sheetId="111" r:id="rId3"/>
    <sheet name="Kinerja Keuangan(DAR)" sheetId="103" r:id="rId4"/>
    <sheet name="Profitabilitas (ROA)" sheetId="112" r:id="rId5"/>
    <sheet name="TABULASI " sheetId="2" r:id="rId6"/>
    <sheet name="Sheet8" sheetId="10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12" l="1"/>
  <c r="E12" i="112"/>
  <c r="E13" i="112"/>
  <c r="E14" i="112"/>
  <c r="E15" i="112"/>
  <c r="E16" i="112"/>
  <c r="E17" i="112"/>
  <c r="E18" i="112"/>
  <c r="E19" i="112"/>
  <c r="E20" i="112"/>
  <c r="E21" i="112"/>
  <c r="E22" i="112"/>
  <c r="E23" i="112"/>
  <c r="E24" i="112"/>
  <c r="E25" i="112"/>
  <c r="E26" i="112"/>
  <c r="E27" i="112"/>
  <c r="E28" i="112"/>
  <c r="E29" i="112"/>
  <c r="E30" i="112"/>
  <c r="E31" i="112"/>
  <c r="E32" i="112"/>
  <c r="E33" i="112"/>
  <c r="E34" i="112"/>
  <c r="E35" i="112"/>
  <c r="E36" i="112"/>
  <c r="E37" i="112"/>
  <c r="E38" i="112"/>
  <c r="E39" i="112"/>
  <c r="E40" i="112"/>
  <c r="E41" i="112"/>
  <c r="E42" i="112"/>
  <c r="E43" i="112"/>
  <c r="E44" i="112"/>
  <c r="E45" i="112"/>
  <c r="E46" i="112"/>
  <c r="E47" i="112"/>
  <c r="E48" i="112"/>
  <c r="E49" i="112"/>
  <c r="E50" i="112"/>
  <c r="E51" i="112"/>
  <c r="E52" i="112"/>
  <c r="E53" i="112"/>
  <c r="E54" i="112"/>
  <c r="E55" i="112"/>
  <c r="E56" i="112"/>
  <c r="E57" i="112"/>
  <c r="E58" i="112"/>
  <c r="E59" i="112"/>
  <c r="E60" i="112"/>
  <c r="E61" i="112"/>
  <c r="E62" i="112"/>
  <c r="E63" i="112"/>
  <c r="E64" i="112"/>
  <c r="E65" i="112"/>
  <c r="E66" i="112"/>
  <c r="E4" i="112"/>
  <c r="E5" i="112"/>
  <c r="E6" i="112"/>
  <c r="E7" i="112"/>
  <c r="E8" i="112"/>
  <c r="E9" i="112"/>
  <c r="E10" i="112"/>
  <c r="E3" i="112"/>
  <c r="H2" i="1"/>
  <c r="E4" i="111"/>
  <c r="E5" i="111"/>
  <c r="E6" i="111"/>
  <c r="E7" i="111"/>
  <c r="E8" i="111"/>
  <c r="E9" i="111"/>
  <c r="E10" i="111"/>
  <c r="E11" i="111"/>
  <c r="E12" i="111"/>
  <c r="E13" i="111"/>
  <c r="E14" i="111"/>
  <c r="E15" i="111"/>
  <c r="E16" i="111"/>
  <c r="E17" i="111"/>
  <c r="E18" i="111"/>
  <c r="E19" i="111"/>
  <c r="E20" i="111"/>
  <c r="E21" i="111"/>
  <c r="E22" i="111"/>
  <c r="E23" i="111"/>
  <c r="E24" i="111"/>
  <c r="E25" i="111"/>
  <c r="E26" i="111"/>
  <c r="E27" i="111"/>
  <c r="E28" i="111"/>
  <c r="E29" i="111"/>
  <c r="E30" i="111"/>
  <c r="E31" i="111"/>
  <c r="E32" i="111"/>
  <c r="E33" i="111"/>
  <c r="E34" i="111"/>
  <c r="E35" i="111"/>
  <c r="E36" i="111"/>
  <c r="E37" i="111"/>
  <c r="E38" i="111"/>
  <c r="E39" i="111"/>
  <c r="E40" i="111"/>
  <c r="E41" i="111"/>
  <c r="E42" i="111"/>
  <c r="E43" i="111"/>
  <c r="E44" i="111"/>
  <c r="E45" i="111"/>
  <c r="E46" i="111"/>
  <c r="E47" i="111"/>
  <c r="E48" i="111"/>
  <c r="E49" i="111"/>
  <c r="E50" i="111"/>
  <c r="E51" i="111"/>
  <c r="E52" i="111"/>
  <c r="E53" i="111"/>
  <c r="E54" i="111"/>
  <c r="E55" i="111"/>
  <c r="E56" i="111"/>
  <c r="E57" i="111"/>
  <c r="E58" i="111"/>
  <c r="E59" i="111"/>
  <c r="E60" i="111"/>
  <c r="E61" i="111"/>
  <c r="E62" i="111"/>
  <c r="E63" i="111"/>
  <c r="E64" i="111"/>
  <c r="E65" i="111"/>
  <c r="E66" i="111"/>
  <c r="E3" i="111"/>
  <c r="E5" i="110"/>
  <c r="E6" i="110"/>
  <c r="E7" i="110"/>
  <c r="E8" i="110"/>
  <c r="E9" i="110"/>
  <c r="E10" i="110"/>
  <c r="E11" i="110"/>
  <c r="E12" i="110"/>
  <c r="E13" i="110"/>
  <c r="E14" i="110"/>
  <c r="E15" i="110"/>
  <c r="E16" i="110"/>
  <c r="E17" i="110"/>
  <c r="E18" i="110"/>
  <c r="E19" i="110"/>
  <c r="E20" i="110"/>
  <c r="E21" i="110"/>
  <c r="E22" i="110"/>
  <c r="E23" i="110"/>
  <c r="E24" i="110"/>
  <c r="E25" i="110"/>
  <c r="E26" i="110"/>
  <c r="E27" i="110"/>
  <c r="E28" i="110"/>
  <c r="E29" i="110"/>
  <c r="E30" i="110"/>
  <c r="E31" i="110"/>
  <c r="E32" i="110"/>
  <c r="E33" i="110"/>
  <c r="E34" i="110"/>
  <c r="E35" i="110"/>
  <c r="E36" i="110"/>
  <c r="E37" i="110"/>
  <c r="E38" i="110"/>
  <c r="E39" i="110"/>
  <c r="E40" i="110"/>
  <c r="E41" i="110"/>
  <c r="E42" i="110"/>
  <c r="E43" i="110"/>
  <c r="E44" i="110"/>
  <c r="E45" i="110"/>
  <c r="E46" i="110"/>
  <c r="E47" i="110"/>
  <c r="E48" i="110"/>
  <c r="E49" i="110"/>
  <c r="E50" i="110"/>
  <c r="E51" i="110"/>
  <c r="E52" i="110"/>
  <c r="E53" i="110"/>
  <c r="E54" i="110"/>
  <c r="E55" i="110"/>
  <c r="E56" i="110"/>
  <c r="E57" i="110"/>
  <c r="E58" i="110"/>
  <c r="E59" i="110"/>
  <c r="E60" i="110"/>
  <c r="E61" i="110"/>
  <c r="E62" i="110"/>
  <c r="E63" i="110"/>
  <c r="E64" i="110"/>
  <c r="E65" i="110"/>
  <c r="E66" i="110"/>
  <c r="E67" i="110"/>
  <c r="E4" i="110"/>
  <c r="E2" i="1"/>
  <c r="F3" i="103"/>
  <c r="F4" i="103"/>
  <c r="F5" i="103"/>
  <c r="F6" i="103"/>
  <c r="F7" i="103"/>
  <c r="F8" i="103"/>
  <c r="F9" i="103"/>
  <c r="F10" i="103"/>
  <c r="F11" i="103"/>
  <c r="F12" i="103"/>
  <c r="F13" i="103"/>
  <c r="F14" i="103"/>
  <c r="F15" i="103"/>
  <c r="F16" i="103"/>
  <c r="F17" i="103"/>
  <c r="F18" i="103"/>
  <c r="F19" i="103"/>
  <c r="F20" i="103"/>
  <c r="F21" i="103"/>
  <c r="F22" i="103"/>
  <c r="F23" i="103"/>
  <c r="F24" i="103"/>
  <c r="F25" i="103"/>
  <c r="F26" i="103"/>
  <c r="F27" i="103"/>
  <c r="F28" i="103"/>
  <c r="F29" i="103"/>
  <c r="F30" i="103"/>
  <c r="F31" i="103"/>
  <c r="F32" i="103"/>
  <c r="F33" i="103"/>
  <c r="F34" i="103"/>
  <c r="F35" i="103"/>
  <c r="F36" i="103"/>
  <c r="F37" i="103"/>
  <c r="F38" i="103"/>
  <c r="F39" i="103"/>
  <c r="F40" i="103"/>
  <c r="F41" i="103"/>
  <c r="F42" i="103"/>
  <c r="F43" i="103"/>
  <c r="F44" i="103"/>
  <c r="F45" i="103"/>
  <c r="F46" i="103"/>
  <c r="F47" i="103"/>
  <c r="F48" i="103"/>
  <c r="F49" i="103"/>
  <c r="F50" i="103"/>
  <c r="F51" i="103"/>
  <c r="F52" i="103"/>
  <c r="F53" i="103"/>
  <c r="F54" i="103"/>
  <c r="F55" i="103"/>
  <c r="F56" i="103"/>
  <c r="F57" i="103"/>
  <c r="F58" i="103"/>
  <c r="F59" i="103"/>
  <c r="F60" i="103"/>
  <c r="F61" i="103"/>
  <c r="F62" i="103"/>
  <c r="F63" i="103"/>
  <c r="F64" i="103"/>
  <c r="F65" i="103"/>
  <c r="F66" i="103"/>
  <c r="E58" i="1"/>
  <c r="H58" i="1"/>
  <c r="M58" i="1"/>
  <c r="N58" i="1"/>
  <c r="E59" i="1"/>
  <c r="H59" i="1"/>
  <c r="M59" i="1"/>
  <c r="N59" i="1"/>
  <c r="E60" i="1"/>
  <c r="H60" i="1"/>
  <c r="M60" i="1"/>
  <c r="N60" i="1"/>
  <c r="E61" i="1"/>
  <c r="H61" i="1"/>
  <c r="M61" i="1"/>
  <c r="N61" i="1"/>
  <c r="H52" i="1"/>
  <c r="M3" i="1"/>
  <c r="N3" i="1" s="1"/>
  <c r="M4" i="1"/>
  <c r="N4" i="1" s="1"/>
  <c r="M5" i="1"/>
  <c r="N5" i="1" s="1"/>
  <c r="M6" i="1"/>
  <c r="N6" i="1" s="1"/>
  <c r="M7" i="1"/>
  <c r="N7" i="1" s="1"/>
  <c r="M8" i="1"/>
  <c r="N8" i="1" s="1"/>
  <c r="M9" i="1"/>
  <c r="N9" i="1" s="1"/>
  <c r="M10" i="1"/>
  <c r="N10" i="1" s="1"/>
  <c r="M11" i="1"/>
  <c r="N11" i="1" s="1"/>
  <c r="M12" i="1"/>
  <c r="N12" i="1" s="1"/>
  <c r="M13" i="1"/>
  <c r="N13" i="1" s="1"/>
  <c r="M14" i="1"/>
  <c r="N14" i="1" s="1"/>
  <c r="M15" i="1"/>
  <c r="N15" i="1" s="1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N33" i="1" s="1"/>
  <c r="M34" i="1"/>
  <c r="N34" i="1" s="1"/>
  <c r="M35" i="1"/>
  <c r="N35" i="1" s="1"/>
  <c r="M36" i="1"/>
  <c r="N36" i="1" s="1"/>
  <c r="M37" i="1"/>
  <c r="N37" i="1" s="1"/>
  <c r="M38" i="1"/>
  <c r="N38" i="1" s="1"/>
  <c r="M39" i="1"/>
  <c r="N39" i="1" s="1"/>
  <c r="M40" i="1"/>
  <c r="N40" i="1" s="1"/>
  <c r="M41" i="1"/>
  <c r="N41" i="1" s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62" i="1"/>
  <c r="N62" i="1" s="1"/>
  <c r="M63" i="1"/>
  <c r="N63" i="1" s="1"/>
  <c r="M64" i="1"/>
  <c r="N64" i="1" s="1"/>
  <c r="M65" i="1"/>
  <c r="N65" i="1" s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3" i="1"/>
  <c r="H54" i="1"/>
  <c r="H55" i="1"/>
  <c r="H56" i="1"/>
  <c r="H57" i="1"/>
  <c r="H62" i="1"/>
  <c r="H63" i="1"/>
  <c r="H64" i="1"/>
  <c r="H6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62" i="1"/>
  <c r="E63" i="1"/>
  <c r="E64" i="1"/>
  <c r="E65" i="1"/>
  <c r="E3" i="1"/>
  <c r="E4" i="1"/>
  <c r="E5" i="1"/>
  <c r="M2" i="1"/>
  <c r="N2" i="1"/>
</calcChain>
</file>

<file path=xl/sharedStrings.xml><?xml version="1.0" encoding="utf-8"?>
<sst xmlns="http://schemas.openxmlformats.org/spreadsheetml/2006/main" count="141" uniqueCount="43">
  <si>
    <t>NAMA PERUSAHAAN</t>
  </si>
  <si>
    <t>TAHUN</t>
  </si>
  <si>
    <t>HARGA SAHAM</t>
  </si>
  <si>
    <t>TOTAL EKUITAS</t>
  </si>
  <si>
    <t>JUMLAH SAHAM BEREDAR</t>
  </si>
  <si>
    <t>NBVS</t>
  </si>
  <si>
    <t>ROA (X3)</t>
  </si>
  <si>
    <t>PBV (Y)</t>
  </si>
  <si>
    <t>TOTAL SAHAM BEREDAR</t>
  </si>
  <si>
    <t>GCG (X1)</t>
  </si>
  <si>
    <t>KEPEMILIKAN SAHAM</t>
  </si>
  <si>
    <t>CLEO</t>
  </si>
  <si>
    <t xml:space="preserve">LABA SETELAH PAJAK </t>
  </si>
  <si>
    <t>TOTAL ASSET</t>
  </si>
  <si>
    <t>GOOD</t>
  </si>
  <si>
    <t>HOKI</t>
  </si>
  <si>
    <t>MYOR</t>
  </si>
  <si>
    <t>PSGO</t>
  </si>
  <si>
    <t xml:space="preserve">SKBM </t>
  </si>
  <si>
    <t>STTP</t>
  </si>
  <si>
    <t>SKLT</t>
  </si>
  <si>
    <t>DMND</t>
  </si>
  <si>
    <t>ULTJ</t>
  </si>
  <si>
    <t>KEPEMILIKAN MANAJERIAL (X1)</t>
  </si>
  <si>
    <t>BISI</t>
  </si>
  <si>
    <t>TBLA</t>
  </si>
  <si>
    <t>TGKA</t>
  </si>
  <si>
    <t>CMRY</t>
  </si>
  <si>
    <t>ENZO</t>
  </si>
  <si>
    <t>MGRO</t>
  </si>
  <si>
    <t xml:space="preserve">NAMA PERUSAHAAN </t>
  </si>
  <si>
    <t xml:space="preserve">TABULASI DATA </t>
  </si>
  <si>
    <t xml:space="preserve">Total Liabilitas </t>
  </si>
  <si>
    <t>SKBM</t>
  </si>
  <si>
    <t>DAR</t>
  </si>
  <si>
    <t>DAR (X2)</t>
  </si>
  <si>
    <t xml:space="preserve">TAHUN </t>
  </si>
  <si>
    <t>Nilai Buku = EKUITAS/JUMLAH SAHAM</t>
  </si>
  <si>
    <t>DIBAGI</t>
  </si>
  <si>
    <t>DIKALI 100%</t>
  </si>
  <si>
    <t>TOTA LIABILITAS/TOTAL ASET</t>
  </si>
  <si>
    <t>DIBAGI(GCG)</t>
  </si>
  <si>
    <t>HASIL DIBAGI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</si>
</sst>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>
    <font>
      <sz val="11"/>
      <color theme="1"/>
      <name val="Calibri"/>
      <family val="2"/>
      <scheme val="minor"/>
    </font>
    <font>
      <sz val="9"/>
      <color rgb="FF000000"/>
      <name val="ArialMT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19">
    <xf numFmtId="0" fontId="0" fillId="0" borderId="0" xfId="0"/>
    <xf numFmtId="3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9" fontId="0" fillId="0" borderId="0" xfId="0" applyNumberFormat="1" applyAlignment="1">
      <alignment horizontal="center"/>
    </xf>
    <xf numFmtId="41" fontId="0" fillId="0" borderId="0" xfId="1" applyFont="1" applyAlignment="1">
      <alignment horizontal="center"/>
    </xf>
    <xf numFmtId="41" fontId="0" fillId="0" borderId="0" xfId="1" applyFont="1"/>
    <xf numFmtId="41" fontId="2" fillId="0" borderId="0" xfId="1" applyFont="1"/>
    <xf numFmtId="41" fontId="4" fillId="0" borderId="0" xfId="1" applyFont="1" applyAlignment="1">
      <alignment vertical="center" wrapText="1"/>
    </xf>
    <xf numFmtId="41" fontId="4" fillId="0" borderId="0" xfId="1" applyFont="1"/>
    <xf numFmtId="41" fontId="1" fillId="0" borderId="0" xfId="1" applyFont="1" applyAlignment="1">
      <alignment vertical="center" wrapText="1"/>
    </xf>
    <xf numFmtId="3" fontId="0" fillId="4" borderId="0" xfId="0" applyNumberFormat="1" applyFill="1"/>
    <xf numFmtId="0" fontId="0" fillId="4" borderId="0" xfId="0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41" fontId="5" fillId="0" borderId="0" xfId="1" applyFont="1" applyAlignment="1">
      <alignment horizontal="center" vertical="center"/>
    </xf>
    <xf numFmtId="0" fontId="3" fillId="2" borderId="0" xfId="0" applyFont="1" applyFill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5BF10-3872-42C1-B1A4-E64BC8E20F0B}">
  <dimension ref="A1:N66"/>
  <sheetViews>
    <sheetView tabSelected="1" topLeftCell="C1" zoomScale="115" zoomScaleNormal="115" workbookViewId="0">
      <selection activeCell="E14" sqref="E14"/>
    </sheetView>
  </sheetViews>
  <sheetFormatPr defaultRowHeight="15"/>
  <cols>
    <col min="1" max="1" width="25.42578125" customWidth="1"/>
    <col min="2" max="2" width="12.140625" bestFit="1" customWidth="1"/>
    <col min="3" max="3" width="20.140625" style="7" customWidth="1"/>
    <col min="4" max="4" width="23.42578125" style="7" customWidth="1"/>
    <col min="5" max="5" width="18.5703125" customWidth="1"/>
    <col min="6" max="6" width="20" style="7" customWidth="1"/>
    <col min="7" max="7" width="23" style="7" customWidth="1"/>
    <col min="8" max="9" width="18.5703125" customWidth="1"/>
    <col min="10" max="10" width="17.42578125" customWidth="1"/>
    <col min="11" max="11" width="19.7109375" style="7" customWidth="1"/>
    <col min="12" max="12" width="22.85546875" style="7" customWidth="1"/>
    <col min="13" max="13" width="15.42578125" customWidth="1"/>
    <col min="14" max="14" width="19.5703125" customWidth="1"/>
  </cols>
  <sheetData>
    <row r="1" spans="1:14" s="3" customFormat="1">
      <c r="A1" s="3" t="s">
        <v>0</v>
      </c>
      <c r="B1" s="3" t="s">
        <v>1</v>
      </c>
      <c r="C1" s="6" t="s">
        <v>10</v>
      </c>
      <c r="D1" s="6" t="s">
        <v>8</v>
      </c>
      <c r="E1" s="3" t="s">
        <v>9</v>
      </c>
      <c r="F1" s="6" t="s">
        <v>12</v>
      </c>
      <c r="G1" s="6" t="s">
        <v>13</v>
      </c>
      <c r="H1" s="3" t="s">
        <v>6</v>
      </c>
      <c r="I1" s="5"/>
      <c r="J1" s="3" t="s">
        <v>2</v>
      </c>
      <c r="K1" s="6" t="s">
        <v>3</v>
      </c>
      <c r="L1" s="6" t="s">
        <v>4</v>
      </c>
      <c r="M1" s="3" t="s">
        <v>5</v>
      </c>
      <c r="N1" s="3" t="s">
        <v>7</v>
      </c>
    </row>
    <row r="2" spans="1:14">
      <c r="A2" t="s">
        <v>11</v>
      </c>
      <c r="B2">
        <v>2020</v>
      </c>
      <c r="C2" s="7">
        <v>100748800</v>
      </c>
      <c r="D2" s="7">
        <v>12000000000</v>
      </c>
      <c r="E2">
        <f>C2/D2*I2</f>
        <v>8.3957333333333339E-3</v>
      </c>
      <c r="F2" s="7">
        <v>132772234495</v>
      </c>
      <c r="G2" s="7">
        <v>1310940121622</v>
      </c>
      <c r="H2">
        <f>F2/G2*I2</f>
        <v>0.10128016703823479</v>
      </c>
      <c r="I2" s="2">
        <v>1</v>
      </c>
      <c r="J2">
        <v>500</v>
      </c>
      <c r="K2" s="7">
        <v>894746110680</v>
      </c>
      <c r="L2" s="7">
        <v>12000000000</v>
      </c>
      <c r="M2">
        <f>K2/L2</f>
        <v>74.562175890000006</v>
      </c>
      <c r="N2">
        <f>J2/M2</f>
        <v>6.7058128874570313</v>
      </c>
    </row>
    <row r="3" spans="1:14">
      <c r="B3">
        <v>2021</v>
      </c>
      <c r="C3" s="7">
        <v>104748800</v>
      </c>
      <c r="D3" s="7">
        <v>12000000000</v>
      </c>
      <c r="E3">
        <f t="shared" ref="E3:E65" si="0">C3/D3*I3</f>
        <v>8.7290666666666669E-3</v>
      </c>
      <c r="F3" s="7">
        <v>180711667020</v>
      </c>
      <c r="G3" s="7">
        <v>1348181576913</v>
      </c>
      <c r="H3">
        <f t="shared" ref="H3:H65" si="1">F3/G3*I3</f>
        <v>0.13404104470392239</v>
      </c>
      <c r="I3" s="2">
        <v>1</v>
      </c>
      <c r="J3">
        <v>452</v>
      </c>
      <c r="K3" s="7">
        <v>1001579893307</v>
      </c>
      <c r="L3" s="7">
        <v>12000000000</v>
      </c>
      <c r="M3">
        <f t="shared" ref="M3:M65" si="2">K3/L3</f>
        <v>83.464991108916664</v>
      </c>
      <c r="N3">
        <f t="shared" ref="N3:N65" si="3">J3/M3</f>
        <v>5.4154441759919187</v>
      </c>
    </row>
    <row r="4" spans="1:14">
      <c r="B4">
        <v>2022</v>
      </c>
      <c r="C4" s="7">
        <v>105061600</v>
      </c>
      <c r="D4" s="7">
        <v>12000000000</v>
      </c>
      <c r="E4">
        <f t="shared" si="0"/>
        <v>8.7551333333333332E-3</v>
      </c>
      <c r="F4" s="7">
        <v>195598848689</v>
      </c>
      <c r="G4" s="7">
        <v>1693523611414</v>
      </c>
      <c r="H4">
        <f t="shared" si="1"/>
        <v>0.11549815270994988</v>
      </c>
      <c r="I4" s="2">
        <v>1</v>
      </c>
      <c r="J4">
        <v>625</v>
      </c>
      <c r="K4" s="7">
        <v>1185150863287</v>
      </c>
      <c r="L4" s="7">
        <v>12000000000</v>
      </c>
      <c r="M4">
        <f t="shared" si="2"/>
        <v>98.762571940583328</v>
      </c>
      <c r="N4">
        <f t="shared" si="3"/>
        <v>6.3283082621218796</v>
      </c>
    </row>
    <row r="5" spans="1:14">
      <c r="B5">
        <v>2023</v>
      </c>
      <c r="C5" s="7">
        <v>125311600</v>
      </c>
      <c r="D5" s="7">
        <v>12000000000</v>
      </c>
      <c r="E5">
        <f t="shared" si="0"/>
        <v>1.0442633333333333E-2</v>
      </c>
      <c r="F5" s="7">
        <v>24092143202</v>
      </c>
      <c r="G5" s="7">
        <v>2296227711688</v>
      </c>
      <c r="H5">
        <f t="shared" si="1"/>
        <v>1.0492053152816197E-2</v>
      </c>
      <c r="I5" s="2">
        <v>1</v>
      </c>
      <c r="J5">
        <v>710</v>
      </c>
      <c r="K5" s="7">
        <v>1514585030778</v>
      </c>
      <c r="L5" s="7">
        <v>12000000000</v>
      </c>
      <c r="M5">
        <f t="shared" si="2"/>
        <v>126.21541923149999</v>
      </c>
      <c r="N5">
        <f t="shared" si="3"/>
        <v>5.6253031865919834</v>
      </c>
    </row>
    <row r="6" spans="1:14">
      <c r="A6" t="s">
        <v>14</v>
      </c>
      <c r="B6">
        <v>2020</v>
      </c>
      <c r="C6" s="7">
        <v>752102701</v>
      </c>
      <c r="D6" s="7">
        <v>7379580291</v>
      </c>
      <c r="E6">
        <f t="shared" si="0"/>
        <v>0.10191673121535795</v>
      </c>
      <c r="F6" s="7">
        <v>245103761907</v>
      </c>
      <c r="G6" s="7">
        <v>6670943518686</v>
      </c>
      <c r="H6">
        <f t="shared" si="1"/>
        <v>3.6741993275829589E-2</v>
      </c>
      <c r="I6" s="2">
        <v>1</v>
      </c>
      <c r="J6">
        <v>254</v>
      </c>
      <c r="K6" s="7">
        <v>2956960513535</v>
      </c>
      <c r="L6" s="7">
        <v>7379580291</v>
      </c>
      <c r="M6">
        <f t="shared" si="2"/>
        <v>400.69494428311248</v>
      </c>
      <c r="N6">
        <f t="shared" si="3"/>
        <v>0.6338986893244537</v>
      </c>
    </row>
    <row r="7" spans="1:14">
      <c r="B7">
        <v>2021</v>
      </c>
      <c r="C7" s="7">
        <v>3742513505</v>
      </c>
      <c r="D7" s="7">
        <v>36897901455</v>
      </c>
      <c r="E7">
        <f t="shared" si="0"/>
        <v>0.10142889859371272</v>
      </c>
      <c r="F7" s="7">
        <v>492637672186</v>
      </c>
      <c r="G7" s="7">
        <v>6766602280143</v>
      </c>
      <c r="H7">
        <f t="shared" si="1"/>
        <v>7.2804289625780838E-2</v>
      </c>
      <c r="I7" s="2">
        <v>1</v>
      </c>
      <c r="J7">
        <v>525</v>
      </c>
      <c r="K7" s="7">
        <v>3030658030412</v>
      </c>
      <c r="L7" s="7">
        <v>36897901455</v>
      </c>
      <c r="M7">
        <f t="shared" si="2"/>
        <v>82.136325127003076</v>
      </c>
      <c r="N7">
        <f t="shared" si="3"/>
        <v>6.3918126259997647</v>
      </c>
    </row>
    <row r="8" spans="1:14">
      <c r="B8">
        <v>2022</v>
      </c>
      <c r="C8" s="7">
        <v>3380727450</v>
      </c>
      <c r="D8" s="7">
        <v>36897901455</v>
      </c>
      <c r="E8">
        <f t="shared" si="0"/>
        <v>9.1623840833416306E-2</v>
      </c>
      <c r="F8" s="7">
        <v>521714035585</v>
      </c>
      <c r="G8" s="7">
        <v>7327371934290</v>
      </c>
      <c r="H8">
        <f t="shared" si="1"/>
        <v>7.1200703371358545E-2</v>
      </c>
      <c r="I8" s="2">
        <v>1</v>
      </c>
      <c r="J8">
        <v>505</v>
      </c>
      <c r="K8" s="7">
        <v>3351444502184</v>
      </c>
      <c r="L8" s="7">
        <v>36897901455</v>
      </c>
      <c r="M8">
        <f t="shared" si="2"/>
        <v>90.83021987771744</v>
      </c>
      <c r="N8">
        <f t="shared" si="3"/>
        <v>5.5598235992367897</v>
      </c>
    </row>
    <row r="9" spans="1:14">
      <c r="B9">
        <v>2023</v>
      </c>
      <c r="C9" s="7">
        <v>6117081750</v>
      </c>
      <c r="D9" s="7">
        <v>36897901455</v>
      </c>
      <c r="E9">
        <f t="shared" si="0"/>
        <v>0.165784001495594</v>
      </c>
      <c r="F9" s="7">
        <v>601467293291</v>
      </c>
      <c r="G9" s="7">
        <v>7427707902688</v>
      </c>
      <c r="H9">
        <f t="shared" si="1"/>
        <v>8.0976164002536516E-2</v>
      </c>
      <c r="I9" s="2">
        <v>1</v>
      </c>
      <c r="J9">
        <v>430</v>
      </c>
      <c r="K9" s="7">
        <v>3909211386219</v>
      </c>
      <c r="L9" s="7">
        <v>36897901455</v>
      </c>
      <c r="M9">
        <f t="shared" si="2"/>
        <v>105.94671328358882</v>
      </c>
      <c r="N9">
        <f t="shared" si="3"/>
        <v>4.0586440737336886</v>
      </c>
    </row>
    <row r="10" spans="1:14">
      <c r="A10" t="s">
        <v>15</v>
      </c>
      <c r="B10">
        <v>2020</v>
      </c>
      <c r="C10" s="7">
        <v>35817472</v>
      </c>
      <c r="D10" s="7">
        <v>2419438170</v>
      </c>
      <c r="E10">
        <f t="shared" si="0"/>
        <v>1.4804045188722472E-2</v>
      </c>
      <c r="F10" s="7">
        <v>38038419405</v>
      </c>
      <c r="G10" s="7">
        <v>906924214166</v>
      </c>
      <c r="H10">
        <f t="shared" si="1"/>
        <v>4.1942224952037269E-2</v>
      </c>
      <c r="I10" s="2">
        <v>1</v>
      </c>
      <c r="J10">
        <v>251</v>
      </c>
      <c r="K10" s="7">
        <v>662560916609</v>
      </c>
      <c r="L10" s="7">
        <v>2419438170</v>
      </c>
      <c r="M10">
        <f t="shared" si="2"/>
        <v>273.84907985021994</v>
      </c>
      <c r="N10">
        <f t="shared" si="3"/>
        <v>0.91656324037050951</v>
      </c>
    </row>
    <row r="11" spans="1:14">
      <c r="B11">
        <v>2021</v>
      </c>
      <c r="C11" s="7">
        <v>145269888</v>
      </c>
      <c r="D11" s="7">
        <v>9677752680</v>
      </c>
      <c r="E11">
        <f t="shared" si="0"/>
        <v>1.501070473729031E-2</v>
      </c>
      <c r="F11" s="7">
        <v>12533087704</v>
      </c>
      <c r="G11" s="7">
        <v>987563580363</v>
      </c>
      <c r="H11">
        <f t="shared" si="1"/>
        <v>1.269091727683315E-2</v>
      </c>
      <c r="I11" s="2">
        <v>1</v>
      </c>
      <c r="J11">
        <v>181</v>
      </c>
      <c r="K11" s="7">
        <v>674176387075</v>
      </c>
      <c r="L11" s="7">
        <v>9677752680</v>
      </c>
      <c r="M11">
        <f t="shared" si="2"/>
        <v>69.662493904008301</v>
      </c>
      <c r="N11">
        <f t="shared" si="3"/>
        <v>2.5982417489877645</v>
      </c>
    </row>
    <row r="12" spans="1:14">
      <c r="B12">
        <v>2022</v>
      </c>
      <c r="C12" s="7">
        <v>147694888</v>
      </c>
      <c r="D12" s="7">
        <v>9677752680</v>
      </c>
      <c r="E12">
        <f t="shared" si="0"/>
        <v>1.5261279439928816E-2</v>
      </c>
      <c r="F12" s="7">
        <v>90572477</v>
      </c>
      <c r="G12" s="7">
        <v>811603660216</v>
      </c>
      <c r="H12">
        <f t="shared" si="1"/>
        <v>1.1159693017635611E-4</v>
      </c>
      <c r="I12" s="2">
        <v>1</v>
      </c>
      <c r="J12">
        <v>103</v>
      </c>
      <c r="K12" s="7">
        <v>668859547083</v>
      </c>
      <c r="L12" s="7">
        <v>9677752680</v>
      </c>
      <c r="M12">
        <f t="shared" si="2"/>
        <v>69.11310602773122</v>
      </c>
      <c r="N12">
        <f t="shared" si="3"/>
        <v>1.4903106794053196</v>
      </c>
    </row>
    <row r="13" spans="1:14">
      <c r="B13">
        <v>2023</v>
      </c>
      <c r="C13" s="7">
        <v>94285716</v>
      </c>
      <c r="D13" s="7">
        <v>9677752680</v>
      </c>
      <c r="E13">
        <f t="shared" si="0"/>
        <v>9.7425217524777664E-3</v>
      </c>
      <c r="F13" s="7">
        <v>3370825857</v>
      </c>
      <c r="G13" s="7">
        <v>1046190979746</v>
      </c>
      <c r="H13">
        <f t="shared" si="1"/>
        <v>3.2219985855913109E-3</v>
      </c>
      <c r="I13" s="2">
        <v>1</v>
      </c>
      <c r="J13">
        <v>173</v>
      </c>
      <c r="K13" s="7">
        <v>661573606369</v>
      </c>
      <c r="L13" s="7">
        <v>9677752680</v>
      </c>
      <c r="M13">
        <f t="shared" si="2"/>
        <v>68.360251418307584</v>
      </c>
      <c r="N13">
        <f t="shared" si="3"/>
        <v>2.5307104115428811</v>
      </c>
    </row>
    <row r="14" spans="1:14">
      <c r="A14" t="s">
        <v>16</v>
      </c>
      <c r="B14">
        <v>2020</v>
      </c>
      <c r="C14" s="7">
        <v>5643777700</v>
      </c>
      <c r="D14" s="7">
        <v>22358699725</v>
      </c>
      <c r="E14">
        <f t="shared" si="0"/>
        <v>0.25241976364526719</v>
      </c>
      <c r="F14" s="7">
        <v>2098168514645</v>
      </c>
      <c r="G14" s="7">
        <v>9427392949569</v>
      </c>
      <c r="H14">
        <f t="shared" si="1"/>
        <v>0.22256084220409247</v>
      </c>
      <c r="I14" s="2">
        <v>1</v>
      </c>
      <c r="J14" s="1">
        <v>2710</v>
      </c>
      <c r="K14" s="7">
        <v>6484635395043</v>
      </c>
      <c r="L14" s="7">
        <v>22358699725</v>
      </c>
      <c r="M14">
        <f t="shared" si="2"/>
        <v>290.02739313110931</v>
      </c>
      <c r="N14">
        <f t="shared" si="3"/>
        <v>9.3439449658292162</v>
      </c>
    </row>
    <row r="15" spans="1:14">
      <c r="B15">
        <v>2021</v>
      </c>
      <c r="C15" s="7">
        <v>5643777700</v>
      </c>
      <c r="D15" s="7">
        <v>22358699725</v>
      </c>
      <c r="E15">
        <f t="shared" si="0"/>
        <v>0.25241976364526719</v>
      </c>
      <c r="F15" s="7">
        <v>1211052647953</v>
      </c>
      <c r="G15" s="7">
        <v>8494658052938</v>
      </c>
      <c r="H15">
        <f t="shared" si="1"/>
        <v>0.14256638000091598</v>
      </c>
      <c r="I15" s="2">
        <v>1</v>
      </c>
      <c r="J15" s="1">
        <v>2040</v>
      </c>
      <c r="K15" s="7">
        <v>5940383238415</v>
      </c>
      <c r="L15" s="7">
        <v>22358699725</v>
      </c>
      <c r="M15">
        <f t="shared" si="2"/>
        <v>265.68554126485549</v>
      </c>
      <c r="N15">
        <f t="shared" si="3"/>
        <v>7.678249972836773</v>
      </c>
    </row>
    <row r="16" spans="1:14">
      <c r="B16">
        <v>2022</v>
      </c>
      <c r="C16" s="7">
        <v>5643777700</v>
      </c>
      <c r="D16" s="7">
        <v>22358699725</v>
      </c>
      <c r="E16">
        <f t="shared" si="0"/>
        <v>0.25241976364526719</v>
      </c>
      <c r="F16" s="7">
        <v>1970064538149</v>
      </c>
      <c r="G16" s="7">
        <v>8892572989922</v>
      </c>
      <c r="H16">
        <f t="shared" si="1"/>
        <v>0.22154044058808228</v>
      </c>
      <c r="I16" s="2">
        <v>1</v>
      </c>
      <c r="J16" s="12">
        <v>2500</v>
      </c>
      <c r="K16" s="7">
        <v>5023211820297</v>
      </c>
      <c r="L16" s="7">
        <v>22358699725</v>
      </c>
      <c r="M16">
        <f t="shared" si="2"/>
        <v>224.6647560940398</v>
      </c>
      <c r="N16">
        <f t="shared" si="3"/>
        <v>11.12769106941524</v>
      </c>
    </row>
    <row r="17" spans="1:14">
      <c r="B17">
        <v>2023</v>
      </c>
      <c r="C17" s="8">
        <v>5646326800</v>
      </c>
      <c r="D17" s="8">
        <v>22358699725</v>
      </c>
      <c r="E17">
        <f t="shared" si="0"/>
        <v>0.25253377295848095</v>
      </c>
      <c r="F17" s="7">
        <v>3244872091221</v>
      </c>
      <c r="G17" s="7">
        <v>23870404962472</v>
      </c>
      <c r="H17">
        <f t="shared" si="1"/>
        <v>0.13593703568592344</v>
      </c>
      <c r="I17" s="2">
        <v>1</v>
      </c>
      <c r="J17" s="1">
        <v>2490</v>
      </c>
      <c r="K17" s="7">
        <v>15282089186736</v>
      </c>
      <c r="L17" s="8">
        <v>22358699725</v>
      </c>
      <c r="M17">
        <f t="shared" si="2"/>
        <v>683.49632915587631</v>
      </c>
      <c r="N17">
        <f t="shared" si="3"/>
        <v>3.643033464532532</v>
      </c>
    </row>
    <row r="18" spans="1:14">
      <c r="A18" t="s">
        <v>17</v>
      </c>
      <c r="B18">
        <v>2020</v>
      </c>
      <c r="C18" s="7">
        <v>1600000000</v>
      </c>
      <c r="D18" s="7">
        <v>18850000000</v>
      </c>
      <c r="E18">
        <f t="shared" si="0"/>
        <v>8.4880636604774531E-2</v>
      </c>
      <c r="F18" s="7">
        <v>26500634368</v>
      </c>
      <c r="G18" s="7">
        <v>3401723398441</v>
      </c>
      <c r="H18">
        <f t="shared" si="1"/>
        <v>7.7903554357609331E-3</v>
      </c>
      <c r="I18" s="2">
        <v>1</v>
      </c>
      <c r="J18" s="1">
        <v>119</v>
      </c>
      <c r="K18" s="7">
        <v>1210227962735</v>
      </c>
      <c r="L18" s="7">
        <v>18850000000</v>
      </c>
      <c r="M18">
        <f t="shared" si="2"/>
        <v>64.203074946153848</v>
      </c>
      <c r="N18">
        <f t="shared" si="3"/>
        <v>1.8534937789164072</v>
      </c>
    </row>
    <row r="19" spans="1:14">
      <c r="B19">
        <v>2021</v>
      </c>
      <c r="C19" s="7">
        <v>1600000000</v>
      </c>
      <c r="D19" s="7">
        <v>18850000000</v>
      </c>
      <c r="E19">
        <f t="shared" si="0"/>
        <v>8.4880636604774531E-2</v>
      </c>
      <c r="F19" s="7">
        <v>213841959820</v>
      </c>
      <c r="G19" s="7">
        <v>3731907652769</v>
      </c>
      <c r="H19">
        <f t="shared" si="1"/>
        <v>5.7300978404793479E-2</v>
      </c>
      <c r="I19" s="2">
        <v>1</v>
      </c>
      <c r="J19" s="1">
        <v>216</v>
      </c>
      <c r="K19" s="7">
        <v>1424812031387</v>
      </c>
      <c r="L19" s="7">
        <v>18850000000</v>
      </c>
      <c r="M19">
        <f t="shared" si="2"/>
        <v>75.586845166419096</v>
      </c>
      <c r="N19">
        <f t="shared" si="3"/>
        <v>2.857640102909893</v>
      </c>
    </row>
    <row r="20" spans="1:14">
      <c r="B20">
        <v>2022</v>
      </c>
      <c r="C20" s="7">
        <v>1600000000</v>
      </c>
      <c r="D20" s="7">
        <v>18850000000</v>
      </c>
      <c r="E20">
        <f t="shared" si="0"/>
        <v>8.4880636604774531E-2</v>
      </c>
      <c r="F20" s="7">
        <v>26500634368</v>
      </c>
      <c r="G20" s="7">
        <v>3731907652769</v>
      </c>
      <c r="H20">
        <f t="shared" si="1"/>
        <v>7.1010959631696846E-3</v>
      </c>
      <c r="I20" s="2">
        <v>1</v>
      </c>
      <c r="J20" s="1">
        <v>146</v>
      </c>
      <c r="K20" s="7">
        <v>1424812031387</v>
      </c>
      <c r="L20" s="7">
        <v>18850000000</v>
      </c>
      <c r="M20">
        <f t="shared" si="2"/>
        <v>75.586845166419096</v>
      </c>
      <c r="N20">
        <f t="shared" si="3"/>
        <v>1.9315530325224275</v>
      </c>
    </row>
    <row r="21" spans="1:14">
      <c r="B21">
        <v>2023</v>
      </c>
      <c r="C21" s="9">
        <v>1600000000</v>
      </c>
      <c r="D21" s="8">
        <v>18850000000</v>
      </c>
      <c r="E21">
        <f t="shared" si="0"/>
        <v>8.4880636604774531E-2</v>
      </c>
      <c r="F21" s="7">
        <v>549244004886</v>
      </c>
      <c r="G21" s="7">
        <v>4181183763101</v>
      </c>
      <c r="H21">
        <f t="shared" si="1"/>
        <v>0.13136088629566711</v>
      </c>
      <c r="I21" s="2">
        <v>1</v>
      </c>
      <c r="J21" s="1">
        <v>133</v>
      </c>
      <c r="K21" s="7">
        <v>2237120695275</v>
      </c>
      <c r="L21" s="8">
        <v>18850000000</v>
      </c>
      <c r="M21">
        <f t="shared" si="2"/>
        <v>118.68014298541114</v>
      </c>
      <c r="N21">
        <f t="shared" si="3"/>
        <v>1.1206592497647154</v>
      </c>
    </row>
    <row r="22" spans="1:14">
      <c r="A22" t="s">
        <v>18</v>
      </c>
      <c r="B22">
        <v>2020</v>
      </c>
      <c r="C22" s="7">
        <v>38304991</v>
      </c>
      <c r="D22" s="7">
        <v>1726003217</v>
      </c>
      <c r="E22">
        <f t="shared" si="0"/>
        <v>2.2192885055323741E-2</v>
      </c>
      <c r="F22" s="7">
        <v>5415741808</v>
      </c>
      <c r="G22" s="7">
        <v>1768660546754</v>
      </c>
      <c r="H22">
        <f t="shared" si="1"/>
        <v>3.0620583570654309E-3</v>
      </c>
      <c r="I22" s="2">
        <v>1</v>
      </c>
      <c r="J22" s="1">
        <v>324</v>
      </c>
      <c r="K22" s="7">
        <v>961981659335</v>
      </c>
      <c r="L22" s="7">
        <v>1726003217</v>
      </c>
      <c r="M22">
        <f t="shared" si="2"/>
        <v>557.34638838451247</v>
      </c>
      <c r="N22">
        <f t="shared" si="3"/>
        <v>0.58132609585777539</v>
      </c>
    </row>
    <row r="23" spans="1:14">
      <c r="B23">
        <v>2021</v>
      </c>
      <c r="C23" s="7">
        <v>38304991</v>
      </c>
      <c r="D23" s="7">
        <v>1730103217</v>
      </c>
      <c r="E23">
        <f t="shared" si="0"/>
        <v>2.2140292338407922E-2</v>
      </c>
      <c r="F23" s="7">
        <v>29707421605</v>
      </c>
      <c r="G23" s="7">
        <v>1970428120056</v>
      </c>
      <c r="H23">
        <f t="shared" si="1"/>
        <v>1.5076632992913088E-2</v>
      </c>
      <c r="I23" s="2">
        <v>1</v>
      </c>
      <c r="J23" s="1">
        <v>360</v>
      </c>
      <c r="K23" s="7">
        <v>992485493010</v>
      </c>
      <c r="L23" s="7">
        <v>1730103217</v>
      </c>
      <c r="M23">
        <f t="shared" si="2"/>
        <v>573.65681033237456</v>
      </c>
      <c r="N23">
        <f t="shared" si="3"/>
        <v>0.62755290884007353</v>
      </c>
    </row>
    <row r="24" spans="1:14">
      <c r="B24">
        <v>2022</v>
      </c>
      <c r="C24" s="7">
        <v>39624185</v>
      </c>
      <c r="D24" s="7">
        <v>1730103217</v>
      </c>
      <c r="E24">
        <f t="shared" si="0"/>
        <v>2.2902786730093688E-2</v>
      </c>
      <c r="F24" s="7">
        <v>86635603936</v>
      </c>
      <c r="G24" s="7">
        <v>2042199577083</v>
      </c>
      <c r="H24">
        <f t="shared" si="1"/>
        <v>4.2422692134598809E-2</v>
      </c>
      <c r="I24" s="2">
        <v>1</v>
      </c>
      <c r="J24">
        <v>378</v>
      </c>
      <c r="K24" s="7">
        <v>1073965710489</v>
      </c>
      <c r="L24" s="7">
        <v>1730103217</v>
      </c>
      <c r="M24">
        <f t="shared" si="2"/>
        <v>620.75239207476716</v>
      </c>
      <c r="N24">
        <f t="shared" si="3"/>
        <v>0.60893845086378884</v>
      </c>
    </row>
    <row r="25" spans="1:14">
      <c r="B25">
        <v>2023</v>
      </c>
      <c r="C25" s="9">
        <v>39624185</v>
      </c>
      <c r="D25" s="8">
        <v>1730103217</v>
      </c>
      <c r="E25">
        <f t="shared" si="0"/>
        <v>2.2902786730093688E-2</v>
      </c>
      <c r="F25" s="7">
        <v>2306736526</v>
      </c>
      <c r="G25" s="7">
        <v>1839622473747</v>
      </c>
      <c r="H25">
        <f t="shared" si="1"/>
        <v>1.2539184310471961E-3</v>
      </c>
      <c r="I25" s="2">
        <v>1</v>
      </c>
      <c r="J25" s="1">
        <v>314</v>
      </c>
      <c r="K25" s="7">
        <v>1067279217885</v>
      </c>
      <c r="L25" s="8">
        <v>1730103217</v>
      </c>
      <c r="M25">
        <f t="shared" si="2"/>
        <v>616.88759803340679</v>
      </c>
      <c r="N25">
        <f t="shared" si="3"/>
        <v>0.5090068287983246</v>
      </c>
    </row>
    <row r="26" spans="1:14">
      <c r="A26" t="s">
        <v>19</v>
      </c>
      <c r="B26">
        <v>2020</v>
      </c>
      <c r="C26" s="7">
        <v>42744400</v>
      </c>
      <c r="D26" s="7">
        <v>1310000000</v>
      </c>
      <c r="E26">
        <f t="shared" si="0"/>
        <v>3.2629312977099235E-2</v>
      </c>
      <c r="F26" s="7">
        <v>628628879549</v>
      </c>
      <c r="G26" s="7">
        <v>3448995059882</v>
      </c>
      <c r="H26">
        <f t="shared" si="1"/>
        <v>0.18226436067162916</v>
      </c>
      <c r="I26" s="2">
        <v>1</v>
      </c>
      <c r="J26" s="1">
        <v>9500</v>
      </c>
      <c r="K26" s="7">
        <v>2673298199144</v>
      </c>
      <c r="L26" s="7">
        <v>1310000000</v>
      </c>
      <c r="M26">
        <f t="shared" si="2"/>
        <v>2040.6856482015266</v>
      </c>
      <c r="N26">
        <f t="shared" si="3"/>
        <v>4.6552980898221286</v>
      </c>
    </row>
    <row r="27" spans="1:14">
      <c r="B27">
        <v>2021</v>
      </c>
      <c r="C27" s="7">
        <v>42744400</v>
      </c>
      <c r="D27" s="7">
        <v>1310000000</v>
      </c>
      <c r="E27">
        <f t="shared" si="0"/>
        <v>3.2629312977099235E-2</v>
      </c>
      <c r="F27" s="7">
        <v>617573766863</v>
      </c>
      <c r="G27" s="7">
        <v>3919243683748</v>
      </c>
      <c r="H27">
        <f t="shared" si="1"/>
        <v>0.15757473040625275</v>
      </c>
      <c r="I27" s="2">
        <v>1</v>
      </c>
      <c r="J27" s="1">
        <v>7550</v>
      </c>
      <c r="K27" s="7">
        <v>3300848622529</v>
      </c>
      <c r="L27" s="7">
        <v>1310000000</v>
      </c>
      <c r="M27">
        <f t="shared" si="2"/>
        <v>2519.7317729229007</v>
      </c>
      <c r="N27">
        <f t="shared" si="3"/>
        <v>2.9963506755490741</v>
      </c>
    </row>
    <row r="28" spans="1:14">
      <c r="B28">
        <v>2022</v>
      </c>
      <c r="C28" s="7">
        <v>41750800</v>
      </c>
      <c r="D28" s="7">
        <v>1310000000</v>
      </c>
      <c r="E28">
        <f t="shared" si="0"/>
        <v>3.187083969465649E-2</v>
      </c>
      <c r="F28" s="7">
        <v>624524005786</v>
      </c>
      <c r="G28" s="7">
        <v>4590737849889</v>
      </c>
      <c r="H28">
        <f t="shared" si="1"/>
        <v>0.13604000624890844</v>
      </c>
      <c r="I28" s="2">
        <v>1</v>
      </c>
      <c r="J28" s="1">
        <v>7650</v>
      </c>
      <c r="K28" s="7">
        <v>3928398773915</v>
      </c>
      <c r="L28" s="7">
        <v>1310000000</v>
      </c>
      <c r="M28">
        <f t="shared" si="2"/>
        <v>2998.7776900114504</v>
      </c>
      <c r="N28">
        <f t="shared" si="3"/>
        <v>2.5510393869746273</v>
      </c>
    </row>
    <row r="29" spans="1:14">
      <c r="B29">
        <v>2023</v>
      </c>
      <c r="C29" s="8">
        <v>41750800</v>
      </c>
      <c r="D29" s="8">
        <v>1310000000</v>
      </c>
      <c r="E29">
        <f t="shared" si="0"/>
        <v>3.187083969465649E-2</v>
      </c>
      <c r="F29" s="7">
        <v>917794022711</v>
      </c>
      <c r="G29" s="7">
        <v>5482234635262</v>
      </c>
      <c r="H29">
        <f t="shared" si="1"/>
        <v>0.16741239362644281</v>
      </c>
      <c r="I29" s="2">
        <v>1</v>
      </c>
      <c r="J29" s="1">
        <v>9375</v>
      </c>
      <c r="K29" s="7">
        <v>4847511375575</v>
      </c>
      <c r="L29" s="8">
        <v>1310000000</v>
      </c>
      <c r="M29">
        <f t="shared" si="2"/>
        <v>3700.3903630343511</v>
      </c>
      <c r="N29">
        <f t="shared" si="3"/>
        <v>2.5335164888691422</v>
      </c>
    </row>
    <row r="30" spans="1:14">
      <c r="A30" t="s">
        <v>20</v>
      </c>
      <c r="B30">
        <v>2020</v>
      </c>
      <c r="C30" s="7">
        <v>5687044</v>
      </c>
      <c r="D30" s="7">
        <v>690740500</v>
      </c>
      <c r="E30">
        <f t="shared" si="0"/>
        <v>8.2332569177571025E-3</v>
      </c>
      <c r="F30" s="7">
        <v>42520246722</v>
      </c>
      <c r="G30" s="7">
        <v>773863042440</v>
      </c>
      <c r="H30">
        <f t="shared" si="1"/>
        <v>5.4945441751466928E-2</v>
      </c>
      <c r="I30" s="2">
        <v>1</v>
      </c>
      <c r="J30" s="1">
        <v>1565</v>
      </c>
      <c r="K30" s="7">
        <v>406954570727</v>
      </c>
      <c r="L30" s="7">
        <v>690740500</v>
      </c>
      <c r="M30">
        <f t="shared" si="2"/>
        <v>589.15695652274621</v>
      </c>
      <c r="N30">
        <f t="shared" si="3"/>
        <v>2.6563379803520633</v>
      </c>
    </row>
    <row r="31" spans="1:14">
      <c r="B31">
        <v>2021</v>
      </c>
      <c r="C31" s="7">
        <v>5817044</v>
      </c>
      <c r="D31" s="7">
        <v>690740500</v>
      </c>
      <c r="E31">
        <f t="shared" si="0"/>
        <v>8.4214607367021337E-3</v>
      </c>
      <c r="F31" s="7">
        <v>84524160228</v>
      </c>
      <c r="G31" s="7">
        <v>889125250792</v>
      </c>
      <c r="H31">
        <f t="shared" si="1"/>
        <v>9.5064401953165761E-2</v>
      </c>
      <c r="I31" s="2">
        <v>1</v>
      </c>
      <c r="J31">
        <v>2420</v>
      </c>
      <c r="K31" s="7">
        <v>541837229228</v>
      </c>
      <c r="L31" s="7">
        <v>690740500</v>
      </c>
      <c r="M31">
        <f t="shared" si="2"/>
        <v>784.42950605618171</v>
      </c>
      <c r="N31">
        <f t="shared" si="3"/>
        <v>3.0850445850346135</v>
      </c>
    </row>
    <row r="32" spans="1:14">
      <c r="B32">
        <v>2022</v>
      </c>
      <c r="C32" s="7">
        <v>3588266</v>
      </c>
      <c r="D32" s="7">
        <v>690740500</v>
      </c>
      <c r="E32">
        <f t="shared" si="0"/>
        <v>5.1948104968508437E-3</v>
      </c>
      <c r="F32" s="7">
        <v>74865302076</v>
      </c>
      <c r="G32" s="7">
        <v>1033289474829</v>
      </c>
      <c r="H32">
        <f t="shared" si="1"/>
        <v>7.245336752161298E-2</v>
      </c>
      <c r="I32" s="2">
        <v>1</v>
      </c>
      <c r="J32">
        <v>1950</v>
      </c>
      <c r="K32" s="7">
        <v>590753527421</v>
      </c>
      <c r="L32" s="7">
        <v>690740500</v>
      </c>
      <c r="M32">
        <f t="shared" si="2"/>
        <v>855.24669166061642</v>
      </c>
      <c r="N32">
        <f t="shared" si="3"/>
        <v>2.2800438972920452</v>
      </c>
    </row>
    <row r="33" spans="1:14">
      <c r="B33">
        <v>2023</v>
      </c>
      <c r="C33" s="8">
        <v>37350910</v>
      </c>
      <c r="D33" s="10">
        <v>6907405000</v>
      </c>
      <c r="E33">
        <f t="shared" si="0"/>
        <v>5.4073722331324141E-3</v>
      </c>
      <c r="F33" s="7">
        <v>78089597225</v>
      </c>
      <c r="G33" s="7">
        <v>1282739303035</v>
      </c>
      <c r="H33">
        <f t="shared" si="1"/>
        <v>6.0877215690076425E-2</v>
      </c>
      <c r="I33" s="2">
        <v>1</v>
      </c>
      <c r="J33" s="1">
        <v>2120</v>
      </c>
      <c r="K33" s="7">
        <v>816943780892</v>
      </c>
      <c r="L33" s="10">
        <v>690740500</v>
      </c>
      <c r="M33">
        <f t="shared" si="2"/>
        <v>1182.707226363591</v>
      </c>
      <c r="N33">
        <f t="shared" si="3"/>
        <v>1.7924977143483387</v>
      </c>
    </row>
    <row r="34" spans="1:14">
      <c r="A34" t="s">
        <v>21</v>
      </c>
      <c r="B34">
        <v>2020</v>
      </c>
      <c r="C34" s="7">
        <v>3752769286</v>
      </c>
      <c r="D34" s="7">
        <v>9468359000</v>
      </c>
      <c r="E34">
        <f t="shared" si="0"/>
        <v>0.39634843651365564</v>
      </c>
      <c r="F34" s="7">
        <v>205589000000</v>
      </c>
      <c r="G34" s="7">
        <v>5680638000000</v>
      </c>
      <c r="H34">
        <f t="shared" si="1"/>
        <v>3.619118134265905E-2</v>
      </c>
      <c r="I34" s="2">
        <v>1</v>
      </c>
      <c r="J34" s="1">
        <v>920</v>
      </c>
      <c r="K34" s="7">
        <v>4655596000000</v>
      </c>
      <c r="L34" s="7">
        <v>9468359000</v>
      </c>
      <c r="M34">
        <f t="shared" si="2"/>
        <v>491.70040975421404</v>
      </c>
      <c r="N34">
        <f t="shared" si="3"/>
        <v>1.871058029949334</v>
      </c>
    </row>
    <row r="35" spans="1:14">
      <c r="B35">
        <v>2021</v>
      </c>
      <c r="C35" s="7">
        <v>3752769286</v>
      </c>
      <c r="D35" s="7">
        <v>9468359000</v>
      </c>
      <c r="E35">
        <f t="shared" si="0"/>
        <v>0.39634843651365564</v>
      </c>
      <c r="F35" s="7">
        <v>351470000000</v>
      </c>
      <c r="G35" s="7">
        <v>6297287000000</v>
      </c>
      <c r="H35">
        <f t="shared" si="1"/>
        <v>5.5812923882935621E-2</v>
      </c>
      <c r="I35" s="2">
        <v>1</v>
      </c>
      <c r="J35" s="1">
        <v>875</v>
      </c>
      <c r="K35" s="7">
        <v>5019381000000</v>
      </c>
      <c r="L35" s="7">
        <v>9468359000</v>
      </c>
      <c r="M35">
        <f t="shared" si="2"/>
        <v>530.12153425952692</v>
      </c>
      <c r="N35">
        <f t="shared" si="3"/>
        <v>1.6505649053140217</v>
      </c>
    </row>
    <row r="36" spans="1:14">
      <c r="B36">
        <v>2022</v>
      </c>
      <c r="C36" s="7">
        <v>3752769286</v>
      </c>
      <c r="D36" s="7">
        <v>9468359000</v>
      </c>
      <c r="E36">
        <f t="shared" si="0"/>
        <v>0.39634843651365564</v>
      </c>
      <c r="F36" s="7">
        <v>382105000000</v>
      </c>
      <c r="G36" s="7">
        <v>6878297000000</v>
      </c>
      <c r="H36">
        <f t="shared" si="1"/>
        <v>5.5552268243142161E-2</v>
      </c>
      <c r="I36" s="2">
        <v>1</v>
      </c>
      <c r="J36" s="1">
        <v>820</v>
      </c>
      <c r="K36" s="7">
        <v>5411262000000</v>
      </c>
      <c r="L36" s="7">
        <v>9468359000</v>
      </c>
      <c r="M36">
        <f t="shared" si="2"/>
        <v>571.51001562150316</v>
      </c>
      <c r="N36">
        <f t="shared" si="3"/>
        <v>1.4347955024169963</v>
      </c>
    </row>
    <row r="37" spans="1:14">
      <c r="B37">
        <v>2023</v>
      </c>
      <c r="C37" s="8">
        <v>3752768286</v>
      </c>
      <c r="D37" s="8">
        <v>9468359000</v>
      </c>
      <c r="E37">
        <f t="shared" si="0"/>
        <v>0.39634833089873334</v>
      </c>
      <c r="F37" s="7">
        <v>319078000000</v>
      </c>
      <c r="G37" s="7">
        <v>7166880000000</v>
      </c>
      <c r="H37" s="13">
        <f t="shared" si="1"/>
        <v>4.4521186346080863E-2</v>
      </c>
      <c r="I37" s="2">
        <v>1</v>
      </c>
      <c r="J37" s="1">
        <v>815</v>
      </c>
      <c r="K37" s="7">
        <v>5831732000000</v>
      </c>
      <c r="L37" s="8">
        <v>9468359000</v>
      </c>
      <c r="M37">
        <f t="shared" si="2"/>
        <v>615.91792199683175</v>
      </c>
      <c r="N37">
        <f t="shared" si="3"/>
        <v>1.3232282596319584</v>
      </c>
    </row>
    <row r="38" spans="1:14">
      <c r="A38" t="s">
        <v>22</v>
      </c>
      <c r="B38">
        <v>2020</v>
      </c>
      <c r="C38" s="7">
        <v>5565634360</v>
      </c>
      <c r="D38" s="7">
        <v>11553528000</v>
      </c>
      <c r="E38">
        <f t="shared" si="0"/>
        <v>0.48172595937794932</v>
      </c>
      <c r="F38" s="7">
        <v>1109666000000</v>
      </c>
      <c r="G38" s="7">
        <v>8754116000000</v>
      </c>
      <c r="H38">
        <f t="shared" si="1"/>
        <v>0.12675934383323229</v>
      </c>
      <c r="I38" s="2">
        <v>1</v>
      </c>
      <c r="J38" s="1">
        <v>1600</v>
      </c>
      <c r="K38" s="7">
        <v>4781737000000</v>
      </c>
      <c r="L38" s="7">
        <v>11553528000</v>
      </c>
      <c r="M38">
        <f t="shared" si="2"/>
        <v>413.87678291860288</v>
      </c>
      <c r="N38">
        <f t="shared" si="3"/>
        <v>3.8658848866008313</v>
      </c>
    </row>
    <row r="39" spans="1:14">
      <c r="B39">
        <v>2021</v>
      </c>
      <c r="C39" s="7">
        <v>5598964960</v>
      </c>
      <c r="D39" s="7">
        <v>11553528000</v>
      </c>
      <c r="E39">
        <f t="shared" si="0"/>
        <v>0.48461084441046925</v>
      </c>
      <c r="F39" s="7">
        <v>1276793000000</v>
      </c>
      <c r="G39" s="7">
        <v>7406856000000</v>
      </c>
      <c r="H39">
        <f t="shared" si="1"/>
        <v>0.1723798869587852</v>
      </c>
      <c r="I39" s="2">
        <v>1</v>
      </c>
      <c r="J39" s="1">
        <v>1570</v>
      </c>
      <c r="K39" s="7">
        <v>5138126000000</v>
      </c>
      <c r="L39" s="7">
        <v>11553528000</v>
      </c>
      <c r="M39">
        <f t="shared" si="2"/>
        <v>444.72355110923695</v>
      </c>
      <c r="N39">
        <f t="shared" si="3"/>
        <v>3.5302830175826752</v>
      </c>
    </row>
    <row r="40" spans="1:14">
      <c r="B40">
        <v>2022</v>
      </c>
      <c r="C40" s="7">
        <v>5632527360</v>
      </c>
      <c r="D40" s="7">
        <v>11553528000</v>
      </c>
      <c r="E40">
        <f t="shared" si="0"/>
        <v>0.48751579257868244</v>
      </c>
      <c r="F40" s="7">
        <v>965486000000</v>
      </c>
      <c r="G40" s="7">
        <v>7376375000000</v>
      </c>
      <c r="H40">
        <f t="shared" si="1"/>
        <v>0.13088895290708513</v>
      </c>
      <c r="I40" s="2">
        <v>1</v>
      </c>
      <c r="J40" s="1">
        <v>1475</v>
      </c>
      <c r="K40" s="7">
        <v>5822679000000</v>
      </c>
      <c r="L40" s="7">
        <v>11553528000</v>
      </c>
      <c r="M40">
        <f t="shared" si="2"/>
        <v>503.97411076512731</v>
      </c>
      <c r="N40">
        <f t="shared" si="3"/>
        <v>2.926737640869435</v>
      </c>
    </row>
    <row r="41" spans="1:14">
      <c r="B41">
        <v>2023</v>
      </c>
      <c r="C41" s="8">
        <v>4066384160</v>
      </c>
      <c r="D41" s="8">
        <v>10398175200</v>
      </c>
      <c r="E41">
        <f t="shared" si="0"/>
        <v>0.39106709415705943</v>
      </c>
      <c r="F41" s="7">
        <v>1186161000000</v>
      </c>
      <c r="G41" s="7">
        <v>7523956000000</v>
      </c>
      <c r="H41">
        <f t="shared" si="1"/>
        <v>0.15765124091634772</v>
      </c>
      <c r="I41" s="2">
        <v>1</v>
      </c>
      <c r="J41" s="1">
        <v>1600</v>
      </c>
      <c r="K41" s="7">
        <v>6686968000000</v>
      </c>
      <c r="L41" s="8">
        <v>10398175200</v>
      </c>
      <c r="M41">
        <f t="shared" si="2"/>
        <v>643.09052996144942</v>
      </c>
      <c r="N41">
        <f t="shared" si="3"/>
        <v>2.4879856341468956</v>
      </c>
    </row>
    <row r="42" spans="1:14">
      <c r="A42" t="s">
        <v>24</v>
      </c>
      <c r="B42">
        <v>2020</v>
      </c>
      <c r="C42" s="7">
        <v>7350000</v>
      </c>
      <c r="D42" s="7">
        <v>3000000000</v>
      </c>
      <c r="E42">
        <f t="shared" si="0"/>
        <v>2.4499999999999999E-3</v>
      </c>
      <c r="F42" s="7">
        <v>275667000000</v>
      </c>
      <c r="G42" s="7">
        <v>2914979000000</v>
      </c>
      <c r="H42">
        <f t="shared" si="1"/>
        <v>9.4569120395035441E-2</v>
      </c>
      <c r="I42" s="2">
        <v>1</v>
      </c>
      <c r="J42" s="1">
        <v>1030</v>
      </c>
      <c r="K42" s="7">
        <v>2458387000000</v>
      </c>
      <c r="L42" s="7">
        <v>3000000000</v>
      </c>
      <c r="M42">
        <f t="shared" si="2"/>
        <v>819.46233333333328</v>
      </c>
      <c r="N42">
        <f t="shared" si="3"/>
        <v>1.2569217133022588</v>
      </c>
    </row>
    <row r="43" spans="1:14">
      <c r="B43">
        <v>2021</v>
      </c>
      <c r="C43" s="7">
        <v>500000</v>
      </c>
      <c r="D43" s="7">
        <v>3000000000</v>
      </c>
      <c r="E43">
        <f t="shared" si="0"/>
        <v>1.6666666666666666E-4</v>
      </c>
      <c r="F43" s="7">
        <v>380992000000</v>
      </c>
      <c r="G43" s="7">
        <v>3132202000000</v>
      </c>
      <c r="H43">
        <f t="shared" si="1"/>
        <v>0.1216371102502329</v>
      </c>
      <c r="I43" s="2">
        <v>1</v>
      </c>
      <c r="J43" s="1">
        <v>995</v>
      </c>
      <c r="K43" s="7">
        <v>2728045000000</v>
      </c>
      <c r="L43" s="7">
        <v>3000000000</v>
      </c>
      <c r="M43">
        <f t="shared" si="2"/>
        <v>909.34833333333336</v>
      </c>
      <c r="N43">
        <f t="shared" si="3"/>
        <v>1.0941901618191783</v>
      </c>
    </row>
    <row r="44" spans="1:14">
      <c r="B44">
        <v>2022</v>
      </c>
      <c r="C44" s="7">
        <v>2748900</v>
      </c>
      <c r="D44" s="7">
        <v>3000000000</v>
      </c>
      <c r="E44">
        <f t="shared" si="0"/>
        <v>9.1629999999999999E-4</v>
      </c>
      <c r="F44" s="7">
        <v>523242000000</v>
      </c>
      <c r="G44" s="7">
        <v>3410281000000</v>
      </c>
      <c r="H44">
        <f t="shared" si="1"/>
        <v>0.15343075834513345</v>
      </c>
      <c r="I44" s="2">
        <v>1</v>
      </c>
      <c r="J44" s="1">
        <v>1600</v>
      </c>
      <c r="K44" s="7">
        <v>3050250000000</v>
      </c>
      <c r="L44" s="7">
        <v>3000000000</v>
      </c>
      <c r="M44">
        <f t="shared" si="2"/>
        <v>1016.75</v>
      </c>
      <c r="N44">
        <f t="shared" si="3"/>
        <v>1.573641504794689</v>
      </c>
    </row>
    <row r="45" spans="1:14">
      <c r="B45">
        <v>2023</v>
      </c>
      <c r="C45" s="10">
        <v>2748900</v>
      </c>
      <c r="D45" s="8">
        <v>3000000000</v>
      </c>
      <c r="E45">
        <f t="shared" si="0"/>
        <v>9.1629999999999999E-4</v>
      </c>
      <c r="F45" s="7">
        <v>595740000000</v>
      </c>
      <c r="G45" s="7">
        <v>3901820000000</v>
      </c>
      <c r="H45">
        <f t="shared" si="1"/>
        <v>0.15268259427651712</v>
      </c>
      <c r="I45" s="2">
        <v>1</v>
      </c>
      <c r="J45" s="1">
        <v>1600</v>
      </c>
      <c r="K45" s="7">
        <v>3446696000000</v>
      </c>
      <c r="L45" s="8">
        <v>3000000000</v>
      </c>
      <c r="M45">
        <f t="shared" si="2"/>
        <v>1148.8986666666667</v>
      </c>
      <c r="N45">
        <f t="shared" si="3"/>
        <v>1.3926380510494687</v>
      </c>
    </row>
    <row r="46" spans="1:14">
      <c r="A46" t="s">
        <v>29</v>
      </c>
      <c r="B46">
        <v>2020</v>
      </c>
      <c r="C46" s="7">
        <v>31388800</v>
      </c>
      <c r="D46" s="7">
        <v>3554445700</v>
      </c>
      <c r="E46">
        <f t="shared" si="0"/>
        <v>8.8308565242676239E-3</v>
      </c>
      <c r="F46" s="7">
        <v>20449510492</v>
      </c>
      <c r="G46" s="7">
        <v>497736705177</v>
      </c>
      <c r="H46">
        <f t="shared" si="1"/>
        <v>4.1084995901051656E-2</v>
      </c>
      <c r="I46" s="2">
        <v>1</v>
      </c>
      <c r="J46" s="1">
        <v>815</v>
      </c>
      <c r="K46" s="7">
        <v>485147493947</v>
      </c>
      <c r="L46" s="7">
        <v>3554445700</v>
      </c>
      <c r="M46">
        <f t="shared" si="2"/>
        <v>136.49033770497604</v>
      </c>
      <c r="N46">
        <f t="shared" si="3"/>
        <v>5.9711186425637184</v>
      </c>
    </row>
    <row r="47" spans="1:14">
      <c r="B47">
        <v>2021</v>
      </c>
      <c r="C47" s="7">
        <v>31388800</v>
      </c>
      <c r="D47" s="7">
        <v>3554445700</v>
      </c>
      <c r="E47">
        <f t="shared" si="0"/>
        <v>8.8308565242676239E-3</v>
      </c>
      <c r="F47" s="7">
        <v>26522212108</v>
      </c>
      <c r="G47" s="7">
        <v>522396274586</v>
      </c>
      <c r="H47">
        <f t="shared" si="1"/>
        <v>5.077029335444419E-2</v>
      </c>
      <c r="I47" s="2">
        <v>1</v>
      </c>
      <c r="J47" s="1">
        <v>850</v>
      </c>
      <c r="K47" s="7">
        <v>509892140425</v>
      </c>
      <c r="L47" s="7">
        <v>3554445700</v>
      </c>
      <c r="M47">
        <f t="shared" si="2"/>
        <v>143.45194257011718</v>
      </c>
      <c r="N47">
        <f t="shared" si="3"/>
        <v>5.92532931078666</v>
      </c>
    </row>
    <row r="48" spans="1:14">
      <c r="B48">
        <v>2022</v>
      </c>
      <c r="C48" s="7">
        <v>31388800</v>
      </c>
      <c r="D48" s="7">
        <v>3554445700</v>
      </c>
      <c r="E48">
        <f t="shared" si="0"/>
        <v>8.8308565242676239E-3</v>
      </c>
      <c r="F48" s="7">
        <v>43458726960</v>
      </c>
      <c r="G48" s="7">
        <v>637775596119</v>
      </c>
      <c r="H48">
        <f t="shared" si="1"/>
        <v>6.8141094178666581E-2</v>
      </c>
      <c r="I48" s="2">
        <v>1</v>
      </c>
      <c r="J48" s="1">
        <v>845</v>
      </c>
      <c r="K48" s="7">
        <v>529330298234</v>
      </c>
      <c r="L48" s="7">
        <v>3554445700</v>
      </c>
      <c r="M48">
        <f t="shared" si="2"/>
        <v>148.92063148805451</v>
      </c>
      <c r="N48">
        <f t="shared" si="3"/>
        <v>5.6741634221970152</v>
      </c>
    </row>
    <row r="49" spans="1:14">
      <c r="B49">
        <v>2023</v>
      </c>
      <c r="C49" s="10">
        <v>31388800</v>
      </c>
      <c r="D49" s="8">
        <v>3554445700</v>
      </c>
      <c r="E49">
        <f t="shared" si="0"/>
        <v>8.8308565242676239E-3</v>
      </c>
      <c r="F49" s="7">
        <v>172273898363</v>
      </c>
      <c r="G49" s="7">
        <v>2680206187969</v>
      </c>
      <c r="H49">
        <f t="shared" si="1"/>
        <v>6.427636020553526E-2</v>
      </c>
      <c r="I49" s="2">
        <v>1</v>
      </c>
      <c r="J49" s="1">
        <v>705</v>
      </c>
      <c r="K49" s="7">
        <v>521064635086</v>
      </c>
      <c r="L49" s="8">
        <v>3554445700</v>
      </c>
      <c r="M49">
        <f t="shared" si="2"/>
        <v>146.59518784771421</v>
      </c>
      <c r="N49">
        <f t="shared" si="3"/>
        <v>4.8091619537495802</v>
      </c>
    </row>
    <row r="50" spans="1:14">
      <c r="A50" t="s">
        <v>25</v>
      </c>
      <c r="B50">
        <v>2020</v>
      </c>
      <c r="C50" s="7">
        <v>4676000</v>
      </c>
      <c r="D50" s="7">
        <v>5342098939</v>
      </c>
      <c r="E50">
        <f t="shared" si="0"/>
        <v>8.7531138104965747E-4</v>
      </c>
      <c r="F50" s="7">
        <v>680730000000</v>
      </c>
      <c r="G50" s="7">
        <v>19431293000000</v>
      </c>
      <c r="H50">
        <f t="shared" si="1"/>
        <v>3.5032666122630132E-2</v>
      </c>
      <c r="I50" s="2">
        <v>1</v>
      </c>
      <c r="J50" s="1">
        <v>935</v>
      </c>
      <c r="K50" s="7">
        <v>5888856000000</v>
      </c>
      <c r="L50" s="7">
        <v>5342098939</v>
      </c>
      <c r="M50">
        <f t="shared" si="2"/>
        <v>1102.3487335676994</v>
      </c>
      <c r="N50">
        <f t="shared" si="3"/>
        <v>0.84818893652094729</v>
      </c>
    </row>
    <row r="51" spans="1:14">
      <c r="B51">
        <v>2021</v>
      </c>
      <c r="C51" s="7">
        <v>4676000</v>
      </c>
      <c r="D51" s="7">
        <v>5342098939</v>
      </c>
      <c r="E51">
        <f t="shared" si="0"/>
        <v>8.7531138104965747E-4</v>
      </c>
      <c r="F51" s="7">
        <v>791916000000</v>
      </c>
      <c r="G51" s="7">
        <v>21084017000000</v>
      </c>
      <c r="H51">
        <f t="shared" si="1"/>
        <v>3.7560015247568808E-2</v>
      </c>
      <c r="I51" s="2">
        <v>1</v>
      </c>
      <c r="J51" s="1">
        <v>795</v>
      </c>
      <c r="K51" s="7">
        <v>6492354000000</v>
      </c>
      <c r="L51" s="7">
        <v>5342098939</v>
      </c>
      <c r="M51">
        <f t="shared" si="2"/>
        <v>1215.3189362710154</v>
      </c>
      <c r="N51">
        <f t="shared" si="3"/>
        <v>0.65414927413153989</v>
      </c>
    </row>
    <row r="52" spans="1:14">
      <c r="B52">
        <v>2022</v>
      </c>
      <c r="C52" s="7">
        <v>4676000</v>
      </c>
      <c r="D52" s="7">
        <v>5342098939</v>
      </c>
      <c r="E52">
        <f t="shared" si="0"/>
        <v>8.7531138104965747E-4</v>
      </c>
      <c r="F52" s="7">
        <v>801440000000</v>
      </c>
      <c r="G52" s="7">
        <v>23673644000000</v>
      </c>
      <c r="H52">
        <f t="shared" si="1"/>
        <v>3.3853681334398707E-2</v>
      </c>
      <c r="I52" s="2">
        <v>1</v>
      </c>
      <c r="J52" s="1">
        <v>686</v>
      </c>
      <c r="K52" s="7">
        <v>6832234000000</v>
      </c>
      <c r="L52" s="7">
        <v>5342098939</v>
      </c>
      <c r="M52">
        <f t="shared" si="2"/>
        <v>1278.9418687327686</v>
      </c>
      <c r="N52">
        <f t="shared" si="3"/>
        <v>0.53638090735094845</v>
      </c>
    </row>
    <row r="53" spans="1:14">
      <c r="B53">
        <v>2023</v>
      </c>
      <c r="C53" s="8">
        <v>5344000</v>
      </c>
      <c r="D53" s="9">
        <v>6025373372</v>
      </c>
      <c r="E53">
        <f t="shared" si="0"/>
        <v>8.869159917680202E-4</v>
      </c>
      <c r="F53" s="7">
        <v>612218000000</v>
      </c>
      <c r="G53" s="7">
        <v>25883325000000</v>
      </c>
      <c r="H53">
        <f t="shared" si="1"/>
        <v>2.3652988941722131E-2</v>
      </c>
      <c r="I53" s="2">
        <v>1</v>
      </c>
      <c r="J53" s="1">
        <v>695</v>
      </c>
      <c r="K53" s="7">
        <v>8202858000000</v>
      </c>
      <c r="L53" s="9">
        <v>6025373372</v>
      </c>
      <c r="M53">
        <f t="shared" si="2"/>
        <v>1361.385841766886</v>
      </c>
      <c r="N53">
        <f t="shared" si="3"/>
        <v>0.51050920222439544</v>
      </c>
    </row>
    <row r="54" spans="1:14">
      <c r="A54" t="s">
        <v>26</v>
      </c>
      <c r="B54">
        <v>2020</v>
      </c>
      <c r="C54" s="7">
        <v>1797650</v>
      </c>
      <c r="D54" s="7">
        <v>918492750</v>
      </c>
      <c r="E54">
        <f t="shared" si="0"/>
        <v>1.9571738590206619E-3</v>
      </c>
      <c r="F54" s="7">
        <v>483760296671</v>
      </c>
      <c r="G54" s="7">
        <v>3087978007179</v>
      </c>
      <c r="H54">
        <f t="shared" si="1"/>
        <v>0.15665924289173799</v>
      </c>
      <c r="I54" s="2">
        <v>1</v>
      </c>
      <c r="J54" s="1">
        <v>7275</v>
      </c>
      <c r="K54" s="7">
        <v>1585661353997</v>
      </c>
      <c r="L54" s="7">
        <v>918492750</v>
      </c>
      <c r="M54">
        <f t="shared" si="2"/>
        <v>1726.3732936345987</v>
      </c>
      <c r="N54">
        <f t="shared" si="3"/>
        <v>4.2140364582932515</v>
      </c>
    </row>
    <row r="55" spans="1:14">
      <c r="B55">
        <v>2021</v>
      </c>
      <c r="C55" s="7">
        <v>4253250</v>
      </c>
      <c r="D55" s="7">
        <v>918492750</v>
      </c>
      <c r="E55">
        <f t="shared" si="0"/>
        <v>4.6306843467191225E-3</v>
      </c>
      <c r="F55" s="7">
        <v>452488339735</v>
      </c>
      <c r="G55" s="7">
        <v>3033529631881</v>
      </c>
      <c r="H55">
        <f t="shared" si="1"/>
        <v>0.1491623272703704</v>
      </c>
      <c r="I55" s="2">
        <v>1</v>
      </c>
      <c r="J55" s="1">
        <v>7000</v>
      </c>
      <c r="K55" s="7">
        <v>1715953445772</v>
      </c>
      <c r="L55" s="7">
        <v>918492750</v>
      </c>
      <c r="M55">
        <f t="shared" si="2"/>
        <v>1868.2275344818997</v>
      </c>
      <c r="N55">
        <f t="shared" si="3"/>
        <v>3.7468669478427596</v>
      </c>
    </row>
    <row r="56" spans="1:14">
      <c r="B56">
        <v>2022</v>
      </c>
      <c r="C56" s="7">
        <v>4253250</v>
      </c>
      <c r="D56" s="7">
        <v>918492750</v>
      </c>
      <c r="E56">
        <f t="shared" si="0"/>
        <v>4.6306843467191225E-3</v>
      </c>
      <c r="F56" s="7">
        <v>435655037172</v>
      </c>
      <c r="G56" s="7">
        <v>3734340653787</v>
      </c>
      <c r="H56">
        <f t="shared" si="1"/>
        <v>0.11666183606741973</v>
      </c>
      <c r="I56" s="2">
        <v>1</v>
      </c>
      <c r="J56" s="1">
        <v>7100</v>
      </c>
      <c r="K56" s="7">
        <v>1882271153134</v>
      </c>
      <c r="L56" s="7">
        <v>918492750</v>
      </c>
      <c r="M56">
        <f t="shared" si="2"/>
        <v>2049.3043120198827</v>
      </c>
      <c r="N56">
        <f t="shared" si="3"/>
        <v>3.4645903775032485</v>
      </c>
    </row>
    <row r="57" spans="1:14">
      <c r="B57">
        <v>2023</v>
      </c>
      <c r="C57" s="8">
        <v>2661250</v>
      </c>
      <c r="D57" s="8">
        <v>918492750</v>
      </c>
      <c r="E57">
        <f t="shared" si="0"/>
        <v>2.8974099142317672E-3</v>
      </c>
      <c r="F57" s="7">
        <v>441099000000</v>
      </c>
      <c r="G57" s="7">
        <v>3980531000000</v>
      </c>
      <c r="H57">
        <f t="shared" si="1"/>
        <v>0.11081410997678451</v>
      </c>
      <c r="I57" s="2">
        <v>1</v>
      </c>
      <c r="J57" s="1">
        <v>6450</v>
      </c>
      <c r="K57" s="7">
        <v>2200352000000</v>
      </c>
      <c r="L57" s="8">
        <v>918492750</v>
      </c>
      <c r="M57">
        <f t="shared" si="2"/>
        <v>2395.6117236635782</v>
      </c>
      <c r="N57">
        <f t="shared" si="3"/>
        <v>2.6924229566451183</v>
      </c>
    </row>
    <row r="58" spans="1:14">
      <c r="A58" s="13" t="s">
        <v>27</v>
      </c>
      <c r="B58">
        <v>2020</v>
      </c>
      <c r="C58" s="7">
        <v>2247111840</v>
      </c>
      <c r="D58" s="7">
        <v>6744480000</v>
      </c>
      <c r="E58">
        <f t="shared" si="0"/>
        <v>0.33317792327948187</v>
      </c>
      <c r="F58" s="7">
        <v>177007000000</v>
      </c>
      <c r="G58" s="7">
        <v>1086782000000</v>
      </c>
      <c r="H58">
        <f t="shared" si="1"/>
        <v>0.16287259082318256</v>
      </c>
      <c r="I58" s="2">
        <v>1</v>
      </c>
      <c r="J58" s="1">
        <v>2850</v>
      </c>
      <c r="K58" s="7">
        <v>734379000000</v>
      </c>
      <c r="L58" s="7">
        <v>674448000</v>
      </c>
      <c r="M58">
        <f t="shared" si="2"/>
        <v>1088.8593338552416</v>
      </c>
      <c r="N58">
        <f t="shared" si="3"/>
        <v>2.6174179817233334</v>
      </c>
    </row>
    <row r="59" spans="1:14">
      <c r="B59">
        <v>2021</v>
      </c>
      <c r="C59" s="7">
        <v>6071232000</v>
      </c>
      <c r="D59" s="7">
        <v>7934683000</v>
      </c>
      <c r="E59">
        <f t="shared" si="0"/>
        <v>0.76515117239088193</v>
      </c>
      <c r="F59" s="7">
        <v>790229000000</v>
      </c>
      <c r="G59" s="7">
        <v>5603779000000</v>
      </c>
      <c r="H59">
        <f t="shared" si="1"/>
        <v>0.14101716002718878</v>
      </c>
      <c r="I59" s="2">
        <v>1</v>
      </c>
      <c r="J59" s="1">
        <v>3400</v>
      </c>
      <c r="K59" s="7">
        <v>4696939000000</v>
      </c>
      <c r="L59" s="7">
        <v>7934683000</v>
      </c>
      <c r="M59">
        <f t="shared" si="2"/>
        <v>591.95042826537622</v>
      </c>
      <c r="N59">
        <f t="shared" si="3"/>
        <v>5.7437241999523518</v>
      </c>
    </row>
    <row r="60" spans="1:14">
      <c r="B60">
        <v>2022</v>
      </c>
      <c r="C60" s="7">
        <v>6071232000</v>
      </c>
      <c r="D60" s="7">
        <v>7934683000</v>
      </c>
      <c r="E60">
        <f t="shared" si="0"/>
        <v>0.76515117239088193</v>
      </c>
      <c r="F60" s="7">
        <v>1060582000000</v>
      </c>
      <c r="G60" s="7">
        <v>6223251000000</v>
      </c>
      <c r="H60">
        <f t="shared" si="1"/>
        <v>0.17042250103683751</v>
      </c>
      <c r="I60" s="2">
        <v>1</v>
      </c>
      <c r="J60" s="1">
        <v>4250</v>
      </c>
      <c r="K60" s="7">
        <v>5258332000000</v>
      </c>
      <c r="L60" s="7">
        <v>7934683000</v>
      </c>
      <c r="M60">
        <f t="shared" si="2"/>
        <v>662.70221507273823</v>
      </c>
      <c r="N60">
        <f t="shared" si="3"/>
        <v>6.4131368559459538</v>
      </c>
    </row>
    <row r="61" spans="1:14">
      <c r="B61">
        <v>2023</v>
      </c>
      <c r="C61" s="8">
        <v>5965562100</v>
      </c>
      <c r="D61" s="8">
        <v>7934683000</v>
      </c>
      <c r="E61">
        <f t="shared" si="0"/>
        <v>0.75183370274527661</v>
      </c>
      <c r="F61" s="7">
        <v>1241780000000</v>
      </c>
      <c r="G61" s="7">
        <v>7046857000000</v>
      </c>
      <c r="H61">
        <f t="shared" si="1"/>
        <v>0.17621756763334348</v>
      </c>
      <c r="I61" s="2">
        <v>1</v>
      </c>
      <c r="J61" s="1">
        <v>4100</v>
      </c>
      <c r="K61" s="7">
        <v>5941328000000</v>
      </c>
      <c r="L61" s="8">
        <v>7934683000</v>
      </c>
      <c r="M61">
        <f t="shared" si="2"/>
        <v>748.77950385667577</v>
      </c>
      <c r="N61">
        <f t="shared" si="3"/>
        <v>5.4755772278520896</v>
      </c>
    </row>
    <row r="62" spans="1:14">
      <c r="A62" t="s">
        <v>28</v>
      </c>
      <c r="B62">
        <v>2020</v>
      </c>
      <c r="C62" s="7">
        <v>12800000</v>
      </c>
      <c r="D62" s="7">
        <v>2162546672</v>
      </c>
      <c r="E62">
        <f t="shared" si="0"/>
        <v>5.9189473992540959E-3</v>
      </c>
      <c r="F62" s="7">
        <v>1961924206</v>
      </c>
      <c r="G62" s="7">
        <v>277968353490</v>
      </c>
      <c r="H62">
        <f t="shared" si="1"/>
        <v>7.0580847832758089E-3</v>
      </c>
      <c r="I62" s="2">
        <v>1</v>
      </c>
      <c r="J62">
        <v>50</v>
      </c>
      <c r="K62" s="7">
        <v>147764303333</v>
      </c>
      <c r="L62" s="7">
        <v>2162546672</v>
      </c>
      <c r="M62">
        <f t="shared" si="2"/>
        <v>68.32883897776982</v>
      </c>
      <c r="N62">
        <f t="shared" si="3"/>
        <v>0.73175544540230009</v>
      </c>
    </row>
    <row r="63" spans="1:14">
      <c r="B63">
        <v>2021</v>
      </c>
      <c r="C63" s="7">
        <v>12800000</v>
      </c>
      <c r="D63" s="7">
        <v>2162546672</v>
      </c>
      <c r="E63">
        <f t="shared" si="0"/>
        <v>5.9189473992540959E-3</v>
      </c>
      <c r="F63" s="7">
        <v>10191676313</v>
      </c>
      <c r="G63" s="7">
        <v>294416024814</v>
      </c>
      <c r="H63">
        <f t="shared" si="1"/>
        <v>3.4616581483425314E-2</v>
      </c>
      <c r="I63" s="2">
        <v>1</v>
      </c>
      <c r="J63">
        <v>50</v>
      </c>
      <c r="K63" s="7">
        <v>157772237363</v>
      </c>
      <c r="L63" s="7">
        <v>2162546672</v>
      </c>
      <c r="M63">
        <f t="shared" si="2"/>
        <v>72.956685469861625</v>
      </c>
      <c r="N63">
        <f t="shared" si="3"/>
        <v>0.6853381520553723</v>
      </c>
    </row>
    <row r="64" spans="1:14">
      <c r="B64">
        <v>2022</v>
      </c>
      <c r="C64" s="7">
        <v>16300000</v>
      </c>
      <c r="D64" s="7">
        <v>2162546672</v>
      </c>
      <c r="E64">
        <f t="shared" si="0"/>
        <v>7.5374095787376378E-3</v>
      </c>
      <c r="F64" s="7">
        <v>2144541371</v>
      </c>
      <c r="G64" s="7">
        <v>313331422003</v>
      </c>
      <c r="H64">
        <f t="shared" si="1"/>
        <v>6.8443227215796666E-3</v>
      </c>
      <c r="I64" s="2">
        <v>1</v>
      </c>
      <c r="J64">
        <v>60</v>
      </c>
      <c r="K64" s="7">
        <v>160506528052</v>
      </c>
      <c r="L64" s="7">
        <v>2162546672</v>
      </c>
      <c r="M64">
        <f t="shared" si="2"/>
        <v>74.221070060678898</v>
      </c>
      <c r="N64">
        <f t="shared" si="3"/>
        <v>0.8083957823694462</v>
      </c>
    </row>
    <row r="65" spans="2:14">
      <c r="B65">
        <v>2023</v>
      </c>
      <c r="C65" s="8">
        <v>16300000</v>
      </c>
      <c r="D65" s="8">
        <v>2162547122</v>
      </c>
      <c r="E65">
        <f t="shared" si="0"/>
        <v>7.537408010293521E-3</v>
      </c>
      <c r="F65" s="9">
        <v>4020549390</v>
      </c>
      <c r="G65" s="7">
        <v>355681189980</v>
      </c>
      <c r="H65">
        <f t="shared" si="1"/>
        <v>1.1303800997252837E-2</v>
      </c>
      <c r="I65" s="2">
        <v>1</v>
      </c>
      <c r="J65">
        <v>32</v>
      </c>
      <c r="K65" s="7">
        <v>155873787142</v>
      </c>
      <c r="L65" s="8">
        <v>2162547122</v>
      </c>
      <c r="M65">
        <f t="shared" si="2"/>
        <v>72.078793361895578</v>
      </c>
      <c r="N65">
        <f t="shared" si="3"/>
        <v>0.44395859735516585</v>
      </c>
    </row>
    <row r="66" spans="2:14">
      <c r="C66" s="11"/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635A9-A7BE-47DC-95FC-7F7953E135E6}">
  <dimension ref="A2:E67"/>
  <sheetViews>
    <sheetView workbookViewId="0">
      <selection activeCell="E1" sqref="E1"/>
    </sheetView>
  </sheetViews>
  <sheetFormatPr defaultRowHeight="15"/>
  <cols>
    <col min="1" max="1" width="25.42578125" customWidth="1"/>
    <col min="2" max="2" width="12.140625" customWidth="1"/>
    <col min="3" max="3" width="17.42578125" customWidth="1"/>
    <col min="4" max="4" width="35.85546875" customWidth="1"/>
    <col min="5" max="5" width="25.5703125" customWidth="1"/>
  </cols>
  <sheetData>
    <row r="2" spans="1:5">
      <c r="A2" s="16" t="s">
        <v>0</v>
      </c>
      <c r="B2" s="16" t="s">
        <v>1</v>
      </c>
      <c r="C2" s="16" t="s">
        <v>2</v>
      </c>
      <c r="D2" s="16" t="s">
        <v>37</v>
      </c>
      <c r="E2" s="16" t="s">
        <v>38</v>
      </c>
    </row>
    <row r="3" spans="1:5">
      <c r="A3" s="16"/>
      <c r="B3" s="16"/>
      <c r="C3" s="16"/>
      <c r="D3" s="16"/>
      <c r="E3" s="16"/>
    </row>
    <row r="4" spans="1:5">
      <c r="A4" t="s">
        <v>11</v>
      </c>
      <c r="B4">
        <v>2020</v>
      </c>
      <c r="C4">
        <v>500</v>
      </c>
      <c r="D4">
        <v>74.562175890000006</v>
      </c>
      <c r="E4">
        <f>C4/D4</f>
        <v>6.7058128874570313</v>
      </c>
    </row>
    <row r="5" spans="1:5">
      <c r="B5">
        <v>2021</v>
      </c>
      <c r="C5">
        <v>452</v>
      </c>
      <c r="D5">
        <v>83.464991108916664</v>
      </c>
      <c r="E5">
        <f t="shared" ref="E5:E67" si="0">C5/D5</f>
        <v>5.4154441759919187</v>
      </c>
    </row>
    <row r="6" spans="1:5">
      <c r="B6">
        <v>2022</v>
      </c>
      <c r="C6">
        <v>625</v>
      </c>
      <c r="D6">
        <v>98.762571940583328</v>
      </c>
      <c r="E6">
        <f t="shared" si="0"/>
        <v>6.3283082621218796</v>
      </c>
    </row>
    <row r="7" spans="1:5">
      <c r="B7">
        <v>2023</v>
      </c>
      <c r="C7">
        <v>710</v>
      </c>
      <c r="D7">
        <v>126.21541923149999</v>
      </c>
      <c r="E7">
        <f t="shared" si="0"/>
        <v>5.6253031865919834</v>
      </c>
    </row>
    <row r="8" spans="1:5">
      <c r="A8" t="s">
        <v>14</v>
      </c>
      <c r="B8">
        <v>2020</v>
      </c>
      <c r="C8">
        <v>254</v>
      </c>
      <c r="D8">
        <v>400.69494428311248</v>
      </c>
      <c r="E8">
        <f t="shared" si="0"/>
        <v>0.6338986893244537</v>
      </c>
    </row>
    <row r="9" spans="1:5">
      <c r="B9">
        <v>2021</v>
      </c>
      <c r="C9">
        <v>525</v>
      </c>
      <c r="D9">
        <v>82.136325127003076</v>
      </c>
      <c r="E9">
        <f t="shared" si="0"/>
        <v>6.3918126259997647</v>
      </c>
    </row>
    <row r="10" spans="1:5">
      <c r="B10">
        <v>2022</v>
      </c>
      <c r="C10">
        <v>505</v>
      </c>
      <c r="D10">
        <v>90.83021987771744</v>
      </c>
      <c r="E10">
        <f t="shared" si="0"/>
        <v>5.5598235992367897</v>
      </c>
    </row>
    <row r="11" spans="1:5">
      <c r="B11">
        <v>2023</v>
      </c>
      <c r="C11">
        <v>430</v>
      </c>
      <c r="D11">
        <v>105.94671328358882</v>
      </c>
      <c r="E11">
        <f t="shared" si="0"/>
        <v>4.0586440737336886</v>
      </c>
    </row>
    <row r="12" spans="1:5">
      <c r="A12" t="s">
        <v>15</v>
      </c>
      <c r="B12">
        <v>2020</v>
      </c>
      <c r="C12">
        <v>251</v>
      </c>
      <c r="D12">
        <v>273.84907985021994</v>
      </c>
      <c r="E12">
        <f t="shared" si="0"/>
        <v>0.91656324037050951</v>
      </c>
    </row>
    <row r="13" spans="1:5">
      <c r="B13">
        <v>2021</v>
      </c>
      <c r="C13">
        <v>181</v>
      </c>
      <c r="D13">
        <v>69.662493904008301</v>
      </c>
      <c r="E13">
        <f t="shared" si="0"/>
        <v>2.5982417489877645</v>
      </c>
    </row>
    <row r="14" spans="1:5">
      <c r="B14">
        <v>2022</v>
      </c>
      <c r="C14">
        <v>103</v>
      </c>
      <c r="D14">
        <v>69.11310602773122</v>
      </c>
      <c r="E14">
        <f t="shared" si="0"/>
        <v>1.4903106794053196</v>
      </c>
    </row>
    <row r="15" spans="1:5">
      <c r="B15">
        <v>2023</v>
      </c>
      <c r="C15">
        <v>173</v>
      </c>
      <c r="D15">
        <v>68.360251418307584</v>
      </c>
      <c r="E15">
        <f t="shared" si="0"/>
        <v>2.5307104115428811</v>
      </c>
    </row>
    <row r="16" spans="1:5">
      <c r="A16" t="s">
        <v>16</v>
      </c>
      <c r="B16">
        <v>2020</v>
      </c>
      <c r="C16" s="1">
        <v>2710</v>
      </c>
      <c r="D16">
        <v>290.02739313110931</v>
      </c>
      <c r="E16">
        <f t="shared" si="0"/>
        <v>9.3439449658292162</v>
      </c>
    </row>
    <row r="17" spans="1:5">
      <c r="B17">
        <v>2021</v>
      </c>
      <c r="C17" s="1">
        <v>2040</v>
      </c>
      <c r="D17">
        <v>265.68554126485549</v>
      </c>
      <c r="E17">
        <f t="shared" si="0"/>
        <v>7.678249972836773</v>
      </c>
    </row>
    <row r="18" spans="1:5">
      <c r="B18">
        <v>2022</v>
      </c>
      <c r="C18" s="12">
        <v>2500</v>
      </c>
      <c r="D18">
        <v>224.6647560940398</v>
      </c>
      <c r="E18">
        <f t="shared" si="0"/>
        <v>11.12769106941524</v>
      </c>
    </row>
    <row r="19" spans="1:5">
      <c r="B19">
        <v>2023</v>
      </c>
      <c r="C19" s="1">
        <v>2490</v>
      </c>
      <c r="D19">
        <v>683.49632915587631</v>
      </c>
      <c r="E19">
        <f t="shared" si="0"/>
        <v>3.643033464532532</v>
      </c>
    </row>
    <row r="20" spans="1:5">
      <c r="A20" t="s">
        <v>17</v>
      </c>
      <c r="B20">
        <v>2020</v>
      </c>
      <c r="C20" s="1">
        <v>119</v>
      </c>
      <c r="D20">
        <v>64.203074946153848</v>
      </c>
      <c r="E20">
        <f t="shared" si="0"/>
        <v>1.8534937789164072</v>
      </c>
    </row>
    <row r="21" spans="1:5">
      <c r="B21">
        <v>2021</v>
      </c>
      <c r="C21" s="1">
        <v>216</v>
      </c>
      <c r="D21">
        <v>75.586845166419096</v>
      </c>
      <c r="E21">
        <f t="shared" si="0"/>
        <v>2.857640102909893</v>
      </c>
    </row>
    <row r="22" spans="1:5">
      <c r="B22">
        <v>2022</v>
      </c>
      <c r="C22" s="1">
        <v>146</v>
      </c>
      <c r="D22">
        <v>75.586845166419096</v>
      </c>
      <c r="E22">
        <f t="shared" si="0"/>
        <v>1.9315530325224275</v>
      </c>
    </row>
    <row r="23" spans="1:5">
      <c r="B23">
        <v>2023</v>
      </c>
      <c r="C23" s="1">
        <v>133</v>
      </c>
      <c r="D23">
        <v>118.68014298541114</v>
      </c>
      <c r="E23">
        <f t="shared" si="0"/>
        <v>1.1206592497647154</v>
      </c>
    </row>
    <row r="24" spans="1:5">
      <c r="A24" t="s">
        <v>18</v>
      </c>
      <c r="B24">
        <v>2020</v>
      </c>
      <c r="C24" s="1">
        <v>324</v>
      </c>
      <c r="D24">
        <v>557.34638838451247</v>
      </c>
      <c r="E24">
        <f t="shared" si="0"/>
        <v>0.58132609585777539</v>
      </c>
    </row>
    <row r="25" spans="1:5">
      <c r="B25">
        <v>2021</v>
      </c>
      <c r="C25" s="1">
        <v>360</v>
      </c>
      <c r="D25">
        <v>573.65681033237456</v>
      </c>
      <c r="E25">
        <f t="shared" si="0"/>
        <v>0.62755290884007353</v>
      </c>
    </row>
    <row r="26" spans="1:5">
      <c r="B26">
        <v>2022</v>
      </c>
      <c r="C26">
        <v>378</v>
      </c>
      <c r="D26">
        <v>620.75239207476716</v>
      </c>
      <c r="E26">
        <f t="shared" si="0"/>
        <v>0.60893845086378884</v>
      </c>
    </row>
    <row r="27" spans="1:5">
      <c r="B27">
        <v>2023</v>
      </c>
      <c r="C27" s="1">
        <v>314</v>
      </c>
      <c r="D27">
        <v>616.88759803340679</v>
      </c>
      <c r="E27">
        <f t="shared" si="0"/>
        <v>0.5090068287983246</v>
      </c>
    </row>
    <row r="28" spans="1:5">
      <c r="A28" t="s">
        <v>19</v>
      </c>
      <c r="B28">
        <v>2020</v>
      </c>
      <c r="C28" s="1">
        <v>9500</v>
      </c>
      <c r="D28">
        <v>2040.6856482015266</v>
      </c>
      <c r="E28">
        <f t="shared" si="0"/>
        <v>4.6552980898221286</v>
      </c>
    </row>
    <row r="29" spans="1:5">
      <c r="B29">
        <v>2021</v>
      </c>
      <c r="C29" s="1">
        <v>7550</v>
      </c>
      <c r="D29">
        <v>2519.7317729229007</v>
      </c>
      <c r="E29">
        <f t="shared" si="0"/>
        <v>2.9963506755490741</v>
      </c>
    </row>
    <row r="30" spans="1:5">
      <c r="B30">
        <v>2022</v>
      </c>
      <c r="C30" s="1">
        <v>7650</v>
      </c>
      <c r="D30">
        <v>2998.7776900114504</v>
      </c>
      <c r="E30">
        <f t="shared" si="0"/>
        <v>2.5510393869746273</v>
      </c>
    </row>
    <row r="31" spans="1:5">
      <c r="B31">
        <v>2023</v>
      </c>
      <c r="C31" s="1">
        <v>9375</v>
      </c>
      <c r="D31">
        <v>3700.3903630343511</v>
      </c>
      <c r="E31">
        <f t="shared" si="0"/>
        <v>2.5335164888691422</v>
      </c>
    </row>
    <row r="32" spans="1:5">
      <c r="A32" t="s">
        <v>20</v>
      </c>
      <c r="B32">
        <v>2020</v>
      </c>
      <c r="C32" s="1">
        <v>1565</v>
      </c>
      <c r="D32">
        <v>589.15695652274621</v>
      </c>
      <c r="E32">
        <f t="shared" si="0"/>
        <v>2.6563379803520633</v>
      </c>
    </row>
    <row r="33" spans="1:5">
      <c r="B33">
        <v>2021</v>
      </c>
      <c r="C33">
        <v>2420</v>
      </c>
      <c r="D33">
        <v>784.42950605618171</v>
      </c>
      <c r="E33">
        <f t="shared" si="0"/>
        <v>3.0850445850346135</v>
      </c>
    </row>
    <row r="34" spans="1:5">
      <c r="B34">
        <v>2022</v>
      </c>
      <c r="C34">
        <v>1950</v>
      </c>
      <c r="D34">
        <v>855.24669166061642</v>
      </c>
      <c r="E34">
        <f t="shared" si="0"/>
        <v>2.2800438972920452</v>
      </c>
    </row>
    <row r="35" spans="1:5">
      <c r="B35">
        <v>2023</v>
      </c>
      <c r="C35" s="1">
        <v>2120</v>
      </c>
      <c r="D35">
        <v>1182.707226363591</v>
      </c>
      <c r="E35">
        <f t="shared" si="0"/>
        <v>1.7924977143483387</v>
      </c>
    </row>
    <row r="36" spans="1:5">
      <c r="A36" t="s">
        <v>21</v>
      </c>
      <c r="B36">
        <v>2020</v>
      </c>
      <c r="C36" s="1">
        <v>920</v>
      </c>
      <c r="D36">
        <v>491.70040975421404</v>
      </c>
      <c r="E36">
        <f t="shared" si="0"/>
        <v>1.871058029949334</v>
      </c>
    </row>
    <row r="37" spans="1:5">
      <c r="B37">
        <v>2021</v>
      </c>
      <c r="C37" s="1">
        <v>875</v>
      </c>
      <c r="D37">
        <v>530.12153425952692</v>
      </c>
      <c r="E37">
        <f t="shared" si="0"/>
        <v>1.6505649053140217</v>
      </c>
    </row>
    <row r="38" spans="1:5">
      <c r="B38">
        <v>2022</v>
      </c>
      <c r="C38" s="1">
        <v>820</v>
      </c>
      <c r="D38">
        <v>571.51001562150316</v>
      </c>
      <c r="E38">
        <f t="shared" si="0"/>
        <v>1.4347955024169963</v>
      </c>
    </row>
    <row r="39" spans="1:5">
      <c r="B39">
        <v>2023</v>
      </c>
      <c r="C39" s="1">
        <v>815</v>
      </c>
      <c r="D39">
        <v>615.91792199683175</v>
      </c>
      <c r="E39">
        <f t="shared" si="0"/>
        <v>1.3232282596319584</v>
      </c>
    </row>
    <row r="40" spans="1:5">
      <c r="A40" t="s">
        <v>22</v>
      </c>
      <c r="B40">
        <v>2020</v>
      </c>
      <c r="C40" s="1">
        <v>1600</v>
      </c>
      <c r="D40">
        <v>413.87678291860288</v>
      </c>
      <c r="E40">
        <f t="shared" si="0"/>
        <v>3.8658848866008313</v>
      </c>
    </row>
    <row r="41" spans="1:5">
      <c r="B41">
        <v>2021</v>
      </c>
      <c r="C41" s="1">
        <v>1570</v>
      </c>
      <c r="D41">
        <v>444.72355110923695</v>
      </c>
      <c r="E41">
        <f t="shared" si="0"/>
        <v>3.5302830175826752</v>
      </c>
    </row>
    <row r="42" spans="1:5">
      <c r="B42">
        <v>2022</v>
      </c>
      <c r="C42" s="1">
        <v>1475</v>
      </c>
      <c r="D42">
        <v>503.97411076512731</v>
      </c>
      <c r="E42">
        <f t="shared" si="0"/>
        <v>2.926737640869435</v>
      </c>
    </row>
    <row r="43" spans="1:5">
      <c r="B43">
        <v>2023</v>
      </c>
      <c r="C43" s="1">
        <v>1600</v>
      </c>
      <c r="D43">
        <v>643.09052996144942</v>
      </c>
      <c r="E43">
        <f t="shared" si="0"/>
        <v>2.4879856341468956</v>
      </c>
    </row>
    <row r="44" spans="1:5">
      <c r="A44" t="s">
        <v>24</v>
      </c>
      <c r="B44">
        <v>2020</v>
      </c>
      <c r="C44" s="1">
        <v>1030</v>
      </c>
      <c r="D44">
        <v>819.46233333333328</v>
      </c>
      <c r="E44">
        <f t="shared" si="0"/>
        <v>1.2569217133022588</v>
      </c>
    </row>
    <row r="45" spans="1:5">
      <c r="B45">
        <v>2021</v>
      </c>
      <c r="C45" s="1">
        <v>995</v>
      </c>
      <c r="D45">
        <v>909.34833333333336</v>
      </c>
      <c r="E45">
        <f t="shared" si="0"/>
        <v>1.0941901618191783</v>
      </c>
    </row>
    <row r="46" spans="1:5">
      <c r="B46">
        <v>2022</v>
      </c>
      <c r="C46" s="1">
        <v>1600</v>
      </c>
      <c r="D46">
        <v>1016.75</v>
      </c>
      <c r="E46">
        <f t="shared" si="0"/>
        <v>1.573641504794689</v>
      </c>
    </row>
    <row r="47" spans="1:5">
      <c r="B47">
        <v>2023</v>
      </c>
      <c r="C47" s="1">
        <v>1600</v>
      </c>
      <c r="D47">
        <v>1148.8986666666667</v>
      </c>
      <c r="E47">
        <f t="shared" si="0"/>
        <v>1.3926380510494687</v>
      </c>
    </row>
    <row r="48" spans="1:5">
      <c r="A48" t="s">
        <v>29</v>
      </c>
      <c r="B48">
        <v>2020</v>
      </c>
      <c r="C48" s="1">
        <v>815</v>
      </c>
      <c r="D48">
        <v>136.49033770497604</v>
      </c>
      <c r="E48">
        <f t="shared" si="0"/>
        <v>5.9711186425637184</v>
      </c>
    </row>
    <row r="49" spans="1:5">
      <c r="B49">
        <v>2021</v>
      </c>
      <c r="C49" s="1">
        <v>850</v>
      </c>
      <c r="D49">
        <v>143.45194257011718</v>
      </c>
      <c r="E49">
        <f t="shared" si="0"/>
        <v>5.92532931078666</v>
      </c>
    </row>
    <row r="50" spans="1:5">
      <c r="B50">
        <v>2022</v>
      </c>
      <c r="C50" s="1">
        <v>845</v>
      </c>
      <c r="D50">
        <v>148.92063148805451</v>
      </c>
      <c r="E50">
        <f t="shared" si="0"/>
        <v>5.6741634221970152</v>
      </c>
    </row>
    <row r="51" spans="1:5">
      <c r="B51">
        <v>2023</v>
      </c>
      <c r="C51" s="1">
        <v>705</v>
      </c>
      <c r="D51">
        <v>146.59518784771421</v>
      </c>
      <c r="E51">
        <f t="shared" si="0"/>
        <v>4.8091619537495802</v>
      </c>
    </row>
    <row r="52" spans="1:5">
      <c r="A52" t="s">
        <v>25</v>
      </c>
      <c r="B52">
        <v>2020</v>
      </c>
      <c r="C52" s="1">
        <v>935</v>
      </c>
      <c r="D52">
        <v>1102.3487335676994</v>
      </c>
      <c r="E52">
        <f t="shared" si="0"/>
        <v>0.84818893652094729</v>
      </c>
    </row>
    <row r="53" spans="1:5">
      <c r="B53">
        <v>2021</v>
      </c>
      <c r="C53" s="1">
        <v>795</v>
      </c>
      <c r="D53">
        <v>1215.3189362710154</v>
      </c>
      <c r="E53">
        <f t="shared" si="0"/>
        <v>0.65414927413153989</v>
      </c>
    </row>
    <row r="54" spans="1:5">
      <c r="B54">
        <v>2022</v>
      </c>
      <c r="C54" s="1">
        <v>686</v>
      </c>
      <c r="D54">
        <v>1278.9418687327686</v>
      </c>
      <c r="E54">
        <f t="shared" si="0"/>
        <v>0.53638090735094845</v>
      </c>
    </row>
    <row r="55" spans="1:5">
      <c r="B55">
        <v>2023</v>
      </c>
      <c r="C55" s="1">
        <v>695</v>
      </c>
      <c r="D55">
        <v>1361.385841766886</v>
      </c>
      <c r="E55">
        <f t="shared" si="0"/>
        <v>0.51050920222439544</v>
      </c>
    </row>
    <row r="56" spans="1:5">
      <c r="A56" t="s">
        <v>26</v>
      </c>
      <c r="B56">
        <v>2020</v>
      </c>
      <c r="C56" s="1">
        <v>7275</v>
      </c>
      <c r="D56">
        <v>1726.3732936345987</v>
      </c>
      <c r="E56">
        <f t="shared" si="0"/>
        <v>4.2140364582932515</v>
      </c>
    </row>
    <row r="57" spans="1:5">
      <c r="B57">
        <v>2021</v>
      </c>
      <c r="C57" s="1">
        <v>7000</v>
      </c>
      <c r="D57">
        <v>1868.2275344818997</v>
      </c>
      <c r="E57">
        <f t="shared" si="0"/>
        <v>3.7468669478427596</v>
      </c>
    </row>
    <row r="58" spans="1:5">
      <c r="B58">
        <v>2022</v>
      </c>
      <c r="C58" s="1">
        <v>7100</v>
      </c>
      <c r="D58">
        <v>2049.3043120198827</v>
      </c>
      <c r="E58">
        <f t="shared" si="0"/>
        <v>3.4645903775032485</v>
      </c>
    </row>
    <row r="59" spans="1:5">
      <c r="B59">
        <v>2023</v>
      </c>
      <c r="C59" s="1">
        <v>6450</v>
      </c>
      <c r="D59">
        <v>2395.6117236635782</v>
      </c>
      <c r="E59">
        <f t="shared" si="0"/>
        <v>2.6924229566451183</v>
      </c>
    </row>
    <row r="60" spans="1:5">
      <c r="A60" s="13" t="s">
        <v>27</v>
      </c>
      <c r="B60">
        <v>2020</v>
      </c>
      <c r="C60" s="1">
        <v>2850</v>
      </c>
      <c r="D60">
        <v>1088.8593338552416</v>
      </c>
      <c r="E60">
        <f t="shared" si="0"/>
        <v>2.6174179817233334</v>
      </c>
    </row>
    <row r="61" spans="1:5">
      <c r="B61">
        <v>2021</v>
      </c>
      <c r="C61" s="1">
        <v>3400</v>
      </c>
      <c r="D61">
        <v>591.95042826537622</v>
      </c>
      <c r="E61">
        <f t="shared" si="0"/>
        <v>5.7437241999523518</v>
      </c>
    </row>
    <row r="62" spans="1:5">
      <c r="B62">
        <v>2022</v>
      </c>
      <c r="C62" s="1">
        <v>4250</v>
      </c>
      <c r="D62">
        <v>662.70221507273823</v>
      </c>
      <c r="E62">
        <f t="shared" si="0"/>
        <v>6.4131368559459538</v>
      </c>
    </row>
    <row r="63" spans="1:5">
      <c r="B63">
        <v>2023</v>
      </c>
      <c r="C63" s="1">
        <v>4100</v>
      </c>
      <c r="D63">
        <v>748.77950385667577</v>
      </c>
      <c r="E63">
        <f t="shared" si="0"/>
        <v>5.4755772278520896</v>
      </c>
    </row>
    <row r="64" spans="1:5">
      <c r="A64" t="s">
        <v>28</v>
      </c>
      <c r="B64">
        <v>2020</v>
      </c>
      <c r="C64">
        <v>50</v>
      </c>
      <c r="D64">
        <v>68.32883897776982</v>
      </c>
      <c r="E64">
        <f t="shared" si="0"/>
        <v>0.73175544540230009</v>
      </c>
    </row>
    <row r="65" spans="2:5">
      <c r="B65">
        <v>2021</v>
      </c>
      <c r="C65">
        <v>50</v>
      </c>
      <c r="D65">
        <v>72.956685469861625</v>
      </c>
      <c r="E65">
        <f t="shared" si="0"/>
        <v>0.6853381520553723</v>
      </c>
    </row>
    <row r="66" spans="2:5">
      <c r="B66">
        <v>2022</v>
      </c>
      <c r="C66">
        <v>60</v>
      </c>
      <c r="D66">
        <v>74.221070060678898</v>
      </c>
      <c r="E66">
        <f t="shared" si="0"/>
        <v>0.8083957823694462</v>
      </c>
    </row>
    <row r="67" spans="2:5">
      <c r="B67">
        <v>2023</v>
      </c>
      <c r="C67">
        <v>32</v>
      </c>
      <c r="D67">
        <v>72.078793361895578</v>
      </c>
      <c r="E67">
        <f t="shared" si="0"/>
        <v>0.44395859735516585</v>
      </c>
    </row>
  </sheetData>
  <mergeCells count="5"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558E3-AA7D-414C-B6A0-C22F9285F465}">
  <dimension ref="A1:E67"/>
  <sheetViews>
    <sheetView workbookViewId="0">
      <selection activeCell="B1" sqref="B1:B1048576"/>
    </sheetView>
  </sheetViews>
  <sheetFormatPr defaultRowHeight="15"/>
  <cols>
    <col min="1" max="1" width="25.42578125" customWidth="1"/>
    <col min="2" max="2" width="12.140625" bestFit="1" customWidth="1"/>
    <col min="3" max="3" width="21.42578125" style="7" customWidth="1"/>
    <col min="4" max="4" width="23.42578125" style="7" customWidth="1"/>
    <col min="5" max="5" width="32.28515625" customWidth="1"/>
  </cols>
  <sheetData>
    <row r="1" spans="1:5">
      <c r="A1" s="16" t="s">
        <v>0</v>
      </c>
      <c r="B1" s="16" t="s">
        <v>1</v>
      </c>
      <c r="C1" s="17" t="s">
        <v>10</v>
      </c>
      <c r="D1" s="17" t="s">
        <v>8</v>
      </c>
      <c r="E1" s="16" t="s">
        <v>41</v>
      </c>
    </row>
    <row r="2" spans="1:5">
      <c r="A2" s="16"/>
      <c r="B2" s="16"/>
      <c r="C2" s="17"/>
      <c r="D2" s="17"/>
      <c r="E2" s="16"/>
    </row>
    <row r="3" spans="1:5">
      <c r="A3" t="s">
        <v>11</v>
      </c>
      <c r="B3">
        <v>2020</v>
      </c>
      <c r="C3" s="7">
        <v>100748800</v>
      </c>
      <c r="D3" s="7">
        <v>12000000000</v>
      </c>
      <c r="E3">
        <f>C3/D3</f>
        <v>8.3957333333333339E-3</v>
      </c>
    </row>
    <row r="4" spans="1:5">
      <c r="B4">
        <v>2021</v>
      </c>
      <c r="C4" s="7">
        <v>104748800</v>
      </c>
      <c r="D4" s="7">
        <v>12000000000</v>
      </c>
      <c r="E4">
        <f t="shared" ref="E4:E66" si="0">C4/D4</f>
        <v>8.7290666666666669E-3</v>
      </c>
    </row>
    <row r="5" spans="1:5">
      <c r="B5">
        <v>2022</v>
      </c>
      <c r="C5" s="7">
        <v>105061600</v>
      </c>
      <c r="D5" s="7">
        <v>12000000000</v>
      </c>
      <c r="E5">
        <f t="shared" si="0"/>
        <v>8.7551333333333332E-3</v>
      </c>
    </row>
    <row r="6" spans="1:5">
      <c r="B6">
        <v>2023</v>
      </c>
      <c r="C6" s="7">
        <v>125311600</v>
      </c>
      <c r="D6" s="7">
        <v>12000000000</v>
      </c>
      <c r="E6">
        <f t="shared" si="0"/>
        <v>1.0442633333333333E-2</v>
      </c>
    </row>
    <row r="7" spans="1:5">
      <c r="A7" t="s">
        <v>14</v>
      </c>
      <c r="B7">
        <v>2020</v>
      </c>
      <c r="C7" s="7">
        <v>752102701</v>
      </c>
      <c r="D7" s="7">
        <v>7379580291</v>
      </c>
      <c r="E7">
        <f t="shared" si="0"/>
        <v>0.10191673121535795</v>
      </c>
    </row>
    <row r="8" spans="1:5">
      <c r="B8">
        <v>2021</v>
      </c>
      <c r="C8" s="7">
        <v>3742513505</v>
      </c>
      <c r="D8" s="7">
        <v>36897901455</v>
      </c>
      <c r="E8">
        <f t="shared" si="0"/>
        <v>0.10142889859371272</v>
      </c>
    </row>
    <row r="9" spans="1:5">
      <c r="B9">
        <v>2022</v>
      </c>
      <c r="C9" s="7">
        <v>3380727450</v>
      </c>
      <c r="D9" s="7">
        <v>36897901455</v>
      </c>
      <c r="E9">
        <f t="shared" si="0"/>
        <v>9.1623840833416306E-2</v>
      </c>
    </row>
    <row r="10" spans="1:5">
      <c r="B10">
        <v>2023</v>
      </c>
      <c r="C10" s="7">
        <v>6117081750</v>
      </c>
      <c r="D10" s="7">
        <v>36897901455</v>
      </c>
      <c r="E10">
        <f t="shared" si="0"/>
        <v>0.165784001495594</v>
      </c>
    </row>
    <row r="11" spans="1:5">
      <c r="A11" t="s">
        <v>15</v>
      </c>
      <c r="B11">
        <v>2020</v>
      </c>
      <c r="C11" s="7">
        <v>35817472</v>
      </c>
      <c r="D11" s="7">
        <v>2419438170</v>
      </c>
      <c r="E11">
        <f t="shared" si="0"/>
        <v>1.4804045188722472E-2</v>
      </c>
    </row>
    <row r="12" spans="1:5">
      <c r="B12">
        <v>2021</v>
      </c>
      <c r="C12" s="7">
        <v>145269888</v>
      </c>
      <c r="D12" s="7">
        <v>9677752680</v>
      </c>
      <c r="E12">
        <f t="shared" si="0"/>
        <v>1.501070473729031E-2</v>
      </c>
    </row>
    <row r="13" spans="1:5">
      <c r="B13">
        <v>2022</v>
      </c>
      <c r="C13" s="7">
        <v>147694888</v>
      </c>
      <c r="D13" s="7">
        <v>9677752680</v>
      </c>
      <c r="E13">
        <f t="shared" si="0"/>
        <v>1.5261279439928816E-2</v>
      </c>
    </row>
    <row r="14" spans="1:5">
      <c r="B14">
        <v>2023</v>
      </c>
      <c r="C14" s="7">
        <v>94285716</v>
      </c>
      <c r="D14" s="7">
        <v>9677752680</v>
      </c>
      <c r="E14">
        <f t="shared" si="0"/>
        <v>9.7425217524777664E-3</v>
      </c>
    </row>
    <row r="15" spans="1:5">
      <c r="A15" t="s">
        <v>16</v>
      </c>
      <c r="B15">
        <v>2020</v>
      </c>
      <c r="C15" s="7">
        <v>5643777700</v>
      </c>
      <c r="D15" s="7">
        <v>22358699725</v>
      </c>
      <c r="E15">
        <f t="shared" si="0"/>
        <v>0.25241976364526719</v>
      </c>
    </row>
    <row r="16" spans="1:5">
      <c r="B16">
        <v>2021</v>
      </c>
      <c r="C16" s="7">
        <v>5643777700</v>
      </c>
      <c r="D16" s="7">
        <v>22358699725</v>
      </c>
      <c r="E16">
        <f t="shared" si="0"/>
        <v>0.25241976364526719</v>
      </c>
    </row>
    <row r="17" spans="1:5">
      <c r="B17">
        <v>2022</v>
      </c>
      <c r="C17" s="7">
        <v>5643777700</v>
      </c>
      <c r="D17" s="7">
        <v>22358699725</v>
      </c>
      <c r="E17">
        <f t="shared" si="0"/>
        <v>0.25241976364526719</v>
      </c>
    </row>
    <row r="18" spans="1:5">
      <c r="B18">
        <v>2023</v>
      </c>
      <c r="C18" s="8">
        <v>5646326800</v>
      </c>
      <c r="D18" s="8">
        <v>22358699725</v>
      </c>
      <c r="E18">
        <f t="shared" si="0"/>
        <v>0.25253377295848095</v>
      </c>
    </row>
    <row r="19" spans="1:5">
      <c r="A19" t="s">
        <v>17</v>
      </c>
      <c r="B19">
        <v>2020</v>
      </c>
      <c r="C19" s="7">
        <v>1600000000</v>
      </c>
      <c r="D19" s="7">
        <v>18850000000</v>
      </c>
      <c r="E19">
        <f t="shared" si="0"/>
        <v>8.4880636604774531E-2</v>
      </c>
    </row>
    <row r="20" spans="1:5">
      <c r="B20">
        <v>2021</v>
      </c>
      <c r="C20" s="7">
        <v>1600000000</v>
      </c>
      <c r="D20" s="7">
        <v>18850000000</v>
      </c>
      <c r="E20">
        <f t="shared" si="0"/>
        <v>8.4880636604774531E-2</v>
      </c>
    </row>
    <row r="21" spans="1:5">
      <c r="B21">
        <v>2022</v>
      </c>
      <c r="C21" s="7">
        <v>1600000000</v>
      </c>
      <c r="D21" s="7">
        <v>18850000000</v>
      </c>
      <c r="E21">
        <f t="shared" si="0"/>
        <v>8.4880636604774531E-2</v>
      </c>
    </row>
    <row r="22" spans="1:5">
      <c r="B22">
        <v>2023</v>
      </c>
      <c r="C22" s="9">
        <v>1600000000</v>
      </c>
      <c r="D22" s="8">
        <v>18850000000</v>
      </c>
      <c r="E22">
        <f t="shared" si="0"/>
        <v>8.4880636604774531E-2</v>
      </c>
    </row>
    <row r="23" spans="1:5">
      <c r="A23" t="s">
        <v>18</v>
      </c>
      <c r="B23">
        <v>2020</v>
      </c>
      <c r="C23" s="7">
        <v>38304991</v>
      </c>
      <c r="D23" s="7">
        <v>1726003217</v>
      </c>
      <c r="E23">
        <f t="shared" si="0"/>
        <v>2.2192885055323741E-2</v>
      </c>
    </row>
    <row r="24" spans="1:5">
      <c r="B24">
        <v>2021</v>
      </c>
      <c r="C24" s="7">
        <v>38304991</v>
      </c>
      <c r="D24" s="7">
        <v>1730103217</v>
      </c>
      <c r="E24">
        <f t="shared" si="0"/>
        <v>2.2140292338407922E-2</v>
      </c>
    </row>
    <row r="25" spans="1:5">
      <c r="B25">
        <v>2022</v>
      </c>
      <c r="C25" s="7">
        <v>39624185</v>
      </c>
      <c r="D25" s="7">
        <v>1730103217</v>
      </c>
      <c r="E25">
        <f t="shared" si="0"/>
        <v>2.2902786730093688E-2</v>
      </c>
    </row>
    <row r="26" spans="1:5">
      <c r="B26">
        <v>2023</v>
      </c>
      <c r="C26" s="9">
        <v>39624185</v>
      </c>
      <c r="D26" s="8">
        <v>1730103217</v>
      </c>
      <c r="E26">
        <f t="shared" si="0"/>
        <v>2.2902786730093688E-2</v>
      </c>
    </row>
    <row r="27" spans="1:5">
      <c r="A27" t="s">
        <v>19</v>
      </c>
      <c r="B27">
        <v>2020</v>
      </c>
      <c r="C27" s="7">
        <v>42744400</v>
      </c>
      <c r="D27" s="7">
        <v>1310000000</v>
      </c>
      <c r="E27">
        <f t="shared" si="0"/>
        <v>3.2629312977099235E-2</v>
      </c>
    </row>
    <row r="28" spans="1:5">
      <c r="B28">
        <v>2021</v>
      </c>
      <c r="C28" s="7">
        <v>42744400</v>
      </c>
      <c r="D28" s="7">
        <v>1310000000</v>
      </c>
      <c r="E28">
        <f t="shared" si="0"/>
        <v>3.2629312977099235E-2</v>
      </c>
    </row>
    <row r="29" spans="1:5">
      <c r="B29">
        <v>2022</v>
      </c>
      <c r="C29" s="7">
        <v>41750800</v>
      </c>
      <c r="D29" s="7">
        <v>1310000000</v>
      </c>
      <c r="E29">
        <f t="shared" si="0"/>
        <v>3.187083969465649E-2</v>
      </c>
    </row>
    <row r="30" spans="1:5">
      <c r="B30">
        <v>2023</v>
      </c>
      <c r="C30" s="8">
        <v>41750800</v>
      </c>
      <c r="D30" s="8">
        <v>1310000000</v>
      </c>
      <c r="E30">
        <f t="shared" si="0"/>
        <v>3.187083969465649E-2</v>
      </c>
    </row>
    <row r="31" spans="1:5">
      <c r="A31" t="s">
        <v>20</v>
      </c>
      <c r="B31">
        <v>2020</v>
      </c>
      <c r="C31" s="7">
        <v>5687044</v>
      </c>
      <c r="D31" s="7">
        <v>690740500</v>
      </c>
      <c r="E31">
        <f t="shared" si="0"/>
        <v>8.2332569177571025E-3</v>
      </c>
    </row>
    <row r="32" spans="1:5">
      <c r="B32">
        <v>2021</v>
      </c>
      <c r="C32" s="7">
        <v>5817044</v>
      </c>
      <c r="D32" s="7">
        <v>690740500</v>
      </c>
      <c r="E32">
        <f t="shared" si="0"/>
        <v>8.4214607367021337E-3</v>
      </c>
    </row>
    <row r="33" spans="1:5">
      <c r="B33">
        <v>2022</v>
      </c>
      <c r="C33" s="7">
        <v>3588266</v>
      </c>
      <c r="D33" s="7">
        <v>690740500</v>
      </c>
      <c r="E33">
        <f t="shared" si="0"/>
        <v>5.1948104968508437E-3</v>
      </c>
    </row>
    <row r="34" spans="1:5">
      <c r="B34">
        <v>2023</v>
      </c>
      <c r="C34" s="8">
        <v>37350910</v>
      </c>
      <c r="D34" s="10">
        <v>6907405000</v>
      </c>
      <c r="E34">
        <f t="shared" si="0"/>
        <v>5.4073722331324141E-3</v>
      </c>
    </row>
    <row r="35" spans="1:5">
      <c r="A35" t="s">
        <v>21</v>
      </c>
      <c r="B35">
        <v>2020</v>
      </c>
      <c r="C35" s="7">
        <v>3752769286</v>
      </c>
      <c r="D35" s="7">
        <v>9468359000</v>
      </c>
      <c r="E35">
        <f t="shared" si="0"/>
        <v>0.39634843651365564</v>
      </c>
    </row>
    <row r="36" spans="1:5">
      <c r="B36">
        <v>2021</v>
      </c>
      <c r="C36" s="7">
        <v>3752769286</v>
      </c>
      <c r="D36" s="7">
        <v>9468359000</v>
      </c>
      <c r="E36">
        <f t="shared" si="0"/>
        <v>0.39634843651365564</v>
      </c>
    </row>
    <row r="37" spans="1:5">
      <c r="B37">
        <v>2022</v>
      </c>
      <c r="C37" s="7">
        <v>3752769286</v>
      </c>
      <c r="D37" s="7">
        <v>9468359000</v>
      </c>
      <c r="E37">
        <f t="shared" si="0"/>
        <v>0.39634843651365564</v>
      </c>
    </row>
    <row r="38" spans="1:5">
      <c r="B38">
        <v>2023</v>
      </c>
      <c r="C38" s="8">
        <v>3752768286</v>
      </c>
      <c r="D38" s="8">
        <v>9468359000</v>
      </c>
      <c r="E38">
        <f t="shared" si="0"/>
        <v>0.39634833089873334</v>
      </c>
    </row>
    <row r="39" spans="1:5">
      <c r="A39" t="s">
        <v>22</v>
      </c>
      <c r="B39">
        <v>2020</v>
      </c>
      <c r="C39" s="7">
        <v>5565634360</v>
      </c>
      <c r="D39" s="7">
        <v>11553528000</v>
      </c>
      <c r="E39">
        <f t="shared" si="0"/>
        <v>0.48172595937794932</v>
      </c>
    </row>
    <row r="40" spans="1:5">
      <c r="B40">
        <v>2021</v>
      </c>
      <c r="C40" s="7">
        <v>5598964960</v>
      </c>
      <c r="D40" s="7">
        <v>11553528000</v>
      </c>
      <c r="E40">
        <f t="shared" si="0"/>
        <v>0.48461084441046925</v>
      </c>
    </row>
    <row r="41" spans="1:5">
      <c r="B41">
        <v>2022</v>
      </c>
      <c r="C41" s="7">
        <v>5632527360</v>
      </c>
      <c r="D41" s="7">
        <v>11553528000</v>
      </c>
      <c r="E41">
        <f t="shared" si="0"/>
        <v>0.48751579257868244</v>
      </c>
    </row>
    <row r="42" spans="1:5">
      <c r="B42">
        <v>2023</v>
      </c>
      <c r="C42" s="8">
        <v>4066384160</v>
      </c>
      <c r="D42" s="8">
        <v>10398175200</v>
      </c>
      <c r="E42">
        <f t="shared" si="0"/>
        <v>0.39106709415705943</v>
      </c>
    </row>
    <row r="43" spans="1:5">
      <c r="A43" t="s">
        <v>24</v>
      </c>
      <c r="B43">
        <v>2020</v>
      </c>
      <c r="C43" s="7">
        <v>7350000</v>
      </c>
      <c r="D43" s="7">
        <v>3000000000</v>
      </c>
      <c r="E43">
        <f t="shared" si="0"/>
        <v>2.4499999999999999E-3</v>
      </c>
    </row>
    <row r="44" spans="1:5">
      <c r="B44">
        <v>2021</v>
      </c>
      <c r="C44" s="7">
        <v>500000</v>
      </c>
      <c r="D44" s="7">
        <v>3000000000</v>
      </c>
      <c r="E44">
        <f t="shared" si="0"/>
        <v>1.6666666666666666E-4</v>
      </c>
    </row>
    <row r="45" spans="1:5">
      <c r="B45">
        <v>2022</v>
      </c>
      <c r="C45" s="7">
        <v>2748900</v>
      </c>
      <c r="D45" s="7">
        <v>3000000000</v>
      </c>
      <c r="E45">
        <f t="shared" si="0"/>
        <v>9.1629999999999999E-4</v>
      </c>
    </row>
    <row r="46" spans="1:5">
      <c r="B46">
        <v>2023</v>
      </c>
      <c r="C46" s="10">
        <v>2748900</v>
      </c>
      <c r="D46" s="8">
        <v>3000000000</v>
      </c>
      <c r="E46">
        <f t="shared" si="0"/>
        <v>9.1629999999999999E-4</v>
      </c>
    </row>
    <row r="47" spans="1:5">
      <c r="A47" t="s">
        <v>29</v>
      </c>
      <c r="B47">
        <v>2020</v>
      </c>
      <c r="C47" s="7">
        <v>31388800</v>
      </c>
      <c r="D47" s="7">
        <v>3554445700</v>
      </c>
      <c r="E47">
        <f t="shared" si="0"/>
        <v>8.8308565242676239E-3</v>
      </c>
    </row>
    <row r="48" spans="1:5">
      <c r="B48">
        <v>2021</v>
      </c>
      <c r="C48" s="7">
        <v>31388800</v>
      </c>
      <c r="D48" s="7">
        <v>3554445700</v>
      </c>
      <c r="E48">
        <f t="shared" si="0"/>
        <v>8.8308565242676239E-3</v>
      </c>
    </row>
    <row r="49" spans="1:5">
      <c r="B49">
        <v>2022</v>
      </c>
      <c r="C49" s="7">
        <v>31388800</v>
      </c>
      <c r="D49" s="7">
        <v>3554445700</v>
      </c>
      <c r="E49">
        <f t="shared" si="0"/>
        <v>8.8308565242676239E-3</v>
      </c>
    </row>
    <row r="50" spans="1:5">
      <c r="B50">
        <v>2023</v>
      </c>
      <c r="C50" s="10">
        <v>31388800</v>
      </c>
      <c r="D50" s="8">
        <v>3554445700</v>
      </c>
      <c r="E50">
        <f t="shared" si="0"/>
        <v>8.8308565242676239E-3</v>
      </c>
    </row>
    <row r="51" spans="1:5">
      <c r="A51" t="s">
        <v>25</v>
      </c>
      <c r="B51">
        <v>2020</v>
      </c>
      <c r="C51" s="7">
        <v>4676000</v>
      </c>
      <c r="D51" s="7">
        <v>5342098939</v>
      </c>
      <c r="E51">
        <f t="shared" si="0"/>
        <v>8.7531138104965747E-4</v>
      </c>
    </row>
    <row r="52" spans="1:5">
      <c r="B52">
        <v>2021</v>
      </c>
      <c r="C52" s="7">
        <v>4676000</v>
      </c>
      <c r="D52" s="7">
        <v>5342098939</v>
      </c>
      <c r="E52">
        <f t="shared" si="0"/>
        <v>8.7531138104965747E-4</v>
      </c>
    </row>
    <row r="53" spans="1:5">
      <c r="B53">
        <v>2022</v>
      </c>
      <c r="C53" s="7">
        <v>4676000</v>
      </c>
      <c r="D53" s="7">
        <v>5342098939</v>
      </c>
      <c r="E53">
        <f t="shared" si="0"/>
        <v>8.7531138104965747E-4</v>
      </c>
    </row>
    <row r="54" spans="1:5">
      <c r="B54">
        <v>2023</v>
      </c>
      <c r="C54" s="8">
        <v>5344000</v>
      </c>
      <c r="D54" s="9">
        <v>6025373372</v>
      </c>
      <c r="E54">
        <f t="shared" si="0"/>
        <v>8.869159917680202E-4</v>
      </c>
    </row>
    <row r="55" spans="1:5">
      <c r="A55" t="s">
        <v>26</v>
      </c>
      <c r="B55">
        <v>2020</v>
      </c>
      <c r="C55" s="7">
        <v>1797650</v>
      </c>
      <c r="D55" s="7">
        <v>918492750</v>
      </c>
      <c r="E55">
        <f t="shared" si="0"/>
        <v>1.9571738590206619E-3</v>
      </c>
    </row>
    <row r="56" spans="1:5">
      <c r="B56">
        <v>2021</v>
      </c>
      <c r="C56" s="7">
        <v>4253250</v>
      </c>
      <c r="D56" s="7">
        <v>918492750</v>
      </c>
      <c r="E56">
        <f t="shared" si="0"/>
        <v>4.6306843467191225E-3</v>
      </c>
    </row>
    <row r="57" spans="1:5">
      <c r="B57">
        <v>2022</v>
      </c>
      <c r="C57" s="7">
        <v>4253250</v>
      </c>
      <c r="D57" s="7">
        <v>918492750</v>
      </c>
      <c r="E57">
        <f t="shared" si="0"/>
        <v>4.6306843467191225E-3</v>
      </c>
    </row>
    <row r="58" spans="1:5">
      <c r="B58">
        <v>2023</v>
      </c>
      <c r="C58" s="8">
        <v>2661250</v>
      </c>
      <c r="D58" s="8">
        <v>918492750</v>
      </c>
      <c r="E58">
        <f t="shared" si="0"/>
        <v>2.8974099142317672E-3</v>
      </c>
    </row>
    <row r="59" spans="1:5">
      <c r="A59" s="13" t="s">
        <v>27</v>
      </c>
      <c r="B59">
        <v>2020</v>
      </c>
      <c r="C59" s="7">
        <v>2247111840</v>
      </c>
      <c r="D59" s="7">
        <v>6744480000</v>
      </c>
      <c r="E59">
        <f t="shared" si="0"/>
        <v>0.33317792327948187</v>
      </c>
    </row>
    <row r="60" spans="1:5">
      <c r="B60">
        <v>2021</v>
      </c>
      <c r="C60" s="7">
        <v>6071232000</v>
      </c>
      <c r="D60" s="7">
        <v>7934683000</v>
      </c>
      <c r="E60">
        <f t="shared" si="0"/>
        <v>0.76515117239088193</v>
      </c>
    </row>
    <row r="61" spans="1:5">
      <c r="B61">
        <v>2022</v>
      </c>
      <c r="C61" s="7">
        <v>6071232000</v>
      </c>
      <c r="D61" s="7">
        <v>7934683000</v>
      </c>
      <c r="E61">
        <f t="shared" si="0"/>
        <v>0.76515117239088193</v>
      </c>
    </row>
    <row r="62" spans="1:5">
      <c r="B62">
        <v>2023</v>
      </c>
      <c r="C62" s="8">
        <v>5965562100</v>
      </c>
      <c r="D62" s="8">
        <v>7934683000</v>
      </c>
      <c r="E62">
        <f t="shared" si="0"/>
        <v>0.75183370274527661</v>
      </c>
    </row>
    <row r="63" spans="1:5">
      <c r="A63" t="s">
        <v>28</v>
      </c>
      <c r="B63">
        <v>2020</v>
      </c>
      <c r="C63" s="7">
        <v>12800000</v>
      </c>
      <c r="D63" s="7">
        <v>2162546672</v>
      </c>
      <c r="E63">
        <f t="shared" si="0"/>
        <v>5.9189473992540959E-3</v>
      </c>
    </row>
    <row r="64" spans="1:5">
      <c r="B64">
        <v>2021</v>
      </c>
      <c r="C64" s="7">
        <v>12800000</v>
      </c>
      <c r="D64" s="7">
        <v>2162546672</v>
      </c>
      <c r="E64">
        <f t="shared" si="0"/>
        <v>5.9189473992540959E-3</v>
      </c>
    </row>
    <row r="65" spans="2:5">
      <c r="B65">
        <v>2022</v>
      </c>
      <c r="C65" s="7">
        <v>16300000</v>
      </c>
      <c r="D65" s="7">
        <v>2162546672</v>
      </c>
      <c r="E65">
        <f t="shared" si="0"/>
        <v>7.5374095787376378E-3</v>
      </c>
    </row>
    <row r="66" spans="2:5">
      <c r="B66">
        <v>2023</v>
      </c>
      <c r="C66" s="8">
        <v>16300000</v>
      </c>
      <c r="D66" s="8">
        <v>2162547122</v>
      </c>
      <c r="E66">
        <f t="shared" si="0"/>
        <v>7.537408010293521E-3</v>
      </c>
    </row>
    <row r="67" spans="2:5">
      <c r="C67" s="11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CA982-A218-47F7-AABF-2068885AE457}">
  <dimension ref="A1:F66"/>
  <sheetViews>
    <sheetView workbookViewId="0">
      <selection activeCell="E1" sqref="E1:E1048576"/>
    </sheetView>
  </sheetViews>
  <sheetFormatPr defaultRowHeight="15"/>
  <cols>
    <col min="1" max="1" width="23" customWidth="1"/>
    <col min="2" max="2" width="12.140625" bestFit="1" customWidth="1"/>
    <col min="3" max="3" width="21.140625" style="7" customWidth="1"/>
    <col min="4" max="4" width="23" style="7" customWidth="1"/>
    <col min="5" max="5" width="20" customWidth="1"/>
    <col min="6" max="6" width="29.140625" customWidth="1"/>
    <col min="7" max="7" width="24" customWidth="1"/>
  </cols>
  <sheetData>
    <row r="1" spans="1:6">
      <c r="A1" s="16" t="s">
        <v>30</v>
      </c>
      <c r="B1" s="16" t="s">
        <v>1</v>
      </c>
      <c r="C1" s="17" t="s">
        <v>32</v>
      </c>
      <c r="D1" s="17" t="s">
        <v>13</v>
      </c>
      <c r="E1" s="16" t="s">
        <v>39</v>
      </c>
      <c r="F1" s="16" t="s">
        <v>40</v>
      </c>
    </row>
    <row r="2" spans="1:6" s="3" customFormat="1">
      <c r="A2" s="16"/>
      <c r="B2" s="16"/>
      <c r="C2" s="17"/>
      <c r="D2" s="17"/>
      <c r="E2" s="16"/>
      <c r="F2" s="16"/>
    </row>
    <row r="3" spans="1:6">
      <c r="A3" t="s">
        <v>11</v>
      </c>
      <c r="B3">
        <v>2020</v>
      </c>
      <c r="C3" s="7">
        <v>416194010942</v>
      </c>
      <c r="D3" s="7">
        <v>1310940121622</v>
      </c>
      <c r="E3" s="5">
        <v>1</v>
      </c>
      <c r="F3">
        <f>C3/D3*E3</f>
        <v>0.31747751409656411</v>
      </c>
    </row>
    <row r="4" spans="1:6">
      <c r="B4">
        <v>2021</v>
      </c>
      <c r="C4" s="7">
        <v>346601683606</v>
      </c>
      <c r="D4" s="7">
        <v>1348181576913</v>
      </c>
      <c r="E4" s="5">
        <v>1</v>
      </c>
      <c r="F4">
        <f t="shared" ref="F4:F66" si="0">C4/D4*E4</f>
        <v>0.25708828064512756</v>
      </c>
    </row>
    <row r="5" spans="1:6">
      <c r="B5">
        <v>2022</v>
      </c>
      <c r="C5" s="7">
        <v>508372748127</v>
      </c>
      <c r="D5" s="7">
        <v>1693523611414</v>
      </c>
      <c r="E5" s="5">
        <v>1</v>
      </c>
      <c r="F5">
        <f t="shared" si="0"/>
        <v>0.30018639521803681</v>
      </c>
    </row>
    <row r="6" spans="1:6">
      <c r="B6">
        <v>2023</v>
      </c>
      <c r="C6" s="7">
        <v>781642680910</v>
      </c>
      <c r="D6" s="7">
        <v>2296227711688</v>
      </c>
      <c r="E6" s="5">
        <v>1</v>
      </c>
      <c r="F6">
        <f t="shared" si="0"/>
        <v>0.34040294737815868</v>
      </c>
    </row>
    <row r="7" spans="1:6">
      <c r="A7" t="s">
        <v>14</v>
      </c>
      <c r="B7">
        <v>2020</v>
      </c>
      <c r="C7" s="7">
        <v>3713983005151</v>
      </c>
      <c r="D7" s="7">
        <v>6670943518686</v>
      </c>
      <c r="E7" s="5">
        <v>1</v>
      </c>
      <c r="F7">
        <f t="shared" si="0"/>
        <v>0.5567402863999299</v>
      </c>
    </row>
    <row r="8" spans="1:6">
      <c r="B8">
        <v>2021</v>
      </c>
      <c r="C8" s="7">
        <v>3735944249731</v>
      </c>
      <c r="D8" s="7">
        <v>6766602280143</v>
      </c>
      <c r="E8" s="5">
        <v>1</v>
      </c>
      <c r="F8">
        <f t="shared" si="0"/>
        <v>0.55211524115941502</v>
      </c>
    </row>
    <row r="9" spans="1:6">
      <c r="B9">
        <v>2022</v>
      </c>
      <c r="C9" s="7">
        <v>3975927432106</v>
      </c>
      <c r="D9" s="7">
        <v>7327371934290</v>
      </c>
      <c r="E9" s="5">
        <v>1</v>
      </c>
      <c r="F9">
        <f t="shared" si="0"/>
        <v>0.54261302248078869</v>
      </c>
    </row>
    <row r="10" spans="1:6">
      <c r="B10">
        <v>2023</v>
      </c>
      <c r="C10" s="7">
        <v>3518496516469</v>
      </c>
      <c r="D10" s="7">
        <v>7427707902688</v>
      </c>
      <c r="E10" s="5">
        <v>1</v>
      </c>
      <c r="F10">
        <f t="shared" si="0"/>
        <v>0.4736988264166524</v>
      </c>
    </row>
    <row r="11" spans="1:6">
      <c r="A11" t="s">
        <v>15</v>
      </c>
      <c r="B11">
        <v>2020</v>
      </c>
      <c r="C11" s="7">
        <v>244363297557</v>
      </c>
      <c r="D11" s="7">
        <v>906924214166</v>
      </c>
      <c r="E11" s="5">
        <v>1</v>
      </c>
      <c r="F11">
        <f t="shared" si="0"/>
        <v>0.26944180532406942</v>
      </c>
    </row>
    <row r="12" spans="1:6">
      <c r="B12">
        <v>2021</v>
      </c>
      <c r="C12" s="7">
        <v>320458715888</v>
      </c>
      <c r="D12" s="7">
        <v>987563580363</v>
      </c>
      <c r="E12" s="5">
        <v>1</v>
      </c>
      <c r="F12">
        <f t="shared" si="0"/>
        <v>0.32449426270884613</v>
      </c>
    </row>
    <row r="13" spans="1:6">
      <c r="B13">
        <v>2022</v>
      </c>
      <c r="C13" s="7">
        <v>142744113133</v>
      </c>
      <c r="D13" s="7">
        <v>811603660216</v>
      </c>
      <c r="E13" s="5">
        <v>1</v>
      </c>
      <c r="F13">
        <f t="shared" si="0"/>
        <v>0.17587908991811363</v>
      </c>
    </row>
    <row r="14" spans="1:6">
      <c r="B14">
        <v>2023</v>
      </c>
      <c r="C14" s="7">
        <v>384617373377</v>
      </c>
      <c r="D14" s="7">
        <v>1046190979746</v>
      </c>
      <c r="E14" s="5">
        <v>1</v>
      </c>
      <c r="F14">
        <f t="shared" si="0"/>
        <v>0.3676359104820226</v>
      </c>
    </row>
    <row r="15" spans="1:6">
      <c r="A15" t="s">
        <v>16</v>
      </c>
      <c r="B15">
        <v>2020</v>
      </c>
      <c r="C15" s="7">
        <v>8506032464592</v>
      </c>
      <c r="D15" s="7">
        <v>9427392949569</v>
      </c>
      <c r="E15" s="5">
        <v>1</v>
      </c>
      <c r="F15">
        <f t="shared" si="0"/>
        <v>0.90226773298771612</v>
      </c>
    </row>
    <row r="16" spans="1:6">
      <c r="B16">
        <v>2021</v>
      </c>
      <c r="C16" s="7">
        <v>8557621869393</v>
      </c>
      <c r="D16" s="7">
        <v>8494658052938</v>
      </c>
      <c r="E16" s="5">
        <v>1</v>
      </c>
      <c r="F16">
        <f t="shared" si="0"/>
        <v>1.0074121661004616</v>
      </c>
    </row>
    <row r="17" spans="1:6">
      <c r="B17">
        <v>2022</v>
      </c>
      <c r="C17" s="7">
        <v>9441466604896</v>
      </c>
      <c r="D17" s="7">
        <v>8892572989922</v>
      </c>
      <c r="E17" s="5">
        <v>1</v>
      </c>
      <c r="F17">
        <f t="shared" si="0"/>
        <v>1.06172494907785</v>
      </c>
    </row>
    <row r="18" spans="1:6">
      <c r="B18">
        <v>2023</v>
      </c>
      <c r="C18" s="7">
        <v>8588315775736</v>
      </c>
      <c r="D18" s="7">
        <v>23870404962472</v>
      </c>
      <c r="E18" s="5">
        <v>1</v>
      </c>
      <c r="F18">
        <f t="shared" si="0"/>
        <v>0.35978927836533031</v>
      </c>
    </row>
    <row r="19" spans="1:6">
      <c r="A19" t="s">
        <v>17</v>
      </c>
      <c r="B19">
        <v>2020</v>
      </c>
      <c r="C19" s="7">
        <v>2051386706792</v>
      </c>
      <c r="D19" s="7">
        <v>3401723398441</v>
      </c>
      <c r="E19" s="5">
        <v>1</v>
      </c>
      <c r="F19">
        <f t="shared" si="0"/>
        <v>0.60304335964886047</v>
      </c>
    </row>
    <row r="20" spans="1:6">
      <c r="B20">
        <v>2021</v>
      </c>
      <c r="C20" s="7">
        <v>2180921481528</v>
      </c>
      <c r="D20" s="7">
        <v>3731907652769</v>
      </c>
      <c r="E20" s="5">
        <v>1</v>
      </c>
      <c r="F20">
        <f t="shared" si="0"/>
        <v>0.58439856621580666</v>
      </c>
    </row>
    <row r="21" spans="1:6">
      <c r="B21">
        <v>2022</v>
      </c>
      <c r="C21" s="7">
        <v>2307095621382</v>
      </c>
      <c r="D21" s="7">
        <v>3731907652769</v>
      </c>
      <c r="E21" s="5">
        <v>1</v>
      </c>
      <c r="F21">
        <f t="shared" si="0"/>
        <v>0.61820812196951913</v>
      </c>
    </row>
    <row r="22" spans="1:6">
      <c r="B22">
        <v>2023</v>
      </c>
      <c r="C22" s="7">
        <v>1944063067826</v>
      </c>
      <c r="D22" s="7">
        <v>4181183763101</v>
      </c>
      <c r="E22" s="5">
        <v>1</v>
      </c>
      <c r="F22">
        <f t="shared" si="0"/>
        <v>0.46495518445813871</v>
      </c>
    </row>
    <row r="23" spans="1:6">
      <c r="A23" t="s">
        <v>33</v>
      </c>
      <c r="B23">
        <v>2020</v>
      </c>
      <c r="C23" s="7">
        <v>806678887419</v>
      </c>
      <c r="D23" s="7">
        <v>1768660546754</v>
      </c>
      <c r="E23" s="5">
        <v>1</v>
      </c>
      <c r="F23">
        <f t="shared" si="0"/>
        <v>0.45609593593269632</v>
      </c>
    </row>
    <row r="24" spans="1:6">
      <c r="B24">
        <v>2021</v>
      </c>
      <c r="C24" s="7">
        <v>977942627046</v>
      </c>
      <c r="D24" s="7">
        <v>1970428120056</v>
      </c>
      <c r="E24" s="5">
        <v>1</v>
      </c>
      <c r="F24">
        <f t="shared" si="0"/>
        <v>0.49630971923919087</v>
      </c>
    </row>
    <row r="25" spans="1:6">
      <c r="B25">
        <v>2022</v>
      </c>
      <c r="C25" s="7">
        <v>968233866594</v>
      </c>
      <c r="D25" s="7">
        <v>2042199577083</v>
      </c>
      <c r="E25" s="5">
        <v>1</v>
      </c>
      <c r="F25">
        <f t="shared" si="0"/>
        <v>0.47411324410172895</v>
      </c>
    </row>
    <row r="26" spans="1:6">
      <c r="B26">
        <v>2023</v>
      </c>
      <c r="C26" s="7">
        <v>772343255862</v>
      </c>
      <c r="D26" s="7">
        <v>1839622473747</v>
      </c>
      <c r="E26" s="5">
        <v>1</v>
      </c>
      <c r="F26">
        <f t="shared" si="0"/>
        <v>0.41983791070396492</v>
      </c>
    </row>
    <row r="27" spans="1:6">
      <c r="A27" t="s">
        <v>19</v>
      </c>
      <c r="B27">
        <v>2020</v>
      </c>
      <c r="C27" s="7">
        <v>775696860738</v>
      </c>
      <c r="D27" s="7">
        <v>3448995059882</v>
      </c>
      <c r="E27" s="5">
        <v>1</v>
      </c>
      <c r="F27">
        <f t="shared" si="0"/>
        <v>0.22490518173271573</v>
      </c>
    </row>
    <row r="28" spans="1:6">
      <c r="B28">
        <v>2021</v>
      </c>
      <c r="C28" s="7">
        <v>618395061219</v>
      </c>
      <c r="D28" s="7">
        <v>3919243683748</v>
      </c>
      <c r="E28" s="5">
        <v>1</v>
      </c>
      <c r="F28">
        <f t="shared" si="0"/>
        <v>0.15778428470352843</v>
      </c>
    </row>
    <row r="29" spans="1:6">
      <c r="B29">
        <v>2022</v>
      </c>
      <c r="C29" s="7">
        <v>662339075974</v>
      </c>
      <c r="D29" s="7">
        <v>4590737849889</v>
      </c>
      <c r="E29" s="5">
        <v>1</v>
      </c>
      <c r="F29">
        <f t="shared" si="0"/>
        <v>0.14427725948019768</v>
      </c>
    </row>
    <row r="30" spans="1:6">
      <c r="B30">
        <v>2023</v>
      </c>
      <c r="C30" s="7">
        <v>634723259687</v>
      </c>
      <c r="D30" s="7">
        <v>5482234635262</v>
      </c>
      <c r="E30" s="5">
        <v>1</v>
      </c>
      <c r="F30">
        <f t="shared" si="0"/>
        <v>0.11577820029891261</v>
      </c>
    </row>
    <row r="31" spans="1:6">
      <c r="A31" t="s">
        <v>20</v>
      </c>
      <c r="B31">
        <v>2020</v>
      </c>
      <c r="C31" s="7">
        <v>366908471713</v>
      </c>
      <c r="D31" s="7">
        <v>773863042440</v>
      </c>
      <c r="E31" s="5">
        <v>1</v>
      </c>
      <c r="F31">
        <f t="shared" si="0"/>
        <v>0.47412584862062018</v>
      </c>
    </row>
    <row r="32" spans="1:6">
      <c r="B32">
        <v>2021</v>
      </c>
      <c r="C32" s="7">
        <v>347288021564</v>
      </c>
      <c r="D32" s="7">
        <v>889125250792</v>
      </c>
      <c r="E32" s="5">
        <v>1</v>
      </c>
      <c r="F32">
        <f t="shared" si="0"/>
        <v>0.39059516221662655</v>
      </c>
    </row>
    <row r="33" spans="1:6">
      <c r="B33">
        <v>2022</v>
      </c>
      <c r="C33" s="7">
        <v>442535947408</v>
      </c>
      <c r="D33" s="7">
        <v>1033289474829</v>
      </c>
      <c r="E33" s="5">
        <v>1</v>
      </c>
      <c r="F33">
        <f t="shared" si="0"/>
        <v>0.42827877200746256</v>
      </c>
    </row>
    <row r="34" spans="1:6">
      <c r="B34">
        <v>2023</v>
      </c>
      <c r="C34" s="7">
        <v>465795522143</v>
      </c>
      <c r="D34" s="7">
        <v>1282739303035</v>
      </c>
      <c r="E34" s="5">
        <v>1</v>
      </c>
      <c r="F34">
        <f t="shared" si="0"/>
        <v>0.36312563358814509</v>
      </c>
    </row>
    <row r="35" spans="1:6">
      <c r="A35" t="s">
        <v>21</v>
      </c>
      <c r="B35">
        <v>2020</v>
      </c>
      <c r="C35" s="7">
        <v>1025042000000</v>
      </c>
      <c r="D35" s="7">
        <v>5680638000000</v>
      </c>
      <c r="E35" s="5">
        <v>1</v>
      </c>
      <c r="F35">
        <f t="shared" si="0"/>
        <v>0.18044487256537028</v>
      </c>
    </row>
    <row r="36" spans="1:6">
      <c r="B36">
        <v>2021</v>
      </c>
      <c r="C36" s="7">
        <v>1277906000000</v>
      </c>
      <c r="D36" s="7">
        <v>6297287000000</v>
      </c>
      <c r="E36" s="5">
        <v>1</v>
      </c>
      <c r="F36">
        <f t="shared" si="0"/>
        <v>0.20292961079906316</v>
      </c>
    </row>
    <row r="37" spans="1:6">
      <c r="B37">
        <v>2022</v>
      </c>
      <c r="C37" s="7">
        <v>1467035000000</v>
      </c>
      <c r="D37" s="7">
        <v>6878297000000</v>
      </c>
      <c r="E37" s="5">
        <v>1</v>
      </c>
      <c r="F37">
        <f t="shared" si="0"/>
        <v>0.21328462554030453</v>
      </c>
    </row>
    <row r="38" spans="1:6">
      <c r="B38">
        <v>2023</v>
      </c>
      <c r="C38" s="7">
        <v>133514800000</v>
      </c>
      <c r="D38" s="7">
        <v>716688000000</v>
      </c>
      <c r="E38" s="5">
        <v>1</v>
      </c>
      <c r="F38">
        <f t="shared" si="0"/>
        <v>0.18629417542919652</v>
      </c>
    </row>
    <row r="39" spans="1:6">
      <c r="A39" t="s">
        <v>22</v>
      </c>
      <c r="B39">
        <v>2020</v>
      </c>
      <c r="C39" s="7">
        <v>3972379000000</v>
      </c>
      <c r="D39" s="7">
        <v>8754116000000</v>
      </c>
      <c r="E39" s="5">
        <v>1</v>
      </c>
      <c r="F39">
        <f t="shared" si="0"/>
        <v>0.45377271674261571</v>
      </c>
    </row>
    <row r="40" spans="1:6">
      <c r="B40">
        <v>2021</v>
      </c>
      <c r="C40" s="7">
        <v>2268730000000</v>
      </c>
      <c r="D40" s="7">
        <v>7406856000000</v>
      </c>
      <c r="E40" s="5">
        <v>1</v>
      </c>
      <c r="F40">
        <f t="shared" si="0"/>
        <v>0.30630135107257384</v>
      </c>
    </row>
    <row r="41" spans="1:6">
      <c r="B41">
        <v>2022</v>
      </c>
      <c r="C41" s="7">
        <v>1553696000000</v>
      </c>
      <c r="D41" s="7">
        <v>7376375000000</v>
      </c>
      <c r="E41" s="5">
        <v>1</v>
      </c>
      <c r="F41">
        <f t="shared" si="0"/>
        <v>0.21063137381166222</v>
      </c>
    </row>
    <row r="42" spans="1:6">
      <c r="B42">
        <v>2023</v>
      </c>
      <c r="C42" s="7">
        <v>836988000000</v>
      </c>
      <c r="D42" s="7">
        <v>7523956000000</v>
      </c>
      <c r="E42" s="5">
        <v>1</v>
      </c>
      <c r="F42">
        <f t="shared" si="0"/>
        <v>0.11124307478672124</v>
      </c>
    </row>
    <row r="43" spans="1:6">
      <c r="A43" t="s">
        <v>24</v>
      </c>
      <c r="B43">
        <v>2020</v>
      </c>
      <c r="C43" s="7">
        <v>456592000000</v>
      </c>
      <c r="D43" s="7">
        <v>2914979000000</v>
      </c>
      <c r="E43" s="5">
        <v>1</v>
      </c>
      <c r="F43">
        <f t="shared" si="0"/>
        <v>0.15663646290419245</v>
      </c>
    </row>
    <row r="44" spans="1:6">
      <c r="B44">
        <v>2021</v>
      </c>
      <c r="C44" s="7">
        <v>404157000000</v>
      </c>
      <c r="D44" s="7">
        <v>3132202000000</v>
      </c>
      <c r="E44" s="5">
        <v>1</v>
      </c>
      <c r="F44">
        <f t="shared" si="0"/>
        <v>0.12903286569640143</v>
      </c>
    </row>
    <row r="45" spans="1:6">
      <c r="B45">
        <v>2022</v>
      </c>
      <c r="C45" s="7">
        <v>360231000000</v>
      </c>
      <c r="D45" s="7">
        <v>3410281000000</v>
      </c>
      <c r="E45" s="5">
        <v>1</v>
      </c>
      <c r="F45">
        <f t="shared" si="0"/>
        <v>0.10563088496226557</v>
      </c>
    </row>
    <row r="46" spans="1:6">
      <c r="B46">
        <v>2023</v>
      </c>
      <c r="C46" s="7">
        <v>455124000000</v>
      </c>
      <c r="D46" s="7">
        <v>3901820000000</v>
      </c>
      <c r="E46" s="5">
        <v>1</v>
      </c>
      <c r="F46">
        <f t="shared" si="0"/>
        <v>0.11664402765888739</v>
      </c>
    </row>
    <row r="47" spans="1:6">
      <c r="A47" t="s">
        <v>29</v>
      </c>
      <c r="B47">
        <v>2020</v>
      </c>
      <c r="C47" s="7">
        <v>810546275884</v>
      </c>
      <c r="D47" s="7">
        <v>4977367051770</v>
      </c>
      <c r="E47" s="5">
        <v>1</v>
      </c>
      <c r="F47">
        <f t="shared" si="0"/>
        <v>0.16284639397766776</v>
      </c>
    </row>
    <row r="48" spans="1:6">
      <c r="B48">
        <v>2021</v>
      </c>
      <c r="C48" s="7">
        <v>1110402314328</v>
      </c>
      <c r="D48" s="7">
        <v>5223962745860</v>
      </c>
      <c r="E48" s="5">
        <v>1</v>
      </c>
      <c r="F48">
        <f t="shared" si="0"/>
        <v>0.21255938611124206</v>
      </c>
    </row>
    <row r="49" spans="1:6">
      <c r="B49">
        <v>2022</v>
      </c>
      <c r="C49" s="7">
        <v>1916291204140</v>
      </c>
      <c r="D49" s="7">
        <v>6377755961190</v>
      </c>
      <c r="E49" s="5">
        <v>1</v>
      </c>
      <c r="F49">
        <f>C49/D49*E49</f>
        <v>0.30046480545838367</v>
      </c>
    </row>
    <row r="50" spans="1:6">
      <c r="B50">
        <v>2023</v>
      </c>
      <c r="C50" s="7">
        <v>2159141552883</v>
      </c>
      <c r="D50" s="7">
        <v>2680206187969</v>
      </c>
      <c r="E50" s="5">
        <v>1</v>
      </c>
      <c r="F50">
        <f t="shared" si="0"/>
        <v>0.80558785461171889</v>
      </c>
    </row>
    <row r="51" spans="1:6">
      <c r="A51" t="s">
        <v>25</v>
      </c>
      <c r="B51">
        <v>2020</v>
      </c>
      <c r="C51" s="7">
        <v>13542437000000</v>
      </c>
      <c r="D51" s="7">
        <v>19431293000000</v>
      </c>
      <c r="E51" s="5">
        <v>1</v>
      </c>
      <c r="F51">
        <f t="shared" si="0"/>
        <v>0.6969395706194127</v>
      </c>
    </row>
    <row r="52" spans="1:6">
      <c r="B52">
        <v>2021</v>
      </c>
      <c r="C52" s="7">
        <v>14591663000000</v>
      </c>
      <c r="D52" s="7">
        <v>21084017000000</v>
      </c>
      <c r="E52" s="5">
        <v>1</v>
      </c>
      <c r="F52">
        <f t="shared" si="0"/>
        <v>0.69207224600511374</v>
      </c>
    </row>
    <row r="53" spans="1:6">
      <c r="B53">
        <v>2022</v>
      </c>
      <c r="C53" s="7">
        <v>16841410000000</v>
      </c>
      <c r="D53" s="7">
        <v>23673644000000</v>
      </c>
      <c r="E53" s="5">
        <v>1</v>
      </c>
      <c r="F53">
        <f t="shared" si="0"/>
        <v>0.71139914074909638</v>
      </c>
    </row>
    <row r="54" spans="1:6">
      <c r="B54">
        <v>2023</v>
      </c>
      <c r="C54" s="7">
        <v>17680467000000</v>
      </c>
      <c r="D54" s="7">
        <v>25883325000000</v>
      </c>
      <c r="E54" s="5">
        <v>1</v>
      </c>
      <c r="F54">
        <f t="shared" si="0"/>
        <v>0.68308329783750732</v>
      </c>
    </row>
    <row r="55" spans="1:6">
      <c r="A55" t="s">
        <v>26</v>
      </c>
      <c r="B55">
        <v>2020</v>
      </c>
      <c r="C55" s="7">
        <v>1763283969693</v>
      </c>
      <c r="D55" s="7">
        <v>3087978007179</v>
      </c>
      <c r="E55" s="5">
        <v>1</v>
      </c>
      <c r="F55">
        <f t="shared" si="0"/>
        <v>0.57101571500628512</v>
      </c>
    </row>
    <row r="56" spans="1:6">
      <c r="B56">
        <v>2021</v>
      </c>
      <c r="C56" s="7">
        <v>1643370252313</v>
      </c>
      <c r="D56" s="7">
        <v>3033529631881</v>
      </c>
      <c r="E56" s="5">
        <v>1</v>
      </c>
      <c r="F56">
        <f t="shared" si="0"/>
        <v>0.54173535509326665</v>
      </c>
    </row>
    <row r="57" spans="1:6">
      <c r="B57">
        <v>2022</v>
      </c>
      <c r="C57" s="7">
        <v>2136471733079</v>
      </c>
      <c r="D57" s="7">
        <v>3734340653787</v>
      </c>
      <c r="E57" s="5">
        <v>1</v>
      </c>
      <c r="F57">
        <f t="shared" si="0"/>
        <v>0.57211484734591667</v>
      </c>
    </row>
    <row r="58" spans="1:6">
      <c r="B58">
        <v>2023</v>
      </c>
      <c r="C58" s="7">
        <v>1989039000000</v>
      </c>
      <c r="D58" s="7">
        <v>3980531000000</v>
      </c>
      <c r="E58" s="5">
        <v>1</v>
      </c>
      <c r="F58">
        <f t="shared" si="0"/>
        <v>0.49969187527995634</v>
      </c>
    </row>
    <row r="59" spans="1:6">
      <c r="A59" t="s">
        <v>27</v>
      </c>
      <c r="B59">
        <v>2020</v>
      </c>
      <c r="C59" s="7">
        <v>352403000000</v>
      </c>
      <c r="D59" s="7">
        <v>1086782000000</v>
      </c>
      <c r="E59" s="5">
        <v>1</v>
      </c>
      <c r="F59">
        <f t="shared" si="0"/>
        <v>0.32426282363896347</v>
      </c>
    </row>
    <row r="60" spans="1:6">
      <c r="B60">
        <v>2021</v>
      </c>
      <c r="C60" s="7">
        <v>906840000000</v>
      </c>
      <c r="D60" s="7">
        <v>5603779000000</v>
      </c>
      <c r="E60" s="5">
        <v>1</v>
      </c>
      <c r="F60">
        <f t="shared" si="0"/>
        <v>0.16182651028886041</v>
      </c>
    </row>
    <row r="61" spans="1:6">
      <c r="B61">
        <v>2022</v>
      </c>
      <c r="C61" s="7">
        <v>964919000000</v>
      </c>
      <c r="D61" s="7">
        <v>6223251000000</v>
      </c>
      <c r="E61" s="5">
        <v>1</v>
      </c>
      <c r="F61">
        <f t="shared" si="0"/>
        <v>0.15505063189641555</v>
      </c>
    </row>
    <row r="62" spans="1:6">
      <c r="B62">
        <v>2023</v>
      </c>
      <c r="C62" s="7">
        <v>1105529000000</v>
      </c>
      <c r="D62" s="7">
        <v>7046857000000</v>
      </c>
      <c r="E62" s="5">
        <v>1</v>
      </c>
      <c r="F62">
        <f t="shared" si="0"/>
        <v>0.15688256480867996</v>
      </c>
    </row>
    <row r="63" spans="1:6">
      <c r="A63" t="s">
        <v>28</v>
      </c>
      <c r="B63">
        <v>2020</v>
      </c>
      <c r="C63" s="7">
        <v>130204050157</v>
      </c>
      <c r="D63" s="7">
        <v>277968353490</v>
      </c>
      <c r="E63" s="5">
        <v>1</v>
      </c>
      <c r="F63">
        <f t="shared" si="0"/>
        <v>0.46841321510969819</v>
      </c>
    </row>
    <row r="64" spans="1:6">
      <c r="B64">
        <v>2021</v>
      </c>
      <c r="C64" s="7">
        <v>136643787451</v>
      </c>
      <c r="D64" s="7">
        <v>294416024814</v>
      </c>
      <c r="E64" s="5">
        <v>1</v>
      </c>
      <c r="F64">
        <f t="shared" si="0"/>
        <v>0.46411803684030434</v>
      </c>
    </row>
    <row r="65" spans="2:6">
      <c r="B65">
        <v>2022</v>
      </c>
      <c r="C65" s="7">
        <v>152824893951</v>
      </c>
      <c r="D65" s="7">
        <v>313331422003</v>
      </c>
      <c r="E65" s="5">
        <v>1</v>
      </c>
      <c r="F65">
        <f t="shared" si="0"/>
        <v>0.48774199846939315</v>
      </c>
    </row>
    <row r="66" spans="2:6">
      <c r="B66">
        <v>2023</v>
      </c>
      <c r="C66" s="7">
        <v>199807402838</v>
      </c>
      <c r="D66" s="7">
        <v>355681189980</v>
      </c>
      <c r="E66" s="5">
        <v>1</v>
      </c>
      <c r="F66">
        <f t="shared" si="0"/>
        <v>0.56175982443500938</v>
      </c>
    </row>
  </sheetData>
  <mergeCells count="6">
    <mergeCell ref="A1:A2"/>
    <mergeCell ref="C1:C2"/>
    <mergeCell ref="D1:D2"/>
    <mergeCell ref="F1:F2"/>
    <mergeCell ref="E1:E2"/>
    <mergeCell ref="B1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1DD80-B9F1-4606-8C0E-841CF9ACBDCD}">
  <dimension ref="A1:E66"/>
  <sheetViews>
    <sheetView workbookViewId="0">
      <selection activeCell="G65" sqref="G65"/>
    </sheetView>
  </sheetViews>
  <sheetFormatPr defaultRowHeight="15"/>
  <cols>
    <col min="1" max="1" width="23" customWidth="1"/>
    <col min="2" max="2" width="12.140625" bestFit="1" customWidth="1"/>
    <col min="3" max="3" width="20" style="7" customWidth="1"/>
    <col min="4" max="4" width="23" style="7" customWidth="1"/>
    <col min="5" max="5" width="18.7109375" customWidth="1"/>
  </cols>
  <sheetData>
    <row r="1" spans="1:5">
      <c r="A1" s="16" t="s">
        <v>30</v>
      </c>
      <c r="B1" s="16" t="s">
        <v>1</v>
      </c>
      <c r="C1" s="17" t="s">
        <v>12</v>
      </c>
      <c r="D1" s="17" t="s">
        <v>13</v>
      </c>
      <c r="E1" s="16" t="s">
        <v>42</v>
      </c>
    </row>
    <row r="2" spans="1:5">
      <c r="A2" s="16"/>
      <c r="B2" s="16"/>
      <c r="C2" s="17"/>
      <c r="D2" s="17"/>
      <c r="E2" s="16"/>
    </row>
    <row r="3" spans="1:5">
      <c r="A3" t="s">
        <v>11</v>
      </c>
      <c r="B3">
        <v>2020</v>
      </c>
      <c r="C3" s="7">
        <v>132772234495</v>
      </c>
      <c r="D3" s="7">
        <v>1310940121622</v>
      </c>
      <c r="E3">
        <f>C3/D3</f>
        <v>0.10128016703823479</v>
      </c>
    </row>
    <row r="4" spans="1:5">
      <c r="B4">
        <v>2021</v>
      </c>
      <c r="C4" s="7">
        <v>180711667020</v>
      </c>
      <c r="D4" s="7">
        <v>1348181576913</v>
      </c>
      <c r="E4">
        <f t="shared" ref="E4:E66" si="0">C4/D4</f>
        <v>0.13404104470392239</v>
      </c>
    </row>
    <row r="5" spans="1:5">
      <c r="B5">
        <v>2022</v>
      </c>
      <c r="C5" s="7">
        <v>195598848689</v>
      </c>
      <c r="D5" s="7">
        <v>1693523611414</v>
      </c>
      <c r="E5">
        <f t="shared" si="0"/>
        <v>0.11549815270994988</v>
      </c>
    </row>
    <row r="6" spans="1:5">
      <c r="B6">
        <v>2023</v>
      </c>
      <c r="C6" s="7">
        <v>24092143202</v>
      </c>
      <c r="D6" s="7">
        <v>2296227711688</v>
      </c>
      <c r="E6">
        <f t="shared" si="0"/>
        <v>1.0492053152816197E-2</v>
      </c>
    </row>
    <row r="7" spans="1:5">
      <c r="A7" t="s">
        <v>14</v>
      </c>
      <c r="B7">
        <v>2020</v>
      </c>
      <c r="C7" s="7">
        <v>245103761907</v>
      </c>
      <c r="D7" s="7">
        <v>6670943518686</v>
      </c>
      <c r="E7">
        <f t="shared" si="0"/>
        <v>3.6741993275829589E-2</v>
      </c>
    </row>
    <row r="8" spans="1:5">
      <c r="B8">
        <v>2021</v>
      </c>
      <c r="C8" s="7">
        <v>492637672186</v>
      </c>
      <c r="D8" s="7">
        <v>6766602280143</v>
      </c>
      <c r="E8">
        <f t="shared" si="0"/>
        <v>7.2804289625780838E-2</v>
      </c>
    </row>
    <row r="9" spans="1:5">
      <c r="B9">
        <v>2022</v>
      </c>
      <c r="C9" s="7">
        <v>521714035585</v>
      </c>
      <c r="D9" s="7">
        <v>7327371934290</v>
      </c>
      <c r="E9">
        <f t="shared" si="0"/>
        <v>7.1200703371358545E-2</v>
      </c>
    </row>
    <row r="10" spans="1:5">
      <c r="B10">
        <v>2023</v>
      </c>
      <c r="C10" s="7">
        <v>601467293291</v>
      </c>
      <c r="D10" s="7">
        <v>7427707902688</v>
      </c>
      <c r="E10">
        <f t="shared" si="0"/>
        <v>8.0976164002536516E-2</v>
      </c>
    </row>
    <row r="11" spans="1:5">
      <c r="A11" t="s">
        <v>15</v>
      </c>
      <c r="B11">
        <v>2020</v>
      </c>
      <c r="C11" s="7">
        <v>38038419405</v>
      </c>
      <c r="D11" s="7">
        <v>906924214166</v>
      </c>
      <c r="E11">
        <f t="shared" si="0"/>
        <v>4.1942224952037269E-2</v>
      </c>
    </row>
    <row r="12" spans="1:5">
      <c r="B12">
        <v>2021</v>
      </c>
      <c r="C12" s="7">
        <v>12533087704</v>
      </c>
      <c r="D12" s="7">
        <v>987563580363</v>
      </c>
      <c r="E12">
        <f t="shared" si="0"/>
        <v>1.269091727683315E-2</v>
      </c>
    </row>
    <row r="13" spans="1:5">
      <c r="B13">
        <v>2022</v>
      </c>
      <c r="C13" s="7">
        <v>90572477</v>
      </c>
      <c r="D13" s="7">
        <v>811603660216</v>
      </c>
      <c r="E13">
        <f t="shared" si="0"/>
        <v>1.1159693017635611E-4</v>
      </c>
    </row>
    <row r="14" spans="1:5">
      <c r="B14">
        <v>2023</v>
      </c>
      <c r="C14" s="7">
        <v>3370825857</v>
      </c>
      <c r="D14" s="7">
        <v>1046190979746</v>
      </c>
      <c r="E14">
        <f t="shared" si="0"/>
        <v>3.2219985855913109E-3</v>
      </c>
    </row>
    <row r="15" spans="1:5">
      <c r="A15" t="s">
        <v>16</v>
      </c>
      <c r="B15">
        <v>2020</v>
      </c>
      <c r="C15" s="7">
        <v>2098168514645</v>
      </c>
      <c r="D15" s="7">
        <v>9427392949569</v>
      </c>
      <c r="E15">
        <f t="shared" si="0"/>
        <v>0.22256084220409247</v>
      </c>
    </row>
    <row r="16" spans="1:5">
      <c r="B16">
        <v>2021</v>
      </c>
      <c r="C16" s="7">
        <v>1211052647953</v>
      </c>
      <c r="D16" s="7">
        <v>8494658052938</v>
      </c>
      <c r="E16">
        <f t="shared" si="0"/>
        <v>0.14256638000091598</v>
      </c>
    </row>
    <row r="17" spans="1:5">
      <c r="B17">
        <v>2022</v>
      </c>
      <c r="C17" s="7">
        <v>1970064538149</v>
      </c>
      <c r="D17" s="7">
        <v>8892572989922</v>
      </c>
      <c r="E17">
        <f t="shared" si="0"/>
        <v>0.22154044058808228</v>
      </c>
    </row>
    <row r="18" spans="1:5">
      <c r="B18">
        <v>2023</v>
      </c>
      <c r="C18" s="7">
        <v>3244872091221</v>
      </c>
      <c r="D18" s="7">
        <v>23870404962472</v>
      </c>
      <c r="E18">
        <f t="shared" si="0"/>
        <v>0.13593703568592344</v>
      </c>
    </row>
    <row r="19" spans="1:5">
      <c r="A19" t="s">
        <v>17</v>
      </c>
      <c r="B19">
        <v>2020</v>
      </c>
      <c r="C19" s="7">
        <v>26500634368</v>
      </c>
      <c r="D19" s="7">
        <v>3401723398441</v>
      </c>
      <c r="E19">
        <f t="shared" si="0"/>
        <v>7.7903554357609331E-3</v>
      </c>
    </row>
    <row r="20" spans="1:5">
      <c r="B20">
        <v>2021</v>
      </c>
      <c r="C20" s="7">
        <v>213841959820</v>
      </c>
      <c r="D20" s="7">
        <v>3731907652769</v>
      </c>
      <c r="E20">
        <f t="shared" si="0"/>
        <v>5.7300978404793479E-2</v>
      </c>
    </row>
    <row r="21" spans="1:5">
      <c r="B21">
        <v>2022</v>
      </c>
      <c r="C21" s="7">
        <v>26500634368</v>
      </c>
      <c r="D21" s="7">
        <v>3731907652769</v>
      </c>
      <c r="E21">
        <f t="shared" si="0"/>
        <v>7.1010959631696846E-3</v>
      </c>
    </row>
    <row r="22" spans="1:5">
      <c r="B22">
        <v>2023</v>
      </c>
      <c r="C22" s="7">
        <v>549244004886</v>
      </c>
      <c r="D22" s="7">
        <v>4181183763101</v>
      </c>
      <c r="E22">
        <f t="shared" si="0"/>
        <v>0.13136088629566711</v>
      </c>
    </row>
    <row r="23" spans="1:5">
      <c r="A23" t="s">
        <v>33</v>
      </c>
      <c r="B23">
        <v>2020</v>
      </c>
      <c r="C23" s="7">
        <v>5415741808</v>
      </c>
      <c r="D23" s="7">
        <v>1768660546754</v>
      </c>
      <c r="E23">
        <f t="shared" si="0"/>
        <v>3.0620583570654309E-3</v>
      </c>
    </row>
    <row r="24" spans="1:5">
      <c r="B24">
        <v>2021</v>
      </c>
      <c r="C24" s="7">
        <v>29707421605</v>
      </c>
      <c r="D24" s="7">
        <v>1970428120056</v>
      </c>
      <c r="E24">
        <f t="shared" si="0"/>
        <v>1.5076632992913088E-2</v>
      </c>
    </row>
    <row r="25" spans="1:5">
      <c r="B25">
        <v>2022</v>
      </c>
      <c r="C25" s="7">
        <v>86635603936</v>
      </c>
      <c r="D25" s="7">
        <v>2042199577083</v>
      </c>
      <c r="E25">
        <f t="shared" si="0"/>
        <v>4.2422692134598809E-2</v>
      </c>
    </row>
    <row r="26" spans="1:5">
      <c r="B26">
        <v>2023</v>
      </c>
      <c r="C26" s="7">
        <v>2306736526</v>
      </c>
      <c r="D26" s="7">
        <v>1839622473747</v>
      </c>
      <c r="E26">
        <f t="shared" si="0"/>
        <v>1.2539184310471961E-3</v>
      </c>
    </row>
    <row r="27" spans="1:5">
      <c r="A27" t="s">
        <v>19</v>
      </c>
      <c r="B27">
        <v>2020</v>
      </c>
      <c r="C27" s="7">
        <v>628628879549</v>
      </c>
      <c r="D27" s="7">
        <v>3448995059882</v>
      </c>
      <c r="E27">
        <f t="shared" si="0"/>
        <v>0.18226436067162916</v>
      </c>
    </row>
    <row r="28" spans="1:5">
      <c r="B28">
        <v>2021</v>
      </c>
      <c r="C28" s="7">
        <v>617573766863</v>
      </c>
      <c r="D28" s="7">
        <v>3919243683748</v>
      </c>
      <c r="E28">
        <f t="shared" si="0"/>
        <v>0.15757473040625275</v>
      </c>
    </row>
    <row r="29" spans="1:5">
      <c r="B29">
        <v>2022</v>
      </c>
      <c r="C29" s="7">
        <v>624524005786</v>
      </c>
      <c r="D29" s="7">
        <v>4590737849889</v>
      </c>
      <c r="E29">
        <f t="shared" si="0"/>
        <v>0.13604000624890844</v>
      </c>
    </row>
    <row r="30" spans="1:5">
      <c r="B30">
        <v>2023</v>
      </c>
      <c r="C30" s="7">
        <v>917794022711</v>
      </c>
      <c r="D30" s="7">
        <v>5482234635262</v>
      </c>
      <c r="E30">
        <f t="shared" si="0"/>
        <v>0.16741239362644281</v>
      </c>
    </row>
    <row r="31" spans="1:5">
      <c r="A31" t="s">
        <v>20</v>
      </c>
      <c r="B31">
        <v>2020</v>
      </c>
      <c r="C31" s="7">
        <v>42520246722</v>
      </c>
      <c r="D31" s="7">
        <v>773863042440</v>
      </c>
      <c r="E31">
        <f t="shared" si="0"/>
        <v>5.4945441751466928E-2</v>
      </c>
    </row>
    <row r="32" spans="1:5">
      <c r="B32">
        <v>2021</v>
      </c>
      <c r="C32" s="7">
        <v>84524160228</v>
      </c>
      <c r="D32" s="7">
        <v>889125250792</v>
      </c>
      <c r="E32">
        <f t="shared" si="0"/>
        <v>9.5064401953165761E-2</v>
      </c>
    </row>
    <row r="33" spans="1:5">
      <c r="B33">
        <v>2022</v>
      </c>
      <c r="C33" s="7">
        <v>74865302076</v>
      </c>
      <c r="D33" s="7">
        <v>1033289474829</v>
      </c>
      <c r="E33">
        <f t="shared" si="0"/>
        <v>7.245336752161298E-2</v>
      </c>
    </row>
    <row r="34" spans="1:5">
      <c r="B34">
        <v>2023</v>
      </c>
      <c r="C34" s="7">
        <v>78089597225</v>
      </c>
      <c r="D34" s="7">
        <v>1282739303035</v>
      </c>
      <c r="E34">
        <f t="shared" si="0"/>
        <v>6.0877215690076425E-2</v>
      </c>
    </row>
    <row r="35" spans="1:5">
      <c r="A35" t="s">
        <v>21</v>
      </c>
      <c r="B35">
        <v>2020</v>
      </c>
      <c r="C35" s="7">
        <v>205589000000</v>
      </c>
      <c r="D35" s="7">
        <v>5680638000000</v>
      </c>
      <c r="E35">
        <f t="shared" si="0"/>
        <v>3.619118134265905E-2</v>
      </c>
    </row>
    <row r="36" spans="1:5">
      <c r="B36">
        <v>2021</v>
      </c>
      <c r="C36" s="7">
        <v>351470000000</v>
      </c>
      <c r="D36" s="7">
        <v>6297287000000</v>
      </c>
      <c r="E36">
        <f t="shared" si="0"/>
        <v>5.5812923882935621E-2</v>
      </c>
    </row>
    <row r="37" spans="1:5">
      <c r="B37">
        <v>2022</v>
      </c>
      <c r="C37" s="7">
        <v>382105000000</v>
      </c>
      <c r="D37" s="7">
        <v>6878297000000</v>
      </c>
      <c r="E37">
        <f t="shared" si="0"/>
        <v>5.5552268243142161E-2</v>
      </c>
    </row>
    <row r="38" spans="1:5">
      <c r="B38">
        <v>2023</v>
      </c>
      <c r="C38" s="7">
        <v>319078000000</v>
      </c>
      <c r="D38" s="7">
        <v>7166880000000</v>
      </c>
      <c r="E38">
        <f t="shared" si="0"/>
        <v>4.4521186346080863E-2</v>
      </c>
    </row>
    <row r="39" spans="1:5">
      <c r="A39" t="s">
        <v>22</v>
      </c>
      <c r="B39">
        <v>2020</v>
      </c>
      <c r="C39" s="7">
        <v>1109666000000</v>
      </c>
      <c r="D39" s="7">
        <v>8754116000000</v>
      </c>
      <c r="E39">
        <f t="shared" si="0"/>
        <v>0.12675934383323229</v>
      </c>
    </row>
    <row r="40" spans="1:5">
      <c r="B40">
        <v>2021</v>
      </c>
      <c r="C40" s="7">
        <v>1276793000000</v>
      </c>
      <c r="D40" s="7">
        <v>7406856000000</v>
      </c>
      <c r="E40">
        <f t="shared" si="0"/>
        <v>0.1723798869587852</v>
      </c>
    </row>
    <row r="41" spans="1:5">
      <c r="B41">
        <v>2022</v>
      </c>
      <c r="C41" s="7">
        <v>965486000000</v>
      </c>
      <c r="D41" s="7">
        <v>7376375000000</v>
      </c>
      <c r="E41">
        <f t="shared" si="0"/>
        <v>0.13088895290708513</v>
      </c>
    </row>
    <row r="42" spans="1:5">
      <c r="B42">
        <v>2023</v>
      </c>
      <c r="C42" s="7">
        <v>1186161000000</v>
      </c>
      <c r="D42" s="7">
        <v>7523956000000</v>
      </c>
      <c r="E42">
        <f t="shared" si="0"/>
        <v>0.15765124091634772</v>
      </c>
    </row>
    <row r="43" spans="1:5">
      <c r="A43" t="s">
        <v>24</v>
      </c>
      <c r="B43">
        <v>2020</v>
      </c>
      <c r="C43" s="7">
        <v>275667000000</v>
      </c>
      <c r="D43" s="7">
        <v>2914979000000</v>
      </c>
      <c r="E43">
        <f t="shared" si="0"/>
        <v>9.4569120395035441E-2</v>
      </c>
    </row>
    <row r="44" spans="1:5">
      <c r="B44">
        <v>2021</v>
      </c>
      <c r="C44" s="7">
        <v>380992000000</v>
      </c>
      <c r="D44" s="7">
        <v>3132202000000</v>
      </c>
      <c r="E44">
        <f t="shared" si="0"/>
        <v>0.1216371102502329</v>
      </c>
    </row>
    <row r="45" spans="1:5">
      <c r="B45">
        <v>2022</v>
      </c>
      <c r="C45" s="7">
        <v>523242000000</v>
      </c>
      <c r="D45" s="7">
        <v>3410281000000</v>
      </c>
      <c r="E45">
        <f t="shared" si="0"/>
        <v>0.15343075834513345</v>
      </c>
    </row>
    <row r="46" spans="1:5">
      <c r="B46">
        <v>2023</v>
      </c>
      <c r="C46" s="7">
        <v>595740000000</v>
      </c>
      <c r="D46" s="7">
        <v>3901820000000</v>
      </c>
      <c r="E46">
        <f t="shared" si="0"/>
        <v>0.15268259427651712</v>
      </c>
    </row>
    <row r="47" spans="1:5">
      <c r="A47" t="s">
        <v>29</v>
      </c>
      <c r="B47">
        <v>2020</v>
      </c>
      <c r="C47" s="7">
        <v>20449510492</v>
      </c>
      <c r="D47" s="7">
        <v>497736705177</v>
      </c>
      <c r="E47">
        <f t="shared" si="0"/>
        <v>4.1084995901051656E-2</v>
      </c>
    </row>
    <row r="48" spans="1:5">
      <c r="B48">
        <v>2021</v>
      </c>
      <c r="C48" s="7">
        <v>26522212108</v>
      </c>
      <c r="D48" s="7">
        <v>522396274586</v>
      </c>
      <c r="E48">
        <f t="shared" si="0"/>
        <v>5.077029335444419E-2</v>
      </c>
    </row>
    <row r="49" spans="1:5">
      <c r="B49">
        <v>2022</v>
      </c>
      <c r="C49" s="7">
        <v>43458726960</v>
      </c>
      <c r="D49" s="7">
        <v>637775596119</v>
      </c>
      <c r="E49">
        <f t="shared" si="0"/>
        <v>6.8141094178666581E-2</v>
      </c>
    </row>
    <row r="50" spans="1:5">
      <c r="B50">
        <v>2023</v>
      </c>
      <c r="C50" s="7">
        <v>172273898363</v>
      </c>
      <c r="D50" s="7">
        <v>2680206187969</v>
      </c>
      <c r="E50">
        <f t="shared" si="0"/>
        <v>6.427636020553526E-2</v>
      </c>
    </row>
    <row r="51" spans="1:5">
      <c r="A51" t="s">
        <v>25</v>
      </c>
      <c r="B51">
        <v>2020</v>
      </c>
      <c r="C51" s="7">
        <v>680730000000</v>
      </c>
      <c r="D51" s="7">
        <v>19431293000000</v>
      </c>
      <c r="E51">
        <f t="shared" si="0"/>
        <v>3.5032666122630132E-2</v>
      </c>
    </row>
    <row r="52" spans="1:5">
      <c r="B52">
        <v>2021</v>
      </c>
      <c r="C52" s="7">
        <v>791916000000</v>
      </c>
      <c r="D52" s="7">
        <v>21084017000000</v>
      </c>
      <c r="E52">
        <f t="shared" si="0"/>
        <v>3.7560015247568808E-2</v>
      </c>
    </row>
    <row r="53" spans="1:5">
      <c r="B53">
        <v>2022</v>
      </c>
      <c r="C53" s="7">
        <v>801440000000</v>
      </c>
      <c r="D53" s="7">
        <v>23673644000000</v>
      </c>
      <c r="E53">
        <f t="shared" si="0"/>
        <v>3.3853681334398707E-2</v>
      </c>
    </row>
    <row r="54" spans="1:5">
      <c r="B54">
        <v>2023</v>
      </c>
      <c r="C54" s="7">
        <v>612218000000</v>
      </c>
      <c r="D54" s="7">
        <v>25883325000000</v>
      </c>
      <c r="E54">
        <f t="shared" si="0"/>
        <v>2.3652988941722131E-2</v>
      </c>
    </row>
    <row r="55" spans="1:5">
      <c r="A55" t="s">
        <v>26</v>
      </c>
      <c r="B55">
        <v>2020</v>
      </c>
      <c r="C55" s="7">
        <v>483760296671</v>
      </c>
      <c r="D55" s="7">
        <v>3087978007179</v>
      </c>
      <c r="E55">
        <f t="shared" si="0"/>
        <v>0.15665924289173799</v>
      </c>
    </row>
    <row r="56" spans="1:5">
      <c r="B56">
        <v>2021</v>
      </c>
      <c r="C56" s="7">
        <v>452488339735</v>
      </c>
      <c r="D56" s="7">
        <v>3033529631881</v>
      </c>
      <c r="E56">
        <f t="shared" si="0"/>
        <v>0.1491623272703704</v>
      </c>
    </row>
    <row r="57" spans="1:5">
      <c r="B57">
        <v>2022</v>
      </c>
      <c r="C57" s="7">
        <v>435655037172</v>
      </c>
      <c r="D57" s="7">
        <v>3734340653787</v>
      </c>
      <c r="E57">
        <f t="shared" si="0"/>
        <v>0.11666183606741973</v>
      </c>
    </row>
    <row r="58" spans="1:5">
      <c r="B58">
        <v>2023</v>
      </c>
      <c r="C58" s="7">
        <v>441099000000</v>
      </c>
      <c r="D58" s="7">
        <v>3980531000000</v>
      </c>
      <c r="E58">
        <f t="shared" si="0"/>
        <v>0.11081410997678451</v>
      </c>
    </row>
    <row r="59" spans="1:5">
      <c r="A59" t="s">
        <v>27</v>
      </c>
      <c r="B59">
        <v>2020</v>
      </c>
      <c r="C59" s="7">
        <v>177007000000</v>
      </c>
      <c r="D59" s="7">
        <v>1086782000000</v>
      </c>
      <c r="E59">
        <f t="shared" si="0"/>
        <v>0.16287259082318256</v>
      </c>
    </row>
    <row r="60" spans="1:5">
      <c r="B60">
        <v>2021</v>
      </c>
      <c r="C60" s="7">
        <v>790229000000</v>
      </c>
      <c r="D60" s="7">
        <v>5603779000000</v>
      </c>
      <c r="E60">
        <f t="shared" si="0"/>
        <v>0.14101716002718878</v>
      </c>
    </row>
    <row r="61" spans="1:5">
      <c r="B61">
        <v>2022</v>
      </c>
      <c r="C61" s="7">
        <v>1060582000000</v>
      </c>
      <c r="D61" s="7">
        <v>6223251000000</v>
      </c>
      <c r="E61">
        <f t="shared" si="0"/>
        <v>0.17042250103683751</v>
      </c>
    </row>
    <row r="62" spans="1:5">
      <c r="B62">
        <v>2023</v>
      </c>
      <c r="C62" s="7">
        <v>1241780000000</v>
      </c>
      <c r="D62" s="7">
        <v>7046857000000</v>
      </c>
      <c r="E62">
        <f t="shared" si="0"/>
        <v>0.17621756763334348</v>
      </c>
    </row>
    <row r="63" spans="1:5">
      <c r="A63" t="s">
        <v>28</v>
      </c>
      <c r="B63">
        <v>2020</v>
      </c>
      <c r="C63" s="7">
        <v>1961924206</v>
      </c>
      <c r="D63" s="7">
        <v>277968353490</v>
      </c>
      <c r="E63">
        <f t="shared" si="0"/>
        <v>7.0580847832758089E-3</v>
      </c>
    </row>
    <row r="64" spans="1:5">
      <c r="B64">
        <v>2021</v>
      </c>
      <c r="C64" s="7">
        <v>10191676313</v>
      </c>
      <c r="D64" s="7">
        <v>294416024814</v>
      </c>
      <c r="E64">
        <f t="shared" si="0"/>
        <v>3.4616581483425314E-2</v>
      </c>
    </row>
    <row r="65" spans="2:5">
      <c r="B65">
        <v>2022</v>
      </c>
      <c r="C65" s="7">
        <v>2144541371</v>
      </c>
      <c r="D65" s="7">
        <v>313331422003</v>
      </c>
      <c r="E65">
        <f t="shared" si="0"/>
        <v>6.8443227215796666E-3</v>
      </c>
    </row>
    <row r="66" spans="2:5">
      <c r="B66">
        <v>2023</v>
      </c>
      <c r="C66" s="9">
        <v>4020549390</v>
      </c>
      <c r="D66" s="7">
        <v>355681189980</v>
      </c>
      <c r="E66">
        <f t="shared" si="0"/>
        <v>1.1303800997252837E-2</v>
      </c>
    </row>
  </sheetData>
  <mergeCells count="5">
    <mergeCell ref="B1:B2"/>
    <mergeCell ref="C1:C2"/>
    <mergeCell ref="D1:D2"/>
    <mergeCell ref="E1:E2"/>
    <mergeCell ref="A1:A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184F2-3FA1-4777-809F-0E315F32C227}">
  <dimension ref="A1:F67"/>
  <sheetViews>
    <sheetView workbookViewId="0">
      <selection sqref="A1:XFD2"/>
    </sheetView>
  </sheetViews>
  <sheetFormatPr defaultRowHeight="15"/>
  <cols>
    <col min="1" max="2" width="30.28515625" customWidth="1"/>
    <col min="3" max="3" width="32.140625" customWidth="1"/>
    <col min="4" max="4" width="21.42578125" customWidth="1"/>
    <col min="5" max="5" width="22" customWidth="1"/>
    <col min="6" max="6" width="24" customWidth="1"/>
  </cols>
  <sheetData>
    <row r="1" spans="1:6" ht="21">
      <c r="A1" s="18" t="s">
        <v>31</v>
      </c>
      <c r="B1" s="18"/>
      <c r="C1" s="18"/>
      <c r="D1" s="18"/>
      <c r="E1" s="18"/>
      <c r="F1" s="18"/>
    </row>
    <row r="3" spans="1:6" s="3" customFormat="1">
      <c r="A3" s="4" t="s">
        <v>30</v>
      </c>
      <c r="B3" s="4" t="s">
        <v>36</v>
      </c>
      <c r="C3" s="4" t="s">
        <v>23</v>
      </c>
      <c r="D3" s="4" t="s">
        <v>35</v>
      </c>
      <c r="E3" s="4" t="s">
        <v>6</v>
      </c>
      <c r="F3" s="4" t="s">
        <v>7</v>
      </c>
    </row>
    <row r="4" spans="1:6">
      <c r="A4" s="15" t="s">
        <v>11</v>
      </c>
      <c r="B4" s="15">
        <v>2020</v>
      </c>
      <c r="C4" s="14">
        <v>8.3957333333333304E-3</v>
      </c>
      <c r="D4" s="14">
        <v>0.31747751409656411</v>
      </c>
      <c r="E4" s="14">
        <v>0.10128016703823479</v>
      </c>
      <c r="F4" s="14">
        <v>6.7058128874570313</v>
      </c>
    </row>
    <row r="5" spans="1:6">
      <c r="A5" s="15"/>
      <c r="B5" s="15">
        <v>2021</v>
      </c>
      <c r="C5" s="14">
        <v>8.7290666666666669E-3</v>
      </c>
      <c r="D5" s="14">
        <v>0.25708828064512756</v>
      </c>
      <c r="E5" s="14">
        <v>0.13404104470392239</v>
      </c>
      <c r="F5" s="14">
        <v>5.4154441759919187</v>
      </c>
    </row>
    <row r="6" spans="1:6">
      <c r="A6" s="15"/>
      <c r="B6" s="15">
        <v>2022</v>
      </c>
      <c r="C6" s="14">
        <v>8.7551333333333332E-3</v>
      </c>
      <c r="D6" s="14">
        <v>0.30018639521803681</v>
      </c>
      <c r="E6" s="14">
        <v>0.11549815270994988</v>
      </c>
      <c r="F6" s="14">
        <v>6.3283082621218796</v>
      </c>
    </row>
    <row r="7" spans="1:6">
      <c r="A7" s="15"/>
      <c r="B7" s="15">
        <v>2023</v>
      </c>
      <c r="C7" s="14">
        <v>1.0442633333333333E-2</v>
      </c>
      <c r="D7" s="14">
        <v>0.34040294737815868</v>
      </c>
      <c r="E7" s="14">
        <v>1.0492053152816197E-2</v>
      </c>
      <c r="F7" s="14">
        <v>5.6253031865919834</v>
      </c>
    </row>
    <row r="8" spans="1:6">
      <c r="A8" s="15" t="s">
        <v>14</v>
      </c>
      <c r="B8" s="15">
        <v>2020</v>
      </c>
      <c r="C8" s="14">
        <v>0.10191673121535795</v>
      </c>
      <c r="D8" s="14">
        <v>0.5567402863999299</v>
      </c>
      <c r="E8" s="14">
        <v>3.6741993275829589E-2</v>
      </c>
      <c r="F8" s="14">
        <v>0.6338986893244537</v>
      </c>
    </row>
    <row r="9" spans="1:6">
      <c r="A9" s="15"/>
      <c r="B9" s="15">
        <v>2021</v>
      </c>
      <c r="C9" s="14">
        <v>0.10142889859371272</v>
      </c>
      <c r="D9" s="14">
        <v>0.55211524115941502</v>
      </c>
      <c r="E9" s="14">
        <v>7.2804289625780838E-2</v>
      </c>
      <c r="F9" s="14">
        <v>6.3918126259997647</v>
      </c>
    </row>
    <row r="10" spans="1:6">
      <c r="A10" s="15"/>
      <c r="B10" s="15">
        <v>2022</v>
      </c>
      <c r="C10" s="14">
        <v>9.1623840833416306E-2</v>
      </c>
      <c r="D10" s="14">
        <v>0.54261302248078869</v>
      </c>
      <c r="E10" s="14">
        <v>7.1200703371358545E-2</v>
      </c>
      <c r="F10" s="14">
        <v>5.5598235992367897</v>
      </c>
    </row>
    <row r="11" spans="1:6">
      <c r="A11" s="15"/>
      <c r="B11" s="15">
        <v>2023</v>
      </c>
      <c r="C11" s="14">
        <v>0.165784001495594</v>
      </c>
      <c r="D11" s="14">
        <v>0.4736988264166524</v>
      </c>
      <c r="E11" s="14">
        <v>8.0976164002536516E-2</v>
      </c>
      <c r="F11" s="14">
        <v>4.0586440737336886</v>
      </c>
    </row>
    <row r="12" spans="1:6">
      <c r="A12" s="15" t="s">
        <v>15</v>
      </c>
      <c r="B12" s="15">
        <v>2020</v>
      </c>
      <c r="C12" s="14">
        <v>1.4804045188722472E-2</v>
      </c>
      <c r="D12" s="14">
        <v>0.26944180532406942</v>
      </c>
      <c r="E12" s="14">
        <v>4.1942224952037269E-2</v>
      </c>
      <c r="F12" s="14">
        <v>0.91656324037050951</v>
      </c>
    </row>
    <row r="13" spans="1:6">
      <c r="A13" s="15"/>
      <c r="B13" s="15">
        <v>2021</v>
      </c>
      <c r="C13" s="14">
        <v>1.501070473729031E-2</v>
      </c>
      <c r="D13" s="14">
        <v>0.32449426270884613</v>
      </c>
      <c r="E13" s="14">
        <v>1.269091727683315E-2</v>
      </c>
      <c r="F13" s="14">
        <v>2.5982417489877645</v>
      </c>
    </row>
    <row r="14" spans="1:6">
      <c r="A14" s="15"/>
      <c r="B14" s="15">
        <v>2022</v>
      </c>
      <c r="C14" s="14">
        <v>1.5261279439928816E-2</v>
      </c>
      <c r="D14" s="14">
        <v>0.17587908991811363</v>
      </c>
      <c r="E14" s="14">
        <v>1.1159693017635611E-4</v>
      </c>
      <c r="F14" s="14">
        <v>1.4903106794053196</v>
      </c>
    </row>
    <row r="15" spans="1:6">
      <c r="A15" s="15"/>
      <c r="B15" s="15">
        <v>2023</v>
      </c>
      <c r="C15" s="14">
        <v>9.7425217524777664E-3</v>
      </c>
      <c r="D15" s="14">
        <v>0.3676359104820226</v>
      </c>
      <c r="E15" s="14">
        <v>3.2219985855913109E-3</v>
      </c>
      <c r="F15" s="14">
        <v>2.5307104115428811</v>
      </c>
    </row>
    <row r="16" spans="1:6">
      <c r="A16" s="15" t="s">
        <v>16</v>
      </c>
      <c r="B16" s="15">
        <v>2020</v>
      </c>
      <c r="C16" s="14">
        <v>0.25241976364526719</v>
      </c>
      <c r="D16" s="14">
        <v>0.90226773298771612</v>
      </c>
      <c r="E16" s="14">
        <v>0.22256084220409247</v>
      </c>
      <c r="F16" s="14">
        <v>9.3439449658292162</v>
      </c>
    </row>
    <row r="17" spans="1:6">
      <c r="A17" s="15"/>
      <c r="B17" s="15">
        <v>2021</v>
      </c>
      <c r="C17" s="14">
        <v>0.25241976364526719</v>
      </c>
      <c r="D17" s="14">
        <v>1.0074121661004616</v>
      </c>
      <c r="E17" s="14">
        <v>0.14256638000091598</v>
      </c>
      <c r="F17" s="14">
        <v>7.678249972836773</v>
      </c>
    </row>
    <row r="18" spans="1:6">
      <c r="A18" s="15"/>
      <c r="B18" s="15">
        <v>2022</v>
      </c>
      <c r="C18" s="14">
        <v>0.25241976364526719</v>
      </c>
      <c r="D18" s="14">
        <v>1.06172494907785</v>
      </c>
      <c r="E18" s="14">
        <v>0.22154044058808228</v>
      </c>
      <c r="F18" s="14">
        <v>11.12769106941524</v>
      </c>
    </row>
    <row r="19" spans="1:6">
      <c r="A19" s="15"/>
      <c r="B19" s="15">
        <v>2023</v>
      </c>
      <c r="C19" s="14">
        <v>0.25253377295848095</v>
      </c>
      <c r="D19" s="14">
        <v>0.35978927836533031</v>
      </c>
      <c r="E19" s="14">
        <v>0.13593703568592344</v>
      </c>
      <c r="F19" s="14">
        <v>3.643033464532532</v>
      </c>
    </row>
    <row r="20" spans="1:6">
      <c r="A20" s="15" t="s">
        <v>17</v>
      </c>
      <c r="B20" s="15">
        <v>2020</v>
      </c>
      <c r="C20" s="14">
        <v>8.4880636604774531E-2</v>
      </c>
      <c r="D20" s="14">
        <v>0.60304335964886047</v>
      </c>
      <c r="E20" s="14">
        <v>7.7903554357609331E-3</v>
      </c>
      <c r="F20" s="14">
        <v>1.8534937789164072</v>
      </c>
    </row>
    <row r="21" spans="1:6">
      <c r="A21" s="15"/>
      <c r="B21" s="15">
        <v>2021</v>
      </c>
      <c r="C21" s="14">
        <v>8.4880636604774531E-2</v>
      </c>
      <c r="D21" s="14">
        <v>0.58439856621580666</v>
      </c>
      <c r="E21" s="14">
        <v>5.7300978404793479E-2</v>
      </c>
      <c r="F21" s="14">
        <v>2.857640102909893</v>
      </c>
    </row>
    <row r="22" spans="1:6">
      <c r="A22" s="15"/>
      <c r="B22" s="15">
        <v>2022</v>
      </c>
      <c r="C22" s="14">
        <v>8.4880636604774531E-2</v>
      </c>
      <c r="D22" s="14">
        <v>0.61820812196951913</v>
      </c>
      <c r="E22" s="14">
        <v>7.1010959631696846E-3</v>
      </c>
      <c r="F22" s="14">
        <v>1.9315530325224275</v>
      </c>
    </row>
    <row r="23" spans="1:6">
      <c r="A23" s="15"/>
      <c r="B23" s="15">
        <v>2023</v>
      </c>
      <c r="C23" s="14">
        <v>8.4880636604774531E-2</v>
      </c>
      <c r="D23" s="14">
        <v>0.46495518445813871</v>
      </c>
      <c r="E23" s="14">
        <v>0.13136088629566711</v>
      </c>
      <c r="F23" s="14">
        <v>1.1206592497647154</v>
      </c>
    </row>
    <row r="24" spans="1:6">
      <c r="A24" s="15" t="s">
        <v>33</v>
      </c>
      <c r="B24" s="15">
        <v>2020</v>
      </c>
      <c r="C24" s="14">
        <v>2.2192885055323741E-2</v>
      </c>
      <c r="D24" s="14">
        <v>0.45609593593269632</v>
      </c>
      <c r="E24" s="14">
        <v>3.0620583570654309E-3</v>
      </c>
      <c r="F24" s="14">
        <v>0.58132609585777539</v>
      </c>
    </row>
    <row r="25" spans="1:6">
      <c r="A25" s="15"/>
      <c r="B25" s="15">
        <v>2021</v>
      </c>
      <c r="C25" s="14">
        <v>2.2140292338407922E-2</v>
      </c>
      <c r="D25" s="14">
        <v>0.49630971923919087</v>
      </c>
      <c r="E25" s="14">
        <v>1.5076632992913088E-2</v>
      </c>
      <c r="F25" s="14">
        <v>0.62755290884007353</v>
      </c>
    </row>
    <row r="26" spans="1:6">
      <c r="A26" s="15"/>
      <c r="B26" s="15">
        <v>2022</v>
      </c>
      <c r="C26" s="14">
        <v>2.2902786730093688E-2</v>
      </c>
      <c r="D26" s="14">
        <v>0.47411324410172895</v>
      </c>
      <c r="E26" s="14">
        <v>4.2422692134598809E-2</v>
      </c>
      <c r="F26" s="14">
        <v>0.60893845086378884</v>
      </c>
    </row>
    <row r="27" spans="1:6">
      <c r="A27" s="15"/>
      <c r="B27" s="15">
        <v>2023</v>
      </c>
      <c r="C27" s="14">
        <v>2.2902786730093688E-2</v>
      </c>
      <c r="D27" s="14">
        <v>0.41983791070396492</v>
      </c>
      <c r="E27" s="14">
        <v>1.2539184310471961E-3</v>
      </c>
      <c r="F27" s="14">
        <v>0.5090068287983246</v>
      </c>
    </row>
    <row r="28" spans="1:6">
      <c r="A28" s="15" t="s">
        <v>19</v>
      </c>
      <c r="B28" s="15">
        <v>2020</v>
      </c>
      <c r="C28" s="14">
        <v>3.2629312977099235E-2</v>
      </c>
      <c r="D28" s="14">
        <v>0.22490518173271573</v>
      </c>
      <c r="E28" s="14">
        <v>0.18226436067162916</v>
      </c>
      <c r="F28" s="14">
        <v>4.6552980898221286</v>
      </c>
    </row>
    <row r="29" spans="1:6">
      <c r="A29" s="15"/>
      <c r="B29" s="15">
        <v>2021</v>
      </c>
      <c r="C29" s="14">
        <v>3.2629312977099235E-2</v>
      </c>
      <c r="D29" s="14">
        <v>0.15778428470352843</v>
      </c>
      <c r="E29" s="14">
        <v>0.15757473040625275</v>
      </c>
      <c r="F29" s="14">
        <v>2.9963506755490741</v>
      </c>
    </row>
    <row r="30" spans="1:6">
      <c r="A30" s="15"/>
      <c r="B30" s="15">
        <v>2022</v>
      </c>
      <c r="C30" s="14">
        <v>3.187083969465649E-2</v>
      </c>
      <c r="D30" s="14">
        <v>0.14427725948019768</v>
      </c>
      <c r="E30" s="14">
        <v>0.13604000624890844</v>
      </c>
      <c r="F30" s="14">
        <v>2.5510393869746273</v>
      </c>
    </row>
    <row r="31" spans="1:6">
      <c r="A31" s="15"/>
      <c r="B31" s="15">
        <v>2023</v>
      </c>
      <c r="C31" s="14">
        <v>3.187083969465649E-2</v>
      </c>
      <c r="D31" s="14">
        <v>0.11577820029891261</v>
      </c>
      <c r="E31" s="14">
        <v>0.16741239362644281</v>
      </c>
      <c r="F31" s="14">
        <v>2.5335164888691422</v>
      </c>
    </row>
    <row r="32" spans="1:6">
      <c r="A32" s="15" t="s">
        <v>20</v>
      </c>
      <c r="B32" s="15">
        <v>2020</v>
      </c>
      <c r="C32" s="14">
        <v>8.2332569177571025E-3</v>
      </c>
      <c r="D32" s="14">
        <v>0.47412584862062018</v>
      </c>
      <c r="E32" s="14">
        <v>5.4945441751466928E-2</v>
      </c>
      <c r="F32" s="14">
        <v>2.6563379803520633</v>
      </c>
    </row>
    <row r="33" spans="1:6">
      <c r="A33" s="15"/>
      <c r="B33" s="15">
        <v>2021</v>
      </c>
      <c r="C33" s="14">
        <v>8.4214607367021337E-3</v>
      </c>
      <c r="D33" s="14">
        <v>0.39059516221662655</v>
      </c>
      <c r="E33" s="14">
        <v>9.5064401953165761E-2</v>
      </c>
      <c r="F33" s="14">
        <v>3.0850445850346135</v>
      </c>
    </row>
    <row r="34" spans="1:6">
      <c r="A34" s="15"/>
      <c r="B34" s="15">
        <v>2022</v>
      </c>
      <c r="C34" s="14">
        <v>5.1948104968508437E-3</v>
      </c>
      <c r="D34" s="14">
        <v>0.42827877200746256</v>
      </c>
      <c r="E34" s="14">
        <v>7.245336752161298E-2</v>
      </c>
      <c r="F34" s="14">
        <v>2.2800438972920452</v>
      </c>
    </row>
    <row r="35" spans="1:6">
      <c r="A35" s="15"/>
      <c r="B35" s="15">
        <v>2023</v>
      </c>
      <c r="C35" s="14">
        <v>5.4073722331324141E-3</v>
      </c>
      <c r="D35" s="14">
        <v>0.36312563358814509</v>
      </c>
      <c r="E35" s="14">
        <v>6.0877215690076425E-2</v>
      </c>
      <c r="F35" s="14">
        <v>1.7924977143483387</v>
      </c>
    </row>
    <row r="36" spans="1:6">
      <c r="A36" s="15" t="s">
        <v>21</v>
      </c>
      <c r="B36" s="15">
        <v>2020</v>
      </c>
      <c r="C36" s="14">
        <v>0.39634843651365564</v>
      </c>
      <c r="D36" s="14">
        <v>0.18044487256537028</v>
      </c>
      <c r="E36" s="14">
        <v>3.619118134265905E-2</v>
      </c>
      <c r="F36" s="14">
        <v>1.871058029949334</v>
      </c>
    </row>
    <row r="37" spans="1:6">
      <c r="A37" s="15"/>
      <c r="B37" s="15">
        <v>2021</v>
      </c>
      <c r="C37" s="14">
        <v>0.39634843651365564</v>
      </c>
      <c r="D37" s="14">
        <v>0.20292961079906316</v>
      </c>
      <c r="E37" s="14">
        <v>5.5812923882935621E-2</v>
      </c>
      <c r="F37" s="14">
        <v>1.6505649053140217</v>
      </c>
    </row>
    <row r="38" spans="1:6">
      <c r="A38" s="15"/>
      <c r="B38" s="15">
        <v>2022</v>
      </c>
      <c r="C38" s="14">
        <v>0.39634843651365564</v>
      </c>
      <c r="D38" s="14">
        <v>0.21328462554030453</v>
      </c>
      <c r="E38" s="14">
        <v>5.5552268243142161E-2</v>
      </c>
      <c r="F38" s="14">
        <v>1.4347955024169963</v>
      </c>
    </row>
    <row r="39" spans="1:6">
      <c r="A39" s="15"/>
      <c r="B39" s="15">
        <v>2023</v>
      </c>
      <c r="C39" s="14">
        <v>0.39634833089873334</v>
      </c>
      <c r="D39" s="14">
        <v>0.18629417542919652</v>
      </c>
      <c r="E39" s="14">
        <v>4.4521186346080863E-2</v>
      </c>
      <c r="F39" s="14">
        <v>1.3232282596319584</v>
      </c>
    </row>
    <row r="40" spans="1:6">
      <c r="A40" s="15" t="s">
        <v>22</v>
      </c>
      <c r="B40" s="15">
        <v>2020</v>
      </c>
      <c r="C40" s="14">
        <v>0.48172595937794932</v>
      </c>
      <c r="D40" s="14">
        <v>0.45377271674261571</v>
      </c>
      <c r="E40" s="14">
        <v>0.12675934383323229</v>
      </c>
      <c r="F40" s="14">
        <v>3.8658848866008313</v>
      </c>
    </row>
    <row r="41" spans="1:6">
      <c r="A41" s="15"/>
      <c r="B41" s="15">
        <v>2021</v>
      </c>
      <c r="C41" s="14">
        <v>0.48461084441046925</v>
      </c>
      <c r="D41" s="14">
        <v>0.30630135107257384</v>
      </c>
      <c r="E41" s="14">
        <v>0.1723798869587852</v>
      </c>
      <c r="F41" s="14">
        <v>3.5302830175826752</v>
      </c>
    </row>
    <row r="42" spans="1:6">
      <c r="A42" s="15"/>
      <c r="B42" s="15">
        <v>2022</v>
      </c>
      <c r="C42" s="14">
        <v>0.48751579257868244</v>
      </c>
      <c r="D42" s="14">
        <v>0.21063137381166222</v>
      </c>
      <c r="E42" s="14">
        <v>0.13088895290708513</v>
      </c>
      <c r="F42" s="14">
        <v>2.926737640869435</v>
      </c>
    </row>
    <row r="43" spans="1:6">
      <c r="A43" s="15"/>
      <c r="B43" s="15">
        <v>2023</v>
      </c>
      <c r="C43" s="14">
        <v>0.39106709415705943</v>
      </c>
      <c r="D43" s="14">
        <v>0.11124307478672124</v>
      </c>
      <c r="E43" s="14">
        <v>0.15765124091634772</v>
      </c>
      <c r="F43" s="14">
        <v>2.4879856341468956</v>
      </c>
    </row>
    <row r="44" spans="1:6">
      <c r="A44" s="15" t="s">
        <v>24</v>
      </c>
      <c r="B44" s="15">
        <v>2020</v>
      </c>
      <c r="C44" s="14">
        <v>2.4499999999999999E-3</v>
      </c>
      <c r="D44" s="14">
        <v>0.15663646290419245</v>
      </c>
      <c r="E44" s="14">
        <v>9.4569120395035441E-2</v>
      </c>
      <c r="F44" s="14">
        <v>1.2569217133022588</v>
      </c>
    </row>
    <row r="45" spans="1:6">
      <c r="A45" s="15"/>
      <c r="B45" s="15">
        <v>2021</v>
      </c>
      <c r="C45" s="14">
        <v>1.6666666666666666E-4</v>
      </c>
      <c r="D45" s="14">
        <v>0.12903286569640143</v>
      </c>
      <c r="E45" s="14">
        <v>0.1216371102502329</v>
      </c>
      <c r="F45" s="14">
        <v>1.0941901618191783</v>
      </c>
    </row>
    <row r="46" spans="1:6">
      <c r="A46" s="15"/>
      <c r="B46" s="15">
        <v>2022</v>
      </c>
      <c r="C46" s="14">
        <v>9.1629999999999999E-4</v>
      </c>
      <c r="D46" s="14">
        <v>0.10563088496226557</v>
      </c>
      <c r="E46" s="14">
        <v>0.15343075834513345</v>
      </c>
      <c r="F46" s="14">
        <v>1.573641504794689</v>
      </c>
    </row>
    <row r="47" spans="1:6">
      <c r="A47" s="15"/>
      <c r="B47" s="15">
        <v>2023</v>
      </c>
      <c r="C47" s="14">
        <v>9.1629999999999999E-4</v>
      </c>
      <c r="D47" s="14">
        <v>0.11664402765888739</v>
      </c>
      <c r="E47" s="14">
        <v>0.15268259427651712</v>
      </c>
      <c r="F47" s="14">
        <v>1.3926380510494687</v>
      </c>
    </row>
    <row r="48" spans="1:6">
      <c r="A48" s="15" t="s">
        <v>29</v>
      </c>
      <c r="B48" s="15">
        <v>2020</v>
      </c>
      <c r="C48" s="14">
        <v>8.8308565242676239E-3</v>
      </c>
      <c r="D48" s="14">
        <v>0.16284639397766776</v>
      </c>
      <c r="E48" s="14">
        <v>4.1084995901051656E-2</v>
      </c>
      <c r="F48" s="14">
        <v>5.9711186425637184</v>
      </c>
    </row>
    <row r="49" spans="1:6">
      <c r="A49" s="15"/>
      <c r="B49" s="15">
        <v>2021</v>
      </c>
      <c r="C49" s="14">
        <v>8.8308565242676239E-3</v>
      </c>
      <c r="D49" s="14">
        <v>0.21255938611124206</v>
      </c>
      <c r="E49" s="14">
        <v>5.077029335444419E-2</v>
      </c>
      <c r="F49" s="14">
        <v>5.92532931078666</v>
      </c>
    </row>
    <row r="50" spans="1:6">
      <c r="A50" s="15"/>
      <c r="B50" s="15">
        <v>2022</v>
      </c>
      <c r="C50" s="14">
        <v>8.8308565242676239E-3</v>
      </c>
      <c r="D50" s="14">
        <v>0.30046480545838367</v>
      </c>
      <c r="E50" s="14">
        <v>6.8141094178666581E-2</v>
      </c>
      <c r="F50" s="14">
        <v>5.6741634221970152</v>
      </c>
    </row>
    <row r="51" spans="1:6">
      <c r="A51" s="15"/>
      <c r="B51" s="15">
        <v>2023</v>
      </c>
      <c r="C51" s="14">
        <v>8.8308565242676239E-3</v>
      </c>
      <c r="D51" s="14">
        <v>0.80558785461171889</v>
      </c>
      <c r="E51" s="14">
        <v>6.427636020553526E-2</v>
      </c>
      <c r="F51" s="14">
        <v>4.8091619537495802</v>
      </c>
    </row>
    <row r="52" spans="1:6">
      <c r="A52" s="15" t="s">
        <v>25</v>
      </c>
      <c r="B52" s="15">
        <v>2020</v>
      </c>
      <c r="C52" s="14">
        <v>8.7531138104965747E-4</v>
      </c>
      <c r="D52" s="14">
        <v>0.6969395706194127</v>
      </c>
      <c r="E52" s="14">
        <v>3.5032666122630132E-2</v>
      </c>
      <c r="F52" s="14">
        <v>0.84818893652094729</v>
      </c>
    </row>
    <row r="53" spans="1:6">
      <c r="A53" s="15"/>
      <c r="B53" s="15">
        <v>2021</v>
      </c>
      <c r="C53" s="14">
        <v>8.7531138104965747E-4</v>
      </c>
      <c r="D53" s="14">
        <v>0.69207224600511374</v>
      </c>
      <c r="E53" s="14">
        <v>3.7560015247568808E-2</v>
      </c>
      <c r="F53" s="14">
        <v>0.65414927413153989</v>
      </c>
    </row>
    <row r="54" spans="1:6">
      <c r="A54" s="15"/>
      <c r="B54" s="15">
        <v>2022</v>
      </c>
      <c r="C54" s="14">
        <v>8.7531138104965747E-4</v>
      </c>
      <c r="D54" s="14">
        <v>0.71139914074909638</v>
      </c>
      <c r="E54" s="14">
        <v>3.3853681334398707E-2</v>
      </c>
      <c r="F54" s="14">
        <v>0.53638090735094845</v>
      </c>
    </row>
    <row r="55" spans="1:6">
      <c r="A55" s="15"/>
      <c r="B55" s="15">
        <v>2023</v>
      </c>
      <c r="C55" s="14">
        <v>8.869159917680202E-4</v>
      </c>
      <c r="D55" s="14">
        <v>0.68308329783750732</v>
      </c>
      <c r="E55" s="14">
        <v>2.3652988941722131E-2</v>
      </c>
      <c r="F55" s="14">
        <v>0.51050920222439544</v>
      </c>
    </row>
    <row r="56" spans="1:6">
      <c r="A56" s="15" t="s">
        <v>26</v>
      </c>
      <c r="B56" s="15">
        <v>2020</v>
      </c>
      <c r="C56" s="14">
        <v>1.9571738590206619E-3</v>
      </c>
      <c r="D56" s="14">
        <v>0.57101571500628512</v>
      </c>
      <c r="E56" s="14">
        <v>0.15665924289173799</v>
      </c>
      <c r="F56" s="14">
        <v>4.2140364582932515</v>
      </c>
    </row>
    <row r="57" spans="1:6">
      <c r="A57" s="15"/>
      <c r="B57" s="15">
        <v>2021</v>
      </c>
      <c r="C57" s="14">
        <v>4.6306843467191225E-3</v>
      </c>
      <c r="D57" s="14">
        <v>0.54173535509326665</v>
      </c>
      <c r="E57" s="14">
        <v>0.1491623272703704</v>
      </c>
      <c r="F57" s="14">
        <v>3.7468669478427596</v>
      </c>
    </row>
    <row r="58" spans="1:6">
      <c r="A58" s="15"/>
      <c r="B58" s="15">
        <v>2022</v>
      </c>
      <c r="C58" s="14">
        <v>4.6306843467191225E-3</v>
      </c>
      <c r="D58" s="14">
        <v>0.57211484734591667</v>
      </c>
      <c r="E58" s="14">
        <v>0.11666183606741973</v>
      </c>
      <c r="F58" s="14">
        <v>3.4645903775032485</v>
      </c>
    </row>
    <row r="59" spans="1:6">
      <c r="A59" s="15"/>
      <c r="B59" s="15">
        <v>2023</v>
      </c>
      <c r="C59" s="14">
        <v>2.8974099142317672E-3</v>
      </c>
      <c r="D59" s="14">
        <v>0.49969187527995634</v>
      </c>
      <c r="E59" s="14">
        <v>0.11081410997678451</v>
      </c>
      <c r="F59" s="14">
        <v>2.6924229566451183</v>
      </c>
    </row>
    <row r="60" spans="1:6">
      <c r="A60" s="15" t="s">
        <v>27</v>
      </c>
      <c r="B60" s="15">
        <v>2020</v>
      </c>
      <c r="C60" s="14">
        <v>0.33317792327948187</v>
      </c>
      <c r="D60" s="14">
        <v>0.32426282363896347</v>
      </c>
      <c r="E60" s="14">
        <v>0.16287259082318256</v>
      </c>
      <c r="F60" s="14">
        <v>2.6174179817233334</v>
      </c>
    </row>
    <row r="61" spans="1:6">
      <c r="A61" s="15"/>
      <c r="B61" s="15">
        <v>2021</v>
      </c>
      <c r="C61" s="14">
        <v>0.76515117239088193</v>
      </c>
      <c r="D61" s="14">
        <v>0.16182651028886041</v>
      </c>
      <c r="E61" s="14">
        <v>0.14101716002718878</v>
      </c>
      <c r="F61" s="14">
        <v>5.7437241999523518</v>
      </c>
    </row>
    <row r="62" spans="1:6">
      <c r="A62" s="15"/>
      <c r="B62" s="15">
        <v>2022</v>
      </c>
      <c r="C62" s="14">
        <v>0.76515117239088193</v>
      </c>
      <c r="D62" s="14">
        <v>0.15505063189641555</v>
      </c>
      <c r="E62" s="14">
        <v>0.17042250103683751</v>
      </c>
      <c r="F62" s="14">
        <v>6.4131368559459538</v>
      </c>
    </row>
    <row r="63" spans="1:6">
      <c r="A63" s="15"/>
      <c r="B63" s="15">
        <v>2023</v>
      </c>
      <c r="C63" s="14">
        <v>0.75183370274527661</v>
      </c>
      <c r="D63" s="14">
        <v>0.15688256480867996</v>
      </c>
      <c r="E63" s="14">
        <v>0.17621756763334348</v>
      </c>
      <c r="F63" s="14">
        <v>5.4755772278520896</v>
      </c>
    </row>
    <row r="64" spans="1:6">
      <c r="A64" s="15" t="s">
        <v>28</v>
      </c>
      <c r="B64" s="15">
        <v>2020</v>
      </c>
      <c r="C64" s="14">
        <v>5.9189473992540959E-3</v>
      </c>
      <c r="D64" s="14">
        <v>0.46841321510969819</v>
      </c>
      <c r="E64" s="14">
        <v>7.0580847832758089E-3</v>
      </c>
      <c r="F64" s="14">
        <v>0.73175544540230009</v>
      </c>
    </row>
    <row r="65" spans="1:6">
      <c r="A65" s="15"/>
      <c r="B65" s="15">
        <v>2021</v>
      </c>
      <c r="C65" s="14">
        <v>5.9189473992540959E-3</v>
      </c>
      <c r="D65" s="14">
        <v>0.46411803684030434</v>
      </c>
      <c r="E65" s="14">
        <v>3.4616581483425314E-2</v>
      </c>
      <c r="F65" s="14">
        <v>0.6853381520553723</v>
      </c>
    </row>
    <row r="66" spans="1:6">
      <c r="A66" s="15"/>
      <c r="B66" s="15">
        <v>2022</v>
      </c>
      <c r="C66" s="14">
        <v>7.5374095787376378E-3</v>
      </c>
      <c r="D66" s="14">
        <v>0.48774199846939315</v>
      </c>
      <c r="E66" s="14">
        <v>6.8443227215796666E-3</v>
      </c>
      <c r="F66" s="14">
        <v>0.8083957823694462</v>
      </c>
    </row>
    <row r="67" spans="1:6">
      <c r="A67" s="15"/>
      <c r="B67" s="15">
        <v>2023</v>
      </c>
      <c r="C67" s="14">
        <v>7.537408010293521E-3</v>
      </c>
      <c r="D67" s="14">
        <v>0.56175982443500938</v>
      </c>
      <c r="E67" s="14">
        <v>1.1303800997252837E-2</v>
      </c>
      <c r="F67" s="14">
        <v>0.44395859735516585</v>
      </c>
    </row>
  </sheetData>
  <mergeCells count="1">
    <mergeCell ref="A1:F1"/>
  </mergeCells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54590-91FF-45C9-B391-09382F988CC0}">
  <dimension ref="A1:D65"/>
  <sheetViews>
    <sheetView workbookViewId="0">
      <selection activeCell="C19" sqref="C19"/>
    </sheetView>
  </sheetViews>
  <sheetFormatPr defaultRowHeight="15"/>
  <cols>
    <col min="1" max="1" width="16.5703125" style="3" customWidth="1"/>
    <col min="2" max="2" width="12.42578125" style="3" customWidth="1"/>
    <col min="3" max="3" width="18.28515625" style="3" customWidth="1"/>
    <col min="4" max="4" width="11.5703125" style="3" customWidth="1"/>
  </cols>
  <sheetData>
    <row r="1" spans="1:4">
      <c r="A1" s="3" t="s">
        <v>9</v>
      </c>
      <c r="B1" s="3" t="s">
        <v>34</v>
      </c>
      <c r="C1" s="3" t="s">
        <v>6</v>
      </c>
      <c r="D1" s="3" t="s">
        <v>7</v>
      </c>
    </row>
    <row r="2" spans="1:4">
      <c r="A2" s="3">
        <v>8.3957333333333304E-3</v>
      </c>
      <c r="B2" s="3">
        <v>0.31747751409656411</v>
      </c>
      <c r="C2" s="3">
        <v>0.10128016703823479</v>
      </c>
      <c r="D2" s="3">
        <v>6.7058128874570313</v>
      </c>
    </row>
    <row r="3" spans="1:4">
      <c r="A3" s="3">
        <v>8.7290666666666669E-3</v>
      </c>
      <c r="B3" s="3">
        <v>0.25708828064512756</v>
      </c>
      <c r="C3" s="3">
        <v>0.13404104470392239</v>
      </c>
      <c r="D3" s="3">
        <v>5.4154441759919187</v>
      </c>
    </row>
    <row r="4" spans="1:4">
      <c r="A4" s="3">
        <v>8.7551333333333332E-3</v>
      </c>
      <c r="B4" s="3">
        <v>0.30018639521803681</v>
      </c>
      <c r="C4" s="3">
        <v>0.11549815270994988</v>
      </c>
      <c r="D4" s="3">
        <v>6.3283082621218796</v>
      </c>
    </row>
    <row r="5" spans="1:4">
      <c r="A5" s="3">
        <v>1.0442633333333333E-2</v>
      </c>
      <c r="B5" s="3">
        <v>0.34040294737815868</v>
      </c>
      <c r="C5" s="3">
        <v>1.0492053152816197E-2</v>
      </c>
      <c r="D5" s="3">
        <v>5.6253031865919834</v>
      </c>
    </row>
    <row r="6" spans="1:4">
      <c r="A6" s="3">
        <v>0.10191673121535795</v>
      </c>
      <c r="B6" s="3">
        <v>0.5567402863999299</v>
      </c>
      <c r="C6" s="3">
        <v>3.6741993275829589E-2</v>
      </c>
      <c r="D6" s="3">
        <v>0.6338986893244537</v>
      </c>
    </row>
    <row r="7" spans="1:4">
      <c r="A7" s="3">
        <v>0.10142889859371272</v>
      </c>
      <c r="B7" s="3">
        <v>0.55211524115941502</v>
      </c>
      <c r="C7" s="3">
        <v>7.2804289625780838E-2</v>
      </c>
      <c r="D7" s="3">
        <v>6.3918126259997647</v>
      </c>
    </row>
    <row r="8" spans="1:4">
      <c r="A8" s="3">
        <v>9.1623840833416306E-2</v>
      </c>
      <c r="B8" s="3">
        <v>0.54261302248078869</v>
      </c>
      <c r="C8" s="3">
        <v>7.1200703371358545E-2</v>
      </c>
      <c r="D8" s="3">
        <v>5.5598235992367897</v>
      </c>
    </row>
    <row r="9" spans="1:4">
      <c r="A9" s="3">
        <v>0.165784001495594</v>
      </c>
      <c r="B9" s="3">
        <v>0.4736988264166524</v>
      </c>
      <c r="C9" s="3">
        <v>8.0976164002536516E-2</v>
      </c>
      <c r="D9" s="3">
        <v>4.0586440737336886</v>
      </c>
    </row>
    <row r="10" spans="1:4">
      <c r="A10" s="3">
        <v>1.4804045188722472E-2</v>
      </c>
      <c r="B10" s="3">
        <v>0.26944180532406942</v>
      </c>
      <c r="C10" s="3">
        <v>4.1942224952037269E-2</v>
      </c>
      <c r="D10" s="3">
        <v>0.91656324037050951</v>
      </c>
    </row>
    <row r="11" spans="1:4">
      <c r="A11" s="3">
        <v>1.501070473729031E-2</v>
      </c>
      <c r="B11" s="3">
        <v>0.32449426270884613</v>
      </c>
      <c r="C11" s="3">
        <v>1.269091727683315E-2</v>
      </c>
      <c r="D11" s="3">
        <v>2.5982417489877645</v>
      </c>
    </row>
    <row r="12" spans="1:4">
      <c r="A12" s="3">
        <v>1.5261279439928816E-2</v>
      </c>
      <c r="B12" s="3">
        <v>0.17587908991811363</v>
      </c>
      <c r="C12" s="3">
        <v>1.1159693017635611E-4</v>
      </c>
      <c r="D12" s="3">
        <v>1.4903106794053196</v>
      </c>
    </row>
    <row r="13" spans="1:4">
      <c r="A13" s="3">
        <v>9.7425217524777664E-3</v>
      </c>
      <c r="B13" s="3">
        <v>0.3676359104820226</v>
      </c>
      <c r="C13" s="3">
        <v>3.2219985855913109E-3</v>
      </c>
      <c r="D13" s="3">
        <v>2.5307104115428811</v>
      </c>
    </row>
    <row r="14" spans="1:4">
      <c r="A14" s="3">
        <v>0.25241976364526719</v>
      </c>
      <c r="B14" s="3">
        <v>0.90226773298771612</v>
      </c>
      <c r="C14" s="3">
        <v>0.22256084220409247</v>
      </c>
      <c r="D14" s="3">
        <v>9.3439449658292162</v>
      </c>
    </row>
    <row r="15" spans="1:4">
      <c r="A15" s="3">
        <v>0.25241976364526719</v>
      </c>
      <c r="B15" s="3">
        <v>1.0074121661004616</v>
      </c>
      <c r="C15" s="3">
        <v>0.14256638000091598</v>
      </c>
      <c r="D15" s="3">
        <v>7.678249972836773</v>
      </c>
    </row>
    <row r="16" spans="1:4">
      <c r="A16" s="3">
        <v>0.25241976364526719</v>
      </c>
      <c r="B16" s="3">
        <v>1.06172494907785</v>
      </c>
      <c r="C16" s="3">
        <v>0.22154044058808228</v>
      </c>
      <c r="D16" s="3">
        <v>11.12769106941524</v>
      </c>
    </row>
    <row r="17" spans="1:4">
      <c r="A17" s="3">
        <v>0.25253377295848095</v>
      </c>
      <c r="B17" s="3">
        <v>0.35978927836533031</v>
      </c>
      <c r="C17" s="3">
        <v>0.13593703568592344</v>
      </c>
      <c r="D17" s="3">
        <v>3.643033464532532</v>
      </c>
    </row>
    <row r="18" spans="1:4">
      <c r="A18" s="3">
        <v>8.4880636604774531E-2</v>
      </c>
      <c r="B18" s="3">
        <v>0.60304335964886047</v>
      </c>
      <c r="C18" s="3">
        <v>7.7903554357609331E-3</v>
      </c>
      <c r="D18" s="3">
        <v>1.8534937789164072</v>
      </c>
    </row>
    <row r="19" spans="1:4">
      <c r="A19" s="3">
        <v>8.4880636604774531E-2</v>
      </c>
      <c r="B19" s="3">
        <v>0.58439856621580666</v>
      </c>
      <c r="C19" s="3">
        <v>5.7300978404793479E-2</v>
      </c>
      <c r="D19" s="3">
        <v>2.857640102909893</v>
      </c>
    </row>
    <row r="20" spans="1:4">
      <c r="A20" s="3">
        <v>8.4880636604774531E-2</v>
      </c>
      <c r="B20" s="3">
        <v>0.61820812196951913</v>
      </c>
      <c r="C20" s="3">
        <v>7.1010959631696846E-3</v>
      </c>
      <c r="D20" s="3">
        <v>1.9315530325224275</v>
      </c>
    </row>
    <row r="21" spans="1:4">
      <c r="A21" s="3">
        <v>8.4880636604774531E-2</v>
      </c>
      <c r="B21" s="3">
        <v>0.46495518445813871</v>
      </c>
      <c r="C21" s="3">
        <v>0.13136088629566711</v>
      </c>
      <c r="D21" s="3">
        <v>1.1206592497647154</v>
      </c>
    </row>
    <row r="22" spans="1:4">
      <c r="A22" s="3">
        <v>2.2192885055323741E-2</v>
      </c>
      <c r="B22" s="3">
        <v>0.45609593593269632</v>
      </c>
      <c r="C22" s="3">
        <v>3.0620583570654309E-3</v>
      </c>
      <c r="D22" s="3">
        <v>0.58132609585777539</v>
      </c>
    </row>
    <row r="23" spans="1:4">
      <c r="A23" s="3">
        <v>2.2140292338407922E-2</v>
      </c>
      <c r="B23" s="3">
        <v>0.49630971923919087</v>
      </c>
      <c r="C23" s="3">
        <v>1.5076632992913088E-2</v>
      </c>
      <c r="D23" s="3">
        <v>0.62755290884007353</v>
      </c>
    </row>
    <row r="24" spans="1:4">
      <c r="A24" s="3">
        <v>2.2902786730093688E-2</v>
      </c>
      <c r="B24" s="3">
        <v>0.47411324410172895</v>
      </c>
      <c r="C24" s="3">
        <v>4.2422692134598809E-2</v>
      </c>
      <c r="D24" s="3">
        <v>0.60893845086378884</v>
      </c>
    </row>
    <row r="25" spans="1:4">
      <c r="A25" s="3">
        <v>2.2902786730093688E-2</v>
      </c>
      <c r="B25" s="3">
        <v>0.41983791070396492</v>
      </c>
      <c r="C25" s="3">
        <v>1.2539184310471961E-3</v>
      </c>
      <c r="D25" s="3">
        <v>0.5090068287983246</v>
      </c>
    </row>
    <row r="26" spans="1:4">
      <c r="A26" s="3">
        <v>3.2629312977099235E-2</v>
      </c>
      <c r="B26" s="3">
        <v>0.22490518173271573</v>
      </c>
      <c r="C26" s="3">
        <v>0.18226436067162916</v>
      </c>
      <c r="D26" s="3">
        <v>4.6552980898221286</v>
      </c>
    </row>
    <row r="27" spans="1:4">
      <c r="A27" s="3">
        <v>3.2629312977099235E-2</v>
      </c>
      <c r="B27" s="3">
        <v>0.15778428470352843</v>
      </c>
      <c r="C27" s="3">
        <v>0.15757473040625275</v>
      </c>
      <c r="D27" s="3">
        <v>2.9963506755490741</v>
      </c>
    </row>
    <row r="28" spans="1:4">
      <c r="A28" s="3">
        <v>3.187083969465649E-2</v>
      </c>
      <c r="B28" s="3">
        <v>0.14427725948019768</v>
      </c>
      <c r="C28" s="3">
        <v>0.13604000624890844</v>
      </c>
      <c r="D28" s="3">
        <v>2.5510393869746273</v>
      </c>
    </row>
    <row r="29" spans="1:4">
      <c r="A29" s="3">
        <v>3.187083969465649E-2</v>
      </c>
      <c r="B29" s="3">
        <v>0.11577820029891261</v>
      </c>
      <c r="C29" s="3">
        <v>0.16741239362644281</v>
      </c>
      <c r="D29" s="3">
        <v>2.5335164888691422</v>
      </c>
    </row>
    <row r="30" spans="1:4">
      <c r="A30" s="3">
        <v>8.2332569177571025E-3</v>
      </c>
      <c r="B30" s="3">
        <v>0.47412584862062018</v>
      </c>
      <c r="C30" s="3">
        <v>5.4945441751466928E-2</v>
      </c>
      <c r="D30" s="3">
        <v>2.6563379803520633</v>
      </c>
    </row>
    <row r="31" spans="1:4">
      <c r="A31" s="3">
        <v>8.4214607367021337E-3</v>
      </c>
      <c r="B31" s="3">
        <v>0.39059516221662655</v>
      </c>
      <c r="C31" s="3">
        <v>9.5064401953165761E-2</v>
      </c>
      <c r="D31" s="3">
        <v>3.0850445850346135</v>
      </c>
    </row>
    <row r="32" spans="1:4">
      <c r="A32" s="3">
        <v>5.1948104968508437E-3</v>
      </c>
      <c r="B32" s="3">
        <v>0.42827877200746256</v>
      </c>
      <c r="C32" s="3">
        <v>7.245336752161298E-2</v>
      </c>
      <c r="D32" s="3">
        <v>2.2800438972920452</v>
      </c>
    </row>
    <row r="33" spans="1:4">
      <c r="A33" s="3">
        <v>5.4073722331324141E-3</v>
      </c>
      <c r="B33" s="3">
        <v>0.36312563358814509</v>
      </c>
      <c r="C33" s="3">
        <v>6.0877215690076425E-2</v>
      </c>
      <c r="D33" s="3">
        <v>1.7924977143483387</v>
      </c>
    </row>
    <row r="34" spans="1:4">
      <c r="A34" s="3">
        <v>0.39634843651365564</v>
      </c>
      <c r="B34" s="3">
        <v>0.18044487256537028</v>
      </c>
      <c r="C34" s="3">
        <v>3.619118134265905E-2</v>
      </c>
      <c r="D34" s="3">
        <v>1.871058029949334</v>
      </c>
    </row>
    <row r="35" spans="1:4">
      <c r="A35" s="3">
        <v>0.39634843651365564</v>
      </c>
      <c r="B35" s="3">
        <v>0.20292961079906316</v>
      </c>
      <c r="C35" s="3">
        <v>5.5812923882935621E-2</v>
      </c>
      <c r="D35" s="3">
        <v>1.6505649053140217</v>
      </c>
    </row>
    <row r="36" spans="1:4">
      <c r="A36" s="3">
        <v>0.39634843651365564</v>
      </c>
      <c r="B36" s="3">
        <v>0.21328462554030453</v>
      </c>
      <c r="C36" s="3">
        <v>5.5552268243142161E-2</v>
      </c>
      <c r="D36" s="3">
        <v>1.4347955024169963</v>
      </c>
    </row>
    <row r="37" spans="1:4">
      <c r="A37" s="3">
        <v>0.39634833089873334</v>
      </c>
      <c r="B37" s="3">
        <v>0.18629417542919652</v>
      </c>
      <c r="C37" s="3">
        <v>4.4521186346080863E-2</v>
      </c>
      <c r="D37" s="3">
        <v>1.3232282596319584</v>
      </c>
    </row>
    <row r="38" spans="1:4">
      <c r="A38" s="3">
        <v>0.48172595937794932</v>
      </c>
      <c r="B38" s="3">
        <v>0.45377271674261571</v>
      </c>
      <c r="C38" s="3">
        <v>0.12675934383323229</v>
      </c>
      <c r="D38" s="3">
        <v>3.8658848866008313</v>
      </c>
    </row>
    <row r="39" spans="1:4">
      <c r="A39" s="3">
        <v>0.48461084441046925</v>
      </c>
      <c r="B39" s="3">
        <v>0.30630135107257384</v>
      </c>
      <c r="C39" s="3">
        <v>0.1723798869587852</v>
      </c>
      <c r="D39" s="3">
        <v>3.5302830175826752</v>
      </c>
    </row>
    <row r="40" spans="1:4">
      <c r="A40" s="3">
        <v>0.48751579257868244</v>
      </c>
      <c r="B40" s="3">
        <v>0.21063137381166222</v>
      </c>
      <c r="C40" s="3">
        <v>0.13088895290708513</v>
      </c>
      <c r="D40" s="3">
        <v>2.926737640869435</v>
      </c>
    </row>
    <row r="41" spans="1:4">
      <c r="A41" s="3">
        <v>0.39106709415705943</v>
      </c>
      <c r="B41" s="3">
        <v>0.11124307478672124</v>
      </c>
      <c r="C41" s="3">
        <v>0.15765124091634772</v>
      </c>
      <c r="D41" s="3">
        <v>2.4879856341468956</v>
      </c>
    </row>
    <row r="42" spans="1:4">
      <c r="A42" s="3">
        <v>2.4499999999999999E-3</v>
      </c>
      <c r="B42" s="3">
        <v>0.15663646290419245</v>
      </c>
      <c r="C42" s="3">
        <v>9.4569120395035441E-2</v>
      </c>
      <c r="D42" s="3">
        <v>1.2569217133022588</v>
      </c>
    </row>
    <row r="43" spans="1:4">
      <c r="A43" s="3">
        <v>1.6666666666666666E-4</v>
      </c>
      <c r="B43" s="3">
        <v>0.12903286569640143</v>
      </c>
      <c r="C43" s="3">
        <v>0.1216371102502329</v>
      </c>
      <c r="D43" s="3">
        <v>1.0941901618191783</v>
      </c>
    </row>
    <row r="44" spans="1:4">
      <c r="A44" s="3">
        <v>9.1629999999999999E-4</v>
      </c>
      <c r="B44" s="3">
        <v>0.10563088496226557</v>
      </c>
      <c r="C44" s="3">
        <v>0.15343075834513345</v>
      </c>
      <c r="D44" s="3">
        <v>1.573641504794689</v>
      </c>
    </row>
    <row r="45" spans="1:4">
      <c r="A45" s="3">
        <v>9.1629999999999999E-4</v>
      </c>
      <c r="B45" s="3">
        <v>0.11664402765888739</v>
      </c>
      <c r="C45" s="3">
        <v>0.15268259427651712</v>
      </c>
      <c r="D45" s="3">
        <v>1.3926380510494687</v>
      </c>
    </row>
    <row r="46" spans="1:4">
      <c r="A46" s="3">
        <v>8.8308565242676239E-3</v>
      </c>
      <c r="B46" s="3">
        <v>0.16284639397766776</v>
      </c>
      <c r="C46" s="3">
        <v>4.1084995901051656E-2</v>
      </c>
      <c r="D46" s="3">
        <v>5.9711186425637184</v>
      </c>
    </row>
    <row r="47" spans="1:4">
      <c r="A47" s="3">
        <v>8.8308565242676239E-3</v>
      </c>
      <c r="B47" s="3">
        <v>0.21255938611124206</v>
      </c>
      <c r="C47" s="3">
        <v>5.077029335444419E-2</v>
      </c>
      <c r="D47" s="3">
        <v>5.92532931078666</v>
      </c>
    </row>
    <row r="48" spans="1:4">
      <c r="A48" s="3">
        <v>8.8308565242676239E-3</v>
      </c>
      <c r="B48" s="3">
        <v>0.30046480545838367</v>
      </c>
      <c r="C48" s="3">
        <v>6.8141094178666581E-2</v>
      </c>
      <c r="D48" s="3">
        <v>5.6741634221970152</v>
      </c>
    </row>
    <row r="49" spans="1:4">
      <c r="A49" s="3">
        <v>8.8308565242676239E-3</v>
      </c>
      <c r="B49" s="3">
        <v>0.80558785461171889</v>
      </c>
      <c r="C49" s="3">
        <v>6.427636020553526E-2</v>
      </c>
      <c r="D49" s="3">
        <v>4.8091619537495802</v>
      </c>
    </row>
    <row r="50" spans="1:4">
      <c r="A50" s="3">
        <v>8.7531138104965747E-4</v>
      </c>
      <c r="B50" s="3">
        <v>0.6969395706194127</v>
      </c>
      <c r="C50" s="3">
        <v>3.5032666122630132E-2</v>
      </c>
      <c r="D50" s="3">
        <v>0.84818893652094729</v>
      </c>
    </row>
    <row r="51" spans="1:4">
      <c r="A51" s="3">
        <v>8.7531138104965747E-4</v>
      </c>
      <c r="B51" s="3">
        <v>0.69207224600511374</v>
      </c>
      <c r="C51" s="3">
        <v>3.7560015247568808E-2</v>
      </c>
      <c r="D51" s="3">
        <v>0.65414927413153989</v>
      </c>
    </row>
    <row r="52" spans="1:4">
      <c r="A52" s="3">
        <v>8.7531138104965747E-4</v>
      </c>
      <c r="B52" s="3">
        <v>0.71139914074909638</v>
      </c>
      <c r="C52" s="3">
        <v>3.3853681334398707E-2</v>
      </c>
      <c r="D52" s="3">
        <v>0.53638090735094845</v>
      </c>
    </row>
    <row r="53" spans="1:4">
      <c r="A53" s="3">
        <v>8.869159917680202E-4</v>
      </c>
      <c r="B53" s="3">
        <v>0.68308329783750732</v>
      </c>
      <c r="C53" s="3">
        <v>2.3652988941722131E-2</v>
      </c>
      <c r="D53" s="3">
        <v>0.51050920222439544</v>
      </c>
    </row>
    <row r="54" spans="1:4">
      <c r="A54" s="3">
        <v>1.9571738590206619E-3</v>
      </c>
      <c r="B54" s="3">
        <v>0.57101571500628512</v>
      </c>
      <c r="C54" s="3">
        <v>0.15665924289173799</v>
      </c>
      <c r="D54" s="3">
        <v>4.2140364582932515</v>
      </c>
    </row>
    <row r="55" spans="1:4">
      <c r="A55" s="3">
        <v>4.6306843467191225E-3</v>
      </c>
      <c r="B55" s="3">
        <v>0.54173535509326665</v>
      </c>
      <c r="C55" s="3">
        <v>0.1491623272703704</v>
      </c>
      <c r="D55" s="3">
        <v>3.7468669478427596</v>
      </c>
    </row>
    <row r="56" spans="1:4">
      <c r="A56" s="3">
        <v>4.6306843467191225E-3</v>
      </c>
      <c r="B56" s="3">
        <v>0.57211484734591667</v>
      </c>
      <c r="C56" s="3">
        <v>0.11666183606741973</v>
      </c>
      <c r="D56" s="3">
        <v>3.4645903775032485</v>
      </c>
    </row>
    <row r="57" spans="1:4">
      <c r="A57" s="3">
        <v>2.8974099142317672E-3</v>
      </c>
      <c r="B57" s="3">
        <v>0.49969187527995634</v>
      </c>
      <c r="C57" s="3">
        <v>0.11081410997678451</v>
      </c>
      <c r="D57" s="3">
        <v>2.6924229566451183</v>
      </c>
    </row>
    <row r="58" spans="1:4">
      <c r="A58" s="3">
        <v>0.33317792327948187</v>
      </c>
      <c r="B58" s="3">
        <v>0.32426282363896347</v>
      </c>
      <c r="C58" s="3">
        <v>0.16287259082318256</v>
      </c>
      <c r="D58" s="3">
        <v>2.6174179817233334</v>
      </c>
    </row>
    <row r="59" spans="1:4">
      <c r="A59" s="3">
        <v>0.76515117239088193</v>
      </c>
      <c r="B59" s="3">
        <v>0.16182651028886041</v>
      </c>
      <c r="C59" s="3">
        <v>0.14101716002718878</v>
      </c>
      <c r="D59" s="3">
        <v>5.7437241999523518</v>
      </c>
    </row>
    <row r="60" spans="1:4">
      <c r="A60" s="3">
        <v>0.76515117239088193</v>
      </c>
      <c r="B60" s="3">
        <v>0.15505063189641555</v>
      </c>
      <c r="C60" s="3">
        <v>0.17042250103683751</v>
      </c>
      <c r="D60" s="3">
        <v>6.4131368559459538</v>
      </c>
    </row>
    <row r="61" spans="1:4">
      <c r="A61" s="3">
        <v>0.75183370274527661</v>
      </c>
      <c r="B61" s="3">
        <v>0.15688256480867996</v>
      </c>
      <c r="C61" s="3">
        <v>0.17621756763334348</v>
      </c>
      <c r="D61" s="3">
        <v>5.4755772278520896</v>
      </c>
    </row>
    <row r="62" spans="1:4">
      <c r="A62" s="3">
        <v>5.9189473992540959E-3</v>
      </c>
      <c r="B62" s="3">
        <v>0.46841321510969819</v>
      </c>
      <c r="C62" s="3">
        <v>7.0580847832758089E-3</v>
      </c>
      <c r="D62" s="3">
        <v>0.73175544540230009</v>
      </c>
    </row>
    <row r="63" spans="1:4">
      <c r="A63" s="3">
        <v>5.9189473992540959E-3</v>
      </c>
      <c r="B63" s="3">
        <v>0.46411803684030434</v>
      </c>
      <c r="C63" s="3">
        <v>3.4616581483425314E-2</v>
      </c>
      <c r="D63" s="3">
        <v>0.6853381520553723</v>
      </c>
    </row>
    <row r="64" spans="1:4">
      <c r="A64" s="3">
        <v>7.5374095787376378E-3</v>
      </c>
      <c r="B64" s="3">
        <v>0.48774199846939315</v>
      </c>
      <c r="C64" s="3">
        <v>6.8443227215796666E-3</v>
      </c>
      <c r="D64" s="3">
        <v>0.8083957823694462</v>
      </c>
    </row>
    <row r="65" spans="1:4">
      <c r="A65" s="3">
        <v>7.537408010293521E-3</v>
      </c>
      <c r="B65" s="3">
        <v>0.56175982443500938</v>
      </c>
      <c r="C65" s="3">
        <v>1.1303800997252837E-2</v>
      </c>
      <c r="D65" s="3">
        <v>0.44395859735516585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</vt:lpstr>
      <vt:lpstr>Nilai Perusahaan </vt:lpstr>
      <vt:lpstr>GCG(Kepemilikan Manajerial)</vt:lpstr>
      <vt:lpstr>Kinerja Keuangan(DAR)</vt:lpstr>
      <vt:lpstr>Profitabilitas (ROA)</vt:lpstr>
      <vt:lpstr>TABULASI </vt:lpstr>
      <vt:lpstr>Sheet8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 Fauziah</dc:creator>
  <cp:lastModifiedBy>fadilla rahmawati</cp:lastModifiedBy>
  <dcterms:created xsi:type="dcterms:W3CDTF">2024-06-14T05:10:45Z</dcterms:created>
  <dcterms:modified xsi:type="dcterms:W3CDTF">2025-02-17T07:13:12Z</dcterms:modified>
</cp:coreProperties>
</file>