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 DATA C 21 OKTOBER 2024\Documents\kisah kuliah\SKRIPSI\data wawancara\"/>
    </mc:Choice>
  </mc:AlternateContent>
  <xr:revisionPtr revIDLastSave="0" documentId="13_ncr:1_{F6AD8E2A-5884-4AA0-8072-A9DD7AA2BB2F}" xr6:coauthVersionLast="47" xr6:coauthVersionMax="47" xr10:uidLastSave="{00000000-0000-0000-0000-000000000000}"/>
  <bookViews>
    <workbookView xWindow="-120" yWindow="-120" windowWidth="20730" windowHeight="11040" activeTab="3" xr2:uid="{32749C05-9520-4F94-B0A2-001ABC2574B9}"/>
  </bookViews>
  <sheets>
    <sheet name="PENGUMPULAN DATA" sheetId="1" r:id="rId1"/>
    <sheet name="KUISIONER" sheetId="7" r:id="rId2"/>
    <sheet name="PENGOLAHAN DATA" sheetId="3" r:id="rId3"/>
    <sheet name="HASIL" sheetId="8" r:id="rId4"/>
    <sheet name="DIAGRAM" sheetId="6" r:id="rId5"/>
  </sheets>
  <definedNames>
    <definedName name="_xlnm._FilterDatabase" localSheetId="4" hidden="1">DIAGRAM!$G$1:$G$81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8" l="1"/>
  <c r="E34" i="8"/>
  <c r="D34" i="8"/>
  <c r="G34" i="8" s="1"/>
  <c r="F33" i="8"/>
  <c r="E33" i="8"/>
  <c r="G33" i="8" s="1"/>
  <c r="D33" i="8"/>
  <c r="G32" i="8"/>
  <c r="F32" i="8"/>
  <c r="E32" i="8"/>
  <c r="D32" i="8"/>
  <c r="F31" i="8"/>
  <c r="E31" i="8"/>
  <c r="D31" i="8"/>
  <c r="G31" i="8" s="1"/>
  <c r="F30" i="8"/>
  <c r="E30" i="8"/>
  <c r="D30" i="8"/>
  <c r="G30" i="8" s="1"/>
  <c r="F29" i="8"/>
  <c r="E29" i="8"/>
  <c r="G29" i="8" s="1"/>
  <c r="D29" i="8"/>
  <c r="G28" i="8"/>
  <c r="F28" i="8"/>
  <c r="E28" i="8"/>
  <c r="D28" i="8"/>
  <c r="F27" i="8"/>
  <c r="E27" i="8"/>
  <c r="D27" i="8"/>
  <c r="G27" i="8" s="1"/>
  <c r="F26" i="8"/>
  <c r="E26" i="8"/>
  <c r="D26" i="8"/>
  <c r="G26" i="8" s="1"/>
  <c r="F25" i="8"/>
  <c r="E25" i="8"/>
  <c r="G25" i="8" s="1"/>
  <c r="D25" i="8"/>
  <c r="G24" i="8"/>
  <c r="F24" i="8"/>
  <c r="E24" i="8"/>
  <c r="D24" i="8"/>
  <c r="F23" i="8"/>
  <c r="E23" i="8"/>
  <c r="D23" i="8"/>
  <c r="G23" i="8" s="1"/>
  <c r="F22" i="8"/>
  <c r="E22" i="8"/>
  <c r="D22" i="8"/>
  <c r="G22" i="8" s="1"/>
  <c r="F21" i="8"/>
  <c r="E21" i="8"/>
  <c r="D21" i="8"/>
  <c r="G21" i="8" s="1"/>
  <c r="G20" i="8"/>
  <c r="F20" i="8"/>
  <c r="E20" i="8"/>
  <c r="D20" i="8"/>
  <c r="F19" i="8"/>
  <c r="E19" i="8"/>
  <c r="D19" i="8"/>
  <c r="G19" i="8" s="1"/>
  <c r="F18" i="8"/>
  <c r="E18" i="8"/>
  <c r="D18" i="8"/>
  <c r="G18" i="8" s="1"/>
  <c r="F17" i="8"/>
  <c r="E17" i="8"/>
  <c r="D17" i="8"/>
  <c r="G17" i="8" s="1"/>
  <c r="G16" i="8"/>
  <c r="F16" i="8"/>
  <c r="E16" i="8"/>
  <c r="D16" i="8"/>
  <c r="F15" i="8"/>
  <c r="E15" i="8"/>
  <c r="D15" i="8"/>
  <c r="G15" i="8" s="1"/>
  <c r="F14" i="8"/>
  <c r="E14" i="8"/>
  <c r="D14" i="8"/>
  <c r="G14" i="8" s="1"/>
  <c r="F13" i="8"/>
  <c r="E13" i="8"/>
  <c r="D13" i="8"/>
  <c r="G13" i="8" s="1"/>
  <c r="G12" i="8"/>
  <c r="F12" i="8"/>
  <c r="E12" i="8"/>
  <c r="D12" i="8"/>
  <c r="F11" i="8"/>
  <c r="E11" i="8"/>
  <c r="D11" i="8"/>
  <c r="G11" i="8" s="1"/>
  <c r="F10" i="8"/>
  <c r="E10" i="8"/>
  <c r="D10" i="8"/>
  <c r="G10" i="8" s="1"/>
  <c r="F9" i="8"/>
  <c r="E9" i="8"/>
  <c r="D9" i="8"/>
  <c r="G9" i="8" s="1"/>
  <c r="G8" i="8"/>
  <c r="F8" i="8"/>
  <c r="E8" i="8"/>
  <c r="D8" i="8"/>
  <c r="F7" i="8"/>
  <c r="E7" i="8"/>
  <c r="D7" i="8"/>
  <c r="G7" i="8" s="1"/>
  <c r="F6" i="8"/>
  <c r="E6" i="8"/>
  <c r="D6" i="8"/>
  <c r="G6" i="8" s="1"/>
  <c r="F5" i="8"/>
  <c r="E5" i="8"/>
  <c r="D5" i="8"/>
  <c r="G5" i="8" s="1"/>
  <c r="G4" i="8"/>
  <c r="F4" i="8"/>
  <c r="E4" i="8"/>
  <c r="D4" i="8"/>
  <c r="F3" i="8"/>
  <c r="E3" i="8"/>
  <c r="D3" i="8"/>
  <c r="G3" i="8" s="1"/>
  <c r="H3" i="8" s="1"/>
  <c r="AM34" i="7"/>
  <c r="AM33" i="7"/>
  <c r="AM32" i="7"/>
  <c r="AM31" i="7"/>
  <c r="AM30" i="7"/>
  <c r="AM29" i="7"/>
  <c r="AM28" i="7"/>
  <c r="AM27" i="7"/>
  <c r="AM26" i="7"/>
  <c r="AM25" i="7"/>
  <c r="AM24" i="7"/>
  <c r="AM23" i="7"/>
  <c r="AM22" i="7"/>
  <c r="AM21" i="7"/>
  <c r="AM20" i="7"/>
  <c r="AM19" i="7"/>
  <c r="AM18" i="7"/>
  <c r="AM17" i="7"/>
  <c r="AM16" i="7"/>
  <c r="AM15" i="7"/>
  <c r="AM14" i="7"/>
  <c r="AM13" i="7"/>
  <c r="AM12" i="7"/>
  <c r="AM11" i="7"/>
  <c r="AM10" i="7"/>
  <c r="AM9" i="7"/>
  <c r="AM8" i="7"/>
  <c r="AM7" i="7"/>
  <c r="AM6" i="7"/>
  <c r="AM5" i="7"/>
  <c r="AM4" i="7"/>
  <c r="AM3" i="7"/>
  <c r="AE34" i="7"/>
  <c r="AE33" i="7"/>
  <c r="AE32" i="7"/>
  <c r="AE31" i="7"/>
  <c r="AE30" i="7"/>
  <c r="AE29" i="7"/>
  <c r="AE28" i="7"/>
  <c r="AE27" i="7"/>
  <c r="AE26" i="7"/>
  <c r="AE25" i="7"/>
  <c r="AE24" i="7"/>
  <c r="AE23" i="7"/>
  <c r="AE22" i="7"/>
  <c r="AE21" i="7"/>
  <c r="AE20" i="7"/>
  <c r="AE19" i="7"/>
  <c r="AE18" i="7"/>
  <c r="AE17" i="7"/>
  <c r="AE16" i="7"/>
  <c r="AE15" i="7"/>
  <c r="AE14" i="7"/>
  <c r="AE13" i="7"/>
  <c r="AE12" i="7"/>
  <c r="AE11" i="7"/>
  <c r="AE10" i="7"/>
  <c r="AE9" i="7"/>
  <c r="AE8" i="7"/>
  <c r="AE7" i="7"/>
  <c r="AE6" i="7"/>
  <c r="AE5" i="7"/>
  <c r="AE4" i="7"/>
  <c r="AE3" i="7"/>
  <c r="W34" i="7"/>
  <c r="W33" i="7"/>
  <c r="W32" i="7"/>
  <c r="W31" i="7"/>
  <c r="W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W16" i="7"/>
  <c r="W15" i="7"/>
  <c r="W14" i="7"/>
  <c r="W13" i="7"/>
  <c r="W12" i="7"/>
  <c r="W11" i="7"/>
  <c r="W10" i="7"/>
  <c r="W9" i="7"/>
  <c r="W8" i="7"/>
  <c r="W7" i="7"/>
  <c r="W6" i="7"/>
  <c r="W5" i="7"/>
  <c r="W4" i="7"/>
  <c r="W3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O3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I41" i="3"/>
  <c r="I40" i="3"/>
  <c r="I39" i="3"/>
  <c r="E20" i="1"/>
  <c r="E21" i="1"/>
  <c r="E19" i="1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" i="3"/>
  <c r="H19" i="8" l="1"/>
  <c r="H7" i="8"/>
  <c r="H13" i="8"/>
  <c r="H16" i="8"/>
  <c r="H18" i="8"/>
  <c r="H23" i="8"/>
  <c r="H25" i="8"/>
  <c r="H32" i="8"/>
  <c r="H34" i="8"/>
  <c r="H9" i="8"/>
  <c r="H12" i="8"/>
  <c r="H30" i="8"/>
  <c r="H4" i="8"/>
  <c r="H6" i="8"/>
  <c r="H11" i="8"/>
  <c r="H17" i="8"/>
  <c r="H20" i="8"/>
  <c r="H22" i="8"/>
  <c r="H27" i="8"/>
  <c r="H29" i="8"/>
  <c r="H14" i="8"/>
  <c r="H28" i="8"/>
  <c r="H5" i="8"/>
  <c r="H8" i="8"/>
  <c r="H10" i="8"/>
  <c r="H15" i="8"/>
  <c r="H21" i="8"/>
  <c r="H24" i="8"/>
  <c r="H26" i="8"/>
  <c r="H31" i="8"/>
  <c r="H33" i="8"/>
  <c r="AB17" i="3"/>
  <c r="AA17" i="3"/>
  <c r="X17" i="3"/>
  <c r="Z10" i="3"/>
  <c r="Y21" i="3"/>
  <c r="AB4" i="3"/>
  <c r="AA4" i="3"/>
  <c r="X4" i="3"/>
  <c r="Y13" i="3"/>
  <c r="Z8" i="3"/>
  <c r="Y12" i="3"/>
  <c r="Y34" i="3"/>
  <c r="AB21" i="3"/>
  <c r="AA21" i="3"/>
  <c r="X21" i="3"/>
  <c r="Z24" i="3"/>
  <c r="Y11" i="3"/>
  <c r="AB31" i="3"/>
  <c r="AA31" i="3"/>
  <c r="X31" i="3"/>
  <c r="Z19" i="3"/>
  <c r="AB7" i="3"/>
  <c r="AA7" i="3"/>
  <c r="X7" i="3"/>
  <c r="AB13" i="3"/>
  <c r="AA13" i="3"/>
  <c r="X13" i="3"/>
  <c r="AB30" i="3"/>
  <c r="AA30" i="3"/>
  <c r="X30" i="3"/>
  <c r="Y16" i="3"/>
  <c r="Z20" i="3"/>
  <c r="Y28" i="3"/>
  <c r="Z11" i="3"/>
  <c r="Z13" i="3"/>
  <c r="AB15" i="3"/>
  <c r="AA15" i="3"/>
  <c r="X15" i="3"/>
  <c r="Y18" i="3"/>
  <c r="Y23" i="3"/>
  <c r="Z23" i="3"/>
  <c r="Y3" i="3"/>
  <c r="Y33" i="3"/>
  <c r="AB14" i="3"/>
  <c r="AA14" i="3"/>
  <c r="X14" i="3"/>
  <c r="Z27" i="3"/>
  <c r="Y7" i="3"/>
  <c r="Y9" i="3"/>
  <c r="Z9" i="3"/>
  <c r="Z32" i="3"/>
  <c r="AB16" i="3"/>
  <c r="AA16" i="3"/>
  <c r="X16" i="3"/>
  <c r="Y15" i="3"/>
  <c r="Y27" i="3"/>
  <c r="AB32" i="3"/>
  <c r="AA32" i="3"/>
  <c r="X32" i="3"/>
  <c r="Y19" i="3"/>
  <c r="AB6" i="3"/>
  <c r="AA6" i="3"/>
  <c r="X6" i="3"/>
  <c r="Y24" i="3"/>
  <c r="AB22" i="3"/>
  <c r="AA22" i="3"/>
  <c r="X22" i="3"/>
  <c r="Y30" i="3"/>
  <c r="Z25" i="3"/>
  <c r="Z26" i="3"/>
  <c r="Y22" i="3"/>
  <c r="AB24" i="3"/>
  <c r="AA24" i="3"/>
  <c r="X24" i="3"/>
  <c r="Z14" i="3"/>
  <c r="Z28" i="3"/>
  <c r="AB5" i="3"/>
  <c r="AA5" i="3"/>
  <c r="X5" i="3"/>
  <c r="Y32" i="3"/>
  <c r="AB28" i="3"/>
  <c r="AA28" i="3"/>
  <c r="X28" i="3"/>
  <c r="Z31" i="3"/>
  <c r="AB8" i="3"/>
  <c r="AA8" i="3"/>
  <c r="X8" i="3"/>
  <c r="Z16" i="3"/>
  <c r="Z5" i="3"/>
  <c r="Y31" i="3"/>
  <c r="AB19" i="3"/>
  <c r="AA19" i="3"/>
  <c r="X19" i="3"/>
  <c r="AB12" i="3"/>
  <c r="AA12" i="3"/>
  <c r="X12" i="3"/>
  <c r="Z4" i="3"/>
  <c r="Y5" i="3"/>
  <c r="Y20" i="3"/>
  <c r="AB11" i="3"/>
  <c r="AA11" i="3"/>
  <c r="X11" i="3"/>
  <c r="Z15" i="3"/>
  <c r="Z33" i="3"/>
  <c r="Z12" i="3"/>
  <c r="X29" i="3"/>
  <c r="AA29" i="3"/>
  <c r="AB29" i="3"/>
  <c r="Y8" i="3"/>
  <c r="Y25" i="3"/>
  <c r="X10" i="3"/>
  <c r="AA10" i="3"/>
  <c r="AB10" i="3"/>
  <c r="Z34" i="3"/>
  <c r="Z17" i="3"/>
  <c r="X18" i="3"/>
  <c r="AA18" i="3"/>
  <c r="AB18" i="3"/>
  <c r="Z21" i="3"/>
  <c r="Z6" i="3"/>
  <c r="X3" i="3"/>
  <c r="AA3" i="3"/>
  <c r="AB3" i="3"/>
  <c r="Z29" i="3"/>
  <c r="X27" i="3"/>
  <c r="AA27" i="3"/>
  <c r="AB27" i="3"/>
  <c r="X33" i="3"/>
  <c r="AA33" i="3"/>
  <c r="AB33" i="3"/>
  <c r="Z18" i="3"/>
  <c r="Y17" i="3"/>
  <c r="Y14" i="3"/>
  <c r="X25" i="3"/>
  <c r="AA25" i="3"/>
  <c r="AB25" i="3"/>
  <c r="Z7" i="3"/>
  <c r="Y26" i="3"/>
  <c r="Y6" i="3"/>
  <c r="Y10" i="3"/>
  <c r="Z3" i="3"/>
  <c r="Y4" i="3"/>
  <c r="Z30" i="3"/>
  <c r="Y29" i="3"/>
  <c r="X20" i="3"/>
  <c r="AA20" i="3"/>
  <c r="AB20" i="3"/>
  <c r="X23" i="3"/>
  <c r="AA23" i="3"/>
  <c r="AB23" i="3"/>
  <c r="X34" i="3"/>
  <c r="AA34" i="3"/>
  <c r="AB34" i="3"/>
  <c r="X26" i="3"/>
  <c r="AA26" i="3"/>
  <c r="AB26" i="3"/>
  <c r="X9" i="3"/>
  <c r="AA9" i="3"/>
  <c r="AB9" i="3"/>
  <c r="Z22" i="3"/>
</calcChain>
</file>

<file path=xl/sharedStrings.xml><?xml version="1.0" encoding="utf-8"?>
<sst xmlns="http://schemas.openxmlformats.org/spreadsheetml/2006/main" count="530" uniqueCount="164">
  <si>
    <t xml:space="preserve">Barang </t>
  </si>
  <si>
    <t xml:space="preserve">Masuk </t>
  </si>
  <si>
    <t xml:space="preserve">Layak </t>
  </si>
  <si>
    <t xml:space="preserve">Kirim </t>
  </si>
  <si>
    <t xml:space="preserve">Tidak  </t>
  </si>
  <si>
    <t xml:space="preserve">Kategori </t>
  </si>
  <si>
    <t xml:space="preserve">Bulan </t>
  </si>
  <si>
    <t xml:space="preserve">Juli </t>
  </si>
  <si>
    <t xml:space="preserve">Agustus </t>
  </si>
  <si>
    <t xml:space="preserve">September </t>
  </si>
  <si>
    <t xml:space="preserve">Penanganan produk yang dikembalikan oleh pelanggan </t>
  </si>
  <si>
    <t xml:space="preserve">Return </t>
  </si>
  <si>
    <t xml:space="preserve">Pengiriman produk ke pelanggan </t>
  </si>
  <si>
    <t>Stock opname barang yang tersedia</t>
  </si>
  <si>
    <t xml:space="preserve">Deliver </t>
  </si>
  <si>
    <t xml:space="preserve">Proses penyimpanan barang sesuai kategori bahan baku </t>
  </si>
  <si>
    <t xml:space="preserve">Quality control </t>
  </si>
  <si>
    <t xml:space="preserve">Proses penerimaan bahan baku di gudang </t>
  </si>
  <si>
    <t xml:space="preserve">Make </t>
  </si>
  <si>
    <t xml:space="preserve">Pemeriksaan sampel bahan baku </t>
  </si>
  <si>
    <t xml:space="preserve">Pembelian bahan baku </t>
  </si>
  <si>
    <t xml:space="preserve">Pemilihan supplier </t>
  </si>
  <si>
    <t xml:space="preserve">Source </t>
  </si>
  <si>
    <t>Perencanaan dan pengendalian produksi</t>
  </si>
  <si>
    <t xml:space="preserve">Plan </t>
  </si>
  <si>
    <t xml:space="preserve">Aktivitas </t>
  </si>
  <si>
    <t xml:space="preserve">Proses </t>
  </si>
  <si>
    <t>Penarikan kesimpulan dan penyusunan artikel</t>
  </si>
  <si>
    <t>Pengolahan data</t>
  </si>
  <si>
    <t>Pengambilan data</t>
  </si>
  <si>
    <t>Perumusan masalah</t>
  </si>
  <si>
    <t>Observasi</t>
  </si>
  <si>
    <t>Kegiatan</t>
  </si>
  <si>
    <t xml:space="preserve">NO </t>
  </si>
  <si>
    <t xml:space="preserve">SCOR </t>
  </si>
  <si>
    <t xml:space="preserve">MODEL </t>
  </si>
  <si>
    <t>RISK EVENT</t>
  </si>
  <si>
    <t>Ketidakakuratan dalam perencanaan kebutuhan bahan baku.</t>
  </si>
  <si>
    <t>Data permintaan yang tidak valid atau tidak akurat.</t>
  </si>
  <si>
    <t xml:space="preserve">Persediaan bahan baku/ tambahan/ pendingan habis </t>
  </si>
  <si>
    <t xml:space="preserve">Persediaan bahan baku/ tambahan/ pendingan kurang </t>
  </si>
  <si>
    <t xml:space="preserve">Perubahan rencana produksi secara mendadak </t>
  </si>
  <si>
    <t>Jumlah stok bahan baku/tambahan/penolong yang ada tidak sesuai dengan yang ada di database</t>
  </si>
  <si>
    <t xml:space="preserve">PLAN </t>
  </si>
  <si>
    <t>Kesalahan pemasok mengirim bahan baku dengan spesifikasi di bawah standar.</t>
  </si>
  <si>
    <t xml:space="preserve">Keterlambatan pengiriman barang oleh supplier </t>
  </si>
  <si>
    <t xml:space="preserve">Kerusakaan bahan baku saat penerimaan barang di gudang </t>
  </si>
  <si>
    <t xml:space="preserve">Jumlah bahan baku yang datang tidak sesuai dengan pesanan </t>
  </si>
  <si>
    <t>Kedatangan bahan baku  tidak sesuai dengan 
jadwal rencana kedatangan (penerimaan lebih dari 2 hari)</t>
  </si>
  <si>
    <t xml:space="preserve">Peningkatan biaya produksi </t>
  </si>
  <si>
    <t xml:space="preserve">Area penyimpanna yang kurang tersedia </t>
  </si>
  <si>
    <t xml:space="preserve">Urutan proses pembongkaran yang lama </t>
  </si>
  <si>
    <t xml:space="preserve">Kecelakaan kerja </t>
  </si>
  <si>
    <t xml:space="preserve">Kesalahan dalam peletakan bahan sesuai ukuran bahan baku </t>
  </si>
  <si>
    <t xml:space="preserve">SOURCE </t>
  </si>
  <si>
    <t xml:space="preserve">Kondisi gudang overload </t>
  </si>
  <si>
    <t>Cacat produk karena kontrol kualitas yang kurang optimal.</t>
  </si>
  <si>
    <t>Kesalahan memberikan identitas(label) pada produk</t>
  </si>
  <si>
    <t>DELIVER</t>
  </si>
  <si>
    <t>MAKE</t>
  </si>
  <si>
    <t>Kerusakan produk selama pengiriman.</t>
  </si>
  <si>
    <t>Pengemasan yang tidak memadai.</t>
  </si>
  <si>
    <t xml:space="preserve">Keterlambatan pengiriman produk kepada customer </t>
  </si>
  <si>
    <t>Armada pengiriman mengalami kecelakaan</t>
  </si>
  <si>
    <t>Kerusakan armada pengiriman</t>
  </si>
  <si>
    <t xml:space="preserve">Kesalahan ukuran produk yang dikirim ke customer </t>
  </si>
  <si>
    <t>Salah menurunkan produk</t>
  </si>
  <si>
    <t xml:space="preserve">Standar bahan baku yang tidak stabil </t>
  </si>
  <si>
    <t xml:space="preserve">Kesalahan dalam pemuatan barang oleh supplier </t>
  </si>
  <si>
    <t xml:space="preserve">Kesalahan dalam pembongkaran barang yang dikirim ke customer </t>
  </si>
  <si>
    <t xml:space="preserve">Complain dari customer </t>
  </si>
  <si>
    <t>Proses pengembalian produk cacat yang tidak efisien.</t>
  </si>
  <si>
    <t>Kurangnya dokumentasi pengembalian yang tepat.</t>
  </si>
  <si>
    <t xml:space="preserve">RETURN </t>
  </si>
  <si>
    <t>RPN</t>
  </si>
  <si>
    <t>S</t>
  </si>
  <si>
    <t>O</t>
  </si>
  <si>
    <t>D</t>
  </si>
  <si>
    <t xml:space="preserve">Proses pengiriman bahan baku oleh supplier </t>
  </si>
  <si>
    <t>Responden 2</t>
  </si>
  <si>
    <t>Responden 3</t>
  </si>
  <si>
    <t>Responden 4</t>
  </si>
  <si>
    <t>Responden 5</t>
  </si>
  <si>
    <t>RANK</t>
  </si>
  <si>
    <t xml:space="preserve">Responden 1 </t>
  </si>
  <si>
    <t xml:space="preserve">purchasing </t>
  </si>
  <si>
    <t xml:space="preserve">customer </t>
  </si>
  <si>
    <t xml:space="preserve">Tabel Indikator Masalah </t>
  </si>
  <si>
    <t>No</t>
  </si>
  <si>
    <t>SCOR</t>
  </si>
  <si>
    <t>Model</t>
  </si>
  <si>
    <t>Proses</t>
  </si>
  <si>
    <t>Potensi Kerusakan Peredam Kasur</t>
  </si>
  <si>
    <t xml:space="preserve">Penyebab Potensi Kerusakan </t>
  </si>
  <si>
    <t>Dampak</t>
  </si>
  <si>
    <t>Perencanaan Produk</t>
  </si>
  <si>
    <t xml:space="preserve">Bahan baku kurang berkualitas </t>
  </si>
  <si>
    <t>Peramalan Permintaan</t>
  </si>
  <si>
    <t>peramalan permintaan tidak akurat</t>
  </si>
  <si>
    <t>Pemilihan pemasok yang tidak tepat, kualitas bahan baku tidak terkontrol</t>
  </si>
  <si>
    <t>Produk tidak tahan lama, kenyamanan berkurang</t>
  </si>
  <si>
    <t>Data historis tidak lengkap, fluktuasi permintaan pasar yang tinggi</t>
  </si>
  <si>
    <t xml:space="preserve">Stok berlebih atau kekurangan sehingga menyebabkan penurunan penjualan </t>
  </si>
  <si>
    <t>PLAN</t>
  </si>
  <si>
    <t>Pemilihan Pemasok</t>
  </si>
  <si>
    <t xml:space="preserve">Penerimaan Bahan Baku </t>
  </si>
  <si>
    <t>Kualitas bahan baku dari pemasok tidak konsisten</t>
  </si>
  <si>
    <t>Proses produksi pemasok tidak terstandarisasi, perubahan spesifikasi bahan baku</t>
  </si>
  <si>
    <t>Produk cacat, kualitas tidak terjaga</t>
  </si>
  <si>
    <t>Bahan baku rusak atau cacat saat diterima</t>
  </si>
  <si>
    <t>Kerusakan selama pengiriman, pengemasan yang tidak tepat</t>
  </si>
  <si>
    <t>Produk jadi tidak memenuhi standar kualitas</t>
  </si>
  <si>
    <t>SOURCE</t>
  </si>
  <si>
    <t>Peredam kasur rusak saat diterima</t>
  </si>
  <si>
    <t>Penerimaan barang dari supplier</t>
  </si>
  <si>
    <t>Pengemasan tidak memadai, penanganan yang kasar selama pengiriman, kerusakan saat bongkar muat</t>
  </si>
  <si>
    <t>Produk tidak dapat dijual, biaya pengembalian meningkat</t>
  </si>
  <si>
    <t>Penyimpanan</t>
  </si>
  <si>
    <t>Peredam kasur rusak akibat penyimpanan yang tidak tepat</t>
  </si>
  <si>
    <t>Penyimpanan bertumpuk terlalu tinggi, lingkungan penyimpanan tidak sesuai (kelembaban tinggi, suhu ekstrem)</t>
  </si>
  <si>
    <t>Produk cacat, penurunan kualitas</t>
  </si>
  <si>
    <t>Distribusi</t>
  </si>
  <si>
    <t>Kerusakan produk selama pengiriman</t>
  </si>
  <si>
    <t>Pengemasan yang tidak memadai, penanganan yang kasar selama pengiriman</t>
  </si>
  <si>
    <t>Layanan Pelanggan</t>
  </si>
  <si>
    <t>Keluhan pelanggan terkait kualitas produk</t>
  </si>
  <si>
    <t>Produk tidak memenuhi ekspektasi pelanggan, proses penanganan keluhan yang lambat</t>
  </si>
  <si>
    <t>Kerusakan reputasi merek, kehilangan pelanggan</t>
  </si>
  <si>
    <t>RETURN</t>
  </si>
  <si>
    <t xml:space="preserve">Pengembalian Produk </t>
  </si>
  <si>
    <t>Produk cacat dikembalikan oleh pelanggan</t>
  </si>
  <si>
    <t>Produk cacat lolos proses kerusakan selama penggunaan</t>
  </si>
  <si>
    <t>Biaya penggantian produk meningkat, kerusakan reputasi merek</t>
  </si>
  <si>
    <t>Responden 1 (supplier)</t>
  </si>
  <si>
    <t>Responden 2 (purchasing)</t>
  </si>
  <si>
    <t>Responden 3 (staff gudang)</t>
  </si>
  <si>
    <t>Responden 4 (customer)</t>
  </si>
  <si>
    <t>layak</t>
  </si>
  <si>
    <t>Tidak Layak</t>
  </si>
  <si>
    <t xml:space="preserve">Jumlah </t>
  </si>
  <si>
    <t>DO</t>
  </si>
  <si>
    <t xml:space="preserve">Presentase </t>
  </si>
  <si>
    <t>Bulan</t>
  </si>
  <si>
    <t>ketidaklayakan barang (%)</t>
  </si>
  <si>
    <t>DELIVERY</t>
  </si>
  <si>
    <t>Rank</t>
  </si>
  <si>
    <t xml:space="preserve">Risiko Tinggi </t>
  </si>
  <si>
    <t xml:space="preserve">Risiko Sedang </t>
  </si>
  <si>
    <t xml:space="preserve">Risiko Rendah </t>
  </si>
  <si>
    <t>Fishbone high risk event Rank 1</t>
  </si>
  <si>
    <t>Fishbone high risk event Rank 2</t>
  </si>
  <si>
    <t>Fishbone high risk event Rank 3</t>
  </si>
  <si>
    <t xml:space="preserve">perhitungan sebaran potensi risiko rantai pasok </t>
  </si>
  <si>
    <t xml:space="preserve">perhitungan sebaran kategori risiko rantai pasok </t>
  </si>
  <si>
    <t>Supplier (BMC)</t>
  </si>
  <si>
    <t>Purchasing (Pak Aji)</t>
  </si>
  <si>
    <t>Staff Gudang (mas dani)</t>
  </si>
  <si>
    <t>NO</t>
  </si>
  <si>
    <t>Responden 5 (sales)</t>
  </si>
  <si>
    <t>customer (sinar galaxy)</t>
  </si>
  <si>
    <t>Sales (Mb Dian)</t>
  </si>
  <si>
    <t>supplier</t>
  </si>
  <si>
    <t xml:space="preserve">staff gudang </t>
  </si>
  <si>
    <t xml:space="preserve">sales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</si>
</sst>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4B08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/>
    <xf numFmtId="0" fontId="2" fillId="0" borderId="0" xfId="0" applyFont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0" fillId="0" borderId="8" xfId="0" applyBorder="1" applyAlignment="1">
      <alignment horizontal="center" vertic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164" fontId="0" fillId="0" borderId="0" xfId="1" applyNumberFormat="1" applyFont="1"/>
    <xf numFmtId="0" fontId="0" fillId="0" borderId="3" xfId="0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2" fontId="0" fillId="0" borderId="3" xfId="1" applyNumberFormat="1" applyFont="1" applyBorder="1" applyAlignment="1">
      <alignment horizontal="center" vertical="center"/>
    </xf>
    <xf numFmtId="0" fontId="0" fillId="3" borderId="0" xfId="0" applyFill="1"/>
    <xf numFmtId="0" fontId="5" fillId="4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43" fontId="5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/>
    </xf>
    <xf numFmtId="43" fontId="0" fillId="0" borderId="4" xfId="1" applyFont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/>
    </xf>
    <xf numFmtId="43" fontId="4" fillId="0" borderId="4" xfId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164" fontId="5" fillId="4" borderId="1" xfId="1" applyNumberFormat="1" applyFont="1" applyFill="1" applyBorder="1" applyAlignment="1">
      <alignment horizontal="center"/>
    </xf>
    <xf numFmtId="164" fontId="5" fillId="4" borderId="0" xfId="1" applyNumberFormat="1" applyFont="1" applyFill="1" applyBorder="1" applyAlignment="1">
      <alignment horizontal="center"/>
    </xf>
    <xf numFmtId="164" fontId="0" fillId="0" borderId="0" xfId="0" applyNumberFormat="1"/>
    <xf numFmtId="164" fontId="5" fillId="6" borderId="1" xfId="1" applyNumberFormat="1" applyFont="1" applyFill="1" applyBorder="1" applyAlignment="1">
      <alignment horizontal="center"/>
    </xf>
    <xf numFmtId="164" fontId="5" fillId="3" borderId="0" xfId="1" applyNumberFormat="1" applyFont="1" applyFill="1" applyBorder="1" applyAlignment="1">
      <alignment horizontal="center"/>
    </xf>
    <xf numFmtId="164" fontId="5" fillId="6" borderId="0" xfId="1" applyNumberFormat="1" applyFont="1" applyFill="1" applyBorder="1" applyAlignment="1">
      <alignment horizontal="center"/>
    </xf>
    <xf numFmtId="164" fontId="5" fillId="5" borderId="0" xfId="1" applyNumberFormat="1" applyFont="1" applyFill="1" applyBorder="1" applyAlignment="1">
      <alignment horizontal="center"/>
    </xf>
    <xf numFmtId="164" fontId="5" fillId="3" borderId="1" xfId="1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164" fontId="0" fillId="4" borderId="1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1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" fontId="0" fillId="4" borderId="0" xfId="0" applyNumberFormat="1" applyFill="1" applyAlignment="1">
      <alignment horizontal="center" vertical="center"/>
    </xf>
    <xf numFmtId="164" fontId="0" fillId="4" borderId="0" xfId="1" applyNumberFormat="1" applyFont="1" applyFill="1" applyBorder="1" applyAlignment="1">
      <alignment horizontal="center" vertical="center"/>
    </xf>
    <xf numFmtId="164" fontId="0" fillId="4" borderId="0" xfId="1" applyNumberFormat="1" applyFont="1" applyFill="1" applyBorder="1" applyAlignment="1">
      <alignment vertical="center"/>
    </xf>
    <xf numFmtId="0" fontId="0" fillId="4" borderId="2" xfId="0" applyFill="1" applyBorder="1" applyAlignment="1">
      <alignment horizontal="left" vertical="center"/>
    </xf>
    <xf numFmtId="1" fontId="0" fillId="4" borderId="2" xfId="0" applyNumberFormat="1" applyFill="1" applyBorder="1" applyAlignment="1">
      <alignment horizontal="center" vertical="center"/>
    </xf>
    <xf numFmtId="164" fontId="0" fillId="4" borderId="2" xfId="1" applyNumberFormat="1" applyFont="1" applyFill="1" applyBorder="1" applyAlignment="1">
      <alignment vertical="center"/>
    </xf>
    <xf numFmtId="0" fontId="0" fillId="4" borderId="0" xfId="0" applyFill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" fontId="0" fillId="4" borderId="1" xfId="0" applyNumberFormat="1" applyFill="1" applyBorder="1" applyAlignment="1">
      <alignment horizontal="center" vertical="center"/>
    </xf>
    <xf numFmtId="164" fontId="0" fillId="4" borderId="1" xfId="1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0" fillId="4" borderId="1" xfId="1" applyNumberFormat="1" applyFont="1" applyFill="1" applyBorder="1" applyAlignment="1">
      <alignment horizontal="center" vertical="center"/>
    </xf>
    <xf numFmtId="164" fontId="0" fillId="4" borderId="2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/>
    </xf>
    <xf numFmtId="164" fontId="2" fillId="4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/>
    </xf>
    <xf numFmtId="164" fontId="5" fillId="4" borderId="0" xfId="1" applyNumberFormat="1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" fontId="0" fillId="4" borderId="4" xfId="1" applyNumberFormat="1" applyFont="1" applyFill="1" applyBorder="1" applyAlignment="1">
      <alignment horizontal="center" vertical="center"/>
    </xf>
    <xf numFmtId="1" fontId="2" fillId="4" borderId="4" xfId="1" applyNumberFormat="1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left" vertical="center"/>
    </xf>
    <xf numFmtId="1" fontId="0" fillId="4" borderId="4" xfId="0" applyNumberFormat="1" applyFill="1" applyBorder="1" applyAlignment="1">
      <alignment horizontal="center" vertical="center"/>
    </xf>
    <xf numFmtId="1" fontId="0" fillId="4" borderId="4" xfId="1" applyNumberFormat="1" applyFont="1" applyFill="1" applyBorder="1" applyAlignment="1">
      <alignment horizontal="center" vertical="center"/>
    </xf>
    <xf numFmtId="1" fontId="0" fillId="4" borderId="4" xfId="1" applyNumberFormat="1" applyFont="1" applyFill="1" applyBorder="1" applyAlignment="1">
      <alignment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left" vertical="center"/>
    </xf>
    <xf numFmtId="1" fontId="0" fillId="3" borderId="4" xfId="1" applyNumberFormat="1" applyFont="1" applyFill="1" applyBorder="1" applyAlignment="1">
      <alignment horizontal="center" vertical="center"/>
    </xf>
    <xf numFmtId="1" fontId="0" fillId="3" borderId="4" xfId="1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873359580052492"/>
          <c:y val="0.18300925925925926"/>
          <c:w val="0.27630555555555558"/>
          <c:h val="0.46050925925925928"/>
        </c:manualLayout>
      </c:layout>
      <c:pieChart>
        <c:varyColors val="1"/>
        <c:ser>
          <c:idx val="0"/>
          <c:order val="0"/>
          <c:spPr>
            <a:solidFill>
              <a:schemeClr val="tx1"/>
            </a:solidFill>
          </c:spPr>
          <c:dPt>
            <c:idx val="0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332-41DF-B322-83C787D7D1BE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3332-41DF-B322-83C787D7D1BE}"/>
              </c:ext>
            </c:extLst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332-41DF-B322-83C787D7D1BE}"/>
              </c:ext>
            </c:extLst>
          </c:dPt>
          <c:dPt>
            <c:idx val="3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3332-41DF-B322-83C787D7D1BE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332-41DF-B322-83C787D7D1BE}"/>
              </c:ext>
            </c:extLst>
          </c:dPt>
          <c:dLbls>
            <c:dLbl>
              <c:idx val="0"/>
              <c:layout>
                <c:manualLayout>
                  <c:x val="2.0647033999125396E-2"/>
                  <c:y val="4.141000141793194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algn="l">
                      <a:defRPr sz="800" b="0" i="0" u="none" strike="noStrike" kern="1200" baseline="0">
                        <a:solidFill>
                          <a:schemeClr val="dk1">
                            <a:lumMod val="75000"/>
                            <a:lumOff val="25000"/>
                          </a:schemeClr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0C8A0E61-F35A-424C-AC34-48A64CA50CDB}" type="PERCENTAGE">
                      <a:rPr lang="en-US" sz="8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 algn="l">
                        <a:defRPr sz="80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[PERCENTAGE]</a:t>
                    </a:fld>
                    <a:endParaRPr lang="en-ID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l">
                    <a:defRPr sz="800" b="0" i="0" u="none" strike="noStrike" kern="1200" baseline="0">
                      <a:solidFill>
                        <a:schemeClr val="dk1">
                          <a:lumMod val="75000"/>
                          <a:lumOff val="2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5263884271216658E-2"/>
                      <c:h val="0.1248610497883281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332-41DF-B322-83C787D7D1BE}"/>
                </c:ext>
              </c:extLst>
            </c:dLbl>
            <c:dLbl>
              <c:idx val="1"/>
              <c:layout>
                <c:manualLayout>
                  <c:x val="3.6640419947505543E-3"/>
                  <c:y val="-5.8662146398366914E-2"/>
                </c:manualLayout>
              </c:layout>
              <c:tx>
                <c:rich>
                  <a:bodyPr/>
                  <a:lstStyle/>
                  <a:p>
                    <a:fld id="{9CB8DF10-C31C-4190-B628-6965F8F99B2B}" type="PERCENTAGE">
                      <a:rPr lang="en-US" baseline="0"/>
                      <a:pPr/>
                      <a:t>[PERCENTAGE]</a:t>
                    </a:fld>
                    <a:endParaRPr lang="en-ID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3332-41DF-B322-83C787D7D1BE}"/>
                </c:ext>
              </c:extLst>
            </c:dLbl>
            <c:dLbl>
              <c:idx val="2"/>
              <c:layout>
                <c:manualLayout>
                  <c:x val="3.9416229221347333E-2"/>
                  <c:y val="-3.5715952172645088E-2"/>
                </c:manualLayout>
              </c:layout>
              <c:tx>
                <c:rich>
                  <a:bodyPr/>
                  <a:lstStyle/>
                  <a:p>
                    <a:fld id="{26628C13-7363-4A2C-83FA-5D44BD0F8F3F}" type="PERCENTAGE">
                      <a:rPr lang="en-US" baseline="0"/>
                      <a:pPr/>
                      <a:t>[PERCENTAGE]</a:t>
                    </a:fld>
                    <a:endParaRPr lang="en-ID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332-41DF-B322-83C787D7D1BE}"/>
                </c:ext>
              </c:extLst>
            </c:dLbl>
            <c:dLbl>
              <c:idx val="3"/>
              <c:layout>
                <c:manualLayout>
                  <c:x val="-4.4291338582677165E-3"/>
                  <c:y val="7.5627004957713618E-3"/>
                </c:manualLayout>
              </c:layout>
              <c:tx>
                <c:rich>
                  <a:bodyPr/>
                  <a:lstStyle/>
                  <a:p>
                    <a:fld id="{B8941714-F873-4713-BB22-62A665EC8B81}" type="PERCENTAGE">
                      <a:rPr lang="en-US" baseline="0"/>
                      <a:pPr/>
                      <a:t>[PERCENTAGE]</a:t>
                    </a:fld>
                    <a:endParaRPr lang="en-ID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3332-41DF-B322-83C787D7D1BE}"/>
                </c:ext>
              </c:extLst>
            </c:dLbl>
            <c:dLbl>
              <c:idx val="4"/>
              <c:layout>
                <c:manualLayout>
                  <c:x val="-1.7090332458442693E-2"/>
                  <c:y val="1.7658209390492856E-3"/>
                </c:manualLayout>
              </c:layout>
              <c:tx>
                <c:rich>
                  <a:bodyPr/>
                  <a:lstStyle/>
                  <a:p>
                    <a:fld id="{F65731E3-BEB5-4BA2-96FC-84DD408C0936}" type="PERCENTAGE">
                      <a:rPr lang="en-US" baseline="0"/>
                      <a:pPr/>
                      <a:t>[PERCENTAGE]</a:t>
                    </a:fld>
                    <a:endParaRPr lang="en-ID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332-41DF-B322-83C787D7D1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DIAGRAM!$N$24:$N$28</c:f>
              <c:strCache>
                <c:ptCount val="5"/>
                <c:pt idx="0">
                  <c:v>PLAN</c:v>
                </c:pt>
                <c:pt idx="1">
                  <c:v>SOURCE</c:v>
                </c:pt>
                <c:pt idx="2">
                  <c:v>MAKE</c:v>
                </c:pt>
                <c:pt idx="3">
                  <c:v>DELIVERY</c:v>
                </c:pt>
                <c:pt idx="4">
                  <c:v>RETURN</c:v>
                </c:pt>
              </c:strCache>
            </c:strRef>
          </c:cat>
          <c:val>
            <c:numRef>
              <c:f>DIAGRAM!$O$24:$O$28</c:f>
              <c:numCache>
                <c:formatCode>_(* #,##0.00_);_(* \(#,##0.00\);_(* "-"??_);_(@_)</c:formatCode>
                <c:ptCount val="5"/>
                <c:pt idx="0">
                  <c:v>1605.424</c:v>
                </c:pt>
                <c:pt idx="1">
                  <c:v>1441.0719999999999</c:v>
                </c:pt>
                <c:pt idx="2">
                  <c:v>2098.2399999999998</c:v>
                </c:pt>
                <c:pt idx="3">
                  <c:v>2173.4</c:v>
                </c:pt>
                <c:pt idx="4">
                  <c:v>1432.6880000000001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32-41DF-B322-83C787D7D1B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128385663615457"/>
          <c:y val="0.15632872763161315"/>
          <c:w val="0.1684494750656168"/>
          <c:h val="0.49782744201750512"/>
        </c:manualLayout>
      </c:layout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3007217847769"/>
          <c:y val="0.21800925925925929"/>
          <c:w val="0.21610535296503383"/>
          <c:h val="0.4731183006152179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C2F1-4BC2-B167-093068140A9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2F1-4BC2-B167-093068140A9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C2F1-4BC2-B167-093068140A97}"/>
              </c:ext>
            </c:extLst>
          </c:dPt>
          <c:dLbls>
            <c:dLbl>
              <c:idx val="0"/>
              <c:layout>
                <c:manualLayout>
                  <c:x val="-2.3135476715064749E-2"/>
                  <c:y val="-3.361647714298762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2F1-4BC2-B167-093068140A97}"/>
                </c:ext>
              </c:extLst>
            </c:dLbl>
            <c:dLbl>
              <c:idx val="1"/>
              <c:layout>
                <c:manualLayout>
                  <c:x val="8.8387183794273287E-3"/>
                  <c:y val="-8.668832651570013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F1-4BC2-B167-093068140A97}"/>
                </c:ext>
              </c:extLst>
            </c:dLbl>
            <c:dLbl>
              <c:idx val="2"/>
              <c:layout>
                <c:manualLayout>
                  <c:x val="-3.3175630280908733E-3"/>
                  <c:y val="-4.187331597935794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F1-4BC2-B167-093068140A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DIAGRAM!$N$32:$N$34</c:f>
              <c:strCache>
                <c:ptCount val="3"/>
                <c:pt idx="0">
                  <c:v>Risiko Tinggi </c:v>
                </c:pt>
                <c:pt idx="1">
                  <c:v>Risiko Sedang </c:v>
                </c:pt>
                <c:pt idx="2">
                  <c:v>Risiko Rendah </c:v>
                </c:pt>
              </c:strCache>
            </c:strRef>
          </c:cat>
          <c:val>
            <c:numRef>
              <c:f>DIAGRAM!$O$32:$O$34</c:f>
              <c:numCache>
                <c:formatCode>_(* #,##0.00_);_(* \(#,##0.00\);_(* "-"??_);_(@_)</c:formatCode>
                <c:ptCount val="3"/>
                <c:pt idx="0">
                  <c:v>3</c:v>
                </c:pt>
                <c:pt idx="1">
                  <c:v>15</c:v>
                </c:pt>
                <c:pt idx="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F1-4BC2-B167-093068140A97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388326</xdr:colOff>
      <xdr:row>34</xdr:row>
      <xdr:rowOff>183173</xdr:rowOff>
    </xdr:from>
    <xdr:to>
      <xdr:col>13</xdr:col>
      <xdr:colOff>410307</xdr:colOff>
      <xdr:row>43</xdr:row>
      <xdr:rowOff>175846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9E59CF5-67AE-43A6-964A-E75AADF442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102577</xdr:colOff>
      <xdr:row>43</xdr:row>
      <xdr:rowOff>137747</xdr:rowOff>
    </xdr:from>
    <xdr:to>
      <xdr:col>13</xdr:col>
      <xdr:colOff>183171</xdr:colOff>
      <xdr:row>51</xdr:row>
      <xdr:rowOff>146537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2DBCF70-84E8-4EDC-B413-93717FFF30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41412</xdr:colOff>
      <xdr:row>3</xdr:row>
      <xdr:rowOff>24847</xdr:rowOff>
    </xdr:from>
    <xdr:to>
      <xdr:col>15</xdr:col>
      <xdr:colOff>387103</xdr:colOff>
      <xdr:row>17</xdr:row>
      <xdr:rowOff>144545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E520E6-8134-4E5D-846B-633AA0E51717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57282" y="596347"/>
          <a:ext cx="3791849" cy="2786698"/>
        </a:xfrm>
        <a:prstGeom prst="rect">
          <a:avLst/>
        </a:prstGeom>
      </xdr:spPr>
    </xdr:pic>
    <xdr:clientData/>
  </xdr:twoCellAnchor>
  <xdr:twoCellAnchor editAs="oneCell">
    <xdr:from>
      <xdr:col>19</xdr:col>
      <xdr:colOff>24847</xdr:colOff>
      <xdr:row>3</xdr:row>
      <xdr:rowOff>41413</xdr:rowOff>
    </xdr:from>
    <xdr:to>
      <xdr:col>25</xdr:col>
      <xdr:colOff>126596</xdr:colOff>
      <xdr:row>16</xdr:row>
      <xdr:rowOff>38481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7AF8D1-F7DA-4EDF-9895-8AF24271A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331108" y="612913"/>
          <a:ext cx="3779228" cy="2473568"/>
        </a:xfrm>
        <a:prstGeom prst="rect">
          <a:avLst/>
        </a:prstGeom>
      </xdr:spPr>
    </xdr:pic>
    <xdr:clientData/>
  </xdr:twoCellAnchor>
  <xdr:twoCellAnchor editAs="oneCell">
    <xdr:from>
      <xdr:col>26</xdr:col>
      <xdr:colOff>16565</xdr:colOff>
      <xdr:row>3</xdr:row>
      <xdr:rowOff>49695</xdr:rowOff>
    </xdr:from>
    <xdr:to>
      <xdr:col>31</xdr:col>
      <xdr:colOff>274954</xdr:colOff>
      <xdr:row>15</xdr:row>
      <xdr:rowOff>111415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48AC27-177E-4B08-B114-046B80808A05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613217" y="621195"/>
          <a:ext cx="3322955" cy="2347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4F7DD-55EB-4485-A1EE-19FD1311F0A7}">
  <dimension ref="A1:X21"/>
  <sheetViews>
    <sheetView zoomScaleNormal="100" workbookViewId="0">
      <selection activeCell="B15" sqref="B15"/>
    </sheetView>
  </sheetViews>
  <sheetFormatPr defaultRowHeight="15" x14ac:dyDescent="0.25"/>
  <cols>
    <col min="1" max="1" width="17.42578125" customWidth="1"/>
    <col min="2" max="2" width="11.5703125" bestFit="1" customWidth="1"/>
    <col min="3" max="3" width="17.28515625" bestFit="1" customWidth="1"/>
    <col min="4" max="4" width="11.5703125" bestFit="1" customWidth="1"/>
    <col min="5" max="5" width="23.5703125" customWidth="1"/>
    <col min="7" max="7" width="10" bestFit="1" customWidth="1"/>
    <col min="8" max="8" width="52" bestFit="1" customWidth="1"/>
    <col min="9" max="9" width="8.28515625" bestFit="1" customWidth="1"/>
    <col min="11" max="11" width="29" customWidth="1"/>
    <col min="12" max="17" width="8.42578125" customWidth="1"/>
    <col min="19" max="19" width="4.5703125" customWidth="1"/>
    <col min="20" max="20" width="8.140625" bestFit="1" customWidth="1"/>
    <col min="21" max="21" width="30.42578125" bestFit="1" customWidth="1"/>
    <col min="22" max="22" width="36.7109375" customWidth="1"/>
    <col min="23" max="23" width="50" customWidth="1"/>
    <col min="24" max="24" width="37.7109375" customWidth="1"/>
  </cols>
  <sheetData>
    <row r="1" spans="1:24" x14ac:dyDescent="0.25">
      <c r="A1" s="80"/>
      <c r="B1" s="80"/>
      <c r="C1" s="80" t="s">
        <v>5</v>
      </c>
      <c r="D1" s="80"/>
      <c r="G1" s="7" t="s">
        <v>26</v>
      </c>
      <c r="H1" s="7" t="s">
        <v>25</v>
      </c>
    </row>
    <row r="2" spans="1:24" ht="15.75" x14ac:dyDescent="0.25">
      <c r="A2" s="78" t="s">
        <v>6</v>
      </c>
      <c r="B2" s="1" t="s">
        <v>0</v>
      </c>
      <c r="C2" s="2"/>
      <c r="D2" s="2" t="s">
        <v>4</v>
      </c>
      <c r="G2" s="6" t="s">
        <v>24</v>
      </c>
      <c r="H2" t="s">
        <v>23</v>
      </c>
      <c r="I2" s="15"/>
      <c r="K2" s="73" t="s">
        <v>32</v>
      </c>
      <c r="L2" s="73" t="s">
        <v>6</v>
      </c>
      <c r="M2" s="73"/>
      <c r="N2" s="73"/>
      <c r="O2" s="73"/>
      <c r="P2" s="73"/>
      <c r="Q2" s="73"/>
    </row>
    <row r="3" spans="1:24" ht="15.75" x14ac:dyDescent="0.25">
      <c r="A3" s="78"/>
      <c r="B3" s="1" t="s">
        <v>1</v>
      </c>
      <c r="C3" s="1" t="s">
        <v>2</v>
      </c>
      <c r="D3" s="1" t="s">
        <v>2</v>
      </c>
      <c r="G3" s="6" t="s">
        <v>22</v>
      </c>
      <c r="H3" t="s">
        <v>21</v>
      </c>
      <c r="I3" s="15"/>
      <c r="K3" s="73"/>
      <c r="L3" s="10">
        <v>1</v>
      </c>
      <c r="M3" s="10">
        <v>2</v>
      </c>
      <c r="N3" s="10">
        <v>3</v>
      </c>
      <c r="O3" s="10">
        <v>4</v>
      </c>
      <c r="P3" s="10">
        <v>5</v>
      </c>
      <c r="Q3" s="10">
        <v>6</v>
      </c>
    </row>
    <row r="4" spans="1:24" ht="12" customHeight="1" x14ac:dyDescent="0.25">
      <c r="A4" s="78"/>
      <c r="B4" s="1"/>
      <c r="C4" s="1" t="s">
        <v>3</v>
      </c>
      <c r="D4" s="1" t="s">
        <v>3</v>
      </c>
      <c r="G4" s="6"/>
      <c r="H4" t="s">
        <v>20</v>
      </c>
      <c r="I4" s="15"/>
      <c r="K4" s="10"/>
      <c r="L4" s="10"/>
      <c r="M4" s="10"/>
      <c r="N4" s="10"/>
      <c r="O4" s="10"/>
      <c r="P4" s="10"/>
      <c r="Q4" s="10"/>
      <c r="S4" s="20" t="s">
        <v>87</v>
      </c>
      <c r="T4" s="15"/>
      <c r="U4" s="19"/>
      <c r="V4" s="19"/>
      <c r="W4" s="19"/>
      <c r="X4" s="19"/>
    </row>
    <row r="5" spans="1:24" ht="12" customHeight="1" x14ac:dyDescent="0.25">
      <c r="A5" s="2" t="s">
        <v>7</v>
      </c>
      <c r="B5" s="3">
        <v>9500</v>
      </c>
      <c r="C5" s="3">
        <v>8252</v>
      </c>
      <c r="D5" s="3">
        <v>1248</v>
      </c>
      <c r="G5" s="6"/>
      <c r="H5" t="s">
        <v>19</v>
      </c>
      <c r="I5" s="15"/>
      <c r="K5" s="11" t="s">
        <v>31</v>
      </c>
      <c r="L5" s="12"/>
      <c r="M5" s="11"/>
      <c r="N5" s="11"/>
      <c r="O5" s="11"/>
      <c r="P5" s="11"/>
      <c r="Q5" s="11"/>
      <c r="S5" s="76" t="s">
        <v>88</v>
      </c>
      <c r="T5" s="16" t="s">
        <v>89</v>
      </c>
      <c r="U5" s="74" t="s">
        <v>91</v>
      </c>
      <c r="V5" s="70" t="s">
        <v>92</v>
      </c>
      <c r="W5" s="70" t="s">
        <v>93</v>
      </c>
      <c r="X5" s="70" t="s">
        <v>94</v>
      </c>
    </row>
    <row r="6" spans="1:24" ht="12" customHeight="1" x14ac:dyDescent="0.25">
      <c r="A6" s="2" t="s">
        <v>8</v>
      </c>
      <c r="B6" s="3">
        <v>8150</v>
      </c>
      <c r="C6" s="3">
        <v>6931</v>
      </c>
      <c r="D6" s="3">
        <v>1219</v>
      </c>
      <c r="G6" s="6"/>
      <c r="H6" t="s">
        <v>78</v>
      </c>
      <c r="I6" s="15"/>
      <c r="K6" s="11" t="s">
        <v>30</v>
      </c>
      <c r="L6" s="12"/>
      <c r="M6" s="12"/>
      <c r="N6" s="11"/>
      <c r="O6" s="11"/>
      <c r="P6" s="11"/>
      <c r="Q6" s="11"/>
      <c r="S6" s="77"/>
      <c r="T6" s="17" t="s">
        <v>90</v>
      </c>
      <c r="U6" s="75"/>
      <c r="V6" s="71"/>
      <c r="W6" s="71"/>
      <c r="X6" s="71"/>
    </row>
    <row r="7" spans="1:24" ht="12" customHeight="1" x14ac:dyDescent="0.25">
      <c r="A7" s="2" t="s">
        <v>9</v>
      </c>
      <c r="B7" s="3">
        <v>6950</v>
      </c>
      <c r="C7" s="3">
        <v>5933</v>
      </c>
      <c r="D7" s="3">
        <v>1017</v>
      </c>
      <c r="G7" s="6" t="s">
        <v>18</v>
      </c>
      <c r="H7" t="s">
        <v>17</v>
      </c>
      <c r="I7" s="15"/>
      <c r="K7" s="11" t="s">
        <v>29</v>
      </c>
      <c r="L7" s="11"/>
      <c r="M7" s="12"/>
      <c r="N7" s="11"/>
      <c r="O7" s="11"/>
      <c r="P7" s="11"/>
      <c r="Q7" s="11"/>
      <c r="S7" s="8">
        <v>1</v>
      </c>
      <c r="T7" s="70" t="s">
        <v>103</v>
      </c>
      <c r="U7" s="8" t="s">
        <v>95</v>
      </c>
      <c r="V7" s="8" t="s">
        <v>96</v>
      </c>
      <c r="W7" s="8" t="s">
        <v>99</v>
      </c>
      <c r="X7" s="8" t="s">
        <v>100</v>
      </c>
    </row>
    <row r="8" spans="1:24" ht="12" customHeight="1" x14ac:dyDescent="0.25">
      <c r="G8" s="6"/>
      <c r="H8" t="s">
        <v>16</v>
      </c>
      <c r="I8" s="15"/>
      <c r="K8" s="11" t="s">
        <v>28</v>
      </c>
      <c r="L8" s="11"/>
      <c r="M8" s="12"/>
      <c r="N8" s="12"/>
      <c r="O8" s="11"/>
      <c r="P8" s="11"/>
      <c r="Q8" s="11"/>
      <c r="S8" s="8">
        <v>2</v>
      </c>
      <c r="T8" s="71"/>
      <c r="U8" s="8" t="s">
        <v>97</v>
      </c>
      <c r="V8" s="8" t="s">
        <v>98</v>
      </c>
      <c r="W8" s="8" t="s">
        <v>101</v>
      </c>
      <c r="X8" s="8" t="s">
        <v>102</v>
      </c>
    </row>
    <row r="9" spans="1:24" ht="12" customHeight="1" x14ac:dyDescent="0.25">
      <c r="G9" s="6"/>
      <c r="H9" t="s">
        <v>15</v>
      </c>
      <c r="I9" s="15"/>
      <c r="K9" s="11" t="s">
        <v>27</v>
      </c>
      <c r="L9" s="11"/>
      <c r="M9" s="11"/>
      <c r="N9" s="11"/>
      <c r="O9" s="12"/>
      <c r="P9" s="12"/>
      <c r="Q9" s="12"/>
      <c r="S9" s="8">
        <v>3</v>
      </c>
      <c r="T9" s="72" t="s">
        <v>112</v>
      </c>
      <c r="U9" s="8" t="s">
        <v>104</v>
      </c>
      <c r="V9" s="8" t="s">
        <v>106</v>
      </c>
      <c r="W9" s="8" t="s">
        <v>107</v>
      </c>
      <c r="X9" s="8" t="s">
        <v>108</v>
      </c>
    </row>
    <row r="10" spans="1:24" x14ac:dyDescent="0.25">
      <c r="A10" s="14" t="s">
        <v>84</v>
      </c>
      <c r="B10" s="14" t="s">
        <v>161</v>
      </c>
      <c r="G10" s="6" t="s">
        <v>14</v>
      </c>
      <c r="H10" t="s">
        <v>13</v>
      </c>
      <c r="I10" s="15"/>
      <c r="S10" s="8">
        <v>4</v>
      </c>
      <c r="T10" s="72"/>
      <c r="U10" s="8" t="s">
        <v>105</v>
      </c>
      <c r="V10" s="8" t="s">
        <v>109</v>
      </c>
      <c r="W10" s="8" t="s">
        <v>110</v>
      </c>
      <c r="X10" s="8" t="s">
        <v>111</v>
      </c>
    </row>
    <row r="11" spans="1:24" x14ac:dyDescent="0.25">
      <c r="A11" s="14" t="s">
        <v>79</v>
      </c>
      <c r="B11" s="14" t="s">
        <v>85</v>
      </c>
      <c r="G11" s="6"/>
      <c r="H11" t="s">
        <v>12</v>
      </c>
      <c r="I11" s="15"/>
      <c r="S11" s="8">
        <v>5</v>
      </c>
      <c r="T11" s="71" t="s">
        <v>59</v>
      </c>
      <c r="U11" s="8" t="s">
        <v>114</v>
      </c>
      <c r="V11" s="8" t="s">
        <v>113</v>
      </c>
      <c r="W11" s="8" t="s">
        <v>115</v>
      </c>
      <c r="X11" s="8" t="s">
        <v>116</v>
      </c>
    </row>
    <row r="12" spans="1:24" x14ac:dyDescent="0.25">
      <c r="A12" s="14" t="s">
        <v>80</v>
      </c>
      <c r="B12" s="14" t="s">
        <v>162</v>
      </c>
      <c r="G12" s="5" t="s">
        <v>11</v>
      </c>
      <c r="H12" s="4" t="s">
        <v>10</v>
      </c>
      <c r="S12" s="8">
        <v>6</v>
      </c>
      <c r="T12" s="71"/>
      <c r="U12" s="8" t="s">
        <v>117</v>
      </c>
      <c r="V12" s="8" t="s">
        <v>118</v>
      </c>
      <c r="W12" s="8" t="s">
        <v>119</v>
      </c>
      <c r="X12" s="8" t="s">
        <v>120</v>
      </c>
    </row>
    <row r="13" spans="1:24" x14ac:dyDescent="0.25">
      <c r="A13" s="14" t="s">
        <v>81</v>
      </c>
      <c r="B13" s="14" t="s">
        <v>86</v>
      </c>
      <c r="S13" s="8">
        <v>7</v>
      </c>
      <c r="T13" s="72" t="s">
        <v>58</v>
      </c>
      <c r="U13" s="8" t="s">
        <v>121</v>
      </c>
      <c r="V13" s="8" t="s">
        <v>122</v>
      </c>
      <c r="W13" s="8" t="s">
        <v>123</v>
      </c>
      <c r="X13" s="8" t="s">
        <v>127</v>
      </c>
    </row>
    <row r="14" spans="1:24" x14ac:dyDescent="0.25">
      <c r="A14" s="14" t="s">
        <v>82</v>
      </c>
      <c r="B14" s="14" t="s">
        <v>163</v>
      </c>
      <c r="S14" s="8">
        <v>8</v>
      </c>
      <c r="T14" s="72"/>
      <c r="U14" s="8" t="s">
        <v>124</v>
      </c>
      <c r="V14" s="8" t="s">
        <v>125</v>
      </c>
      <c r="W14" s="8" t="s">
        <v>126</v>
      </c>
      <c r="X14" s="8" t="s">
        <v>127</v>
      </c>
    </row>
    <row r="15" spans="1:24" x14ac:dyDescent="0.25">
      <c r="S15" s="8">
        <v>9</v>
      </c>
      <c r="T15" s="8" t="s">
        <v>128</v>
      </c>
      <c r="U15" s="8" t="s">
        <v>129</v>
      </c>
      <c r="V15" s="8" t="s">
        <v>130</v>
      </c>
      <c r="W15" s="8" t="s">
        <v>131</v>
      </c>
      <c r="X15" s="8" t="s">
        <v>132</v>
      </c>
    </row>
    <row r="17" spans="1:5" x14ac:dyDescent="0.25">
      <c r="A17" s="78" t="s">
        <v>142</v>
      </c>
      <c r="B17" s="1" t="s">
        <v>0</v>
      </c>
      <c r="C17" s="1" t="s">
        <v>0</v>
      </c>
      <c r="D17" s="1" t="s">
        <v>139</v>
      </c>
      <c r="E17" s="1" t="s">
        <v>141</v>
      </c>
    </row>
    <row r="18" spans="1:5" x14ac:dyDescent="0.25">
      <c r="A18" s="79"/>
      <c r="B18" s="1" t="s">
        <v>137</v>
      </c>
      <c r="C18" s="1" t="s">
        <v>138</v>
      </c>
      <c r="D18" s="1" t="s">
        <v>140</v>
      </c>
      <c r="E18" s="1" t="s">
        <v>143</v>
      </c>
    </row>
    <row r="19" spans="1:5" x14ac:dyDescent="0.25">
      <c r="A19" s="2" t="s">
        <v>7</v>
      </c>
      <c r="B19" s="3">
        <v>8252</v>
      </c>
      <c r="C19" s="3">
        <v>1248</v>
      </c>
      <c r="D19" s="3">
        <v>9500</v>
      </c>
      <c r="E19" s="28">
        <f>(C19/D19)*100</f>
        <v>13.136842105263158</v>
      </c>
    </row>
    <row r="20" spans="1:5" x14ac:dyDescent="0.25">
      <c r="A20" s="2" t="s">
        <v>8</v>
      </c>
      <c r="B20" s="3">
        <v>6931</v>
      </c>
      <c r="C20" s="3">
        <v>1219</v>
      </c>
      <c r="D20" s="3">
        <v>8150</v>
      </c>
      <c r="E20" s="28">
        <f>(C20/D20)*100</f>
        <v>14.957055214723928</v>
      </c>
    </row>
    <row r="21" spans="1:5" x14ac:dyDescent="0.25">
      <c r="A21" s="26" t="s">
        <v>9</v>
      </c>
      <c r="B21" s="27">
        <v>5933</v>
      </c>
      <c r="C21" s="27">
        <v>1017</v>
      </c>
      <c r="D21" s="27">
        <v>6950</v>
      </c>
      <c r="E21" s="29">
        <f>(C21/D21)*100</f>
        <v>14.633093525179856</v>
      </c>
    </row>
  </sheetData>
  <mergeCells count="15">
    <mergeCell ref="A17:A18"/>
    <mergeCell ref="C1:D1"/>
    <mergeCell ref="A1:B1"/>
    <mergeCell ref="A2:A4"/>
    <mergeCell ref="K2:K3"/>
    <mergeCell ref="L2:Q2"/>
    <mergeCell ref="V5:V6"/>
    <mergeCell ref="U5:U6"/>
    <mergeCell ref="S5:S6"/>
    <mergeCell ref="T13:T14"/>
    <mergeCell ref="X5:X6"/>
    <mergeCell ref="W5:W6"/>
    <mergeCell ref="T7:T8"/>
    <mergeCell ref="T9:T10"/>
    <mergeCell ref="T11:T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3CCC8-4C13-480D-8A1F-A27BF50474F1}">
  <dimension ref="A1:AM34"/>
  <sheetViews>
    <sheetView topLeftCell="O1" zoomScale="55" zoomScaleNormal="55" workbookViewId="0">
      <selection activeCell="G11" sqref="G11"/>
    </sheetView>
  </sheetViews>
  <sheetFormatPr defaultRowHeight="15" x14ac:dyDescent="0.25"/>
  <cols>
    <col min="1" max="1" width="4.28515625" bestFit="1" customWidth="1"/>
    <col min="2" max="2" width="8.42578125" bestFit="1" customWidth="1"/>
    <col min="3" max="3" width="88.42578125" bestFit="1" customWidth="1"/>
    <col min="4" max="6" width="9.5703125" customWidth="1"/>
    <col min="7" max="7" width="4.7109375" bestFit="1" customWidth="1"/>
    <col min="9" max="9" width="4.28515625" bestFit="1" customWidth="1"/>
    <col min="10" max="10" width="8.42578125" bestFit="1" customWidth="1"/>
    <col min="11" max="11" width="88.42578125" bestFit="1" customWidth="1"/>
    <col min="12" max="14" width="9.85546875" customWidth="1"/>
    <col min="17" max="17" width="3.85546875" bestFit="1" customWidth="1"/>
    <col min="18" max="18" width="8.42578125" bestFit="1" customWidth="1"/>
    <col min="19" max="19" width="88.42578125" bestFit="1" customWidth="1"/>
    <col min="25" max="25" width="3.85546875" bestFit="1" customWidth="1"/>
    <col min="26" max="26" width="8.42578125" bestFit="1" customWidth="1"/>
    <col min="27" max="27" width="88.42578125" bestFit="1" customWidth="1"/>
    <col min="33" max="33" width="3.85546875" bestFit="1" customWidth="1"/>
    <col min="34" max="34" width="8.42578125" bestFit="1" customWidth="1"/>
    <col min="35" max="35" width="88.42578125" bestFit="1" customWidth="1"/>
  </cols>
  <sheetData>
    <row r="1" spans="1:39" x14ac:dyDescent="0.25">
      <c r="A1" s="77" t="s">
        <v>33</v>
      </c>
      <c r="B1" s="23" t="s">
        <v>34</v>
      </c>
      <c r="C1" s="75" t="s">
        <v>36</v>
      </c>
      <c r="D1" s="71" t="s">
        <v>154</v>
      </c>
      <c r="E1" s="71"/>
      <c r="F1" s="71"/>
      <c r="G1" s="71" t="s">
        <v>74</v>
      </c>
      <c r="I1" s="77" t="s">
        <v>33</v>
      </c>
      <c r="J1" s="23" t="s">
        <v>34</v>
      </c>
      <c r="K1" s="75" t="s">
        <v>36</v>
      </c>
      <c r="L1" s="71" t="s">
        <v>155</v>
      </c>
      <c r="M1" s="71"/>
      <c r="N1" s="71"/>
      <c r="O1" s="71" t="s">
        <v>74</v>
      </c>
      <c r="Q1" s="77" t="s">
        <v>157</v>
      </c>
      <c r="R1" s="23" t="s">
        <v>34</v>
      </c>
      <c r="S1" s="75" t="s">
        <v>36</v>
      </c>
      <c r="T1" s="71" t="s">
        <v>156</v>
      </c>
      <c r="U1" s="71"/>
      <c r="V1" s="71"/>
      <c r="W1" s="71" t="s">
        <v>74</v>
      </c>
      <c r="Y1" s="77" t="s">
        <v>157</v>
      </c>
      <c r="Z1" s="23" t="s">
        <v>34</v>
      </c>
      <c r="AA1" s="75" t="s">
        <v>36</v>
      </c>
      <c r="AB1" s="71" t="s">
        <v>159</v>
      </c>
      <c r="AC1" s="71"/>
      <c r="AD1" s="71"/>
      <c r="AE1" s="71" t="s">
        <v>74</v>
      </c>
      <c r="AG1" s="77" t="s">
        <v>157</v>
      </c>
      <c r="AH1" s="23" t="s">
        <v>34</v>
      </c>
      <c r="AI1" s="75" t="s">
        <v>36</v>
      </c>
      <c r="AJ1" s="71" t="s">
        <v>160</v>
      </c>
      <c r="AK1" s="71"/>
      <c r="AL1" s="71"/>
      <c r="AM1" s="71" t="s">
        <v>74</v>
      </c>
    </row>
    <row r="2" spans="1:39" x14ac:dyDescent="0.25">
      <c r="A2" s="77"/>
      <c r="B2" s="13" t="s">
        <v>35</v>
      </c>
      <c r="C2" s="75"/>
      <c r="D2" s="9" t="s">
        <v>75</v>
      </c>
      <c r="E2" s="9" t="s">
        <v>76</v>
      </c>
      <c r="F2" s="9" t="s">
        <v>77</v>
      </c>
      <c r="G2" s="71"/>
      <c r="I2" s="77"/>
      <c r="J2" s="13" t="s">
        <v>35</v>
      </c>
      <c r="K2" s="75"/>
      <c r="L2" s="9" t="s">
        <v>75</v>
      </c>
      <c r="M2" s="9" t="s">
        <v>76</v>
      </c>
      <c r="N2" s="9" t="s">
        <v>77</v>
      </c>
      <c r="O2" s="71"/>
      <c r="Q2" s="77"/>
      <c r="R2" s="13" t="s">
        <v>35</v>
      </c>
      <c r="S2" s="75"/>
      <c r="T2" s="9" t="s">
        <v>75</v>
      </c>
      <c r="U2" s="9" t="s">
        <v>76</v>
      </c>
      <c r="V2" s="9" t="s">
        <v>77</v>
      </c>
      <c r="W2" s="71"/>
      <c r="Y2" s="77"/>
      <c r="Z2" s="13" t="s">
        <v>35</v>
      </c>
      <c r="AA2" s="75"/>
      <c r="AB2" s="9" t="s">
        <v>75</v>
      </c>
      <c r="AC2" s="9" t="s">
        <v>76</v>
      </c>
      <c r="AD2" s="9" t="s">
        <v>77</v>
      </c>
      <c r="AE2" s="71"/>
      <c r="AG2" s="77"/>
      <c r="AH2" s="13" t="s">
        <v>35</v>
      </c>
      <c r="AI2" s="75"/>
      <c r="AJ2" s="9" t="s">
        <v>75</v>
      </c>
      <c r="AK2" s="9" t="s">
        <v>76</v>
      </c>
      <c r="AL2" s="9" t="s">
        <v>77</v>
      </c>
      <c r="AM2" s="71"/>
    </row>
    <row r="3" spans="1:39" x14ac:dyDescent="0.25">
      <c r="A3" s="9">
        <v>1</v>
      </c>
      <c r="B3" s="70" t="s">
        <v>43</v>
      </c>
      <c r="C3" s="24" t="s">
        <v>37</v>
      </c>
      <c r="D3" s="9">
        <v>6</v>
      </c>
      <c r="E3" s="9">
        <v>7</v>
      </c>
      <c r="F3" s="9">
        <v>8</v>
      </c>
      <c r="G3" s="9">
        <f>D3*E3*F3</f>
        <v>336</v>
      </c>
      <c r="I3" s="9">
        <v>1</v>
      </c>
      <c r="J3" s="70" t="s">
        <v>43</v>
      </c>
      <c r="K3" s="24" t="s">
        <v>37</v>
      </c>
      <c r="L3" s="9">
        <v>8</v>
      </c>
      <c r="M3" s="9">
        <v>9</v>
      </c>
      <c r="N3" s="9">
        <v>4</v>
      </c>
      <c r="O3" s="9">
        <f>L3*M3*N3</f>
        <v>288</v>
      </c>
      <c r="Q3" s="9">
        <v>1</v>
      </c>
      <c r="R3" s="70" t="s">
        <v>43</v>
      </c>
      <c r="S3" s="24" t="s">
        <v>37</v>
      </c>
      <c r="T3" s="9">
        <v>6</v>
      </c>
      <c r="U3" s="9">
        <v>5</v>
      </c>
      <c r="V3" s="9">
        <v>4</v>
      </c>
      <c r="W3" s="9">
        <f>T3*U3*V3</f>
        <v>120</v>
      </c>
      <c r="Y3" s="9">
        <v>1</v>
      </c>
      <c r="Z3" s="70" t="s">
        <v>43</v>
      </c>
      <c r="AA3" s="24" t="s">
        <v>37</v>
      </c>
      <c r="AB3" s="9">
        <v>6</v>
      </c>
      <c r="AC3" s="9">
        <v>9</v>
      </c>
      <c r="AD3" s="9">
        <v>6</v>
      </c>
      <c r="AE3" s="9">
        <f>AB3*AC3*AD3</f>
        <v>324</v>
      </c>
      <c r="AG3" s="9">
        <v>1</v>
      </c>
      <c r="AH3" s="70" t="s">
        <v>43</v>
      </c>
      <c r="AI3" s="24" t="s">
        <v>37</v>
      </c>
      <c r="AJ3" s="9">
        <v>7</v>
      </c>
      <c r="AK3" s="9">
        <v>9</v>
      </c>
      <c r="AL3" s="9">
        <v>8</v>
      </c>
      <c r="AM3" s="9">
        <f>AJ3*AK3*AL3</f>
        <v>504</v>
      </c>
    </row>
    <row r="4" spans="1:39" x14ac:dyDescent="0.25">
      <c r="A4" s="9">
        <v>2</v>
      </c>
      <c r="B4" s="71"/>
      <c r="C4" s="24" t="s">
        <v>38</v>
      </c>
      <c r="D4" s="9">
        <v>8</v>
      </c>
      <c r="E4" s="9">
        <v>6</v>
      </c>
      <c r="F4" s="9">
        <v>4</v>
      </c>
      <c r="G4" s="9">
        <f t="shared" ref="G4:G34" si="0">D4*E4*F4</f>
        <v>192</v>
      </c>
      <c r="I4" s="9">
        <v>2</v>
      </c>
      <c r="J4" s="71"/>
      <c r="K4" s="24" t="s">
        <v>38</v>
      </c>
      <c r="L4" s="9">
        <v>7</v>
      </c>
      <c r="M4" s="9">
        <v>5</v>
      </c>
      <c r="N4" s="9">
        <v>4</v>
      </c>
      <c r="O4" s="9">
        <f t="shared" ref="O4:O34" si="1">L4*M4*N4</f>
        <v>140</v>
      </c>
      <c r="Q4" s="9">
        <v>2</v>
      </c>
      <c r="R4" s="71"/>
      <c r="S4" s="24" t="s">
        <v>38</v>
      </c>
      <c r="T4" s="9">
        <v>6</v>
      </c>
      <c r="U4" s="9">
        <v>7</v>
      </c>
      <c r="V4" s="9">
        <v>6</v>
      </c>
      <c r="W4" s="9">
        <f t="shared" ref="W4:W34" si="2">T4*U4*V4</f>
        <v>252</v>
      </c>
      <c r="Y4" s="9">
        <v>2</v>
      </c>
      <c r="Z4" s="71"/>
      <c r="AA4" s="24" t="s">
        <v>38</v>
      </c>
      <c r="AB4" s="9">
        <v>5</v>
      </c>
      <c r="AC4" s="9">
        <v>4</v>
      </c>
      <c r="AD4" s="9">
        <v>5</v>
      </c>
      <c r="AE4" s="9">
        <f t="shared" ref="AE4:AE34" si="3">AB4*AC4*AD4</f>
        <v>100</v>
      </c>
      <c r="AG4" s="9">
        <v>2</v>
      </c>
      <c r="AH4" s="71"/>
      <c r="AI4" s="24" t="s">
        <v>38</v>
      </c>
      <c r="AJ4" s="9">
        <v>9</v>
      </c>
      <c r="AK4" s="9">
        <v>9</v>
      </c>
      <c r="AL4" s="9">
        <v>7</v>
      </c>
      <c r="AM4" s="9">
        <f t="shared" ref="AM4:AM34" si="4">AJ4*AK4*AL4</f>
        <v>567</v>
      </c>
    </row>
    <row r="5" spans="1:39" x14ac:dyDescent="0.25">
      <c r="A5" s="9">
        <v>3</v>
      </c>
      <c r="B5" s="71"/>
      <c r="C5" s="24" t="s">
        <v>39</v>
      </c>
      <c r="D5" s="9">
        <v>7</v>
      </c>
      <c r="E5" s="9">
        <v>8</v>
      </c>
      <c r="F5" s="9">
        <v>4</v>
      </c>
      <c r="G5" s="9">
        <f t="shared" si="0"/>
        <v>224</v>
      </c>
      <c r="I5" s="9">
        <v>3</v>
      </c>
      <c r="J5" s="71"/>
      <c r="K5" s="24" t="s">
        <v>39</v>
      </c>
      <c r="L5" s="9">
        <v>6</v>
      </c>
      <c r="M5" s="9">
        <v>8</v>
      </c>
      <c r="N5" s="9">
        <v>9</v>
      </c>
      <c r="O5" s="9">
        <f t="shared" si="1"/>
        <v>432</v>
      </c>
      <c r="Q5" s="9">
        <v>3</v>
      </c>
      <c r="R5" s="71"/>
      <c r="S5" s="24" t="s">
        <v>39</v>
      </c>
      <c r="T5" s="9">
        <v>7</v>
      </c>
      <c r="U5" s="9">
        <v>6</v>
      </c>
      <c r="V5" s="9">
        <v>9</v>
      </c>
      <c r="W5" s="9">
        <f t="shared" si="2"/>
        <v>378</v>
      </c>
      <c r="Y5" s="9">
        <v>3</v>
      </c>
      <c r="Z5" s="71"/>
      <c r="AA5" s="24" t="s">
        <v>39</v>
      </c>
      <c r="AB5" s="9">
        <v>8</v>
      </c>
      <c r="AC5" s="9">
        <v>9</v>
      </c>
      <c r="AD5" s="9">
        <v>7</v>
      </c>
      <c r="AE5" s="9">
        <f t="shared" si="3"/>
        <v>504</v>
      </c>
      <c r="AG5" s="9">
        <v>3</v>
      </c>
      <c r="AH5" s="71"/>
      <c r="AI5" s="24" t="s">
        <v>39</v>
      </c>
      <c r="AJ5" s="9">
        <v>4</v>
      </c>
      <c r="AK5" s="9">
        <v>4</v>
      </c>
      <c r="AL5" s="9">
        <v>6</v>
      </c>
      <c r="AM5" s="9">
        <f t="shared" si="4"/>
        <v>96</v>
      </c>
    </row>
    <row r="6" spans="1:39" x14ac:dyDescent="0.25">
      <c r="A6" s="9">
        <v>4</v>
      </c>
      <c r="B6" s="71"/>
      <c r="C6" s="24" t="s">
        <v>40</v>
      </c>
      <c r="D6" s="9">
        <v>5</v>
      </c>
      <c r="E6" s="9">
        <v>6</v>
      </c>
      <c r="F6" s="9">
        <v>6</v>
      </c>
      <c r="G6" s="9">
        <f t="shared" si="0"/>
        <v>180</v>
      </c>
      <c r="I6" s="9">
        <v>4</v>
      </c>
      <c r="J6" s="71"/>
      <c r="K6" s="24" t="s">
        <v>40</v>
      </c>
      <c r="L6" s="9">
        <v>4</v>
      </c>
      <c r="M6" s="9">
        <v>9</v>
      </c>
      <c r="N6" s="9">
        <v>6</v>
      </c>
      <c r="O6" s="9">
        <f t="shared" si="1"/>
        <v>216</v>
      </c>
      <c r="Q6" s="9">
        <v>4</v>
      </c>
      <c r="R6" s="71"/>
      <c r="S6" s="24" t="s">
        <v>40</v>
      </c>
      <c r="T6" s="9">
        <v>7</v>
      </c>
      <c r="U6" s="9">
        <v>7</v>
      </c>
      <c r="V6" s="9">
        <v>6</v>
      </c>
      <c r="W6" s="9">
        <f t="shared" si="2"/>
        <v>294</v>
      </c>
      <c r="Y6" s="9">
        <v>4</v>
      </c>
      <c r="Z6" s="71"/>
      <c r="AA6" s="24" t="s">
        <v>40</v>
      </c>
      <c r="AB6" s="9">
        <v>4</v>
      </c>
      <c r="AC6" s="9">
        <v>6</v>
      </c>
      <c r="AD6" s="9">
        <v>4</v>
      </c>
      <c r="AE6" s="9">
        <f t="shared" si="3"/>
        <v>96</v>
      </c>
      <c r="AG6" s="9">
        <v>4</v>
      </c>
      <c r="AH6" s="71"/>
      <c r="AI6" s="24" t="s">
        <v>40</v>
      </c>
      <c r="AJ6" s="9">
        <v>4</v>
      </c>
      <c r="AK6" s="9">
        <v>8</v>
      </c>
      <c r="AL6" s="9">
        <v>5</v>
      </c>
      <c r="AM6" s="9">
        <f t="shared" si="4"/>
        <v>160</v>
      </c>
    </row>
    <row r="7" spans="1:39" x14ac:dyDescent="0.25">
      <c r="A7" s="9">
        <v>5</v>
      </c>
      <c r="B7" s="71"/>
      <c r="C7" s="24" t="s">
        <v>41</v>
      </c>
      <c r="D7" s="9">
        <v>4</v>
      </c>
      <c r="E7" s="9">
        <v>6</v>
      </c>
      <c r="F7" s="9">
        <v>9</v>
      </c>
      <c r="G7" s="9">
        <f t="shared" si="0"/>
        <v>216</v>
      </c>
      <c r="I7" s="9">
        <v>5</v>
      </c>
      <c r="J7" s="71"/>
      <c r="K7" s="24" t="s">
        <v>41</v>
      </c>
      <c r="L7" s="9">
        <v>5</v>
      </c>
      <c r="M7" s="9">
        <v>8</v>
      </c>
      <c r="N7" s="9">
        <v>8</v>
      </c>
      <c r="O7" s="9">
        <f t="shared" si="1"/>
        <v>320</v>
      </c>
      <c r="Q7" s="9">
        <v>5</v>
      </c>
      <c r="R7" s="71"/>
      <c r="S7" s="24" t="s">
        <v>41</v>
      </c>
      <c r="T7" s="9">
        <v>5</v>
      </c>
      <c r="U7" s="9">
        <v>8</v>
      </c>
      <c r="V7" s="9">
        <v>7</v>
      </c>
      <c r="W7" s="9">
        <f t="shared" si="2"/>
        <v>280</v>
      </c>
      <c r="Y7" s="9">
        <v>5</v>
      </c>
      <c r="Z7" s="71"/>
      <c r="AA7" s="24" t="s">
        <v>41</v>
      </c>
      <c r="AB7" s="9">
        <v>5</v>
      </c>
      <c r="AC7" s="9">
        <v>7</v>
      </c>
      <c r="AD7" s="9">
        <v>9</v>
      </c>
      <c r="AE7" s="9">
        <f t="shared" si="3"/>
        <v>315</v>
      </c>
      <c r="AG7" s="9">
        <v>5</v>
      </c>
      <c r="AH7" s="71"/>
      <c r="AI7" s="24" t="s">
        <v>41</v>
      </c>
      <c r="AJ7" s="9">
        <v>9</v>
      </c>
      <c r="AK7" s="9">
        <v>5</v>
      </c>
      <c r="AL7" s="9">
        <v>7</v>
      </c>
      <c r="AM7" s="9">
        <f t="shared" si="4"/>
        <v>315</v>
      </c>
    </row>
    <row r="8" spans="1:39" x14ac:dyDescent="0.25">
      <c r="A8" s="9">
        <v>6</v>
      </c>
      <c r="B8" s="71"/>
      <c r="C8" s="24" t="s">
        <v>42</v>
      </c>
      <c r="D8" s="9">
        <v>9</v>
      </c>
      <c r="E8" s="9">
        <v>8</v>
      </c>
      <c r="F8" s="9">
        <v>5</v>
      </c>
      <c r="G8" s="9">
        <f t="shared" si="0"/>
        <v>360</v>
      </c>
      <c r="I8" s="9">
        <v>6</v>
      </c>
      <c r="J8" s="71"/>
      <c r="K8" s="24" t="s">
        <v>42</v>
      </c>
      <c r="L8" s="9">
        <v>5</v>
      </c>
      <c r="M8" s="9">
        <v>6</v>
      </c>
      <c r="N8" s="9">
        <v>8</v>
      </c>
      <c r="O8" s="9">
        <f t="shared" si="1"/>
        <v>240</v>
      </c>
      <c r="Q8" s="9">
        <v>6</v>
      </c>
      <c r="R8" s="71"/>
      <c r="S8" s="24" t="s">
        <v>42</v>
      </c>
      <c r="T8" s="9">
        <v>4</v>
      </c>
      <c r="U8" s="9">
        <v>8</v>
      </c>
      <c r="V8" s="9">
        <v>4</v>
      </c>
      <c r="W8" s="9">
        <f t="shared" si="2"/>
        <v>128</v>
      </c>
      <c r="Y8" s="9">
        <v>6</v>
      </c>
      <c r="Z8" s="71"/>
      <c r="AA8" s="24" t="s">
        <v>42</v>
      </c>
      <c r="AB8" s="9">
        <v>8</v>
      </c>
      <c r="AC8" s="9">
        <v>9</v>
      </c>
      <c r="AD8" s="9">
        <v>4</v>
      </c>
      <c r="AE8" s="9">
        <f t="shared" si="3"/>
        <v>288</v>
      </c>
      <c r="AG8" s="9">
        <v>6</v>
      </c>
      <c r="AH8" s="71"/>
      <c r="AI8" s="24" t="s">
        <v>42</v>
      </c>
      <c r="AJ8" s="9">
        <v>9</v>
      </c>
      <c r="AK8" s="9">
        <v>7</v>
      </c>
      <c r="AL8" s="9">
        <v>4</v>
      </c>
      <c r="AM8" s="9">
        <f t="shared" si="4"/>
        <v>252</v>
      </c>
    </row>
    <row r="9" spans="1:39" x14ac:dyDescent="0.25">
      <c r="A9" s="9">
        <v>7</v>
      </c>
      <c r="B9" s="71" t="s">
        <v>54</v>
      </c>
      <c r="C9" s="24" t="s">
        <v>44</v>
      </c>
      <c r="D9" s="9">
        <v>7</v>
      </c>
      <c r="E9" s="9">
        <v>4</v>
      </c>
      <c r="F9" s="9">
        <v>9</v>
      </c>
      <c r="G9" s="9">
        <f t="shared" si="0"/>
        <v>252</v>
      </c>
      <c r="I9" s="9">
        <v>7</v>
      </c>
      <c r="J9" s="71" t="s">
        <v>54</v>
      </c>
      <c r="K9" s="24" t="s">
        <v>44</v>
      </c>
      <c r="L9" s="9">
        <v>5</v>
      </c>
      <c r="M9" s="9">
        <v>5</v>
      </c>
      <c r="N9" s="9">
        <v>4</v>
      </c>
      <c r="O9" s="9">
        <f t="shared" si="1"/>
        <v>100</v>
      </c>
      <c r="Q9" s="9">
        <v>7</v>
      </c>
      <c r="R9" s="71" t="s">
        <v>54</v>
      </c>
      <c r="S9" s="24" t="s">
        <v>44</v>
      </c>
      <c r="T9" s="9">
        <v>8</v>
      </c>
      <c r="U9" s="9">
        <v>8</v>
      </c>
      <c r="V9" s="9">
        <v>5</v>
      </c>
      <c r="W9" s="9">
        <f t="shared" si="2"/>
        <v>320</v>
      </c>
      <c r="Y9" s="9">
        <v>7</v>
      </c>
      <c r="Z9" s="71" t="s">
        <v>54</v>
      </c>
      <c r="AA9" s="24" t="s">
        <v>44</v>
      </c>
      <c r="AB9" s="9">
        <v>7</v>
      </c>
      <c r="AC9" s="9">
        <v>8</v>
      </c>
      <c r="AD9" s="9">
        <v>9</v>
      </c>
      <c r="AE9" s="9">
        <f t="shared" si="3"/>
        <v>504</v>
      </c>
      <c r="AG9" s="9">
        <v>7</v>
      </c>
      <c r="AH9" s="71" t="s">
        <v>54</v>
      </c>
      <c r="AI9" s="24" t="s">
        <v>44</v>
      </c>
      <c r="AJ9" s="9">
        <v>4</v>
      </c>
      <c r="AK9" s="9">
        <v>9</v>
      </c>
      <c r="AL9" s="9">
        <v>9</v>
      </c>
      <c r="AM9" s="9">
        <f t="shared" si="4"/>
        <v>324</v>
      </c>
    </row>
    <row r="10" spans="1:39" x14ac:dyDescent="0.25">
      <c r="A10" s="9">
        <v>8</v>
      </c>
      <c r="B10" s="71"/>
      <c r="C10" s="24" t="s">
        <v>45</v>
      </c>
      <c r="D10" s="9">
        <v>9</v>
      </c>
      <c r="E10" s="9">
        <v>5</v>
      </c>
      <c r="F10" s="9">
        <v>5</v>
      </c>
      <c r="G10" s="9">
        <f t="shared" si="0"/>
        <v>225</v>
      </c>
      <c r="I10" s="9">
        <v>8</v>
      </c>
      <c r="J10" s="71"/>
      <c r="K10" s="24" t="s">
        <v>45</v>
      </c>
      <c r="L10" s="9">
        <v>4</v>
      </c>
      <c r="M10" s="9">
        <v>9</v>
      </c>
      <c r="N10" s="9">
        <v>6</v>
      </c>
      <c r="O10" s="9">
        <f t="shared" si="1"/>
        <v>216</v>
      </c>
      <c r="Q10" s="9">
        <v>8</v>
      </c>
      <c r="R10" s="71"/>
      <c r="S10" s="24" t="s">
        <v>45</v>
      </c>
      <c r="T10" s="9">
        <v>7</v>
      </c>
      <c r="U10" s="9">
        <v>8</v>
      </c>
      <c r="V10" s="9">
        <v>9</v>
      </c>
      <c r="W10" s="9">
        <f t="shared" si="2"/>
        <v>504</v>
      </c>
      <c r="Y10" s="9">
        <v>8</v>
      </c>
      <c r="Z10" s="71"/>
      <c r="AA10" s="24" t="s">
        <v>45</v>
      </c>
      <c r="AB10" s="9">
        <v>8</v>
      </c>
      <c r="AC10" s="9">
        <v>5</v>
      </c>
      <c r="AD10" s="9">
        <v>8</v>
      </c>
      <c r="AE10" s="9">
        <f t="shared" si="3"/>
        <v>320</v>
      </c>
      <c r="AG10" s="9">
        <v>8</v>
      </c>
      <c r="AH10" s="71"/>
      <c r="AI10" s="24" t="s">
        <v>45</v>
      </c>
      <c r="AJ10" s="9">
        <v>8</v>
      </c>
      <c r="AK10" s="9">
        <v>9</v>
      </c>
      <c r="AL10" s="9">
        <v>8</v>
      </c>
      <c r="AM10" s="9">
        <f t="shared" si="4"/>
        <v>576</v>
      </c>
    </row>
    <row r="11" spans="1:39" x14ac:dyDescent="0.25">
      <c r="A11" s="9">
        <v>9</v>
      </c>
      <c r="B11" s="71"/>
      <c r="C11" s="24" t="s">
        <v>46</v>
      </c>
      <c r="D11" s="9">
        <v>4</v>
      </c>
      <c r="E11" s="9">
        <v>6</v>
      </c>
      <c r="F11" s="9">
        <v>7</v>
      </c>
      <c r="G11" s="9">
        <f t="shared" si="0"/>
        <v>168</v>
      </c>
      <c r="I11" s="9">
        <v>9</v>
      </c>
      <c r="J11" s="71"/>
      <c r="K11" s="24" t="s">
        <v>46</v>
      </c>
      <c r="L11" s="9">
        <v>7</v>
      </c>
      <c r="M11" s="9">
        <v>7</v>
      </c>
      <c r="N11" s="9">
        <v>8</v>
      </c>
      <c r="O11" s="9">
        <f t="shared" si="1"/>
        <v>392</v>
      </c>
      <c r="Q11" s="9">
        <v>9</v>
      </c>
      <c r="R11" s="71"/>
      <c r="S11" s="24" t="s">
        <v>46</v>
      </c>
      <c r="T11" s="9">
        <v>7</v>
      </c>
      <c r="U11" s="9">
        <v>6</v>
      </c>
      <c r="V11" s="9">
        <v>5</v>
      </c>
      <c r="W11" s="9">
        <f t="shared" si="2"/>
        <v>210</v>
      </c>
      <c r="Y11" s="9">
        <v>9</v>
      </c>
      <c r="Z11" s="71"/>
      <c r="AA11" s="24" t="s">
        <v>46</v>
      </c>
      <c r="AB11" s="9">
        <v>6</v>
      </c>
      <c r="AC11" s="9">
        <v>7</v>
      </c>
      <c r="AD11" s="9">
        <v>6</v>
      </c>
      <c r="AE11" s="9">
        <f t="shared" si="3"/>
        <v>252</v>
      </c>
      <c r="AG11" s="9">
        <v>9</v>
      </c>
      <c r="AH11" s="71"/>
      <c r="AI11" s="24" t="s">
        <v>46</v>
      </c>
      <c r="AJ11" s="9">
        <v>7</v>
      </c>
      <c r="AK11" s="9">
        <v>5</v>
      </c>
      <c r="AL11" s="9">
        <v>8</v>
      </c>
      <c r="AM11" s="9">
        <f t="shared" si="4"/>
        <v>280</v>
      </c>
    </row>
    <row r="12" spans="1:39" ht="14.25" customHeight="1" x14ac:dyDescent="0.25">
      <c r="A12" s="9">
        <v>10</v>
      </c>
      <c r="B12" s="71"/>
      <c r="C12" s="21" t="s">
        <v>48</v>
      </c>
      <c r="D12" s="9">
        <v>5</v>
      </c>
      <c r="E12" s="9">
        <v>8</v>
      </c>
      <c r="F12" s="9">
        <v>5</v>
      </c>
      <c r="G12" s="9">
        <f t="shared" si="0"/>
        <v>200</v>
      </c>
      <c r="I12" s="9">
        <v>10</v>
      </c>
      <c r="J12" s="71"/>
      <c r="K12" s="21" t="s">
        <v>48</v>
      </c>
      <c r="L12" s="9">
        <v>6</v>
      </c>
      <c r="M12" s="9">
        <v>5</v>
      </c>
      <c r="N12" s="9">
        <v>4</v>
      </c>
      <c r="O12" s="9">
        <f t="shared" si="1"/>
        <v>120</v>
      </c>
      <c r="Q12" s="9">
        <v>10</v>
      </c>
      <c r="R12" s="71"/>
      <c r="S12" s="21" t="s">
        <v>48</v>
      </c>
      <c r="T12" s="9">
        <v>6</v>
      </c>
      <c r="U12" s="9">
        <v>9</v>
      </c>
      <c r="V12" s="9">
        <v>7</v>
      </c>
      <c r="W12" s="9">
        <f t="shared" si="2"/>
        <v>378</v>
      </c>
      <c r="Y12" s="9">
        <v>10</v>
      </c>
      <c r="Z12" s="71"/>
      <c r="AA12" s="21" t="s">
        <v>48</v>
      </c>
      <c r="AB12" s="9">
        <v>7</v>
      </c>
      <c r="AC12" s="9">
        <v>9</v>
      </c>
      <c r="AD12" s="9">
        <v>5</v>
      </c>
      <c r="AE12" s="9">
        <f t="shared" si="3"/>
        <v>315</v>
      </c>
      <c r="AG12" s="9">
        <v>10</v>
      </c>
      <c r="AH12" s="71"/>
      <c r="AI12" s="21" t="s">
        <v>48</v>
      </c>
      <c r="AJ12" s="9">
        <v>8</v>
      </c>
      <c r="AK12" s="9">
        <v>6</v>
      </c>
      <c r="AL12" s="9">
        <v>5</v>
      </c>
      <c r="AM12" s="9">
        <f t="shared" si="4"/>
        <v>240</v>
      </c>
    </row>
    <row r="13" spans="1:39" ht="14.25" customHeight="1" x14ac:dyDescent="0.25">
      <c r="A13" s="9">
        <v>11</v>
      </c>
      <c r="B13" s="71"/>
      <c r="C13" s="24" t="s">
        <v>47</v>
      </c>
      <c r="D13" s="9">
        <v>6</v>
      </c>
      <c r="E13" s="9">
        <v>9</v>
      </c>
      <c r="F13" s="9">
        <v>4</v>
      </c>
      <c r="G13" s="9">
        <f t="shared" si="0"/>
        <v>216</v>
      </c>
      <c r="I13" s="9">
        <v>11</v>
      </c>
      <c r="J13" s="71"/>
      <c r="K13" s="24" t="s">
        <v>47</v>
      </c>
      <c r="L13" s="9">
        <v>4</v>
      </c>
      <c r="M13" s="9">
        <v>8</v>
      </c>
      <c r="N13" s="9">
        <v>5</v>
      </c>
      <c r="O13" s="9">
        <f t="shared" si="1"/>
        <v>160</v>
      </c>
      <c r="Q13" s="9">
        <v>11</v>
      </c>
      <c r="R13" s="71"/>
      <c r="S13" s="24" t="s">
        <v>47</v>
      </c>
      <c r="T13" s="9">
        <v>7</v>
      </c>
      <c r="U13" s="9">
        <v>5</v>
      </c>
      <c r="V13" s="9">
        <v>6</v>
      </c>
      <c r="W13" s="9">
        <f t="shared" si="2"/>
        <v>210</v>
      </c>
      <c r="Y13" s="9">
        <v>11</v>
      </c>
      <c r="Z13" s="71"/>
      <c r="AA13" s="24" t="s">
        <v>47</v>
      </c>
      <c r="AB13" s="9">
        <v>8</v>
      </c>
      <c r="AC13" s="9">
        <v>7</v>
      </c>
      <c r="AD13" s="9">
        <v>4</v>
      </c>
      <c r="AE13" s="9">
        <f t="shared" si="3"/>
        <v>224</v>
      </c>
      <c r="AG13" s="9">
        <v>11</v>
      </c>
      <c r="AH13" s="71"/>
      <c r="AI13" s="24" t="s">
        <v>47</v>
      </c>
      <c r="AJ13" s="9">
        <v>8</v>
      </c>
      <c r="AK13" s="9">
        <v>7</v>
      </c>
      <c r="AL13" s="9">
        <v>8</v>
      </c>
      <c r="AM13" s="9">
        <f t="shared" si="4"/>
        <v>448</v>
      </c>
    </row>
    <row r="14" spans="1:39" ht="14.25" customHeight="1" x14ac:dyDescent="0.25">
      <c r="A14" s="9">
        <v>12</v>
      </c>
      <c r="B14" s="71" t="s">
        <v>59</v>
      </c>
      <c r="C14" s="24" t="s">
        <v>49</v>
      </c>
      <c r="D14" s="9">
        <v>6</v>
      </c>
      <c r="E14" s="9">
        <v>8</v>
      </c>
      <c r="F14" s="9">
        <v>9</v>
      </c>
      <c r="G14" s="9">
        <f t="shared" si="0"/>
        <v>432</v>
      </c>
      <c r="I14" s="9">
        <v>12</v>
      </c>
      <c r="J14" s="71" t="s">
        <v>59</v>
      </c>
      <c r="K14" s="24" t="s">
        <v>49</v>
      </c>
      <c r="L14" s="9">
        <v>6</v>
      </c>
      <c r="M14" s="9">
        <v>5</v>
      </c>
      <c r="N14" s="9">
        <v>9</v>
      </c>
      <c r="O14" s="9">
        <f t="shared" si="1"/>
        <v>270</v>
      </c>
      <c r="Q14" s="9">
        <v>12</v>
      </c>
      <c r="R14" s="71" t="s">
        <v>59</v>
      </c>
      <c r="S14" s="24" t="s">
        <v>49</v>
      </c>
      <c r="T14" s="9">
        <v>8</v>
      </c>
      <c r="U14" s="9">
        <v>5</v>
      </c>
      <c r="V14" s="9">
        <v>6</v>
      </c>
      <c r="W14" s="9">
        <f t="shared" si="2"/>
        <v>240</v>
      </c>
      <c r="Y14" s="9">
        <v>12</v>
      </c>
      <c r="Z14" s="71" t="s">
        <v>59</v>
      </c>
      <c r="AA14" s="24" t="s">
        <v>49</v>
      </c>
      <c r="AB14" s="9">
        <v>6</v>
      </c>
      <c r="AC14" s="9">
        <v>4</v>
      </c>
      <c r="AD14" s="9">
        <v>9</v>
      </c>
      <c r="AE14" s="9">
        <f t="shared" si="3"/>
        <v>216</v>
      </c>
      <c r="AG14" s="9">
        <v>12</v>
      </c>
      <c r="AH14" s="71" t="s">
        <v>59</v>
      </c>
      <c r="AI14" s="24" t="s">
        <v>49</v>
      </c>
      <c r="AJ14" s="9">
        <v>4</v>
      </c>
      <c r="AK14" s="9">
        <v>4</v>
      </c>
      <c r="AL14" s="9">
        <v>7</v>
      </c>
      <c r="AM14" s="9">
        <f t="shared" si="4"/>
        <v>112</v>
      </c>
    </row>
    <row r="15" spans="1:39" ht="14.25" customHeight="1" x14ac:dyDescent="0.25">
      <c r="A15" s="9">
        <v>13</v>
      </c>
      <c r="B15" s="71"/>
      <c r="C15" s="24" t="s">
        <v>50</v>
      </c>
      <c r="D15" s="9">
        <v>9</v>
      </c>
      <c r="E15" s="9">
        <v>6</v>
      </c>
      <c r="F15" s="9">
        <v>4</v>
      </c>
      <c r="G15" s="9">
        <f t="shared" si="0"/>
        <v>216</v>
      </c>
      <c r="I15" s="9">
        <v>13</v>
      </c>
      <c r="J15" s="71"/>
      <c r="K15" s="24" t="s">
        <v>50</v>
      </c>
      <c r="L15" s="9">
        <v>7</v>
      </c>
      <c r="M15" s="9">
        <v>7</v>
      </c>
      <c r="N15" s="9">
        <v>6</v>
      </c>
      <c r="O15" s="9">
        <f t="shared" si="1"/>
        <v>294</v>
      </c>
      <c r="Q15" s="9">
        <v>13</v>
      </c>
      <c r="R15" s="71"/>
      <c r="S15" s="24" t="s">
        <v>50</v>
      </c>
      <c r="T15" s="9">
        <v>4</v>
      </c>
      <c r="U15" s="9">
        <v>6</v>
      </c>
      <c r="V15" s="9">
        <v>6</v>
      </c>
      <c r="W15" s="9">
        <f t="shared" si="2"/>
        <v>144</v>
      </c>
      <c r="Y15" s="9">
        <v>13</v>
      </c>
      <c r="Z15" s="71"/>
      <c r="AA15" s="24" t="s">
        <v>50</v>
      </c>
      <c r="AB15" s="9">
        <v>9</v>
      </c>
      <c r="AC15" s="9">
        <v>5</v>
      </c>
      <c r="AD15" s="9">
        <v>5</v>
      </c>
      <c r="AE15" s="9">
        <f t="shared" si="3"/>
        <v>225</v>
      </c>
      <c r="AG15" s="9">
        <v>13</v>
      </c>
      <c r="AH15" s="71"/>
      <c r="AI15" s="24" t="s">
        <v>50</v>
      </c>
      <c r="AJ15" s="9">
        <v>8</v>
      </c>
      <c r="AK15" s="9">
        <v>6</v>
      </c>
      <c r="AL15" s="9">
        <v>4</v>
      </c>
      <c r="AM15" s="9">
        <f t="shared" si="4"/>
        <v>192</v>
      </c>
    </row>
    <row r="16" spans="1:39" ht="14.25" customHeight="1" x14ac:dyDescent="0.25">
      <c r="A16" s="9">
        <v>14</v>
      </c>
      <c r="B16" s="71"/>
      <c r="C16" s="24" t="s">
        <v>51</v>
      </c>
      <c r="D16" s="9">
        <v>6</v>
      </c>
      <c r="E16" s="9">
        <v>8</v>
      </c>
      <c r="F16" s="9">
        <v>9</v>
      </c>
      <c r="G16" s="9">
        <f t="shared" si="0"/>
        <v>432</v>
      </c>
      <c r="I16" s="9">
        <v>14</v>
      </c>
      <c r="J16" s="71"/>
      <c r="K16" s="24" t="s">
        <v>51</v>
      </c>
      <c r="L16" s="9">
        <v>4</v>
      </c>
      <c r="M16" s="9">
        <v>5</v>
      </c>
      <c r="N16" s="9">
        <v>9</v>
      </c>
      <c r="O16" s="9">
        <f t="shared" si="1"/>
        <v>180</v>
      </c>
      <c r="Q16" s="9">
        <v>14</v>
      </c>
      <c r="R16" s="71"/>
      <c r="S16" s="24" t="s">
        <v>51</v>
      </c>
      <c r="T16" s="9">
        <v>4</v>
      </c>
      <c r="U16" s="9">
        <v>4</v>
      </c>
      <c r="V16" s="9">
        <v>7</v>
      </c>
      <c r="W16" s="9">
        <f t="shared" si="2"/>
        <v>112</v>
      </c>
      <c r="Y16" s="9">
        <v>14</v>
      </c>
      <c r="Z16" s="71"/>
      <c r="AA16" s="24" t="s">
        <v>51</v>
      </c>
      <c r="AB16" s="9">
        <v>7</v>
      </c>
      <c r="AC16" s="9">
        <v>9</v>
      </c>
      <c r="AD16" s="9">
        <v>8</v>
      </c>
      <c r="AE16" s="9">
        <f t="shared" si="3"/>
        <v>504</v>
      </c>
      <c r="AG16" s="9">
        <v>14</v>
      </c>
      <c r="AH16" s="71"/>
      <c r="AI16" s="24" t="s">
        <v>51</v>
      </c>
      <c r="AJ16" s="9">
        <v>9</v>
      </c>
      <c r="AK16" s="9">
        <v>7</v>
      </c>
      <c r="AL16" s="9">
        <v>4</v>
      </c>
      <c r="AM16" s="9">
        <f t="shared" si="4"/>
        <v>252</v>
      </c>
    </row>
    <row r="17" spans="1:39" ht="14.25" customHeight="1" x14ac:dyDescent="0.25">
      <c r="A17" s="9">
        <v>15</v>
      </c>
      <c r="B17" s="71"/>
      <c r="C17" s="24" t="s">
        <v>52</v>
      </c>
      <c r="D17" s="9">
        <v>5</v>
      </c>
      <c r="E17" s="9">
        <v>4</v>
      </c>
      <c r="F17" s="9">
        <v>4</v>
      </c>
      <c r="G17" s="9">
        <f t="shared" si="0"/>
        <v>80</v>
      </c>
      <c r="I17" s="9">
        <v>15</v>
      </c>
      <c r="J17" s="71"/>
      <c r="K17" s="24" t="s">
        <v>52</v>
      </c>
      <c r="L17" s="9">
        <v>4</v>
      </c>
      <c r="M17" s="9">
        <v>7</v>
      </c>
      <c r="N17" s="9">
        <v>7</v>
      </c>
      <c r="O17" s="9">
        <f t="shared" si="1"/>
        <v>196</v>
      </c>
      <c r="Q17" s="9">
        <v>15</v>
      </c>
      <c r="R17" s="71"/>
      <c r="S17" s="24" t="s">
        <v>52</v>
      </c>
      <c r="T17" s="9">
        <v>9</v>
      </c>
      <c r="U17" s="9">
        <v>5</v>
      </c>
      <c r="V17" s="9">
        <v>4</v>
      </c>
      <c r="W17" s="9">
        <f t="shared" si="2"/>
        <v>180</v>
      </c>
      <c r="Y17" s="9">
        <v>15</v>
      </c>
      <c r="Z17" s="71"/>
      <c r="AA17" s="24" t="s">
        <v>52</v>
      </c>
      <c r="AB17" s="9">
        <v>6</v>
      </c>
      <c r="AC17" s="9">
        <v>5</v>
      </c>
      <c r="AD17" s="9">
        <v>8</v>
      </c>
      <c r="AE17" s="9">
        <f t="shared" si="3"/>
        <v>240</v>
      </c>
      <c r="AG17" s="9">
        <v>15</v>
      </c>
      <c r="AH17" s="71"/>
      <c r="AI17" s="24" t="s">
        <v>52</v>
      </c>
      <c r="AJ17" s="9">
        <v>6</v>
      </c>
      <c r="AK17" s="9">
        <v>9</v>
      </c>
      <c r="AL17" s="9">
        <v>9</v>
      </c>
      <c r="AM17" s="9">
        <f t="shared" si="4"/>
        <v>486</v>
      </c>
    </row>
    <row r="18" spans="1:39" ht="14.25" customHeight="1" x14ac:dyDescent="0.25">
      <c r="A18" s="9">
        <v>16</v>
      </c>
      <c r="B18" s="71"/>
      <c r="C18" s="24" t="s">
        <v>53</v>
      </c>
      <c r="D18" s="9">
        <v>8</v>
      </c>
      <c r="E18" s="9">
        <v>5</v>
      </c>
      <c r="F18" s="9">
        <v>6</v>
      </c>
      <c r="G18" s="9">
        <f t="shared" si="0"/>
        <v>240</v>
      </c>
      <c r="I18" s="9">
        <v>16</v>
      </c>
      <c r="J18" s="71"/>
      <c r="K18" s="24" t="s">
        <v>53</v>
      </c>
      <c r="L18" s="9">
        <v>8</v>
      </c>
      <c r="M18" s="9">
        <v>4</v>
      </c>
      <c r="N18" s="9">
        <v>5</v>
      </c>
      <c r="O18" s="9">
        <f t="shared" si="1"/>
        <v>160</v>
      </c>
      <c r="Q18" s="9">
        <v>16</v>
      </c>
      <c r="R18" s="71"/>
      <c r="S18" s="24" t="s">
        <v>53</v>
      </c>
      <c r="T18" s="9">
        <v>9</v>
      </c>
      <c r="U18" s="9">
        <v>9</v>
      </c>
      <c r="V18" s="9">
        <v>8</v>
      </c>
      <c r="W18" s="9">
        <f t="shared" si="2"/>
        <v>648</v>
      </c>
      <c r="Y18" s="9">
        <v>16</v>
      </c>
      <c r="Z18" s="71"/>
      <c r="AA18" s="24" t="s">
        <v>53</v>
      </c>
      <c r="AB18" s="9">
        <v>5</v>
      </c>
      <c r="AC18" s="9">
        <v>8</v>
      </c>
      <c r="AD18" s="9">
        <v>6</v>
      </c>
      <c r="AE18" s="9">
        <f t="shared" si="3"/>
        <v>240</v>
      </c>
      <c r="AG18" s="9">
        <v>16</v>
      </c>
      <c r="AH18" s="71"/>
      <c r="AI18" s="24" t="s">
        <v>53</v>
      </c>
      <c r="AJ18" s="9">
        <v>7</v>
      </c>
      <c r="AK18" s="9">
        <v>8</v>
      </c>
      <c r="AL18" s="9">
        <v>9</v>
      </c>
      <c r="AM18" s="9">
        <f t="shared" si="4"/>
        <v>504</v>
      </c>
    </row>
    <row r="19" spans="1:39" ht="14.25" customHeight="1" x14ac:dyDescent="0.25">
      <c r="A19" s="9">
        <v>17</v>
      </c>
      <c r="B19" s="71"/>
      <c r="C19" s="24" t="s">
        <v>55</v>
      </c>
      <c r="D19" s="9">
        <v>7</v>
      </c>
      <c r="E19" s="9">
        <v>4</v>
      </c>
      <c r="F19" s="9">
        <v>6</v>
      </c>
      <c r="G19" s="9">
        <f t="shared" si="0"/>
        <v>168</v>
      </c>
      <c r="I19" s="9">
        <v>17</v>
      </c>
      <c r="J19" s="71"/>
      <c r="K19" s="24" t="s">
        <v>55</v>
      </c>
      <c r="L19" s="9">
        <v>8</v>
      </c>
      <c r="M19" s="9">
        <v>4</v>
      </c>
      <c r="N19" s="9">
        <v>4</v>
      </c>
      <c r="O19" s="9">
        <f t="shared" si="1"/>
        <v>128</v>
      </c>
      <c r="Q19" s="9">
        <v>17</v>
      </c>
      <c r="R19" s="71"/>
      <c r="S19" s="24" t="s">
        <v>55</v>
      </c>
      <c r="T19" s="9">
        <v>4</v>
      </c>
      <c r="U19" s="9">
        <v>7</v>
      </c>
      <c r="V19" s="9">
        <v>9</v>
      </c>
      <c r="W19" s="9">
        <f t="shared" si="2"/>
        <v>252</v>
      </c>
      <c r="Y19" s="9">
        <v>17</v>
      </c>
      <c r="Z19" s="71"/>
      <c r="AA19" s="24" t="s">
        <v>55</v>
      </c>
      <c r="AB19" s="9">
        <v>9</v>
      </c>
      <c r="AC19" s="9">
        <v>8</v>
      </c>
      <c r="AD19" s="9">
        <v>4</v>
      </c>
      <c r="AE19" s="9">
        <f t="shared" si="3"/>
        <v>288</v>
      </c>
      <c r="AG19" s="9">
        <v>17</v>
      </c>
      <c r="AH19" s="71"/>
      <c r="AI19" s="24" t="s">
        <v>55</v>
      </c>
      <c r="AJ19" s="9">
        <v>7</v>
      </c>
      <c r="AK19" s="9">
        <v>5</v>
      </c>
      <c r="AL19" s="9">
        <v>7</v>
      </c>
      <c r="AM19" s="9">
        <f t="shared" si="4"/>
        <v>245</v>
      </c>
    </row>
    <row r="20" spans="1:39" ht="14.25" customHeight="1" x14ac:dyDescent="0.25">
      <c r="A20" s="9">
        <v>18</v>
      </c>
      <c r="B20" s="71"/>
      <c r="C20" s="24" t="s">
        <v>56</v>
      </c>
      <c r="D20" s="9">
        <v>9</v>
      </c>
      <c r="E20" s="9">
        <v>8</v>
      </c>
      <c r="F20" s="9">
        <v>4</v>
      </c>
      <c r="G20" s="9">
        <f t="shared" si="0"/>
        <v>288</v>
      </c>
      <c r="I20" s="9">
        <v>18</v>
      </c>
      <c r="J20" s="71"/>
      <c r="K20" s="24" t="s">
        <v>56</v>
      </c>
      <c r="L20" s="9">
        <v>6</v>
      </c>
      <c r="M20" s="9">
        <v>5</v>
      </c>
      <c r="N20" s="9">
        <v>8</v>
      </c>
      <c r="O20" s="9">
        <f t="shared" si="1"/>
        <v>240</v>
      </c>
      <c r="Q20" s="9">
        <v>18</v>
      </c>
      <c r="R20" s="71"/>
      <c r="S20" s="24" t="s">
        <v>56</v>
      </c>
      <c r="T20" s="9">
        <v>7</v>
      </c>
      <c r="U20" s="9">
        <v>6</v>
      </c>
      <c r="V20" s="9">
        <v>5</v>
      </c>
      <c r="W20" s="9">
        <f t="shared" si="2"/>
        <v>210</v>
      </c>
      <c r="Y20" s="9">
        <v>18</v>
      </c>
      <c r="Z20" s="71"/>
      <c r="AA20" s="24" t="s">
        <v>56</v>
      </c>
      <c r="AB20" s="9">
        <v>4</v>
      </c>
      <c r="AC20" s="9">
        <v>7</v>
      </c>
      <c r="AD20" s="9">
        <v>6</v>
      </c>
      <c r="AE20" s="9">
        <f t="shared" si="3"/>
        <v>168</v>
      </c>
      <c r="AG20" s="9">
        <v>18</v>
      </c>
      <c r="AH20" s="71"/>
      <c r="AI20" s="24" t="s">
        <v>56</v>
      </c>
      <c r="AJ20" s="9">
        <v>6</v>
      </c>
      <c r="AK20" s="9">
        <v>8</v>
      </c>
      <c r="AL20" s="9">
        <v>5</v>
      </c>
      <c r="AM20" s="9">
        <f t="shared" si="4"/>
        <v>240</v>
      </c>
    </row>
    <row r="21" spans="1:39" ht="14.25" customHeight="1" x14ac:dyDescent="0.25">
      <c r="A21" s="9">
        <v>19</v>
      </c>
      <c r="B21" s="71"/>
      <c r="C21" s="24" t="s">
        <v>57</v>
      </c>
      <c r="D21" s="9">
        <v>8</v>
      </c>
      <c r="E21" s="9">
        <v>6</v>
      </c>
      <c r="F21" s="9">
        <v>4</v>
      </c>
      <c r="G21" s="9">
        <f t="shared" si="0"/>
        <v>192</v>
      </c>
      <c r="I21" s="9">
        <v>19</v>
      </c>
      <c r="J21" s="71"/>
      <c r="K21" s="24" t="s">
        <v>57</v>
      </c>
      <c r="L21" s="9">
        <v>9</v>
      </c>
      <c r="M21" s="9">
        <v>4</v>
      </c>
      <c r="N21" s="9">
        <v>7</v>
      </c>
      <c r="O21" s="9">
        <f t="shared" si="1"/>
        <v>252</v>
      </c>
      <c r="Q21" s="9">
        <v>19</v>
      </c>
      <c r="R21" s="71"/>
      <c r="S21" s="24" t="s">
        <v>57</v>
      </c>
      <c r="T21" s="9">
        <v>6</v>
      </c>
      <c r="U21" s="9">
        <v>4</v>
      </c>
      <c r="V21" s="9">
        <v>5</v>
      </c>
      <c r="W21" s="9">
        <f t="shared" si="2"/>
        <v>120</v>
      </c>
      <c r="Y21" s="9">
        <v>19</v>
      </c>
      <c r="Z21" s="71"/>
      <c r="AA21" s="24" t="s">
        <v>57</v>
      </c>
      <c r="AB21" s="9">
        <v>7</v>
      </c>
      <c r="AC21" s="9">
        <v>9</v>
      </c>
      <c r="AD21" s="9">
        <v>5</v>
      </c>
      <c r="AE21" s="9">
        <f t="shared" si="3"/>
        <v>315</v>
      </c>
      <c r="AG21" s="9">
        <v>19</v>
      </c>
      <c r="AH21" s="71"/>
      <c r="AI21" s="24" t="s">
        <v>57</v>
      </c>
      <c r="AJ21" s="9">
        <v>8</v>
      </c>
      <c r="AK21" s="9">
        <v>9</v>
      </c>
      <c r="AL21" s="9">
        <v>8</v>
      </c>
      <c r="AM21" s="9">
        <f t="shared" si="4"/>
        <v>576</v>
      </c>
    </row>
    <row r="22" spans="1:39" ht="14.25" customHeight="1" x14ac:dyDescent="0.25">
      <c r="A22" s="9">
        <v>20</v>
      </c>
      <c r="B22" s="71" t="s">
        <v>58</v>
      </c>
      <c r="C22" s="24" t="s">
        <v>60</v>
      </c>
      <c r="D22" s="9">
        <v>4</v>
      </c>
      <c r="E22" s="9">
        <v>4</v>
      </c>
      <c r="F22" s="9">
        <v>9</v>
      </c>
      <c r="G22" s="9">
        <f t="shared" si="0"/>
        <v>144</v>
      </c>
      <c r="I22" s="9">
        <v>20</v>
      </c>
      <c r="J22" s="71" t="s">
        <v>58</v>
      </c>
      <c r="K22" s="24" t="s">
        <v>60</v>
      </c>
      <c r="L22" s="9">
        <v>6</v>
      </c>
      <c r="M22" s="9">
        <v>7</v>
      </c>
      <c r="N22" s="9">
        <v>7</v>
      </c>
      <c r="O22" s="9">
        <f t="shared" si="1"/>
        <v>294</v>
      </c>
      <c r="Q22" s="9">
        <v>20</v>
      </c>
      <c r="R22" s="71" t="s">
        <v>58</v>
      </c>
      <c r="S22" s="24" t="s">
        <v>60</v>
      </c>
      <c r="T22" s="9">
        <v>9</v>
      </c>
      <c r="U22" s="9">
        <v>9</v>
      </c>
      <c r="V22" s="9">
        <v>6</v>
      </c>
      <c r="W22" s="9">
        <f t="shared" si="2"/>
        <v>486</v>
      </c>
      <c r="Y22" s="9">
        <v>20</v>
      </c>
      <c r="Z22" s="71" t="s">
        <v>58</v>
      </c>
      <c r="AA22" s="24" t="s">
        <v>60</v>
      </c>
      <c r="AB22" s="9">
        <v>7</v>
      </c>
      <c r="AC22" s="9">
        <v>7</v>
      </c>
      <c r="AD22" s="9">
        <v>8</v>
      </c>
      <c r="AE22" s="9">
        <f t="shared" si="3"/>
        <v>392</v>
      </c>
      <c r="AG22" s="9">
        <v>20</v>
      </c>
      <c r="AH22" s="71" t="s">
        <v>58</v>
      </c>
      <c r="AI22" s="24" t="s">
        <v>60</v>
      </c>
      <c r="AJ22" s="9">
        <v>6</v>
      </c>
      <c r="AK22" s="9">
        <v>7</v>
      </c>
      <c r="AL22" s="9">
        <v>8</v>
      </c>
      <c r="AM22" s="9">
        <f t="shared" si="4"/>
        <v>336</v>
      </c>
    </row>
    <row r="23" spans="1:39" ht="14.25" customHeight="1" x14ac:dyDescent="0.25">
      <c r="A23" s="9">
        <v>21</v>
      </c>
      <c r="B23" s="71"/>
      <c r="C23" s="24" t="s">
        <v>61</v>
      </c>
      <c r="D23" s="9">
        <v>8</v>
      </c>
      <c r="E23" s="9">
        <v>5</v>
      </c>
      <c r="F23" s="9">
        <v>9</v>
      </c>
      <c r="G23" s="9">
        <f t="shared" si="0"/>
        <v>360</v>
      </c>
      <c r="I23" s="9">
        <v>21</v>
      </c>
      <c r="J23" s="71"/>
      <c r="K23" s="24" t="s">
        <v>61</v>
      </c>
      <c r="L23" s="9">
        <v>9</v>
      </c>
      <c r="M23" s="9">
        <v>4</v>
      </c>
      <c r="N23" s="9">
        <v>4</v>
      </c>
      <c r="O23" s="9">
        <f t="shared" si="1"/>
        <v>144</v>
      </c>
      <c r="Q23" s="9">
        <v>21</v>
      </c>
      <c r="R23" s="71"/>
      <c r="S23" s="24" t="s">
        <v>61</v>
      </c>
      <c r="T23" s="9">
        <v>9</v>
      </c>
      <c r="U23" s="9">
        <v>7</v>
      </c>
      <c r="V23" s="9">
        <v>6</v>
      </c>
      <c r="W23" s="9">
        <f t="shared" si="2"/>
        <v>378</v>
      </c>
      <c r="Y23" s="9">
        <v>21</v>
      </c>
      <c r="Z23" s="71"/>
      <c r="AA23" s="24" t="s">
        <v>61</v>
      </c>
      <c r="AB23" s="9">
        <v>6</v>
      </c>
      <c r="AC23" s="9">
        <v>6</v>
      </c>
      <c r="AD23" s="9">
        <v>6</v>
      </c>
      <c r="AE23" s="9">
        <f t="shared" si="3"/>
        <v>216</v>
      </c>
      <c r="AG23" s="9">
        <v>21</v>
      </c>
      <c r="AH23" s="71"/>
      <c r="AI23" s="24" t="s">
        <v>61</v>
      </c>
      <c r="AJ23" s="9">
        <v>6</v>
      </c>
      <c r="AK23" s="9">
        <v>5</v>
      </c>
      <c r="AL23" s="9">
        <v>8</v>
      </c>
      <c r="AM23" s="9">
        <f t="shared" si="4"/>
        <v>240</v>
      </c>
    </row>
    <row r="24" spans="1:39" ht="14.25" customHeight="1" x14ac:dyDescent="0.25">
      <c r="A24" s="9">
        <v>22</v>
      </c>
      <c r="B24" s="71"/>
      <c r="C24" s="24" t="s">
        <v>62</v>
      </c>
      <c r="D24" s="9">
        <v>8</v>
      </c>
      <c r="E24" s="9">
        <v>5</v>
      </c>
      <c r="F24" s="9">
        <v>4</v>
      </c>
      <c r="G24" s="9">
        <f t="shared" si="0"/>
        <v>160</v>
      </c>
      <c r="I24" s="9">
        <v>22</v>
      </c>
      <c r="J24" s="71"/>
      <c r="K24" s="24" t="s">
        <v>62</v>
      </c>
      <c r="L24" s="9">
        <v>6</v>
      </c>
      <c r="M24" s="9">
        <v>4</v>
      </c>
      <c r="N24" s="9">
        <v>5</v>
      </c>
      <c r="O24" s="9">
        <f t="shared" si="1"/>
        <v>120</v>
      </c>
      <c r="Q24" s="9">
        <v>22</v>
      </c>
      <c r="R24" s="71"/>
      <c r="S24" s="24" t="s">
        <v>62</v>
      </c>
      <c r="T24" s="9">
        <v>8</v>
      </c>
      <c r="U24" s="9">
        <v>8</v>
      </c>
      <c r="V24" s="9">
        <v>5</v>
      </c>
      <c r="W24" s="9">
        <f t="shared" si="2"/>
        <v>320</v>
      </c>
      <c r="Y24" s="9">
        <v>22</v>
      </c>
      <c r="Z24" s="71"/>
      <c r="AA24" s="24" t="s">
        <v>62</v>
      </c>
      <c r="AB24" s="9">
        <v>9</v>
      </c>
      <c r="AC24" s="9">
        <v>8</v>
      </c>
      <c r="AD24" s="9">
        <v>9</v>
      </c>
      <c r="AE24" s="9">
        <f t="shared" si="3"/>
        <v>648</v>
      </c>
      <c r="AG24" s="9">
        <v>22</v>
      </c>
      <c r="AH24" s="71"/>
      <c r="AI24" s="24" t="s">
        <v>62</v>
      </c>
      <c r="AJ24" s="9">
        <v>8</v>
      </c>
      <c r="AK24" s="9">
        <v>6</v>
      </c>
      <c r="AL24" s="9">
        <v>4</v>
      </c>
      <c r="AM24" s="9">
        <f t="shared" si="4"/>
        <v>192</v>
      </c>
    </row>
    <row r="25" spans="1:39" ht="14.25" customHeight="1" x14ac:dyDescent="0.25">
      <c r="A25" s="9">
        <v>23</v>
      </c>
      <c r="B25" s="71"/>
      <c r="C25" s="24" t="s">
        <v>63</v>
      </c>
      <c r="D25" s="9">
        <v>6</v>
      </c>
      <c r="E25" s="9">
        <v>4</v>
      </c>
      <c r="F25" s="9">
        <v>6</v>
      </c>
      <c r="G25" s="9">
        <f t="shared" si="0"/>
        <v>144</v>
      </c>
      <c r="I25" s="9">
        <v>23</v>
      </c>
      <c r="J25" s="71"/>
      <c r="K25" s="24" t="s">
        <v>63</v>
      </c>
      <c r="L25" s="9">
        <v>8</v>
      </c>
      <c r="M25" s="9">
        <v>9</v>
      </c>
      <c r="N25" s="9">
        <v>7</v>
      </c>
      <c r="O25" s="9">
        <f t="shared" si="1"/>
        <v>504</v>
      </c>
      <c r="Q25" s="9">
        <v>23</v>
      </c>
      <c r="R25" s="71"/>
      <c r="S25" s="24" t="s">
        <v>63</v>
      </c>
      <c r="T25" s="9">
        <v>4</v>
      </c>
      <c r="U25" s="9">
        <v>7</v>
      </c>
      <c r="V25" s="9">
        <v>8</v>
      </c>
      <c r="W25" s="9">
        <f t="shared" si="2"/>
        <v>224</v>
      </c>
      <c r="Y25" s="9">
        <v>23</v>
      </c>
      <c r="Z25" s="71"/>
      <c r="AA25" s="24" t="s">
        <v>63</v>
      </c>
      <c r="AB25" s="9">
        <v>5</v>
      </c>
      <c r="AC25" s="9">
        <v>9</v>
      </c>
      <c r="AD25" s="9">
        <v>8</v>
      </c>
      <c r="AE25" s="9">
        <f t="shared" si="3"/>
        <v>360</v>
      </c>
      <c r="AG25" s="9">
        <v>23</v>
      </c>
      <c r="AH25" s="71"/>
      <c r="AI25" s="24" t="s">
        <v>63</v>
      </c>
      <c r="AJ25" s="9">
        <v>6</v>
      </c>
      <c r="AK25" s="9">
        <v>9</v>
      </c>
      <c r="AL25" s="9">
        <v>7</v>
      </c>
      <c r="AM25" s="9">
        <f t="shared" si="4"/>
        <v>378</v>
      </c>
    </row>
    <row r="26" spans="1:39" ht="14.25" customHeight="1" x14ac:dyDescent="0.25">
      <c r="A26" s="9">
        <v>24</v>
      </c>
      <c r="B26" s="71"/>
      <c r="C26" s="24" t="s">
        <v>64</v>
      </c>
      <c r="D26" s="9">
        <v>8</v>
      </c>
      <c r="E26" s="9">
        <v>8</v>
      </c>
      <c r="F26" s="9">
        <v>4</v>
      </c>
      <c r="G26" s="9">
        <f t="shared" si="0"/>
        <v>256</v>
      </c>
      <c r="I26" s="9">
        <v>24</v>
      </c>
      <c r="J26" s="71"/>
      <c r="K26" s="24" t="s">
        <v>64</v>
      </c>
      <c r="L26" s="9">
        <v>9</v>
      </c>
      <c r="M26" s="9">
        <v>9</v>
      </c>
      <c r="N26" s="9">
        <v>9</v>
      </c>
      <c r="O26" s="9">
        <f t="shared" si="1"/>
        <v>729</v>
      </c>
      <c r="Q26" s="9">
        <v>24</v>
      </c>
      <c r="R26" s="71"/>
      <c r="S26" s="24" t="s">
        <v>64</v>
      </c>
      <c r="T26" s="9">
        <v>8</v>
      </c>
      <c r="U26" s="9">
        <v>4</v>
      </c>
      <c r="V26" s="9">
        <v>5</v>
      </c>
      <c r="W26" s="9">
        <f t="shared" si="2"/>
        <v>160</v>
      </c>
      <c r="Y26" s="9">
        <v>24</v>
      </c>
      <c r="Z26" s="71"/>
      <c r="AA26" s="24" t="s">
        <v>64</v>
      </c>
      <c r="AB26" s="9">
        <v>5</v>
      </c>
      <c r="AC26" s="9">
        <v>7</v>
      </c>
      <c r="AD26" s="9">
        <v>7</v>
      </c>
      <c r="AE26" s="9">
        <f t="shared" si="3"/>
        <v>245</v>
      </c>
      <c r="AG26" s="9">
        <v>24</v>
      </c>
      <c r="AH26" s="71"/>
      <c r="AI26" s="24" t="s">
        <v>64</v>
      </c>
      <c r="AJ26" s="9">
        <v>9</v>
      </c>
      <c r="AK26" s="9">
        <v>9</v>
      </c>
      <c r="AL26" s="9">
        <v>6</v>
      </c>
      <c r="AM26" s="9">
        <f t="shared" si="4"/>
        <v>486</v>
      </c>
    </row>
    <row r="27" spans="1:39" ht="14.25" customHeight="1" x14ac:dyDescent="0.25">
      <c r="A27" s="9">
        <v>25</v>
      </c>
      <c r="B27" s="71"/>
      <c r="C27" s="24" t="s">
        <v>65</v>
      </c>
      <c r="D27" s="9">
        <v>9</v>
      </c>
      <c r="E27" s="9">
        <v>9</v>
      </c>
      <c r="F27" s="9">
        <v>9</v>
      </c>
      <c r="G27" s="9">
        <f t="shared" si="0"/>
        <v>729</v>
      </c>
      <c r="I27" s="9">
        <v>25</v>
      </c>
      <c r="J27" s="71"/>
      <c r="K27" s="24" t="s">
        <v>65</v>
      </c>
      <c r="L27" s="9">
        <v>7</v>
      </c>
      <c r="M27" s="9">
        <v>6</v>
      </c>
      <c r="N27" s="9">
        <v>9</v>
      </c>
      <c r="O27" s="9">
        <f t="shared" si="1"/>
        <v>378</v>
      </c>
      <c r="Q27" s="9">
        <v>25</v>
      </c>
      <c r="R27" s="71"/>
      <c r="S27" s="24" t="s">
        <v>65</v>
      </c>
      <c r="T27" s="9">
        <v>6</v>
      </c>
      <c r="U27" s="9">
        <v>8</v>
      </c>
      <c r="V27" s="9">
        <v>5</v>
      </c>
      <c r="W27" s="9">
        <f t="shared" si="2"/>
        <v>240</v>
      </c>
      <c r="Y27" s="9">
        <v>25</v>
      </c>
      <c r="Z27" s="71"/>
      <c r="AA27" s="24" t="s">
        <v>65</v>
      </c>
      <c r="AB27" s="9">
        <v>5</v>
      </c>
      <c r="AC27" s="9">
        <v>9</v>
      </c>
      <c r="AD27" s="9">
        <v>9</v>
      </c>
      <c r="AE27" s="9">
        <f t="shared" si="3"/>
        <v>405</v>
      </c>
      <c r="AG27" s="9">
        <v>25</v>
      </c>
      <c r="AH27" s="71"/>
      <c r="AI27" s="24" t="s">
        <v>65</v>
      </c>
      <c r="AJ27" s="9">
        <v>6</v>
      </c>
      <c r="AK27" s="9">
        <v>7</v>
      </c>
      <c r="AL27" s="9">
        <v>7</v>
      </c>
      <c r="AM27" s="9">
        <f t="shared" si="4"/>
        <v>294</v>
      </c>
    </row>
    <row r="28" spans="1:39" ht="14.25" customHeight="1" x14ac:dyDescent="0.25">
      <c r="A28" s="9">
        <v>26</v>
      </c>
      <c r="B28" s="71"/>
      <c r="C28" s="24" t="s">
        <v>66</v>
      </c>
      <c r="D28" s="9">
        <v>9</v>
      </c>
      <c r="E28" s="9">
        <v>4</v>
      </c>
      <c r="F28" s="9">
        <v>6</v>
      </c>
      <c r="G28" s="9">
        <f t="shared" si="0"/>
        <v>216</v>
      </c>
      <c r="I28" s="9">
        <v>26</v>
      </c>
      <c r="J28" s="71"/>
      <c r="K28" s="24" t="s">
        <v>66</v>
      </c>
      <c r="L28" s="9">
        <v>7</v>
      </c>
      <c r="M28" s="9">
        <v>4</v>
      </c>
      <c r="N28" s="9">
        <v>7</v>
      </c>
      <c r="O28" s="9">
        <f t="shared" si="1"/>
        <v>196</v>
      </c>
      <c r="Q28" s="9">
        <v>26</v>
      </c>
      <c r="R28" s="71"/>
      <c r="S28" s="24" t="s">
        <v>66</v>
      </c>
      <c r="T28" s="9">
        <v>5</v>
      </c>
      <c r="U28" s="9">
        <v>9</v>
      </c>
      <c r="V28" s="9">
        <v>4</v>
      </c>
      <c r="W28" s="9">
        <f t="shared" si="2"/>
        <v>180</v>
      </c>
      <c r="Y28" s="9">
        <v>26</v>
      </c>
      <c r="Z28" s="71"/>
      <c r="AA28" s="24" t="s">
        <v>66</v>
      </c>
      <c r="AB28" s="9">
        <v>8</v>
      </c>
      <c r="AC28" s="9">
        <v>5</v>
      </c>
      <c r="AD28" s="9">
        <v>4</v>
      </c>
      <c r="AE28" s="9">
        <f t="shared" si="3"/>
        <v>160</v>
      </c>
      <c r="AG28" s="9">
        <v>26</v>
      </c>
      <c r="AH28" s="71"/>
      <c r="AI28" s="24" t="s">
        <v>66</v>
      </c>
      <c r="AJ28" s="9">
        <v>7</v>
      </c>
      <c r="AK28" s="9">
        <v>7</v>
      </c>
      <c r="AL28" s="9">
        <v>7</v>
      </c>
      <c r="AM28" s="9">
        <f t="shared" si="4"/>
        <v>343</v>
      </c>
    </row>
    <row r="29" spans="1:39" ht="14.25" customHeight="1" x14ac:dyDescent="0.25">
      <c r="A29" s="9">
        <v>27</v>
      </c>
      <c r="B29" s="71" t="s">
        <v>73</v>
      </c>
      <c r="C29" s="24" t="s">
        <v>67</v>
      </c>
      <c r="D29" s="9">
        <v>7</v>
      </c>
      <c r="E29" s="9">
        <v>8</v>
      </c>
      <c r="F29" s="9">
        <v>4</v>
      </c>
      <c r="G29" s="9">
        <f t="shared" si="0"/>
        <v>224</v>
      </c>
      <c r="I29" s="9">
        <v>27</v>
      </c>
      <c r="J29" s="71" t="s">
        <v>73</v>
      </c>
      <c r="K29" s="24" t="s">
        <v>67</v>
      </c>
      <c r="L29" s="9">
        <v>4</v>
      </c>
      <c r="M29" s="9">
        <v>6</v>
      </c>
      <c r="N29" s="9">
        <v>9</v>
      </c>
      <c r="O29" s="9">
        <f t="shared" si="1"/>
        <v>216</v>
      </c>
      <c r="Q29" s="9">
        <v>27</v>
      </c>
      <c r="R29" s="71" t="s">
        <v>73</v>
      </c>
      <c r="S29" s="24" t="s">
        <v>67</v>
      </c>
      <c r="T29" s="9">
        <v>4</v>
      </c>
      <c r="U29" s="9">
        <v>4</v>
      </c>
      <c r="V29" s="9">
        <v>5</v>
      </c>
      <c r="W29" s="9">
        <f t="shared" si="2"/>
        <v>80</v>
      </c>
      <c r="Y29" s="9">
        <v>27</v>
      </c>
      <c r="Z29" s="71" t="s">
        <v>73</v>
      </c>
      <c r="AA29" s="24" t="s">
        <v>67</v>
      </c>
      <c r="AB29" s="9">
        <v>9</v>
      </c>
      <c r="AC29" s="9">
        <v>4</v>
      </c>
      <c r="AD29" s="9">
        <v>7</v>
      </c>
      <c r="AE29" s="9">
        <f t="shared" si="3"/>
        <v>252</v>
      </c>
      <c r="AG29" s="9">
        <v>27</v>
      </c>
      <c r="AH29" s="71" t="s">
        <v>73</v>
      </c>
      <c r="AI29" s="24" t="s">
        <v>67</v>
      </c>
      <c r="AJ29" s="9">
        <v>6</v>
      </c>
      <c r="AK29" s="9">
        <v>9</v>
      </c>
      <c r="AL29" s="9">
        <v>5</v>
      </c>
      <c r="AM29" s="9">
        <f t="shared" si="4"/>
        <v>270</v>
      </c>
    </row>
    <row r="30" spans="1:39" ht="14.25" customHeight="1" x14ac:dyDescent="0.25">
      <c r="A30" s="9">
        <v>28</v>
      </c>
      <c r="B30" s="71"/>
      <c r="C30" s="24" t="s">
        <v>68</v>
      </c>
      <c r="D30" s="9">
        <v>7</v>
      </c>
      <c r="E30" s="9">
        <v>8</v>
      </c>
      <c r="F30" s="9">
        <v>4</v>
      </c>
      <c r="G30" s="9">
        <f t="shared" si="0"/>
        <v>224</v>
      </c>
      <c r="I30" s="9">
        <v>28</v>
      </c>
      <c r="J30" s="71"/>
      <c r="K30" s="24" t="s">
        <v>68</v>
      </c>
      <c r="L30" s="9">
        <v>9</v>
      </c>
      <c r="M30" s="9">
        <v>6</v>
      </c>
      <c r="N30" s="9">
        <v>9</v>
      </c>
      <c r="O30" s="9">
        <f t="shared" si="1"/>
        <v>486</v>
      </c>
      <c r="Q30" s="9">
        <v>28</v>
      </c>
      <c r="R30" s="71"/>
      <c r="S30" s="24" t="s">
        <v>68</v>
      </c>
      <c r="T30" s="9">
        <v>4</v>
      </c>
      <c r="U30" s="9">
        <v>7</v>
      </c>
      <c r="V30" s="9">
        <v>4</v>
      </c>
      <c r="W30" s="9">
        <f t="shared" si="2"/>
        <v>112</v>
      </c>
      <c r="Y30" s="9">
        <v>28</v>
      </c>
      <c r="Z30" s="71"/>
      <c r="AA30" s="24" t="s">
        <v>68</v>
      </c>
      <c r="AB30" s="9">
        <v>7</v>
      </c>
      <c r="AC30" s="9">
        <v>4</v>
      </c>
      <c r="AD30" s="9">
        <v>4</v>
      </c>
      <c r="AE30" s="9">
        <f t="shared" si="3"/>
        <v>112</v>
      </c>
      <c r="AG30" s="9">
        <v>28</v>
      </c>
      <c r="AH30" s="71"/>
      <c r="AI30" s="24" t="s">
        <v>68</v>
      </c>
      <c r="AJ30" s="9">
        <v>4</v>
      </c>
      <c r="AK30" s="9">
        <v>9</v>
      </c>
      <c r="AL30" s="9">
        <v>9</v>
      </c>
      <c r="AM30" s="9">
        <f t="shared" si="4"/>
        <v>324</v>
      </c>
    </row>
    <row r="31" spans="1:39" ht="14.25" customHeight="1" x14ac:dyDescent="0.25">
      <c r="A31" s="9">
        <v>29</v>
      </c>
      <c r="B31" s="71"/>
      <c r="C31" s="24" t="s">
        <v>69</v>
      </c>
      <c r="D31" s="9">
        <v>6</v>
      </c>
      <c r="E31" s="9">
        <v>4</v>
      </c>
      <c r="F31" s="9">
        <v>4</v>
      </c>
      <c r="G31" s="9">
        <f t="shared" si="0"/>
        <v>96</v>
      </c>
      <c r="I31" s="9">
        <v>29</v>
      </c>
      <c r="J31" s="71"/>
      <c r="K31" s="24" t="s">
        <v>69</v>
      </c>
      <c r="L31" s="9">
        <v>7</v>
      </c>
      <c r="M31" s="9">
        <v>6</v>
      </c>
      <c r="N31" s="9">
        <v>5</v>
      </c>
      <c r="O31" s="9">
        <f t="shared" si="1"/>
        <v>210</v>
      </c>
      <c r="Q31" s="9">
        <v>29</v>
      </c>
      <c r="R31" s="71"/>
      <c r="S31" s="24" t="s">
        <v>69</v>
      </c>
      <c r="T31" s="9">
        <v>6</v>
      </c>
      <c r="U31" s="9">
        <v>4</v>
      </c>
      <c r="V31" s="9">
        <v>4</v>
      </c>
      <c r="W31" s="9">
        <f t="shared" si="2"/>
        <v>96</v>
      </c>
      <c r="Y31" s="9">
        <v>29</v>
      </c>
      <c r="Z31" s="71"/>
      <c r="AA31" s="24" t="s">
        <v>69</v>
      </c>
      <c r="AB31" s="9">
        <v>6</v>
      </c>
      <c r="AC31" s="9">
        <v>4</v>
      </c>
      <c r="AD31" s="9">
        <v>7</v>
      </c>
      <c r="AE31" s="9">
        <f t="shared" si="3"/>
        <v>168</v>
      </c>
      <c r="AG31" s="9">
        <v>29</v>
      </c>
      <c r="AH31" s="71"/>
      <c r="AI31" s="24" t="s">
        <v>69</v>
      </c>
      <c r="AJ31" s="9">
        <v>4</v>
      </c>
      <c r="AK31" s="9">
        <v>4</v>
      </c>
      <c r="AL31" s="9">
        <v>9</v>
      </c>
      <c r="AM31" s="9">
        <f t="shared" si="4"/>
        <v>144</v>
      </c>
    </row>
    <row r="32" spans="1:39" ht="14.25" customHeight="1" x14ac:dyDescent="0.25">
      <c r="A32" s="9">
        <v>30</v>
      </c>
      <c r="B32" s="71"/>
      <c r="C32" s="24" t="s">
        <v>70</v>
      </c>
      <c r="D32" s="9">
        <v>9</v>
      </c>
      <c r="E32" s="9">
        <v>6</v>
      </c>
      <c r="F32" s="9">
        <v>9</v>
      </c>
      <c r="G32" s="9">
        <f t="shared" si="0"/>
        <v>486</v>
      </c>
      <c r="I32" s="9">
        <v>30</v>
      </c>
      <c r="J32" s="71"/>
      <c r="K32" s="24" t="s">
        <v>70</v>
      </c>
      <c r="L32" s="9">
        <v>7</v>
      </c>
      <c r="M32" s="9">
        <v>9</v>
      </c>
      <c r="N32" s="9">
        <v>7</v>
      </c>
      <c r="O32" s="9">
        <f t="shared" si="1"/>
        <v>441</v>
      </c>
      <c r="Q32" s="9">
        <v>30</v>
      </c>
      <c r="R32" s="71"/>
      <c r="S32" s="24" t="s">
        <v>70</v>
      </c>
      <c r="T32" s="9">
        <v>5</v>
      </c>
      <c r="U32" s="9">
        <v>6</v>
      </c>
      <c r="V32" s="9">
        <v>5</v>
      </c>
      <c r="W32" s="9">
        <f t="shared" si="2"/>
        <v>150</v>
      </c>
      <c r="Y32" s="9">
        <v>30</v>
      </c>
      <c r="Z32" s="71"/>
      <c r="AA32" s="24" t="s">
        <v>70</v>
      </c>
      <c r="AB32" s="9">
        <v>4</v>
      </c>
      <c r="AC32" s="9">
        <v>9</v>
      </c>
      <c r="AD32" s="9">
        <v>4</v>
      </c>
      <c r="AE32" s="9">
        <f t="shared" si="3"/>
        <v>144</v>
      </c>
      <c r="AG32" s="9">
        <v>30</v>
      </c>
      <c r="AH32" s="71"/>
      <c r="AI32" s="24" t="s">
        <v>70</v>
      </c>
      <c r="AJ32" s="9">
        <v>4</v>
      </c>
      <c r="AK32" s="9">
        <v>4</v>
      </c>
      <c r="AL32" s="9">
        <v>7</v>
      </c>
      <c r="AM32" s="9">
        <f t="shared" si="4"/>
        <v>112</v>
      </c>
    </row>
    <row r="33" spans="1:39" ht="14.25" customHeight="1" x14ac:dyDescent="0.25">
      <c r="A33" s="9">
        <v>31</v>
      </c>
      <c r="B33" s="71"/>
      <c r="C33" s="24" t="s">
        <v>71</v>
      </c>
      <c r="D33" s="9">
        <v>5</v>
      </c>
      <c r="E33" s="9">
        <v>5</v>
      </c>
      <c r="F33" s="9">
        <v>9</v>
      </c>
      <c r="G33" s="9">
        <f t="shared" si="0"/>
        <v>225</v>
      </c>
      <c r="I33" s="9">
        <v>31</v>
      </c>
      <c r="J33" s="71"/>
      <c r="K33" s="24" t="s">
        <v>71</v>
      </c>
      <c r="L33" s="9">
        <v>4</v>
      </c>
      <c r="M33" s="9">
        <v>7</v>
      </c>
      <c r="N33" s="9">
        <v>9</v>
      </c>
      <c r="O33" s="9">
        <f t="shared" si="1"/>
        <v>252</v>
      </c>
      <c r="Q33" s="9">
        <v>31</v>
      </c>
      <c r="R33" s="71"/>
      <c r="S33" s="24" t="s">
        <v>71</v>
      </c>
      <c r="T33" s="9">
        <v>4</v>
      </c>
      <c r="U33" s="9">
        <v>7</v>
      </c>
      <c r="V33" s="9">
        <v>4</v>
      </c>
      <c r="W33" s="9">
        <f t="shared" si="2"/>
        <v>112</v>
      </c>
      <c r="Y33" s="9">
        <v>31</v>
      </c>
      <c r="Z33" s="71"/>
      <c r="AA33" s="24" t="s">
        <v>71</v>
      </c>
      <c r="AB33" s="9">
        <v>5</v>
      </c>
      <c r="AC33" s="9">
        <v>8</v>
      </c>
      <c r="AD33" s="9">
        <v>4</v>
      </c>
      <c r="AE33" s="9">
        <f t="shared" si="3"/>
        <v>160</v>
      </c>
      <c r="AG33" s="9">
        <v>31</v>
      </c>
      <c r="AH33" s="71"/>
      <c r="AI33" s="24" t="s">
        <v>71</v>
      </c>
      <c r="AJ33" s="9">
        <v>8</v>
      </c>
      <c r="AK33" s="9">
        <v>8</v>
      </c>
      <c r="AL33" s="9">
        <v>6</v>
      </c>
      <c r="AM33" s="9">
        <f t="shared" si="4"/>
        <v>384</v>
      </c>
    </row>
    <row r="34" spans="1:39" ht="14.25" customHeight="1" x14ac:dyDescent="0.25">
      <c r="A34" s="9">
        <v>32</v>
      </c>
      <c r="B34" s="71"/>
      <c r="C34" s="24" t="s">
        <v>72</v>
      </c>
      <c r="D34" s="9">
        <v>7</v>
      </c>
      <c r="E34" s="9">
        <v>6</v>
      </c>
      <c r="F34" s="9">
        <v>8</v>
      </c>
      <c r="G34" s="9">
        <f t="shared" si="0"/>
        <v>336</v>
      </c>
      <c r="I34" s="9">
        <v>32</v>
      </c>
      <c r="J34" s="71"/>
      <c r="K34" s="24" t="s">
        <v>72</v>
      </c>
      <c r="L34" s="9">
        <v>8</v>
      </c>
      <c r="M34" s="9">
        <v>9</v>
      </c>
      <c r="N34" s="9">
        <v>5</v>
      </c>
      <c r="O34" s="9">
        <f t="shared" si="1"/>
        <v>360</v>
      </c>
      <c r="Q34" s="9">
        <v>32</v>
      </c>
      <c r="R34" s="71"/>
      <c r="S34" s="24" t="s">
        <v>72</v>
      </c>
      <c r="T34" s="9">
        <v>5</v>
      </c>
      <c r="U34" s="9">
        <v>8</v>
      </c>
      <c r="V34" s="9">
        <v>4</v>
      </c>
      <c r="W34" s="9">
        <f t="shared" si="2"/>
        <v>160</v>
      </c>
      <c r="Y34" s="9">
        <v>32</v>
      </c>
      <c r="Z34" s="71"/>
      <c r="AA34" s="24" t="s">
        <v>72</v>
      </c>
      <c r="AB34" s="9">
        <v>7</v>
      </c>
      <c r="AC34" s="9">
        <v>7</v>
      </c>
      <c r="AD34" s="9">
        <v>9</v>
      </c>
      <c r="AE34" s="9">
        <f t="shared" si="3"/>
        <v>441</v>
      </c>
      <c r="AG34" s="9">
        <v>32</v>
      </c>
      <c r="AH34" s="71"/>
      <c r="AI34" s="24" t="s">
        <v>72</v>
      </c>
      <c r="AJ34" s="9">
        <v>7</v>
      </c>
      <c r="AK34" s="9">
        <v>6</v>
      </c>
      <c r="AL34" s="9">
        <v>7</v>
      </c>
      <c r="AM34" s="9">
        <f t="shared" si="4"/>
        <v>294</v>
      </c>
    </row>
  </sheetData>
  <mergeCells count="45">
    <mergeCell ref="AJ1:AL1"/>
    <mergeCell ref="AM1:AM2"/>
    <mergeCell ref="AI1:AI2"/>
    <mergeCell ref="AH3:AH8"/>
    <mergeCell ref="AH9:AH13"/>
    <mergeCell ref="AH14:AH21"/>
    <mergeCell ref="AH22:AH28"/>
    <mergeCell ref="AH29:AH34"/>
    <mergeCell ref="Z14:Z21"/>
    <mergeCell ref="Z22:Z28"/>
    <mergeCell ref="Z29:Z34"/>
    <mergeCell ref="AB1:AD1"/>
    <mergeCell ref="AE1:AE2"/>
    <mergeCell ref="AG1:AG2"/>
    <mergeCell ref="T1:V1"/>
    <mergeCell ref="W1:W2"/>
    <mergeCell ref="Y1:Y2"/>
    <mergeCell ref="AA1:AA2"/>
    <mergeCell ref="Z3:Z8"/>
    <mergeCell ref="Z9:Z13"/>
    <mergeCell ref="J29:J34"/>
    <mergeCell ref="O1:O2"/>
    <mergeCell ref="Q1:Q2"/>
    <mergeCell ref="S1:S2"/>
    <mergeCell ref="R3:R8"/>
    <mergeCell ref="R9:R13"/>
    <mergeCell ref="R14:R21"/>
    <mergeCell ref="R22:R28"/>
    <mergeCell ref="R29:R34"/>
    <mergeCell ref="L1:N1"/>
    <mergeCell ref="B14:B21"/>
    <mergeCell ref="B22:B28"/>
    <mergeCell ref="B29:B34"/>
    <mergeCell ref="I1:I2"/>
    <mergeCell ref="K1:K2"/>
    <mergeCell ref="J3:J8"/>
    <mergeCell ref="J9:J13"/>
    <mergeCell ref="J14:J21"/>
    <mergeCell ref="J22:J28"/>
    <mergeCell ref="B9:B13"/>
    <mergeCell ref="A1:A2"/>
    <mergeCell ref="C1:C2"/>
    <mergeCell ref="D1:F1"/>
    <mergeCell ref="G1:G2"/>
    <mergeCell ref="B3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93E1E-065C-4227-98B4-2228E6A495D8}">
  <dimension ref="A1:AB41"/>
  <sheetViews>
    <sheetView topLeftCell="F7" zoomScale="85" zoomScaleNormal="85" workbookViewId="0">
      <selection activeCell="Z19" sqref="Z19"/>
    </sheetView>
  </sheetViews>
  <sheetFormatPr defaultRowHeight="15" x14ac:dyDescent="0.25"/>
  <cols>
    <col min="1" max="1" width="5.7109375" bestFit="1" customWidth="1"/>
    <col min="2" max="2" width="8.42578125" bestFit="1" customWidth="1"/>
    <col min="3" max="3" width="95.140625" style="18" customWidth="1"/>
    <col min="4" max="23" width="9.140625" customWidth="1"/>
    <col min="24" max="26" width="5.140625" customWidth="1"/>
    <col min="27" max="27" width="8.28515625" style="25" bestFit="1" customWidth="1"/>
    <col min="28" max="28" width="7.7109375" style="25" bestFit="1" customWidth="1"/>
  </cols>
  <sheetData>
    <row r="1" spans="1:28" x14ac:dyDescent="0.25">
      <c r="A1" s="99" t="s">
        <v>33</v>
      </c>
      <c r="B1" s="100" t="s">
        <v>34</v>
      </c>
      <c r="C1" s="99" t="s">
        <v>36</v>
      </c>
      <c r="D1" s="99" t="s">
        <v>133</v>
      </c>
      <c r="E1" s="99"/>
      <c r="F1" s="99"/>
      <c r="G1" s="99" t="s">
        <v>74</v>
      </c>
      <c r="H1" s="99" t="s">
        <v>134</v>
      </c>
      <c r="I1" s="99"/>
      <c r="J1" s="99"/>
      <c r="K1" s="99" t="s">
        <v>74</v>
      </c>
      <c r="L1" s="99" t="s">
        <v>135</v>
      </c>
      <c r="M1" s="99"/>
      <c r="N1" s="99"/>
      <c r="O1" s="99" t="s">
        <v>74</v>
      </c>
      <c r="P1" s="99" t="s">
        <v>136</v>
      </c>
      <c r="Q1" s="99"/>
      <c r="R1" s="99"/>
      <c r="S1" s="99" t="s">
        <v>74</v>
      </c>
      <c r="T1" s="99" t="s">
        <v>158</v>
      </c>
      <c r="U1" s="99"/>
      <c r="V1" s="99"/>
      <c r="W1" s="99" t="s">
        <v>74</v>
      </c>
      <c r="X1" s="101" t="s">
        <v>75</v>
      </c>
      <c r="Y1" s="101" t="s">
        <v>76</v>
      </c>
      <c r="Z1" s="101" t="s">
        <v>77</v>
      </c>
      <c r="AA1" s="102" t="s">
        <v>74</v>
      </c>
      <c r="AB1" s="103" t="s">
        <v>83</v>
      </c>
    </row>
    <row r="2" spans="1:28" x14ac:dyDescent="0.25">
      <c r="A2" s="99"/>
      <c r="B2" s="100" t="s">
        <v>35</v>
      </c>
      <c r="C2" s="99"/>
      <c r="D2" s="100" t="s">
        <v>75</v>
      </c>
      <c r="E2" s="100" t="s">
        <v>76</v>
      </c>
      <c r="F2" s="100" t="s">
        <v>77</v>
      </c>
      <c r="G2" s="99"/>
      <c r="H2" s="100" t="s">
        <v>75</v>
      </c>
      <c r="I2" s="100" t="s">
        <v>76</v>
      </c>
      <c r="J2" s="100" t="s">
        <v>77</v>
      </c>
      <c r="K2" s="99"/>
      <c r="L2" s="100" t="s">
        <v>75</v>
      </c>
      <c r="M2" s="100" t="s">
        <v>76</v>
      </c>
      <c r="N2" s="100" t="s">
        <v>77</v>
      </c>
      <c r="O2" s="99"/>
      <c r="P2" s="100" t="s">
        <v>75</v>
      </c>
      <c r="Q2" s="100" t="s">
        <v>76</v>
      </c>
      <c r="R2" s="100" t="s">
        <v>77</v>
      </c>
      <c r="S2" s="99"/>
      <c r="T2" s="100" t="s">
        <v>75</v>
      </c>
      <c r="U2" s="100" t="s">
        <v>76</v>
      </c>
      <c r="V2" s="100" t="s">
        <v>77</v>
      </c>
      <c r="W2" s="99"/>
      <c r="X2" s="101"/>
      <c r="Y2" s="101"/>
      <c r="Z2" s="101"/>
      <c r="AA2" s="102"/>
      <c r="AB2" s="103"/>
    </row>
    <row r="3" spans="1:28" x14ac:dyDescent="0.25">
      <c r="A3" s="100">
        <v>1</v>
      </c>
      <c r="B3" s="99" t="s">
        <v>43</v>
      </c>
      <c r="C3" s="104" t="s">
        <v>37</v>
      </c>
      <c r="D3" s="100">
        <v>6</v>
      </c>
      <c r="E3" s="100">
        <v>7</v>
      </c>
      <c r="F3" s="100">
        <v>8</v>
      </c>
      <c r="G3" s="100">
        <f t="shared" ref="G3:G34" si="0">D3*E3*F3</f>
        <v>336</v>
      </c>
      <c r="H3" s="100">
        <v>8</v>
      </c>
      <c r="I3" s="100">
        <v>9</v>
      </c>
      <c r="J3" s="100">
        <v>4</v>
      </c>
      <c r="K3" s="100">
        <f t="shared" ref="K3:K34" si="1">H3*I3*J3</f>
        <v>288</v>
      </c>
      <c r="L3" s="100">
        <v>6</v>
      </c>
      <c r="M3" s="100">
        <v>5</v>
      </c>
      <c r="N3" s="100">
        <v>4</v>
      </c>
      <c r="O3" s="100">
        <f t="shared" ref="O3:O34" si="2">L3*M3*N3</f>
        <v>120</v>
      </c>
      <c r="P3" s="100">
        <v>6</v>
      </c>
      <c r="Q3" s="100">
        <v>9</v>
      </c>
      <c r="R3" s="100">
        <v>6</v>
      </c>
      <c r="S3" s="100">
        <f t="shared" ref="S3:S34" si="3">P3*Q3*R3</f>
        <v>324</v>
      </c>
      <c r="T3" s="100">
        <v>7</v>
      </c>
      <c r="U3" s="100">
        <v>9</v>
      </c>
      <c r="V3" s="100">
        <v>8</v>
      </c>
      <c r="W3" s="100">
        <f t="shared" ref="W3:W34" si="4">T3*U3*V3</f>
        <v>504</v>
      </c>
      <c r="X3" s="105">
        <f ca="1">('PENGOLAHAN DATA'!X3+'PENGOLAHAN DATA'!AB3+'PENGOLAHAN DATA'!AF3+'PENGOLAHAN DATA'!AJ3+'PENGOLAHAN DATA'!AN3)/5</f>
        <v>6.6</v>
      </c>
      <c r="Y3" s="105">
        <f ca="1">('PENGOLAHAN DATA'!Y3+'PENGOLAHAN DATA'!AC3+'PENGOLAHAN DATA'!AG3+'PENGOLAHAN DATA'!AK3+'PENGOLAHAN DATA'!AO3)/5</f>
        <v>7.8</v>
      </c>
      <c r="Z3" s="105">
        <f ca="1">('PENGOLAHAN DATA'!Z3+'PENGOLAHAN DATA'!AD3+'PENGOLAHAN DATA'!AH3+'PENGOLAHAN DATA'!AL3+'PENGOLAHAN DATA'!AP3)/5</f>
        <v>6</v>
      </c>
      <c r="AA3" s="106">
        <f t="shared" ref="AA3:AA34" ca="1" si="5">X3*Y3*Z3</f>
        <v>308.88</v>
      </c>
      <c r="AB3" s="107">
        <f t="shared" ref="AB3:AB34" ca="1" si="6">RANK(AA3,$G$3:$G$34,0)</f>
        <v>9</v>
      </c>
    </row>
    <row r="4" spans="1:28" x14ac:dyDescent="0.25">
      <c r="A4" s="100">
        <v>2</v>
      </c>
      <c r="B4" s="99"/>
      <c r="C4" s="104" t="s">
        <v>38</v>
      </c>
      <c r="D4" s="100">
        <v>8</v>
      </c>
      <c r="E4" s="100">
        <v>6</v>
      </c>
      <c r="F4" s="100">
        <v>4</v>
      </c>
      <c r="G4" s="100">
        <f t="shared" si="0"/>
        <v>192</v>
      </c>
      <c r="H4" s="100">
        <v>7</v>
      </c>
      <c r="I4" s="100">
        <v>5</v>
      </c>
      <c r="J4" s="100">
        <v>4</v>
      </c>
      <c r="K4" s="100">
        <f t="shared" si="1"/>
        <v>140</v>
      </c>
      <c r="L4" s="100">
        <v>6</v>
      </c>
      <c r="M4" s="100">
        <v>7</v>
      </c>
      <c r="N4" s="100">
        <v>6</v>
      </c>
      <c r="O4" s="100">
        <f t="shared" si="2"/>
        <v>252</v>
      </c>
      <c r="P4" s="100">
        <v>5</v>
      </c>
      <c r="Q4" s="100">
        <v>4</v>
      </c>
      <c r="R4" s="100">
        <v>5</v>
      </c>
      <c r="S4" s="100">
        <f t="shared" si="3"/>
        <v>100</v>
      </c>
      <c r="T4" s="100">
        <v>9</v>
      </c>
      <c r="U4" s="100">
        <v>9</v>
      </c>
      <c r="V4" s="100">
        <v>7</v>
      </c>
      <c r="W4" s="100">
        <f t="shared" si="4"/>
        <v>567</v>
      </c>
      <c r="X4" s="105">
        <f ca="1">('PENGOLAHAN DATA'!X4+'PENGOLAHAN DATA'!AB4+'PENGOLAHAN DATA'!AF4+'PENGOLAHAN DATA'!AJ4+'PENGOLAHAN DATA'!AN4)/5</f>
        <v>7</v>
      </c>
      <c r="Y4" s="105">
        <f ca="1">('PENGOLAHAN DATA'!Y4+'PENGOLAHAN DATA'!AC4+'PENGOLAHAN DATA'!AG4+'PENGOLAHAN DATA'!AK4+'PENGOLAHAN DATA'!AO4)/5</f>
        <v>6.2</v>
      </c>
      <c r="Z4" s="105">
        <f ca="1">('PENGOLAHAN DATA'!Z4+'PENGOLAHAN DATA'!AD4+'PENGOLAHAN DATA'!AH4+'PENGOLAHAN DATA'!AL4+'PENGOLAHAN DATA'!AP4)/5</f>
        <v>5.2</v>
      </c>
      <c r="AA4" s="106">
        <f t="shared" ca="1" si="5"/>
        <v>225.68</v>
      </c>
      <c r="AB4" s="107">
        <f t="shared" ca="1" si="6"/>
        <v>28</v>
      </c>
    </row>
    <row r="5" spans="1:28" x14ac:dyDescent="0.25">
      <c r="A5" s="100">
        <v>3</v>
      </c>
      <c r="B5" s="99"/>
      <c r="C5" s="104" t="s">
        <v>39</v>
      </c>
      <c r="D5" s="100">
        <v>7</v>
      </c>
      <c r="E5" s="100">
        <v>8</v>
      </c>
      <c r="F5" s="100">
        <v>4</v>
      </c>
      <c r="G5" s="100">
        <f t="shared" si="0"/>
        <v>224</v>
      </c>
      <c r="H5" s="100">
        <v>6</v>
      </c>
      <c r="I5" s="100">
        <v>8</v>
      </c>
      <c r="J5" s="100">
        <v>9</v>
      </c>
      <c r="K5" s="100">
        <f t="shared" si="1"/>
        <v>432</v>
      </c>
      <c r="L5" s="100">
        <v>7</v>
      </c>
      <c r="M5" s="100">
        <v>6</v>
      </c>
      <c r="N5" s="100">
        <v>9</v>
      </c>
      <c r="O5" s="100">
        <f t="shared" si="2"/>
        <v>378</v>
      </c>
      <c r="P5" s="100">
        <v>8</v>
      </c>
      <c r="Q5" s="100">
        <v>9</v>
      </c>
      <c r="R5" s="100">
        <v>7</v>
      </c>
      <c r="S5" s="100">
        <f t="shared" si="3"/>
        <v>504</v>
      </c>
      <c r="T5" s="100">
        <v>4</v>
      </c>
      <c r="U5" s="100">
        <v>4</v>
      </c>
      <c r="V5" s="100">
        <v>6</v>
      </c>
      <c r="W5" s="100">
        <f t="shared" si="4"/>
        <v>96</v>
      </c>
      <c r="X5" s="105">
        <f ca="1">('PENGOLAHAN DATA'!X5+'PENGOLAHAN DATA'!AB5+'PENGOLAHAN DATA'!AF5+'PENGOLAHAN DATA'!AJ5+'PENGOLAHAN DATA'!AN5)/5</f>
        <v>6.4</v>
      </c>
      <c r="Y5" s="105">
        <f ca="1">('PENGOLAHAN DATA'!Y5+'PENGOLAHAN DATA'!AC5+'PENGOLAHAN DATA'!AG5+'PENGOLAHAN DATA'!AK5+'PENGOLAHAN DATA'!AO5)/5</f>
        <v>7</v>
      </c>
      <c r="Z5" s="105">
        <f ca="1">('PENGOLAHAN DATA'!Z5+'PENGOLAHAN DATA'!AD5+'PENGOLAHAN DATA'!AH5+'PENGOLAHAN DATA'!AL5+'PENGOLAHAN DATA'!AP5)/5</f>
        <v>7</v>
      </c>
      <c r="AA5" s="106">
        <f t="shared" ca="1" si="5"/>
        <v>313.60000000000002</v>
      </c>
      <c r="AB5" s="107">
        <f t="shared" ca="1" si="6"/>
        <v>8</v>
      </c>
    </row>
    <row r="6" spans="1:28" x14ac:dyDescent="0.25">
      <c r="A6" s="100">
        <v>4</v>
      </c>
      <c r="B6" s="99"/>
      <c r="C6" s="104" t="s">
        <v>40</v>
      </c>
      <c r="D6" s="100">
        <v>5</v>
      </c>
      <c r="E6" s="100">
        <v>6</v>
      </c>
      <c r="F6" s="100">
        <v>6</v>
      </c>
      <c r="G6" s="100">
        <f t="shared" si="0"/>
        <v>180</v>
      </c>
      <c r="H6" s="100">
        <v>4</v>
      </c>
      <c r="I6" s="100">
        <v>9</v>
      </c>
      <c r="J6" s="100">
        <v>6</v>
      </c>
      <c r="K6" s="100">
        <f t="shared" si="1"/>
        <v>216</v>
      </c>
      <c r="L6" s="100">
        <v>7</v>
      </c>
      <c r="M6" s="100">
        <v>7</v>
      </c>
      <c r="N6" s="100">
        <v>6</v>
      </c>
      <c r="O6" s="100">
        <f t="shared" si="2"/>
        <v>294</v>
      </c>
      <c r="P6" s="100">
        <v>4</v>
      </c>
      <c r="Q6" s="100">
        <v>6</v>
      </c>
      <c r="R6" s="100">
        <v>4</v>
      </c>
      <c r="S6" s="100">
        <f t="shared" si="3"/>
        <v>96</v>
      </c>
      <c r="T6" s="100">
        <v>4</v>
      </c>
      <c r="U6" s="100">
        <v>8</v>
      </c>
      <c r="V6" s="100">
        <v>5</v>
      </c>
      <c r="W6" s="100">
        <f t="shared" si="4"/>
        <v>160</v>
      </c>
      <c r="X6" s="105">
        <f ca="1">('PENGOLAHAN DATA'!X6+'PENGOLAHAN DATA'!AB6+'PENGOLAHAN DATA'!AF6+'PENGOLAHAN DATA'!AJ6+'PENGOLAHAN DATA'!AN6)/5</f>
        <v>4.8</v>
      </c>
      <c r="Y6" s="105">
        <f ca="1">('PENGOLAHAN DATA'!Y6+'PENGOLAHAN DATA'!AC6+'PENGOLAHAN DATA'!AG6+'PENGOLAHAN DATA'!AK6+'PENGOLAHAN DATA'!AO6)/5</f>
        <v>7.2</v>
      </c>
      <c r="Z6" s="105">
        <f ca="1">('PENGOLAHAN DATA'!Z6+'PENGOLAHAN DATA'!AD6+'PENGOLAHAN DATA'!AH6+'PENGOLAHAN DATA'!AL6+'PENGOLAHAN DATA'!AP6)/5</f>
        <v>5.4</v>
      </c>
      <c r="AA6" s="106">
        <f t="shared" ca="1" si="5"/>
        <v>186.62400000000002</v>
      </c>
      <c r="AB6" s="107">
        <f t="shared" ca="1" si="6"/>
        <v>31</v>
      </c>
    </row>
    <row r="7" spans="1:28" x14ac:dyDescent="0.25">
      <c r="A7" s="100">
        <v>5</v>
      </c>
      <c r="B7" s="99"/>
      <c r="C7" s="104" t="s">
        <v>41</v>
      </c>
      <c r="D7" s="100">
        <v>4</v>
      </c>
      <c r="E7" s="100">
        <v>6</v>
      </c>
      <c r="F7" s="100">
        <v>9</v>
      </c>
      <c r="G7" s="100">
        <f t="shared" si="0"/>
        <v>216</v>
      </c>
      <c r="H7" s="100">
        <v>5</v>
      </c>
      <c r="I7" s="100">
        <v>8</v>
      </c>
      <c r="J7" s="100">
        <v>8</v>
      </c>
      <c r="K7" s="100">
        <f t="shared" si="1"/>
        <v>320</v>
      </c>
      <c r="L7" s="100">
        <v>5</v>
      </c>
      <c r="M7" s="100">
        <v>8</v>
      </c>
      <c r="N7" s="100">
        <v>7</v>
      </c>
      <c r="O7" s="100">
        <f t="shared" si="2"/>
        <v>280</v>
      </c>
      <c r="P7" s="100">
        <v>5</v>
      </c>
      <c r="Q7" s="100">
        <v>7</v>
      </c>
      <c r="R7" s="100">
        <v>9</v>
      </c>
      <c r="S7" s="100">
        <f t="shared" si="3"/>
        <v>315</v>
      </c>
      <c r="T7" s="100">
        <v>9</v>
      </c>
      <c r="U7" s="100">
        <v>5</v>
      </c>
      <c r="V7" s="100">
        <v>7</v>
      </c>
      <c r="W7" s="100">
        <f t="shared" si="4"/>
        <v>315</v>
      </c>
      <c r="X7" s="105">
        <f ca="1">('PENGOLAHAN DATA'!X7+'PENGOLAHAN DATA'!AB7+'PENGOLAHAN DATA'!AF7+'PENGOLAHAN DATA'!AJ7+'PENGOLAHAN DATA'!AN7)/5</f>
        <v>5.6</v>
      </c>
      <c r="Y7" s="105">
        <f ca="1">('PENGOLAHAN DATA'!Y7+'PENGOLAHAN DATA'!AC7+'PENGOLAHAN DATA'!AG7+'PENGOLAHAN DATA'!AK7+'PENGOLAHAN DATA'!AO7)/5</f>
        <v>6.8</v>
      </c>
      <c r="Z7" s="105">
        <f ca="1">('PENGOLAHAN DATA'!Z7+'PENGOLAHAN DATA'!AD7+'PENGOLAHAN DATA'!AH7+'PENGOLAHAN DATA'!AL7+'PENGOLAHAN DATA'!AP7)/5</f>
        <v>8</v>
      </c>
      <c r="AA7" s="106">
        <f t="shared" ca="1" si="5"/>
        <v>304.64</v>
      </c>
      <c r="AB7" s="107">
        <f t="shared" ca="1" si="6"/>
        <v>10</v>
      </c>
    </row>
    <row r="8" spans="1:28" x14ac:dyDescent="0.25">
      <c r="A8" s="100">
        <v>6</v>
      </c>
      <c r="B8" s="99"/>
      <c r="C8" s="104" t="s">
        <v>42</v>
      </c>
      <c r="D8" s="100">
        <v>9</v>
      </c>
      <c r="E8" s="100">
        <v>8</v>
      </c>
      <c r="F8" s="100">
        <v>5</v>
      </c>
      <c r="G8" s="100">
        <f t="shared" si="0"/>
        <v>360</v>
      </c>
      <c r="H8" s="100">
        <v>5</v>
      </c>
      <c r="I8" s="100">
        <v>6</v>
      </c>
      <c r="J8" s="100">
        <v>8</v>
      </c>
      <c r="K8" s="100">
        <f t="shared" si="1"/>
        <v>240</v>
      </c>
      <c r="L8" s="100">
        <v>4</v>
      </c>
      <c r="M8" s="100">
        <v>8</v>
      </c>
      <c r="N8" s="100">
        <v>4</v>
      </c>
      <c r="O8" s="100">
        <f t="shared" si="2"/>
        <v>128</v>
      </c>
      <c r="P8" s="100">
        <v>8</v>
      </c>
      <c r="Q8" s="100">
        <v>9</v>
      </c>
      <c r="R8" s="100">
        <v>4</v>
      </c>
      <c r="S8" s="100">
        <f t="shared" si="3"/>
        <v>288</v>
      </c>
      <c r="T8" s="100">
        <v>9</v>
      </c>
      <c r="U8" s="100">
        <v>7</v>
      </c>
      <c r="V8" s="100">
        <v>4</v>
      </c>
      <c r="W8" s="100">
        <f t="shared" si="4"/>
        <v>252</v>
      </c>
      <c r="X8" s="105">
        <f ca="1">('PENGOLAHAN DATA'!X8+'PENGOLAHAN DATA'!AB8+'PENGOLAHAN DATA'!AF8+'PENGOLAHAN DATA'!AJ8+'PENGOLAHAN DATA'!AN8)/5</f>
        <v>7</v>
      </c>
      <c r="Y8" s="105">
        <f ca="1">('PENGOLAHAN DATA'!Y8+'PENGOLAHAN DATA'!AC8+'PENGOLAHAN DATA'!AG8+'PENGOLAHAN DATA'!AK8+'PENGOLAHAN DATA'!AO8)/5</f>
        <v>7.6</v>
      </c>
      <c r="Z8" s="105">
        <f ca="1">('PENGOLAHAN DATA'!Z8+'PENGOLAHAN DATA'!AD8+'PENGOLAHAN DATA'!AH8+'PENGOLAHAN DATA'!AL8+'PENGOLAHAN DATA'!AP8)/5</f>
        <v>5</v>
      </c>
      <c r="AA8" s="106">
        <f t="shared" ca="1" si="5"/>
        <v>266</v>
      </c>
      <c r="AB8" s="107">
        <f t="shared" ca="1" si="6"/>
        <v>15</v>
      </c>
    </row>
    <row r="9" spans="1:28" x14ac:dyDescent="0.25">
      <c r="A9" s="100">
        <v>7</v>
      </c>
      <c r="B9" s="99" t="s">
        <v>54</v>
      </c>
      <c r="C9" s="104" t="s">
        <v>44</v>
      </c>
      <c r="D9" s="100">
        <v>7</v>
      </c>
      <c r="E9" s="100">
        <v>4</v>
      </c>
      <c r="F9" s="100">
        <v>9</v>
      </c>
      <c r="G9" s="100">
        <f t="shared" si="0"/>
        <v>252</v>
      </c>
      <c r="H9" s="100">
        <v>5</v>
      </c>
      <c r="I9" s="100">
        <v>5</v>
      </c>
      <c r="J9" s="100">
        <v>4</v>
      </c>
      <c r="K9" s="100">
        <f t="shared" si="1"/>
        <v>100</v>
      </c>
      <c r="L9" s="100">
        <v>8</v>
      </c>
      <c r="M9" s="100">
        <v>8</v>
      </c>
      <c r="N9" s="100">
        <v>5</v>
      </c>
      <c r="O9" s="100">
        <f t="shared" si="2"/>
        <v>320</v>
      </c>
      <c r="P9" s="100">
        <v>7</v>
      </c>
      <c r="Q9" s="100">
        <v>8</v>
      </c>
      <c r="R9" s="100">
        <v>9</v>
      </c>
      <c r="S9" s="100">
        <f t="shared" si="3"/>
        <v>504</v>
      </c>
      <c r="T9" s="100">
        <v>4</v>
      </c>
      <c r="U9" s="100">
        <v>9</v>
      </c>
      <c r="V9" s="100">
        <v>9</v>
      </c>
      <c r="W9" s="100">
        <f t="shared" si="4"/>
        <v>324</v>
      </c>
      <c r="X9" s="105">
        <f ca="1">('PENGOLAHAN DATA'!X9+'PENGOLAHAN DATA'!AB9+'PENGOLAHAN DATA'!AF9+'PENGOLAHAN DATA'!AJ9+'PENGOLAHAN DATA'!AN9)/5</f>
        <v>6.2</v>
      </c>
      <c r="Y9" s="105">
        <f ca="1">('PENGOLAHAN DATA'!Y9+'PENGOLAHAN DATA'!AC9+'PENGOLAHAN DATA'!AG9+'PENGOLAHAN DATA'!AK9+'PENGOLAHAN DATA'!AO9)/5</f>
        <v>6.8</v>
      </c>
      <c r="Z9" s="105">
        <f ca="1">('PENGOLAHAN DATA'!Z9+'PENGOLAHAN DATA'!AD9+'PENGOLAHAN DATA'!AH9+'PENGOLAHAN DATA'!AL9+'PENGOLAHAN DATA'!AP9)/5</f>
        <v>7.2</v>
      </c>
      <c r="AA9" s="106">
        <f t="shared" ca="1" si="5"/>
        <v>303.55199999999996</v>
      </c>
      <c r="AB9" s="107">
        <f t="shared" ca="1" si="6"/>
        <v>11</v>
      </c>
    </row>
    <row r="10" spans="1:28" s="30" customFormat="1" x14ac:dyDescent="0.25">
      <c r="A10" s="108">
        <v>8</v>
      </c>
      <c r="B10" s="99"/>
      <c r="C10" s="109" t="s">
        <v>45</v>
      </c>
      <c r="D10" s="108">
        <v>9</v>
      </c>
      <c r="E10" s="108">
        <v>5</v>
      </c>
      <c r="F10" s="108">
        <v>5</v>
      </c>
      <c r="G10" s="108">
        <f t="shared" si="0"/>
        <v>225</v>
      </c>
      <c r="H10" s="108">
        <v>4</v>
      </c>
      <c r="I10" s="108">
        <v>9</v>
      </c>
      <c r="J10" s="108">
        <v>6</v>
      </c>
      <c r="K10" s="108">
        <f t="shared" si="1"/>
        <v>216</v>
      </c>
      <c r="L10" s="108">
        <v>7</v>
      </c>
      <c r="M10" s="108">
        <v>8</v>
      </c>
      <c r="N10" s="108">
        <v>9</v>
      </c>
      <c r="O10" s="108">
        <f t="shared" si="2"/>
        <v>504</v>
      </c>
      <c r="P10" s="108">
        <v>8</v>
      </c>
      <c r="Q10" s="108">
        <v>5</v>
      </c>
      <c r="R10" s="108">
        <v>8</v>
      </c>
      <c r="S10" s="108">
        <f t="shared" si="3"/>
        <v>320</v>
      </c>
      <c r="T10" s="108">
        <v>8</v>
      </c>
      <c r="U10" s="108">
        <v>9</v>
      </c>
      <c r="V10" s="108">
        <v>8</v>
      </c>
      <c r="W10" s="108">
        <f t="shared" si="4"/>
        <v>576</v>
      </c>
      <c r="X10" s="108">
        <f ca="1">('PENGOLAHAN DATA'!X10+'PENGOLAHAN DATA'!AB10+'PENGOLAHAN DATA'!AF10+'PENGOLAHAN DATA'!AJ10+'PENGOLAHAN DATA'!AN10)/5</f>
        <v>7.2</v>
      </c>
      <c r="Y10" s="108">
        <f ca="1">('PENGOLAHAN DATA'!Y10+'PENGOLAHAN DATA'!AC10+'PENGOLAHAN DATA'!AG10+'PENGOLAHAN DATA'!AK10+'PENGOLAHAN DATA'!AO10)/5</f>
        <v>7.2</v>
      </c>
      <c r="Z10" s="108">
        <f ca="1">('PENGOLAHAN DATA'!Z10+'PENGOLAHAN DATA'!AD10+'PENGOLAHAN DATA'!AH10+'PENGOLAHAN DATA'!AL10+'PENGOLAHAN DATA'!AP10)/5</f>
        <v>7.2</v>
      </c>
      <c r="AA10" s="110">
        <f t="shared" ca="1" si="5"/>
        <v>373.24800000000005</v>
      </c>
      <c r="AB10" s="111">
        <f t="shared" ca="1" si="6"/>
        <v>2</v>
      </c>
    </row>
    <row r="11" spans="1:28" x14ac:dyDescent="0.25">
      <c r="A11" s="100">
        <v>9</v>
      </c>
      <c r="B11" s="99"/>
      <c r="C11" s="104" t="s">
        <v>46</v>
      </c>
      <c r="D11" s="100">
        <v>4</v>
      </c>
      <c r="E11" s="100">
        <v>6</v>
      </c>
      <c r="F11" s="100">
        <v>7</v>
      </c>
      <c r="G11" s="100">
        <f t="shared" si="0"/>
        <v>168</v>
      </c>
      <c r="H11" s="100">
        <v>7</v>
      </c>
      <c r="I11" s="100">
        <v>7</v>
      </c>
      <c r="J11" s="100">
        <v>8</v>
      </c>
      <c r="K11" s="100">
        <f t="shared" si="1"/>
        <v>392</v>
      </c>
      <c r="L11" s="100">
        <v>7</v>
      </c>
      <c r="M11" s="100">
        <v>6</v>
      </c>
      <c r="N11" s="100">
        <v>5</v>
      </c>
      <c r="O11" s="100">
        <f t="shared" si="2"/>
        <v>210</v>
      </c>
      <c r="P11" s="100">
        <v>6</v>
      </c>
      <c r="Q11" s="100">
        <v>7</v>
      </c>
      <c r="R11" s="100">
        <v>6</v>
      </c>
      <c r="S11" s="100">
        <f t="shared" si="3"/>
        <v>252</v>
      </c>
      <c r="T11" s="100">
        <v>7</v>
      </c>
      <c r="U11" s="100">
        <v>5</v>
      </c>
      <c r="V11" s="100">
        <v>8</v>
      </c>
      <c r="W11" s="100">
        <f t="shared" si="4"/>
        <v>280</v>
      </c>
      <c r="X11" s="105">
        <f ca="1">('PENGOLAHAN DATA'!X11+'PENGOLAHAN DATA'!AB11+'PENGOLAHAN DATA'!AF11+'PENGOLAHAN DATA'!AJ11+'PENGOLAHAN DATA'!AN11)/5</f>
        <v>6.2</v>
      </c>
      <c r="Y11" s="105">
        <f ca="1">('PENGOLAHAN DATA'!Y11+'PENGOLAHAN DATA'!AC11+'PENGOLAHAN DATA'!AG11+'PENGOLAHAN DATA'!AK11+'PENGOLAHAN DATA'!AO11)/5</f>
        <v>6.2</v>
      </c>
      <c r="Z11" s="105">
        <f ca="1">('PENGOLAHAN DATA'!Z11+'PENGOLAHAN DATA'!AD11+'PENGOLAHAN DATA'!AH11+'PENGOLAHAN DATA'!AL11+'PENGOLAHAN DATA'!AP11)/5</f>
        <v>6.8</v>
      </c>
      <c r="AA11" s="106">
        <f t="shared" ca="1" si="5"/>
        <v>261.39200000000005</v>
      </c>
      <c r="AB11" s="107">
        <f t="shared" ca="1" si="6"/>
        <v>16</v>
      </c>
    </row>
    <row r="12" spans="1:28" s="22" customFormat="1" ht="30" x14ac:dyDescent="0.25">
      <c r="A12" s="100">
        <v>10</v>
      </c>
      <c r="B12" s="99"/>
      <c r="C12" s="112" t="s">
        <v>48</v>
      </c>
      <c r="D12" s="100">
        <v>5</v>
      </c>
      <c r="E12" s="100">
        <v>8</v>
      </c>
      <c r="F12" s="100">
        <v>5</v>
      </c>
      <c r="G12" s="100">
        <f t="shared" si="0"/>
        <v>200</v>
      </c>
      <c r="H12" s="100">
        <v>6</v>
      </c>
      <c r="I12" s="100">
        <v>5</v>
      </c>
      <c r="J12" s="100">
        <v>4</v>
      </c>
      <c r="K12" s="100">
        <f t="shared" si="1"/>
        <v>120</v>
      </c>
      <c r="L12" s="100">
        <v>6</v>
      </c>
      <c r="M12" s="100">
        <v>9</v>
      </c>
      <c r="N12" s="100">
        <v>7</v>
      </c>
      <c r="O12" s="100">
        <f t="shared" si="2"/>
        <v>378</v>
      </c>
      <c r="P12" s="100">
        <v>7</v>
      </c>
      <c r="Q12" s="100">
        <v>9</v>
      </c>
      <c r="R12" s="100">
        <v>5</v>
      </c>
      <c r="S12" s="100">
        <f t="shared" si="3"/>
        <v>315</v>
      </c>
      <c r="T12" s="100">
        <v>8</v>
      </c>
      <c r="U12" s="100">
        <v>6</v>
      </c>
      <c r="V12" s="100">
        <v>5</v>
      </c>
      <c r="W12" s="100">
        <f t="shared" si="4"/>
        <v>240</v>
      </c>
      <c r="X12" s="105">
        <f ca="1">('PENGOLAHAN DATA'!X12+'PENGOLAHAN DATA'!AB12+'PENGOLAHAN DATA'!AF12+'PENGOLAHAN DATA'!AJ12+'PENGOLAHAN DATA'!AN12)/5</f>
        <v>6.4</v>
      </c>
      <c r="Y12" s="105">
        <f ca="1">('PENGOLAHAN DATA'!Y12+'PENGOLAHAN DATA'!AC12+'PENGOLAHAN DATA'!AG12+'PENGOLAHAN DATA'!AK12+'PENGOLAHAN DATA'!AO12)/5</f>
        <v>7.4</v>
      </c>
      <c r="Z12" s="105">
        <f ca="1">('PENGOLAHAN DATA'!Z12+'PENGOLAHAN DATA'!AD12+'PENGOLAHAN DATA'!AH12+'PENGOLAHAN DATA'!AL12+'PENGOLAHAN DATA'!AP12)/5</f>
        <v>5.2</v>
      </c>
      <c r="AA12" s="106">
        <f t="shared" ca="1" si="5"/>
        <v>246.27200000000005</v>
      </c>
      <c r="AB12" s="107">
        <f t="shared" ca="1" si="6"/>
        <v>22</v>
      </c>
    </row>
    <row r="13" spans="1:28" x14ac:dyDescent="0.25">
      <c r="A13" s="100">
        <v>11</v>
      </c>
      <c r="B13" s="99"/>
      <c r="C13" s="104" t="s">
        <v>47</v>
      </c>
      <c r="D13" s="100">
        <v>6</v>
      </c>
      <c r="E13" s="100">
        <v>9</v>
      </c>
      <c r="F13" s="100">
        <v>4</v>
      </c>
      <c r="G13" s="100">
        <f t="shared" si="0"/>
        <v>216</v>
      </c>
      <c r="H13" s="100">
        <v>4</v>
      </c>
      <c r="I13" s="100">
        <v>8</v>
      </c>
      <c r="J13" s="100">
        <v>5</v>
      </c>
      <c r="K13" s="100">
        <f t="shared" si="1"/>
        <v>160</v>
      </c>
      <c r="L13" s="100">
        <v>7</v>
      </c>
      <c r="M13" s="100">
        <v>5</v>
      </c>
      <c r="N13" s="100">
        <v>6</v>
      </c>
      <c r="O13" s="100">
        <f t="shared" si="2"/>
        <v>210</v>
      </c>
      <c r="P13" s="100">
        <v>8</v>
      </c>
      <c r="Q13" s="100">
        <v>7</v>
      </c>
      <c r="R13" s="100">
        <v>4</v>
      </c>
      <c r="S13" s="100">
        <f t="shared" si="3"/>
        <v>224</v>
      </c>
      <c r="T13" s="100">
        <v>8</v>
      </c>
      <c r="U13" s="100">
        <v>7</v>
      </c>
      <c r="V13" s="100">
        <v>8</v>
      </c>
      <c r="W13" s="100">
        <f t="shared" si="4"/>
        <v>448</v>
      </c>
      <c r="X13" s="105">
        <f ca="1">('PENGOLAHAN DATA'!X13+'PENGOLAHAN DATA'!AB13+'PENGOLAHAN DATA'!AF13+'PENGOLAHAN DATA'!AJ13+'PENGOLAHAN DATA'!AN13)/5</f>
        <v>6.6</v>
      </c>
      <c r="Y13" s="105">
        <f ca="1">('PENGOLAHAN DATA'!Y13+'PENGOLAHAN DATA'!AC13+'PENGOLAHAN DATA'!AG13+'PENGOLAHAN DATA'!AK13+'PENGOLAHAN DATA'!AO13)/5</f>
        <v>7.2</v>
      </c>
      <c r="Z13" s="105">
        <f ca="1">('PENGOLAHAN DATA'!Z13+'PENGOLAHAN DATA'!AD13+'PENGOLAHAN DATA'!AH13+'PENGOLAHAN DATA'!AL13+'PENGOLAHAN DATA'!AP13)/5</f>
        <v>5.4</v>
      </c>
      <c r="AA13" s="106">
        <f t="shared" ca="1" si="5"/>
        <v>256.608</v>
      </c>
      <c r="AB13" s="107">
        <f t="shared" ca="1" si="6"/>
        <v>18</v>
      </c>
    </row>
    <row r="14" spans="1:28" x14ac:dyDescent="0.25">
      <c r="A14" s="100">
        <v>12</v>
      </c>
      <c r="B14" s="99" t="s">
        <v>59</v>
      </c>
      <c r="C14" s="104" t="s">
        <v>49</v>
      </c>
      <c r="D14" s="100">
        <v>6</v>
      </c>
      <c r="E14" s="100">
        <v>8</v>
      </c>
      <c r="F14" s="100">
        <v>9</v>
      </c>
      <c r="G14" s="100">
        <f t="shared" si="0"/>
        <v>432</v>
      </c>
      <c r="H14" s="100">
        <v>6</v>
      </c>
      <c r="I14" s="100">
        <v>5</v>
      </c>
      <c r="J14" s="100">
        <v>9</v>
      </c>
      <c r="K14" s="100">
        <f t="shared" si="1"/>
        <v>270</v>
      </c>
      <c r="L14" s="100">
        <v>8</v>
      </c>
      <c r="M14" s="100">
        <v>5</v>
      </c>
      <c r="N14" s="100">
        <v>6</v>
      </c>
      <c r="O14" s="100">
        <f t="shared" si="2"/>
        <v>240</v>
      </c>
      <c r="P14" s="100">
        <v>6</v>
      </c>
      <c r="Q14" s="100">
        <v>4</v>
      </c>
      <c r="R14" s="100">
        <v>9</v>
      </c>
      <c r="S14" s="100">
        <f t="shared" si="3"/>
        <v>216</v>
      </c>
      <c r="T14" s="100">
        <v>4</v>
      </c>
      <c r="U14" s="100">
        <v>4</v>
      </c>
      <c r="V14" s="100">
        <v>7</v>
      </c>
      <c r="W14" s="100">
        <f t="shared" si="4"/>
        <v>112</v>
      </c>
      <c r="X14" s="105">
        <f ca="1">('PENGOLAHAN DATA'!X14+'PENGOLAHAN DATA'!AB14+'PENGOLAHAN DATA'!AF14+'PENGOLAHAN DATA'!AJ14+'PENGOLAHAN DATA'!AN14)/5</f>
        <v>6</v>
      </c>
      <c r="Y14" s="105">
        <f ca="1">('PENGOLAHAN DATA'!Y14+'PENGOLAHAN DATA'!AC14+'PENGOLAHAN DATA'!AG14+'PENGOLAHAN DATA'!AK14+'PENGOLAHAN DATA'!AO14)/5</f>
        <v>5.2</v>
      </c>
      <c r="Z14" s="105">
        <f ca="1">('PENGOLAHAN DATA'!Z14+'PENGOLAHAN DATA'!AD14+'PENGOLAHAN DATA'!AH14+'PENGOLAHAN DATA'!AL14+'PENGOLAHAN DATA'!AP14)/5</f>
        <v>8</v>
      </c>
      <c r="AA14" s="106">
        <f t="shared" ca="1" si="5"/>
        <v>249.60000000000002</v>
      </c>
      <c r="AB14" s="107">
        <f t="shared" ca="1" si="6"/>
        <v>21</v>
      </c>
    </row>
    <row r="15" spans="1:28" x14ac:dyDescent="0.25">
      <c r="A15" s="100">
        <v>13</v>
      </c>
      <c r="B15" s="99"/>
      <c r="C15" s="104" t="s">
        <v>50</v>
      </c>
      <c r="D15" s="100">
        <v>9</v>
      </c>
      <c r="E15" s="100">
        <v>6</v>
      </c>
      <c r="F15" s="100">
        <v>4</v>
      </c>
      <c r="G15" s="100">
        <f t="shared" si="0"/>
        <v>216</v>
      </c>
      <c r="H15" s="100">
        <v>7</v>
      </c>
      <c r="I15" s="100">
        <v>7</v>
      </c>
      <c r="J15" s="100">
        <v>6</v>
      </c>
      <c r="K15" s="100">
        <f t="shared" si="1"/>
        <v>294</v>
      </c>
      <c r="L15" s="100">
        <v>4</v>
      </c>
      <c r="M15" s="100">
        <v>6</v>
      </c>
      <c r="N15" s="100">
        <v>6</v>
      </c>
      <c r="O15" s="100">
        <f t="shared" si="2"/>
        <v>144</v>
      </c>
      <c r="P15" s="100">
        <v>9</v>
      </c>
      <c r="Q15" s="100">
        <v>5</v>
      </c>
      <c r="R15" s="100">
        <v>5</v>
      </c>
      <c r="S15" s="100">
        <f t="shared" si="3"/>
        <v>225</v>
      </c>
      <c r="T15" s="100">
        <v>8</v>
      </c>
      <c r="U15" s="100">
        <v>6</v>
      </c>
      <c r="V15" s="100">
        <v>4</v>
      </c>
      <c r="W15" s="100">
        <f t="shared" si="4"/>
        <v>192</v>
      </c>
      <c r="X15" s="105">
        <f ca="1">('PENGOLAHAN DATA'!X15+'PENGOLAHAN DATA'!AB15+'PENGOLAHAN DATA'!AF15+'PENGOLAHAN DATA'!AJ15+'PENGOLAHAN DATA'!AN15)/5</f>
        <v>7.4</v>
      </c>
      <c r="Y15" s="105">
        <f ca="1">('PENGOLAHAN DATA'!Y15+'PENGOLAHAN DATA'!AC15+'PENGOLAHAN DATA'!AG15+'PENGOLAHAN DATA'!AK15+'PENGOLAHAN DATA'!AO15)/5</f>
        <v>6</v>
      </c>
      <c r="Z15" s="105">
        <f ca="1">('PENGOLAHAN DATA'!Z15+'PENGOLAHAN DATA'!AD15+'PENGOLAHAN DATA'!AH15+'PENGOLAHAN DATA'!AL15+'PENGOLAHAN DATA'!AP15)/5</f>
        <v>5</v>
      </c>
      <c r="AA15" s="106">
        <f t="shared" ca="1" si="5"/>
        <v>222.00000000000003</v>
      </c>
      <c r="AB15" s="107">
        <f t="shared" ca="1" si="6"/>
        <v>30</v>
      </c>
    </row>
    <row r="16" spans="1:28" x14ac:dyDescent="0.25">
      <c r="A16" s="100">
        <v>14</v>
      </c>
      <c r="B16" s="99"/>
      <c r="C16" s="104" t="s">
        <v>51</v>
      </c>
      <c r="D16" s="100">
        <v>6</v>
      </c>
      <c r="E16" s="100">
        <v>8</v>
      </c>
      <c r="F16" s="100">
        <v>9</v>
      </c>
      <c r="G16" s="100">
        <f t="shared" si="0"/>
        <v>432</v>
      </c>
      <c r="H16" s="100">
        <v>4</v>
      </c>
      <c r="I16" s="100">
        <v>5</v>
      </c>
      <c r="J16" s="100">
        <v>9</v>
      </c>
      <c r="K16" s="100">
        <f t="shared" si="1"/>
        <v>180</v>
      </c>
      <c r="L16" s="100">
        <v>4</v>
      </c>
      <c r="M16" s="100">
        <v>4</v>
      </c>
      <c r="N16" s="100">
        <v>7</v>
      </c>
      <c r="O16" s="100">
        <f t="shared" si="2"/>
        <v>112</v>
      </c>
      <c r="P16" s="100">
        <v>7</v>
      </c>
      <c r="Q16" s="100">
        <v>9</v>
      </c>
      <c r="R16" s="100">
        <v>8</v>
      </c>
      <c r="S16" s="100">
        <f t="shared" si="3"/>
        <v>504</v>
      </c>
      <c r="T16" s="100">
        <v>9</v>
      </c>
      <c r="U16" s="100">
        <v>7</v>
      </c>
      <c r="V16" s="100">
        <v>4</v>
      </c>
      <c r="W16" s="100">
        <f t="shared" si="4"/>
        <v>252</v>
      </c>
      <c r="X16" s="105">
        <f ca="1">('PENGOLAHAN DATA'!X16+'PENGOLAHAN DATA'!AB16+'PENGOLAHAN DATA'!AF16+'PENGOLAHAN DATA'!AJ16+'PENGOLAHAN DATA'!AN16)/5</f>
        <v>6</v>
      </c>
      <c r="Y16" s="105">
        <f ca="1">('PENGOLAHAN DATA'!Y16+'PENGOLAHAN DATA'!AC16+'PENGOLAHAN DATA'!AG16+'PENGOLAHAN DATA'!AK16+'PENGOLAHAN DATA'!AO16)/5</f>
        <v>6.6</v>
      </c>
      <c r="Z16" s="105">
        <f ca="1">('PENGOLAHAN DATA'!Z16+'PENGOLAHAN DATA'!AD16+'PENGOLAHAN DATA'!AH16+'PENGOLAHAN DATA'!AL16+'PENGOLAHAN DATA'!AP16)/5</f>
        <v>7.4</v>
      </c>
      <c r="AA16" s="106">
        <f t="shared" ca="1" si="5"/>
        <v>293.03999999999996</v>
      </c>
      <c r="AB16" s="107">
        <f t="shared" ca="1" si="6"/>
        <v>12</v>
      </c>
    </row>
    <row r="17" spans="1:28" x14ac:dyDescent="0.25">
      <c r="A17" s="100">
        <v>15</v>
      </c>
      <c r="B17" s="99"/>
      <c r="C17" s="104" t="s">
        <v>52</v>
      </c>
      <c r="D17" s="100">
        <v>5</v>
      </c>
      <c r="E17" s="100">
        <v>4</v>
      </c>
      <c r="F17" s="100">
        <v>4</v>
      </c>
      <c r="G17" s="100">
        <f t="shared" si="0"/>
        <v>80</v>
      </c>
      <c r="H17" s="100">
        <v>4</v>
      </c>
      <c r="I17" s="100">
        <v>7</v>
      </c>
      <c r="J17" s="100">
        <v>7</v>
      </c>
      <c r="K17" s="100">
        <f t="shared" si="1"/>
        <v>196</v>
      </c>
      <c r="L17" s="100">
        <v>9</v>
      </c>
      <c r="M17" s="100">
        <v>5</v>
      </c>
      <c r="N17" s="100">
        <v>4</v>
      </c>
      <c r="O17" s="100">
        <f t="shared" si="2"/>
        <v>180</v>
      </c>
      <c r="P17" s="100">
        <v>6</v>
      </c>
      <c r="Q17" s="100">
        <v>5</v>
      </c>
      <c r="R17" s="100">
        <v>8</v>
      </c>
      <c r="S17" s="100">
        <f t="shared" si="3"/>
        <v>240</v>
      </c>
      <c r="T17" s="100">
        <v>6</v>
      </c>
      <c r="U17" s="100">
        <v>9</v>
      </c>
      <c r="V17" s="100">
        <v>9</v>
      </c>
      <c r="W17" s="100">
        <f t="shared" si="4"/>
        <v>486</v>
      </c>
      <c r="X17" s="105">
        <f ca="1">('PENGOLAHAN DATA'!X17+'PENGOLAHAN DATA'!AB17+'PENGOLAHAN DATA'!AF17+'PENGOLAHAN DATA'!AJ17+'PENGOLAHAN DATA'!AN17)/5</f>
        <v>6</v>
      </c>
      <c r="Y17" s="105">
        <f ca="1">('PENGOLAHAN DATA'!Y17+'PENGOLAHAN DATA'!AC17+'PENGOLAHAN DATA'!AG17+'PENGOLAHAN DATA'!AK17+'PENGOLAHAN DATA'!AO17)/5</f>
        <v>6</v>
      </c>
      <c r="Z17" s="105">
        <f ca="1">('PENGOLAHAN DATA'!Z17+'PENGOLAHAN DATA'!AD17+'PENGOLAHAN DATA'!AH17+'PENGOLAHAN DATA'!AL17+'PENGOLAHAN DATA'!AP17)/5</f>
        <v>6.4</v>
      </c>
      <c r="AA17" s="106">
        <f t="shared" ca="1" si="5"/>
        <v>230.4</v>
      </c>
      <c r="AB17" s="107">
        <f t="shared" ca="1" si="6"/>
        <v>27</v>
      </c>
    </row>
    <row r="18" spans="1:28" x14ac:dyDescent="0.25">
      <c r="A18" s="100">
        <v>16</v>
      </c>
      <c r="B18" s="99"/>
      <c r="C18" s="104" t="s">
        <v>53</v>
      </c>
      <c r="D18" s="100">
        <v>8</v>
      </c>
      <c r="E18" s="100">
        <v>5</v>
      </c>
      <c r="F18" s="100">
        <v>6</v>
      </c>
      <c r="G18" s="100">
        <f t="shared" si="0"/>
        <v>240</v>
      </c>
      <c r="H18" s="100">
        <v>8</v>
      </c>
      <c r="I18" s="100">
        <v>4</v>
      </c>
      <c r="J18" s="100">
        <v>5</v>
      </c>
      <c r="K18" s="100">
        <f t="shared" si="1"/>
        <v>160</v>
      </c>
      <c r="L18" s="100">
        <v>9</v>
      </c>
      <c r="M18" s="100">
        <v>9</v>
      </c>
      <c r="N18" s="100">
        <v>8</v>
      </c>
      <c r="O18" s="100">
        <f t="shared" si="2"/>
        <v>648</v>
      </c>
      <c r="P18" s="100">
        <v>5</v>
      </c>
      <c r="Q18" s="100">
        <v>8</v>
      </c>
      <c r="R18" s="100">
        <v>6</v>
      </c>
      <c r="S18" s="100">
        <f t="shared" si="3"/>
        <v>240</v>
      </c>
      <c r="T18" s="100">
        <v>7</v>
      </c>
      <c r="U18" s="100">
        <v>8</v>
      </c>
      <c r="V18" s="100">
        <v>9</v>
      </c>
      <c r="W18" s="100">
        <f t="shared" si="4"/>
        <v>504</v>
      </c>
      <c r="X18" s="105">
        <f ca="1">('PENGOLAHAN DATA'!X18+'PENGOLAHAN DATA'!AB18+'PENGOLAHAN DATA'!AF18+'PENGOLAHAN DATA'!AJ18+'PENGOLAHAN DATA'!AN18)/5</f>
        <v>7.4</v>
      </c>
      <c r="Y18" s="105">
        <f ca="1">('PENGOLAHAN DATA'!Y18+'PENGOLAHAN DATA'!AC18+'PENGOLAHAN DATA'!AG18+'PENGOLAHAN DATA'!AK18+'PENGOLAHAN DATA'!AO18)/5</f>
        <v>6.8</v>
      </c>
      <c r="Z18" s="105">
        <f ca="1">('PENGOLAHAN DATA'!Z18+'PENGOLAHAN DATA'!AD18+'PENGOLAHAN DATA'!AH18+'PENGOLAHAN DATA'!AL18+'PENGOLAHAN DATA'!AP18)/5</f>
        <v>6.8</v>
      </c>
      <c r="AA18" s="106">
        <f t="shared" ca="1" si="5"/>
        <v>342.17599999999999</v>
      </c>
      <c r="AB18" s="107">
        <f t="shared" ca="1" si="6"/>
        <v>4</v>
      </c>
    </row>
    <row r="19" spans="1:28" x14ac:dyDescent="0.25">
      <c r="A19" s="100">
        <v>17</v>
      </c>
      <c r="B19" s="99"/>
      <c r="C19" s="104" t="s">
        <v>55</v>
      </c>
      <c r="D19" s="100">
        <v>7</v>
      </c>
      <c r="E19" s="100">
        <v>4</v>
      </c>
      <c r="F19" s="100">
        <v>6</v>
      </c>
      <c r="G19" s="100">
        <f t="shared" si="0"/>
        <v>168</v>
      </c>
      <c r="H19" s="100">
        <v>8</v>
      </c>
      <c r="I19" s="100">
        <v>4</v>
      </c>
      <c r="J19" s="100">
        <v>4</v>
      </c>
      <c r="K19" s="100">
        <f t="shared" si="1"/>
        <v>128</v>
      </c>
      <c r="L19" s="100">
        <v>4</v>
      </c>
      <c r="M19" s="100">
        <v>7</v>
      </c>
      <c r="N19" s="100">
        <v>9</v>
      </c>
      <c r="O19" s="100">
        <f t="shared" si="2"/>
        <v>252</v>
      </c>
      <c r="P19" s="100">
        <v>9</v>
      </c>
      <c r="Q19" s="100">
        <v>8</v>
      </c>
      <c r="R19" s="100">
        <v>4</v>
      </c>
      <c r="S19" s="100">
        <f t="shared" si="3"/>
        <v>288</v>
      </c>
      <c r="T19" s="100">
        <v>7</v>
      </c>
      <c r="U19" s="100">
        <v>5</v>
      </c>
      <c r="V19" s="100">
        <v>7</v>
      </c>
      <c r="W19" s="100">
        <f t="shared" si="4"/>
        <v>245</v>
      </c>
      <c r="X19" s="105">
        <f ca="1">('PENGOLAHAN DATA'!X19+'PENGOLAHAN DATA'!AB19+'PENGOLAHAN DATA'!AF19+'PENGOLAHAN DATA'!AJ19+'PENGOLAHAN DATA'!AN19)/5</f>
        <v>7</v>
      </c>
      <c r="Y19" s="105">
        <f ca="1">('PENGOLAHAN DATA'!Y19+'PENGOLAHAN DATA'!AC19+'PENGOLAHAN DATA'!AG19+'PENGOLAHAN DATA'!AK19+'PENGOLAHAN DATA'!AO19)/5</f>
        <v>5.6</v>
      </c>
      <c r="Z19" s="105">
        <f ca="1">('PENGOLAHAN DATA'!Z19+'PENGOLAHAN DATA'!AD19+'PENGOLAHAN DATA'!AH19+'PENGOLAHAN DATA'!AL19+'PENGOLAHAN DATA'!AP19)/5</f>
        <v>6</v>
      </c>
      <c r="AA19" s="106">
        <f t="shared" ca="1" si="5"/>
        <v>235.2</v>
      </c>
      <c r="AB19" s="107">
        <f t="shared" ca="1" si="6"/>
        <v>24</v>
      </c>
    </row>
    <row r="20" spans="1:28" x14ac:dyDescent="0.25">
      <c r="A20" s="100">
        <v>18</v>
      </c>
      <c r="B20" s="99"/>
      <c r="C20" s="104" t="s">
        <v>56</v>
      </c>
      <c r="D20" s="100">
        <v>9</v>
      </c>
      <c r="E20" s="100">
        <v>8</v>
      </c>
      <c r="F20" s="100">
        <v>4</v>
      </c>
      <c r="G20" s="100">
        <f t="shared" si="0"/>
        <v>288</v>
      </c>
      <c r="H20" s="100">
        <v>6</v>
      </c>
      <c r="I20" s="100">
        <v>5</v>
      </c>
      <c r="J20" s="100">
        <v>8</v>
      </c>
      <c r="K20" s="100">
        <f t="shared" si="1"/>
        <v>240</v>
      </c>
      <c r="L20" s="100">
        <v>7</v>
      </c>
      <c r="M20" s="100">
        <v>6</v>
      </c>
      <c r="N20" s="100">
        <v>5</v>
      </c>
      <c r="O20" s="100">
        <f t="shared" si="2"/>
        <v>210</v>
      </c>
      <c r="P20" s="100">
        <v>4</v>
      </c>
      <c r="Q20" s="100">
        <v>7</v>
      </c>
      <c r="R20" s="100">
        <v>6</v>
      </c>
      <c r="S20" s="100">
        <f t="shared" si="3"/>
        <v>168</v>
      </c>
      <c r="T20" s="100">
        <v>6</v>
      </c>
      <c r="U20" s="100">
        <v>8</v>
      </c>
      <c r="V20" s="100">
        <v>5</v>
      </c>
      <c r="W20" s="100">
        <f t="shared" si="4"/>
        <v>240</v>
      </c>
      <c r="X20" s="105">
        <f ca="1">('PENGOLAHAN DATA'!X20+'PENGOLAHAN DATA'!AB20+'PENGOLAHAN DATA'!AF20+'PENGOLAHAN DATA'!AJ20+'PENGOLAHAN DATA'!AN20)/5</f>
        <v>6.4</v>
      </c>
      <c r="Y20" s="105">
        <f ca="1">('PENGOLAHAN DATA'!Y20+'PENGOLAHAN DATA'!AC20+'PENGOLAHAN DATA'!AG20+'PENGOLAHAN DATA'!AK20+'PENGOLAHAN DATA'!AO20)/5</f>
        <v>6.8</v>
      </c>
      <c r="Z20" s="105">
        <f ca="1">('PENGOLAHAN DATA'!Z20+'PENGOLAHAN DATA'!AD20+'PENGOLAHAN DATA'!AH20+'PENGOLAHAN DATA'!AL20+'PENGOLAHAN DATA'!AP20)/5</f>
        <v>5.6</v>
      </c>
      <c r="AA20" s="106">
        <f t="shared" ca="1" si="5"/>
        <v>243.71199999999999</v>
      </c>
      <c r="AB20" s="107">
        <f t="shared" ca="1" si="6"/>
        <v>23</v>
      </c>
    </row>
    <row r="21" spans="1:28" x14ac:dyDescent="0.25">
      <c r="A21" s="100">
        <v>19</v>
      </c>
      <c r="B21" s="99"/>
      <c r="C21" s="104" t="s">
        <v>57</v>
      </c>
      <c r="D21" s="100">
        <v>8</v>
      </c>
      <c r="E21" s="100">
        <v>6</v>
      </c>
      <c r="F21" s="100">
        <v>4</v>
      </c>
      <c r="G21" s="100">
        <f t="shared" si="0"/>
        <v>192</v>
      </c>
      <c r="H21" s="100">
        <v>9</v>
      </c>
      <c r="I21" s="100">
        <v>4</v>
      </c>
      <c r="J21" s="100">
        <v>7</v>
      </c>
      <c r="K21" s="100">
        <f t="shared" si="1"/>
        <v>252</v>
      </c>
      <c r="L21" s="100">
        <v>6</v>
      </c>
      <c r="M21" s="100">
        <v>4</v>
      </c>
      <c r="N21" s="100">
        <v>5</v>
      </c>
      <c r="O21" s="100">
        <f t="shared" si="2"/>
        <v>120</v>
      </c>
      <c r="P21" s="100">
        <v>7</v>
      </c>
      <c r="Q21" s="100">
        <v>9</v>
      </c>
      <c r="R21" s="100">
        <v>5</v>
      </c>
      <c r="S21" s="100">
        <f t="shared" si="3"/>
        <v>315</v>
      </c>
      <c r="T21" s="100">
        <v>8</v>
      </c>
      <c r="U21" s="100">
        <v>9</v>
      </c>
      <c r="V21" s="100">
        <v>8</v>
      </c>
      <c r="W21" s="100">
        <f t="shared" si="4"/>
        <v>576</v>
      </c>
      <c r="X21" s="105">
        <f ca="1">('PENGOLAHAN DATA'!X21+'PENGOLAHAN DATA'!AB21+'PENGOLAHAN DATA'!AF21+'PENGOLAHAN DATA'!AJ21+'PENGOLAHAN DATA'!AN21)/5</f>
        <v>7.6</v>
      </c>
      <c r="Y21" s="105">
        <f ca="1">('PENGOLAHAN DATA'!Y21+'PENGOLAHAN DATA'!AC21+'PENGOLAHAN DATA'!AG21+'PENGOLAHAN DATA'!AK21+'PENGOLAHAN DATA'!AO21)/5</f>
        <v>6.4</v>
      </c>
      <c r="Z21" s="105">
        <f ca="1">('PENGOLAHAN DATA'!Z21+'PENGOLAHAN DATA'!AD21+'PENGOLAHAN DATA'!AH21+'PENGOLAHAN DATA'!AL21+'PENGOLAHAN DATA'!AP21)/5</f>
        <v>5.8</v>
      </c>
      <c r="AA21" s="106">
        <f t="shared" ca="1" si="5"/>
        <v>282.11199999999997</v>
      </c>
      <c r="AB21" s="107">
        <f t="shared" ca="1" si="6"/>
        <v>13</v>
      </c>
    </row>
    <row r="22" spans="1:28" x14ac:dyDescent="0.25">
      <c r="A22" s="100">
        <v>20</v>
      </c>
      <c r="B22" s="99" t="s">
        <v>58</v>
      </c>
      <c r="C22" s="104" t="s">
        <v>60</v>
      </c>
      <c r="D22" s="100">
        <v>4</v>
      </c>
      <c r="E22" s="100">
        <v>4</v>
      </c>
      <c r="F22" s="100">
        <v>9</v>
      </c>
      <c r="G22" s="100">
        <f t="shared" si="0"/>
        <v>144</v>
      </c>
      <c r="H22" s="100">
        <v>6</v>
      </c>
      <c r="I22" s="100">
        <v>7</v>
      </c>
      <c r="J22" s="100">
        <v>7</v>
      </c>
      <c r="K22" s="100">
        <f t="shared" si="1"/>
        <v>294</v>
      </c>
      <c r="L22" s="100">
        <v>9</v>
      </c>
      <c r="M22" s="100">
        <v>9</v>
      </c>
      <c r="N22" s="100">
        <v>6</v>
      </c>
      <c r="O22" s="100">
        <f t="shared" si="2"/>
        <v>486</v>
      </c>
      <c r="P22" s="100">
        <v>7</v>
      </c>
      <c r="Q22" s="100">
        <v>7</v>
      </c>
      <c r="R22" s="100">
        <v>8</v>
      </c>
      <c r="S22" s="100">
        <f t="shared" si="3"/>
        <v>392</v>
      </c>
      <c r="T22" s="100">
        <v>6</v>
      </c>
      <c r="U22" s="100">
        <v>7</v>
      </c>
      <c r="V22" s="100">
        <v>8</v>
      </c>
      <c r="W22" s="100">
        <f t="shared" si="4"/>
        <v>336</v>
      </c>
      <c r="X22" s="105">
        <f ca="1">('PENGOLAHAN DATA'!X22+'PENGOLAHAN DATA'!AB22+'PENGOLAHAN DATA'!AF22+'PENGOLAHAN DATA'!AJ22+'PENGOLAHAN DATA'!AN22)/5</f>
        <v>6.4</v>
      </c>
      <c r="Y22" s="105">
        <f ca="1">('PENGOLAHAN DATA'!Y22+'PENGOLAHAN DATA'!AC22+'PENGOLAHAN DATA'!AG22+'PENGOLAHAN DATA'!AK22+'PENGOLAHAN DATA'!AO22)/5</f>
        <v>6.8</v>
      </c>
      <c r="Z22" s="105">
        <f ca="1">('PENGOLAHAN DATA'!Z22+'PENGOLAHAN DATA'!AD22+'PENGOLAHAN DATA'!AH22+'PENGOLAHAN DATA'!AL22+'PENGOLAHAN DATA'!AP22)/5</f>
        <v>7.6</v>
      </c>
      <c r="AA22" s="106">
        <f t="shared" ca="1" si="5"/>
        <v>330.75200000000001</v>
      </c>
      <c r="AB22" s="107">
        <f t="shared" ca="1" si="6"/>
        <v>5</v>
      </c>
    </row>
    <row r="23" spans="1:28" x14ac:dyDescent="0.25">
      <c r="A23" s="100">
        <v>21</v>
      </c>
      <c r="B23" s="99"/>
      <c r="C23" s="104" t="s">
        <v>61</v>
      </c>
      <c r="D23" s="100">
        <v>8</v>
      </c>
      <c r="E23" s="100">
        <v>5</v>
      </c>
      <c r="F23" s="100">
        <v>9</v>
      </c>
      <c r="G23" s="100">
        <f t="shared" si="0"/>
        <v>360</v>
      </c>
      <c r="H23" s="100">
        <v>9</v>
      </c>
      <c r="I23" s="100">
        <v>4</v>
      </c>
      <c r="J23" s="100">
        <v>4</v>
      </c>
      <c r="K23" s="100">
        <f t="shared" si="1"/>
        <v>144</v>
      </c>
      <c r="L23" s="100">
        <v>9</v>
      </c>
      <c r="M23" s="100">
        <v>7</v>
      </c>
      <c r="N23" s="100">
        <v>6</v>
      </c>
      <c r="O23" s="100">
        <f t="shared" si="2"/>
        <v>378</v>
      </c>
      <c r="P23" s="100">
        <v>6</v>
      </c>
      <c r="Q23" s="100">
        <v>6</v>
      </c>
      <c r="R23" s="100">
        <v>6</v>
      </c>
      <c r="S23" s="100">
        <f t="shared" si="3"/>
        <v>216</v>
      </c>
      <c r="T23" s="100">
        <v>6</v>
      </c>
      <c r="U23" s="100">
        <v>5</v>
      </c>
      <c r="V23" s="100">
        <v>8</v>
      </c>
      <c r="W23" s="100">
        <f t="shared" si="4"/>
        <v>240</v>
      </c>
      <c r="X23" s="105">
        <f ca="1">('PENGOLAHAN DATA'!X23+'PENGOLAHAN DATA'!AB23+'PENGOLAHAN DATA'!AF23+'PENGOLAHAN DATA'!AJ23+'PENGOLAHAN DATA'!AN23)/5</f>
        <v>7.6</v>
      </c>
      <c r="Y23" s="105">
        <f ca="1">('PENGOLAHAN DATA'!Y23+'PENGOLAHAN DATA'!AC23+'PENGOLAHAN DATA'!AG23+'PENGOLAHAN DATA'!AK23+'PENGOLAHAN DATA'!AO23)/5</f>
        <v>5.4</v>
      </c>
      <c r="Z23" s="105">
        <f ca="1">('PENGOLAHAN DATA'!Z23+'PENGOLAHAN DATA'!AD23+'PENGOLAHAN DATA'!AH23+'PENGOLAHAN DATA'!AL23+'PENGOLAHAN DATA'!AP23)/5</f>
        <v>6.6</v>
      </c>
      <c r="AA23" s="106">
        <f t="shared" ca="1" si="5"/>
        <v>270.86399999999998</v>
      </c>
      <c r="AB23" s="107">
        <f t="shared" ca="1" si="6"/>
        <v>14</v>
      </c>
    </row>
    <row r="24" spans="1:28" x14ac:dyDescent="0.25">
      <c r="A24" s="100">
        <v>22</v>
      </c>
      <c r="B24" s="99"/>
      <c r="C24" s="104" t="s">
        <v>62</v>
      </c>
      <c r="D24" s="100">
        <v>8</v>
      </c>
      <c r="E24" s="100">
        <v>5</v>
      </c>
      <c r="F24" s="100">
        <v>4</v>
      </c>
      <c r="G24" s="100">
        <f t="shared" si="0"/>
        <v>160</v>
      </c>
      <c r="H24" s="100">
        <v>6</v>
      </c>
      <c r="I24" s="100">
        <v>4</v>
      </c>
      <c r="J24" s="100">
        <v>5</v>
      </c>
      <c r="K24" s="100">
        <f t="shared" si="1"/>
        <v>120</v>
      </c>
      <c r="L24" s="100">
        <v>8</v>
      </c>
      <c r="M24" s="100">
        <v>8</v>
      </c>
      <c r="N24" s="100">
        <v>5</v>
      </c>
      <c r="O24" s="100">
        <f t="shared" si="2"/>
        <v>320</v>
      </c>
      <c r="P24" s="100">
        <v>9</v>
      </c>
      <c r="Q24" s="100">
        <v>8</v>
      </c>
      <c r="R24" s="100">
        <v>9</v>
      </c>
      <c r="S24" s="100">
        <f t="shared" si="3"/>
        <v>648</v>
      </c>
      <c r="T24" s="100">
        <v>8</v>
      </c>
      <c r="U24" s="100">
        <v>6</v>
      </c>
      <c r="V24" s="100">
        <v>4</v>
      </c>
      <c r="W24" s="100">
        <f t="shared" si="4"/>
        <v>192</v>
      </c>
      <c r="X24" s="105">
        <f ca="1">('PENGOLAHAN DATA'!X24+'PENGOLAHAN DATA'!AB24+'PENGOLAHAN DATA'!AF24+'PENGOLAHAN DATA'!AJ24+'PENGOLAHAN DATA'!AN24)/5</f>
        <v>7.8</v>
      </c>
      <c r="Y24" s="105">
        <f ca="1">('PENGOLAHAN DATA'!Y24+'PENGOLAHAN DATA'!AC24+'PENGOLAHAN DATA'!AG24+'PENGOLAHAN DATA'!AK24+'PENGOLAHAN DATA'!AO24)/5</f>
        <v>6.2</v>
      </c>
      <c r="Z24" s="105">
        <f ca="1">('PENGOLAHAN DATA'!Z24+'PENGOLAHAN DATA'!AD24+'PENGOLAHAN DATA'!AH24+'PENGOLAHAN DATA'!AL24+'PENGOLAHAN DATA'!AP24)/5</f>
        <v>5.4</v>
      </c>
      <c r="AA24" s="106">
        <f t="shared" ca="1" si="5"/>
        <v>261.14400000000001</v>
      </c>
      <c r="AB24" s="107">
        <f t="shared" ca="1" si="6"/>
        <v>17</v>
      </c>
    </row>
    <row r="25" spans="1:28" x14ac:dyDescent="0.25">
      <c r="A25" s="100">
        <v>23</v>
      </c>
      <c r="B25" s="99"/>
      <c r="C25" s="104" t="s">
        <v>63</v>
      </c>
      <c r="D25" s="100">
        <v>6</v>
      </c>
      <c r="E25" s="100">
        <v>4</v>
      </c>
      <c r="F25" s="100">
        <v>6</v>
      </c>
      <c r="G25" s="100">
        <f t="shared" si="0"/>
        <v>144</v>
      </c>
      <c r="H25" s="100">
        <v>8</v>
      </c>
      <c r="I25" s="100">
        <v>9</v>
      </c>
      <c r="J25" s="100">
        <v>7</v>
      </c>
      <c r="K25" s="100">
        <f t="shared" si="1"/>
        <v>504</v>
      </c>
      <c r="L25" s="100">
        <v>4</v>
      </c>
      <c r="M25" s="100">
        <v>7</v>
      </c>
      <c r="N25" s="100">
        <v>8</v>
      </c>
      <c r="O25" s="100">
        <f t="shared" si="2"/>
        <v>224</v>
      </c>
      <c r="P25" s="100">
        <v>5</v>
      </c>
      <c r="Q25" s="100">
        <v>9</v>
      </c>
      <c r="R25" s="100">
        <v>8</v>
      </c>
      <c r="S25" s="100">
        <f t="shared" si="3"/>
        <v>360</v>
      </c>
      <c r="T25" s="100">
        <v>6</v>
      </c>
      <c r="U25" s="100">
        <v>9</v>
      </c>
      <c r="V25" s="100">
        <v>7</v>
      </c>
      <c r="W25" s="100">
        <f t="shared" si="4"/>
        <v>378</v>
      </c>
      <c r="X25" s="105">
        <f ca="1">('PENGOLAHAN DATA'!X25+'PENGOLAHAN DATA'!AB25+'PENGOLAHAN DATA'!AF25+'PENGOLAHAN DATA'!AJ25+'PENGOLAHAN DATA'!AN25)/5</f>
        <v>5.8</v>
      </c>
      <c r="Y25" s="105">
        <f ca="1">('PENGOLAHAN DATA'!Y25+'PENGOLAHAN DATA'!AC25+'PENGOLAHAN DATA'!AG25+'PENGOLAHAN DATA'!AK25+'PENGOLAHAN DATA'!AO25)/5</f>
        <v>7.6</v>
      </c>
      <c r="Z25" s="105">
        <f ca="1">('PENGOLAHAN DATA'!Z25+'PENGOLAHAN DATA'!AD25+'PENGOLAHAN DATA'!AH25+'PENGOLAHAN DATA'!AL25+'PENGOLAHAN DATA'!AP25)/5</f>
        <v>7.2</v>
      </c>
      <c r="AA25" s="106">
        <f t="shared" ca="1" si="5"/>
        <v>317.37599999999998</v>
      </c>
      <c r="AB25" s="107">
        <f t="shared" ca="1" si="6"/>
        <v>7</v>
      </c>
    </row>
    <row r="26" spans="1:28" s="30" customFormat="1" x14ac:dyDescent="0.25">
      <c r="A26" s="108">
        <v>24</v>
      </c>
      <c r="B26" s="99"/>
      <c r="C26" s="109" t="s">
        <v>64</v>
      </c>
      <c r="D26" s="108">
        <v>8</v>
      </c>
      <c r="E26" s="108">
        <v>8</v>
      </c>
      <c r="F26" s="108">
        <v>4</v>
      </c>
      <c r="G26" s="108">
        <f t="shared" si="0"/>
        <v>256</v>
      </c>
      <c r="H26" s="108">
        <v>9</v>
      </c>
      <c r="I26" s="108">
        <v>9</v>
      </c>
      <c r="J26" s="108">
        <v>9</v>
      </c>
      <c r="K26" s="108">
        <f t="shared" si="1"/>
        <v>729</v>
      </c>
      <c r="L26" s="108">
        <v>8</v>
      </c>
      <c r="M26" s="108">
        <v>4</v>
      </c>
      <c r="N26" s="108">
        <v>5</v>
      </c>
      <c r="O26" s="108">
        <f t="shared" si="2"/>
        <v>160</v>
      </c>
      <c r="P26" s="108">
        <v>5</v>
      </c>
      <c r="Q26" s="108">
        <v>7</v>
      </c>
      <c r="R26" s="108">
        <v>7</v>
      </c>
      <c r="S26" s="108">
        <f t="shared" si="3"/>
        <v>245</v>
      </c>
      <c r="T26" s="108">
        <v>9</v>
      </c>
      <c r="U26" s="108">
        <v>9</v>
      </c>
      <c r="V26" s="108">
        <v>6</v>
      </c>
      <c r="W26" s="108">
        <f t="shared" si="4"/>
        <v>486</v>
      </c>
      <c r="X26" s="108">
        <f ca="1">('PENGOLAHAN DATA'!X26+'PENGOLAHAN DATA'!AB26+'PENGOLAHAN DATA'!AF26+'PENGOLAHAN DATA'!AJ26+'PENGOLAHAN DATA'!AN26)/5</f>
        <v>7.8</v>
      </c>
      <c r="Y26" s="108">
        <f ca="1">('PENGOLAHAN DATA'!Y26+'PENGOLAHAN DATA'!AC26+'PENGOLAHAN DATA'!AG26+'PENGOLAHAN DATA'!AK26+'PENGOLAHAN DATA'!AO26)/5</f>
        <v>7.4</v>
      </c>
      <c r="Z26" s="108">
        <f ca="1">('PENGOLAHAN DATA'!Z26+'PENGOLAHAN DATA'!AD26+'PENGOLAHAN DATA'!AH26+'PENGOLAHAN DATA'!AL26+'PENGOLAHAN DATA'!AP26)/5</f>
        <v>6.2</v>
      </c>
      <c r="AA26" s="110">
        <f t="shared" ca="1" si="5"/>
        <v>357.86399999999998</v>
      </c>
      <c r="AB26" s="111">
        <f t="shared" ca="1" si="6"/>
        <v>3</v>
      </c>
    </row>
    <row r="27" spans="1:28" s="30" customFormat="1" x14ac:dyDescent="0.25">
      <c r="A27" s="108">
        <v>25</v>
      </c>
      <c r="B27" s="99"/>
      <c r="C27" s="109" t="s">
        <v>65</v>
      </c>
      <c r="D27" s="108">
        <v>9</v>
      </c>
      <c r="E27" s="108">
        <v>9</v>
      </c>
      <c r="F27" s="108">
        <v>9</v>
      </c>
      <c r="G27" s="108">
        <f t="shared" si="0"/>
        <v>729</v>
      </c>
      <c r="H27" s="108">
        <v>7</v>
      </c>
      <c r="I27" s="108">
        <v>6</v>
      </c>
      <c r="J27" s="108">
        <v>9</v>
      </c>
      <c r="K27" s="108">
        <f t="shared" si="1"/>
        <v>378</v>
      </c>
      <c r="L27" s="108">
        <v>6</v>
      </c>
      <c r="M27" s="108">
        <v>8</v>
      </c>
      <c r="N27" s="108">
        <v>5</v>
      </c>
      <c r="O27" s="108">
        <f t="shared" si="2"/>
        <v>240</v>
      </c>
      <c r="P27" s="108">
        <v>5</v>
      </c>
      <c r="Q27" s="108">
        <v>9</v>
      </c>
      <c r="R27" s="108">
        <v>9</v>
      </c>
      <c r="S27" s="108">
        <f t="shared" si="3"/>
        <v>405</v>
      </c>
      <c r="T27" s="108">
        <v>6</v>
      </c>
      <c r="U27" s="108">
        <v>7</v>
      </c>
      <c r="V27" s="108">
        <v>7</v>
      </c>
      <c r="W27" s="108">
        <f t="shared" si="4"/>
        <v>294</v>
      </c>
      <c r="X27" s="108">
        <f ca="1">('PENGOLAHAN DATA'!X27+'PENGOLAHAN DATA'!AB27+'PENGOLAHAN DATA'!AF27+'PENGOLAHAN DATA'!AJ27+'PENGOLAHAN DATA'!AN27)/5</f>
        <v>6.6</v>
      </c>
      <c r="Y27" s="108">
        <f ca="1">('PENGOLAHAN DATA'!Y27+'PENGOLAHAN DATA'!AC27+'PENGOLAHAN DATA'!AG27+'PENGOLAHAN DATA'!AK27+'PENGOLAHAN DATA'!AO27)/5</f>
        <v>7.8</v>
      </c>
      <c r="Z27" s="108">
        <f ca="1">('PENGOLAHAN DATA'!Z27+'PENGOLAHAN DATA'!AD27+'PENGOLAHAN DATA'!AH27+'PENGOLAHAN DATA'!AL27+'PENGOLAHAN DATA'!AP27)/5</f>
        <v>7.8</v>
      </c>
      <c r="AA27" s="110">
        <f t="shared" ca="1" si="5"/>
        <v>401.54399999999998</v>
      </c>
      <c r="AB27" s="111">
        <f t="shared" ca="1" si="6"/>
        <v>1</v>
      </c>
    </row>
    <row r="28" spans="1:28" x14ac:dyDescent="0.25">
      <c r="A28" s="100">
        <v>26</v>
      </c>
      <c r="B28" s="99"/>
      <c r="C28" s="104" t="s">
        <v>66</v>
      </c>
      <c r="D28" s="100">
        <v>9</v>
      </c>
      <c r="E28" s="100">
        <v>4</v>
      </c>
      <c r="F28" s="100">
        <v>6</v>
      </c>
      <c r="G28" s="100">
        <f t="shared" si="0"/>
        <v>216</v>
      </c>
      <c r="H28" s="100">
        <v>7</v>
      </c>
      <c r="I28" s="100">
        <v>4</v>
      </c>
      <c r="J28" s="100">
        <v>7</v>
      </c>
      <c r="K28" s="100">
        <f t="shared" si="1"/>
        <v>196</v>
      </c>
      <c r="L28" s="100">
        <v>5</v>
      </c>
      <c r="M28" s="100">
        <v>9</v>
      </c>
      <c r="N28" s="100">
        <v>4</v>
      </c>
      <c r="O28" s="100">
        <f t="shared" si="2"/>
        <v>180</v>
      </c>
      <c r="P28" s="100">
        <v>8</v>
      </c>
      <c r="Q28" s="100">
        <v>5</v>
      </c>
      <c r="R28" s="100">
        <v>4</v>
      </c>
      <c r="S28" s="100">
        <f t="shared" si="3"/>
        <v>160</v>
      </c>
      <c r="T28" s="100">
        <v>7</v>
      </c>
      <c r="U28" s="100">
        <v>7</v>
      </c>
      <c r="V28" s="100">
        <v>7</v>
      </c>
      <c r="W28" s="100">
        <f t="shared" si="4"/>
        <v>343</v>
      </c>
      <c r="X28" s="105">
        <f ca="1">('PENGOLAHAN DATA'!X28+'PENGOLAHAN DATA'!AB28+'PENGOLAHAN DATA'!AF28+'PENGOLAHAN DATA'!AJ28+'PENGOLAHAN DATA'!AN28)/5</f>
        <v>7.2</v>
      </c>
      <c r="Y28" s="105">
        <f ca="1">('PENGOLAHAN DATA'!Y28+'PENGOLAHAN DATA'!AC28+'PENGOLAHAN DATA'!AG28+'PENGOLAHAN DATA'!AK28+'PENGOLAHAN DATA'!AO28)/5</f>
        <v>5.8</v>
      </c>
      <c r="Z28" s="105">
        <f ca="1">('PENGOLAHAN DATA'!Z28+'PENGOLAHAN DATA'!AD28+'PENGOLAHAN DATA'!AH28+'PENGOLAHAN DATA'!AL28+'PENGOLAHAN DATA'!AP28)/5</f>
        <v>5.6</v>
      </c>
      <c r="AA28" s="106">
        <f t="shared" ca="1" si="5"/>
        <v>233.85599999999997</v>
      </c>
      <c r="AB28" s="107">
        <f t="shared" ca="1" si="6"/>
        <v>25</v>
      </c>
    </row>
    <row r="29" spans="1:28" x14ac:dyDescent="0.25">
      <c r="A29" s="100">
        <v>27</v>
      </c>
      <c r="B29" s="99" t="s">
        <v>73</v>
      </c>
      <c r="C29" s="104" t="s">
        <v>67</v>
      </c>
      <c r="D29" s="100">
        <v>7</v>
      </c>
      <c r="E29" s="100">
        <v>8</v>
      </c>
      <c r="F29" s="100">
        <v>4</v>
      </c>
      <c r="G29" s="100">
        <f t="shared" si="0"/>
        <v>224</v>
      </c>
      <c r="H29" s="100">
        <v>4</v>
      </c>
      <c r="I29" s="100">
        <v>6</v>
      </c>
      <c r="J29" s="100">
        <v>9</v>
      </c>
      <c r="K29" s="100">
        <f t="shared" si="1"/>
        <v>216</v>
      </c>
      <c r="L29" s="100">
        <v>4</v>
      </c>
      <c r="M29" s="100">
        <v>4</v>
      </c>
      <c r="N29" s="100">
        <v>5</v>
      </c>
      <c r="O29" s="100">
        <f t="shared" si="2"/>
        <v>80</v>
      </c>
      <c r="P29" s="100">
        <v>9</v>
      </c>
      <c r="Q29" s="100">
        <v>4</v>
      </c>
      <c r="R29" s="100">
        <v>7</v>
      </c>
      <c r="S29" s="100">
        <f t="shared" si="3"/>
        <v>252</v>
      </c>
      <c r="T29" s="100">
        <v>6</v>
      </c>
      <c r="U29" s="100">
        <v>9</v>
      </c>
      <c r="V29" s="100">
        <v>5</v>
      </c>
      <c r="W29" s="100">
        <f t="shared" si="4"/>
        <v>270</v>
      </c>
      <c r="X29" s="105">
        <f ca="1">('PENGOLAHAN DATA'!X29+'PENGOLAHAN DATA'!AB29+'PENGOLAHAN DATA'!AF29+'PENGOLAHAN DATA'!AJ29+'PENGOLAHAN DATA'!AN29)/5</f>
        <v>6</v>
      </c>
      <c r="Y29" s="105">
        <f ca="1">('PENGOLAHAN DATA'!Y29+'PENGOLAHAN DATA'!AC29+'PENGOLAHAN DATA'!AG29+'PENGOLAHAN DATA'!AK29+'PENGOLAHAN DATA'!AO29)/5</f>
        <v>6.2</v>
      </c>
      <c r="Z29" s="105">
        <f ca="1">('PENGOLAHAN DATA'!Z29+'PENGOLAHAN DATA'!AD29+'PENGOLAHAN DATA'!AH29+'PENGOLAHAN DATA'!AL29+'PENGOLAHAN DATA'!AP29)/5</f>
        <v>6</v>
      </c>
      <c r="AA29" s="106">
        <f t="shared" ca="1" si="5"/>
        <v>223.20000000000002</v>
      </c>
      <c r="AB29" s="107">
        <f t="shared" ca="1" si="6"/>
        <v>29</v>
      </c>
    </row>
    <row r="30" spans="1:28" x14ac:dyDescent="0.25">
      <c r="A30" s="100">
        <v>28</v>
      </c>
      <c r="B30" s="99"/>
      <c r="C30" s="104" t="s">
        <v>68</v>
      </c>
      <c r="D30" s="100">
        <v>7</v>
      </c>
      <c r="E30" s="100">
        <v>8</v>
      </c>
      <c r="F30" s="100">
        <v>4</v>
      </c>
      <c r="G30" s="100">
        <f t="shared" si="0"/>
        <v>224</v>
      </c>
      <c r="H30" s="100">
        <v>9</v>
      </c>
      <c r="I30" s="100">
        <v>6</v>
      </c>
      <c r="J30" s="100">
        <v>9</v>
      </c>
      <c r="K30" s="100">
        <f t="shared" si="1"/>
        <v>486</v>
      </c>
      <c r="L30" s="100">
        <v>4</v>
      </c>
      <c r="M30" s="100">
        <v>7</v>
      </c>
      <c r="N30" s="100">
        <v>4</v>
      </c>
      <c r="O30" s="100">
        <f t="shared" si="2"/>
        <v>112</v>
      </c>
      <c r="P30" s="100">
        <v>7</v>
      </c>
      <c r="Q30" s="100">
        <v>4</v>
      </c>
      <c r="R30" s="100">
        <v>4</v>
      </c>
      <c r="S30" s="100">
        <f t="shared" si="3"/>
        <v>112</v>
      </c>
      <c r="T30" s="100">
        <v>4</v>
      </c>
      <c r="U30" s="100">
        <v>9</v>
      </c>
      <c r="V30" s="100">
        <v>9</v>
      </c>
      <c r="W30" s="100">
        <f t="shared" si="4"/>
        <v>324</v>
      </c>
      <c r="X30" s="105">
        <f ca="1">('PENGOLAHAN DATA'!X30+'PENGOLAHAN DATA'!AB30+'PENGOLAHAN DATA'!AF30+'PENGOLAHAN DATA'!AJ30+'PENGOLAHAN DATA'!AN30)/5</f>
        <v>6.2</v>
      </c>
      <c r="Y30" s="105">
        <f ca="1">('PENGOLAHAN DATA'!Y30+'PENGOLAHAN DATA'!AC30+'PENGOLAHAN DATA'!AG30+'PENGOLAHAN DATA'!AK30+'PENGOLAHAN DATA'!AO30)/5</f>
        <v>6.8</v>
      </c>
      <c r="Z30" s="105">
        <f ca="1">('PENGOLAHAN DATA'!Z30+'PENGOLAHAN DATA'!AD30+'PENGOLAHAN DATA'!AH30+'PENGOLAHAN DATA'!AL30+'PENGOLAHAN DATA'!AP30)/5</f>
        <v>6</v>
      </c>
      <c r="AA30" s="106">
        <f t="shared" ca="1" si="5"/>
        <v>252.95999999999998</v>
      </c>
      <c r="AB30" s="107">
        <f t="shared" ca="1" si="6"/>
        <v>19</v>
      </c>
    </row>
    <row r="31" spans="1:28" x14ac:dyDescent="0.25">
      <c r="A31" s="100">
        <v>29</v>
      </c>
      <c r="B31" s="99"/>
      <c r="C31" s="104" t="s">
        <v>69</v>
      </c>
      <c r="D31" s="100">
        <v>6</v>
      </c>
      <c r="E31" s="100">
        <v>4</v>
      </c>
      <c r="F31" s="100">
        <v>4</v>
      </c>
      <c r="G31" s="100">
        <f t="shared" si="0"/>
        <v>96</v>
      </c>
      <c r="H31" s="100">
        <v>7</v>
      </c>
      <c r="I31" s="100">
        <v>6</v>
      </c>
      <c r="J31" s="100">
        <v>5</v>
      </c>
      <c r="K31" s="100">
        <f t="shared" si="1"/>
        <v>210</v>
      </c>
      <c r="L31" s="100">
        <v>6</v>
      </c>
      <c r="M31" s="100">
        <v>4</v>
      </c>
      <c r="N31" s="100">
        <v>4</v>
      </c>
      <c r="O31" s="100">
        <f t="shared" si="2"/>
        <v>96</v>
      </c>
      <c r="P31" s="100">
        <v>6</v>
      </c>
      <c r="Q31" s="100">
        <v>4</v>
      </c>
      <c r="R31" s="100">
        <v>7</v>
      </c>
      <c r="S31" s="100">
        <f t="shared" si="3"/>
        <v>168</v>
      </c>
      <c r="T31" s="100">
        <v>4</v>
      </c>
      <c r="U31" s="100">
        <v>4</v>
      </c>
      <c r="V31" s="100">
        <v>9</v>
      </c>
      <c r="W31" s="100">
        <f t="shared" si="4"/>
        <v>144</v>
      </c>
      <c r="X31" s="105">
        <f ca="1">('PENGOLAHAN DATA'!X31+'PENGOLAHAN DATA'!AB31+'PENGOLAHAN DATA'!AF31+'PENGOLAHAN DATA'!AJ31+'PENGOLAHAN DATA'!AN31)/5</f>
        <v>5.8</v>
      </c>
      <c r="Y31" s="105">
        <f ca="1">('PENGOLAHAN DATA'!Y31+'PENGOLAHAN DATA'!AC31+'PENGOLAHAN DATA'!AG31+'PENGOLAHAN DATA'!AK31+'PENGOLAHAN DATA'!AO31)/5</f>
        <v>4.4000000000000004</v>
      </c>
      <c r="Z31" s="105">
        <f ca="1">('PENGOLAHAN DATA'!Z31+'PENGOLAHAN DATA'!AD31+'PENGOLAHAN DATA'!AH31+'PENGOLAHAN DATA'!AL31+'PENGOLAHAN DATA'!AP31)/5</f>
        <v>5.8</v>
      </c>
      <c r="AA31" s="106">
        <f t="shared" ca="1" si="5"/>
        <v>148.01599999999999</v>
      </c>
      <c r="AB31" s="107">
        <f t="shared" ca="1" si="6"/>
        <v>32</v>
      </c>
    </row>
    <row r="32" spans="1:28" x14ac:dyDescent="0.25">
      <c r="A32" s="100">
        <v>30</v>
      </c>
      <c r="B32" s="99"/>
      <c r="C32" s="104" t="s">
        <v>70</v>
      </c>
      <c r="D32" s="100">
        <v>9</v>
      </c>
      <c r="E32" s="100">
        <v>6</v>
      </c>
      <c r="F32" s="100">
        <v>9</v>
      </c>
      <c r="G32" s="100">
        <f t="shared" si="0"/>
        <v>486</v>
      </c>
      <c r="H32" s="100">
        <v>7</v>
      </c>
      <c r="I32" s="100">
        <v>9</v>
      </c>
      <c r="J32" s="100">
        <v>7</v>
      </c>
      <c r="K32" s="100">
        <f t="shared" si="1"/>
        <v>441</v>
      </c>
      <c r="L32" s="100">
        <v>5</v>
      </c>
      <c r="M32" s="100">
        <v>6</v>
      </c>
      <c r="N32" s="100">
        <v>5</v>
      </c>
      <c r="O32" s="100">
        <f t="shared" si="2"/>
        <v>150</v>
      </c>
      <c r="P32" s="100">
        <v>4</v>
      </c>
      <c r="Q32" s="100">
        <v>9</v>
      </c>
      <c r="R32" s="100">
        <v>4</v>
      </c>
      <c r="S32" s="100">
        <f t="shared" si="3"/>
        <v>144</v>
      </c>
      <c r="T32" s="100">
        <v>4</v>
      </c>
      <c r="U32" s="100">
        <v>4</v>
      </c>
      <c r="V32" s="100">
        <v>7</v>
      </c>
      <c r="W32" s="100">
        <f t="shared" si="4"/>
        <v>112</v>
      </c>
      <c r="X32" s="105">
        <f ca="1">('PENGOLAHAN DATA'!X32+'PENGOLAHAN DATA'!AB32+'PENGOLAHAN DATA'!AF32+'PENGOLAHAN DATA'!AJ32+'PENGOLAHAN DATA'!AN32)/5</f>
        <v>5.8</v>
      </c>
      <c r="Y32" s="105">
        <f ca="1">('PENGOLAHAN DATA'!Y32+'PENGOLAHAN DATA'!AC32+'PENGOLAHAN DATA'!AG32+'PENGOLAHAN DATA'!AK32+'PENGOLAHAN DATA'!AO32)/5</f>
        <v>6.8</v>
      </c>
      <c r="Z32" s="105">
        <f ca="1">('PENGOLAHAN DATA'!Z32+'PENGOLAHAN DATA'!AD32+'PENGOLAHAN DATA'!AH32+'PENGOLAHAN DATA'!AL32+'PENGOLAHAN DATA'!AP32)/5</f>
        <v>6.4</v>
      </c>
      <c r="AA32" s="106">
        <f t="shared" ca="1" si="5"/>
        <v>252.416</v>
      </c>
      <c r="AB32" s="107">
        <f t="shared" ca="1" si="6"/>
        <v>20</v>
      </c>
    </row>
    <row r="33" spans="1:28" x14ac:dyDescent="0.25">
      <c r="A33" s="100">
        <v>31</v>
      </c>
      <c r="B33" s="99"/>
      <c r="C33" s="104" t="s">
        <v>71</v>
      </c>
      <c r="D33" s="100">
        <v>5</v>
      </c>
      <c r="E33" s="100">
        <v>5</v>
      </c>
      <c r="F33" s="100">
        <v>9</v>
      </c>
      <c r="G33" s="100">
        <f t="shared" si="0"/>
        <v>225</v>
      </c>
      <c r="H33" s="100">
        <v>4</v>
      </c>
      <c r="I33" s="100">
        <v>7</v>
      </c>
      <c r="J33" s="100">
        <v>9</v>
      </c>
      <c r="K33" s="100">
        <f t="shared" si="1"/>
        <v>252</v>
      </c>
      <c r="L33" s="100">
        <v>4</v>
      </c>
      <c r="M33" s="100">
        <v>7</v>
      </c>
      <c r="N33" s="100">
        <v>4</v>
      </c>
      <c r="O33" s="100">
        <f t="shared" si="2"/>
        <v>112</v>
      </c>
      <c r="P33" s="100">
        <v>5</v>
      </c>
      <c r="Q33" s="100">
        <v>8</v>
      </c>
      <c r="R33" s="100">
        <v>4</v>
      </c>
      <c r="S33" s="100">
        <f t="shared" si="3"/>
        <v>160</v>
      </c>
      <c r="T33" s="100">
        <v>8</v>
      </c>
      <c r="U33" s="100">
        <v>8</v>
      </c>
      <c r="V33" s="100">
        <v>6</v>
      </c>
      <c r="W33" s="100">
        <f t="shared" si="4"/>
        <v>384</v>
      </c>
      <c r="X33" s="105">
        <f ca="1">('PENGOLAHAN DATA'!X33+'PENGOLAHAN DATA'!AB33+'PENGOLAHAN DATA'!AF33+'PENGOLAHAN DATA'!AJ33+'PENGOLAHAN DATA'!AN33)/5</f>
        <v>5.2</v>
      </c>
      <c r="Y33" s="105">
        <f ca="1">('PENGOLAHAN DATA'!Y33+'PENGOLAHAN DATA'!AC33+'PENGOLAHAN DATA'!AG33+'PENGOLAHAN DATA'!AK33+'PENGOLAHAN DATA'!AO33)/5</f>
        <v>7</v>
      </c>
      <c r="Z33" s="105">
        <f ca="1">('PENGOLAHAN DATA'!Z33+'PENGOLAHAN DATA'!AD33+'PENGOLAHAN DATA'!AH33+'PENGOLAHAN DATA'!AL33+'PENGOLAHAN DATA'!AP33)/5</f>
        <v>6.4</v>
      </c>
      <c r="AA33" s="106">
        <f t="shared" ca="1" si="5"/>
        <v>232.96</v>
      </c>
      <c r="AB33" s="107">
        <f t="shared" ca="1" si="6"/>
        <v>26</v>
      </c>
    </row>
    <row r="34" spans="1:28" x14ac:dyDescent="0.25">
      <c r="A34" s="100">
        <v>32</v>
      </c>
      <c r="B34" s="99"/>
      <c r="C34" s="104" t="s">
        <v>72</v>
      </c>
      <c r="D34" s="100">
        <v>7</v>
      </c>
      <c r="E34" s="100">
        <v>6</v>
      </c>
      <c r="F34" s="100">
        <v>8</v>
      </c>
      <c r="G34" s="100">
        <f t="shared" si="0"/>
        <v>336</v>
      </c>
      <c r="H34" s="100">
        <v>8</v>
      </c>
      <c r="I34" s="100">
        <v>9</v>
      </c>
      <c r="J34" s="100">
        <v>5</v>
      </c>
      <c r="K34" s="100">
        <f t="shared" si="1"/>
        <v>360</v>
      </c>
      <c r="L34" s="100">
        <v>5</v>
      </c>
      <c r="M34" s="100">
        <v>8</v>
      </c>
      <c r="N34" s="100">
        <v>4</v>
      </c>
      <c r="O34" s="100">
        <f t="shared" si="2"/>
        <v>160</v>
      </c>
      <c r="P34" s="100">
        <v>7</v>
      </c>
      <c r="Q34" s="100">
        <v>7</v>
      </c>
      <c r="R34" s="100">
        <v>9</v>
      </c>
      <c r="S34" s="100">
        <f t="shared" si="3"/>
        <v>441</v>
      </c>
      <c r="T34" s="100">
        <v>7</v>
      </c>
      <c r="U34" s="100">
        <v>6</v>
      </c>
      <c r="V34" s="100">
        <v>7</v>
      </c>
      <c r="W34" s="100">
        <f t="shared" si="4"/>
        <v>294</v>
      </c>
      <c r="X34" s="105">
        <f ca="1">('PENGOLAHAN DATA'!X34+'PENGOLAHAN DATA'!AB34+'PENGOLAHAN DATA'!AF34+'PENGOLAHAN DATA'!AJ34+'PENGOLAHAN DATA'!AN34)/5</f>
        <v>6.8</v>
      </c>
      <c r="Y34" s="105">
        <f ca="1">('PENGOLAHAN DATA'!Y34+'PENGOLAHAN DATA'!AC34+'PENGOLAHAN DATA'!AG34+'PENGOLAHAN DATA'!AK34+'PENGOLAHAN DATA'!AO34)/5</f>
        <v>7.2</v>
      </c>
      <c r="Z34" s="105">
        <f ca="1">('PENGOLAHAN DATA'!Z34+'PENGOLAHAN DATA'!AD34+'PENGOLAHAN DATA'!AH34+'PENGOLAHAN DATA'!AL34+'PENGOLAHAN DATA'!AP34)/5</f>
        <v>6.6</v>
      </c>
      <c r="AA34" s="106">
        <f t="shared" ca="1" si="5"/>
        <v>323.13599999999997</v>
      </c>
      <c r="AB34" s="107">
        <f t="shared" ca="1" si="6"/>
        <v>6</v>
      </c>
    </row>
    <row r="37" spans="1:28" x14ac:dyDescent="0.25">
      <c r="E37" s="78" t="s">
        <v>142</v>
      </c>
      <c r="F37" s="1" t="s">
        <v>0</v>
      </c>
      <c r="G37" s="1" t="s">
        <v>0</v>
      </c>
      <c r="H37" s="1" t="s">
        <v>139</v>
      </c>
      <c r="I37" s="1" t="s">
        <v>141</v>
      </c>
    </row>
    <row r="38" spans="1:28" x14ac:dyDescent="0.25">
      <c r="E38" s="79"/>
      <c r="F38" s="1" t="s">
        <v>137</v>
      </c>
      <c r="G38" s="1" t="s">
        <v>138</v>
      </c>
      <c r="H38" s="1" t="s">
        <v>140</v>
      </c>
      <c r="I38" s="1" t="s">
        <v>143</v>
      </c>
    </row>
    <row r="39" spans="1:28" x14ac:dyDescent="0.25">
      <c r="E39" s="2" t="s">
        <v>7</v>
      </c>
      <c r="F39" s="3">
        <v>8252</v>
      </c>
      <c r="G39" s="3">
        <v>1248</v>
      </c>
      <c r="H39" s="3">
        <v>9500</v>
      </c>
      <c r="I39" s="28">
        <f>(G39/H39)*100</f>
        <v>13.136842105263158</v>
      </c>
    </row>
    <row r="40" spans="1:28" x14ac:dyDescent="0.25">
      <c r="E40" s="2" t="s">
        <v>8</v>
      </c>
      <c r="F40" s="3">
        <v>6931</v>
      </c>
      <c r="G40" s="3">
        <v>1219</v>
      </c>
      <c r="H40" s="3">
        <v>8150</v>
      </c>
      <c r="I40" s="28">
        <f>(G40/H40)*100</f>
        <v>14.957055214723928</v>
      </c>
    </row>
    <row r="41" spans="1:28" x14ac:dyDescent="0.25">
      <c r="E41" s="26" t="s">
        <v>9</v>
      </c>
      <c r="F41" s="27">
        <v>5933</v>
      </c>
      <c r="G41" s="27">
        <v>1017</v>
      </c>
      <c r="H41" s="27">
        <v>6950</v>
      </c>
      <c r="I41" s="29">
        <f>(G41/H41)*100</f>
        <v>14.633093525179856</v>
      </c>
    </row>
  </sheetData>
  <mergeCells count="23">
    <mergeCell ref="X1:X2"/>
    <mergeCell ref="Y1:Y2"/>
    <mergeCell ref="Z1:Z2"/>
    <mergeCell ref="AA1:AA2"/>
    <mergeCell ref="AB1:AB2"/>
    <mergeCell ref="E37:E38"/>
    <mergeCell ref="B29:B34"/>
    <mergeCell ref="C1:C2"/>
    <mergeCell ref="D1:F1"/>
    <mergeCell ref="A1:A2"/>
    <mergeCell ref="B3:B8"/>
    <mergeCell ref="B9:B13"/>
    <mergeCell ref="B14:B21"/>
    <mergeCell ref="B22:B28"/>
    <mergeCell ref="P1:R1"/>
    <mergeCell ref="S1:S2"/>
    <mergeCell ref="T1:V1"/>
    <mergeCell ref="W1:W2"/>
    <mergeCell ref="G1:G2"/>
    <mergeCell ref="H1:J1"/>
    <mergeCell ref="K1:K2"/>
    <mergeCell ref="L1:N1"/>
    <mergeCell ref="O1:O2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68C78-8899-4A5D-9E0E-F6F2E434481E}">
  <dimension ref="A1:O34"/>
  <sheetViews>
    <sheetView tabSelected="1" workbookViewId="0">
      <selection activeCell="C12" sqref="C12"/>
    </sheetView>
  </sheetViews>
  <sheetFormatPr defaultRowHeight="15" x14ac:dyDescent="0.25"/>
  <cols>
    <col min="1" max="1" width="4.28515625" bestFit="1" customWidth="1"/>
    <col min="2" max="2" width="8.42578125" bestFit="1" customWidth="1"/>
    <col min="3" max="3" width="95.140625" style="18" customWidth="1"/>
    <col min="4" max="6" width="5.140625" customWidth="1"/>
    <col min="7" max="7" width="8" style="25" bestFit="1" customWidth="1"/>
    <col min="8" max="8" width="7.42578125" style="25" bestFit="1" customWidth="1"/>
    <col min="13" max="13" width="47.5703125" bestFit="1" customWidth="1"/>
  </cols>
  <sheetData>
    <row r="1" spans="1:15" x14ac:dyDescent="0.25">
      <c r="A1" s="86" t="s">
        <v>33</v>
      </c>
      <c r="B1" s="53" t="s">
        <v>34</v>
      </c>
      <c r="C1" s="83" t="s">
        <v>36</v>
      </c>
      <c r="D1" s="86" t="s">
        <v>75</v>
      </c>
      <c r="E1" s="86" t="s">
        <v>76</v>
      </c>
      <c r="F1" s="86" t="s">
        <v>77</v>
      </c>
      <c r="G1" s="84" t="s">
        <v>74</v>
      </c>
      <c r="H1" s="88" t="s">
        <v>83</v>
      </c>
    </row>
    <row r="2" spans="1:15" x14ac:dyDescent="0.25">
      <c r="A2" s="87"/>
      <c r="B2" s="69" t="s">
        <v>35</v>
      </c>
      <c r="C2" s="82"/>
      <c r="D2" s="87"/>
      <c r="E2" s="87"/>
      <c r="F2" s="87"/>
      <c r="G2" s="85"/>
      <c r="H2" s="89"/>
    </row>
    <row r="3" spans="1:15" x14ac:dyDescent="0.25">
      <c r="A3" s="57">
        <v>1</v>
      </c>
      <c r="B3" s="81" t="s">
        <v>43</v>
      </c>
      <c r="C3" s="58" t="s">
        <v>37</v>
      </c>
      <c r="D3" s="59">
        <f>('PENGOLAHAN DATA'!D3+'PENGOLAHAN DATA'!H3+'PENGOLAHAN DATA'!L3+'PENGOLAHAN DATA'!P3+'PENGOLAHAN DATA'!T3)/5</f>
        <v>6.6</v>
      </c>
      <c r="E3" s="59">
        <f>('PENGOLAHAN DATA'!E3+'PENGOLAHAN DATA'!I3+'PENGOLAHAN DATA'!M3+'PENGOLAHAN DATA'!Q3+'PENGOLAHAN DATA'!U3)/5</f>
        <v>7.8</v>
      </c>
      <c r="F3" s="59">
        <f>('PENGOLAHAN DATA'!F3+'PENGOLAHAN DATA'!J3+'PENGOLAHAN DATA'!N3+'PENGOLAHAN DATA'!R3+'PENGOLAHAN DATA'!V3)/5</f>
        <v>6</v>
      </c>
      <c r="G3" s="60">
        <f t="shared" ref="G3:G34" si="0">D3*E3*F3</f>
        <v>308.88</v>
      </c>
      <c r="H3" s="61">
        <f t="shared" ref="H3:H34" si="1">RANK(G3,$G$3:$G$34,0)</f>
        <v>9</v>
      </c>
    </row>
    <row r="4" spans="1:15" x14ac:dyDescent="0.25">
      <c r="A4" s="57">
        <v>2</v>
      </c>
      <c r="B4" s="81"/>
      <c r="C4" s="58" t="s">
        <v>38</v>
      </c>
      <c r="D4" s="59">
        <f>('PENGOLAHAN DATA'!D4+'PENGOLAHAN DATA'!H4+'PENGOLAHAN DATA'!L4+'PENGOLAHAN DATA'!P4+'PENGOLAHAN DATA'!T4)/5</f>
        <v>7</v>
      </c>
      <c r="E4" s="59">
        <f>('PENGOLAHAN DATA'!E4+'PENGOLAHAN DATA'!I4+'PENGOLAHAN DATA'!M4+'PENGOLAHAN DATA'!Q4+'PENGOLAHAN DATA'!U4)/5</f>
        <v>6.2</v>
      </c>
      <c r="F4" s="59">
        <f>('PENGOLAHAN DATA'!F4+'PENGOLAHAN DATA'!J4+'PENGOLAHAN DATA'!N4+'PENGOLAHAN DATA'!R4+'PENGOLAHAN DATA'!V4)/5</f>
        <v>5.2</v>
      </c>
      <c r="G4" s="60">
        <f t="shared" si="0"/>
        <v>225.68</v>
      </c>
      <c r="H4" s="61">
        <f t="shared" si="1"/>
        <v>28</v>
      </c>
      <c r="L4" s="1"/>
      <c r="M4" s="90"/>
      <c r="N4" s="78"/>
      <c r="O4" s="78"/>
    </row>
    <row r="5" spans="1:15" x14ac:dyDescent="0.25">
      <c r="A5" s="57">
        <v>3</v>
      </c>
      <c r="B5" s="81"/>
      <c r="C5" s="58" t="s">
        <v>39</v>
      </c>
      <c r="D5" s="59">
        <f>('PENGOLAHAN DATA'!D5+'PENGOLAHAN DATA'!H5+'PENGOLAHAN DATA'!L5+'PENGOLAHAN DATA'!P5+'PENGOLAHAN DATA'!T5)/5</f>
        <v>6.4</v>
      </c>
      <c r="E5" s="59">
        <f>('PENGOLAHAN DATA'!E5+'PENGOLAHAN DATA'!I5+'PENGOLAHAN DATA'!M5+'PENGOLAHAN DATA'!Q5+'PENGOLAHAN DATA'!U5)/5</f>
        <v>7</v>
      </c>
      <c r="F5" s="59">
        <f>('PENGOLAHAN DATA'!F5+'PENGOLAHAN DATA'!J5+'PENGOLAHAN DATA'!N5+'PENGOLAHAN DATA'!R5+'PENGOLAHAN DATA'!V5)/5</f>
        <v>7</v>
      </c>
      <c r="G5" s="60">
        <f t="shared" si="0"/>
        <v>313.60000000000002</v>
      </c>
      <c r="H5" s="61">
        <f t="shared" si="1"/>
        <v>8</v>
      </c>
      <c r="L5" s="1"/>
      <c r="M5" s="91"/>
      <c r="N5" s="78"/>
      <c r="O5" s="78"/>
    </row>
    <row r="6" spans="1:15" x14ac:dyDescent="0.25">
      <c r="A6" s="57">
        <v>4</v>
      </c>
      <c r="B6" s="81"/>
      <c r="C6" s="58" t="s">
        <v>40</v>
      </c>
      <c r="D6" s="59">
        <f>('PENGOLAHAN DATA'!D6+'PENGOLAHAN DATA'!H6+'PENGOLAHAN DATA'!L6+'PENGOLAHAN DATA'!P6+'PENGOLAHAN DATA'!T6)/5</f>
        <v>4.8</v>
      </c>
      <c r="E6" s="59">
        <f>('PENGOLAHAN DATA'!E6+'PENGOLAHAN DATA'!I6+'PENGOLAHAN DATA'!M6+'PENGOLAHAN DATA'!Q6+'PENGOLAHAN DATA'!U6)/5</f>
        <v>7.2</v>
      </c>
      <c r="F6" s="59">
        <f>('PENGOLAHAN DATA'!F6+'PENGOLAHAN DATA'!J6+'PENGOLAHAN DATA'!N6+'PENGOLAHAN DATA'!R6+'PENGOLAHAN DATA'!V6)/5</f>
        <v>5.4</v>
      </c>
      <c r="G6" s="60">
        <f t="shared" si="0"/>
        <v>186.62400000000002</v>
      </c>
      <c r="H6" s="61">
        <f t="shared" si="1"/>
        <v>31</v>
      </c>
      <c r="M6" s="58"/>
    </row>
    <row r="7" spans="1:15" x14ac:dyDescent="0.25">
      <c r="A7" s="57">
        <v>5</v>
      </c>
      <c r="B7" s="81"/>
      <c r="C7" s="58" t="s">
        <v>41</v>
      </c>
      <c r="D7" s="59">
        <f>('PENGOLAHAN DATA'!D7+'PENGOLAHAN DATA'!H7+'PENGOLAHAN DATA'!L7+'PENGOLAHAN DATA'!P7+'PENGOLAHAN DATA'!T7)/5</f>
        <v>5.6</v>
      </c>
      <c r="E7" s="59">
        <f>('PENGOLAHAN DATA'!E7+'PENGOLAHAN DATA'!I7+'PENGOLAHAN DATA'!M7+'PENGOLAHAN DATA'!Q7+'PENGOLAHAN DATA'!U7)/5</f>
        <v>6.8</v>
      </c>
      <c r="F7" s="59">
        <f>('PENGOLAHAN DATA'!F7+'PENGOLAHAN DATA'!J7+'PENGOLAHAN DATA'!N7+'PENGOLAHAN DATA'!R7+'PENGOLAHAN DATA'!V7)/5</f>
        <v>8</v>
      </c>
      <c r="G7" s="60">
        <f t="shared" si="0"/>
        <v>304.64</v>
      </c>
      <c r="H7" s="61">
        <f t="shared" si="1"/>
        <v>10</v>
      </c>
      <c r="M7" s="58"/>
    </row>
    <row r="8" spans="1:15" x14ac:dyDescent="0.25">
      <c r="A8" s="55">
        <v>6</v>
      </c>
      <c r="B8" s="82"/>
      <c r="C8" s="62" t="s">
        <v>42</v>
      </c>
      <c r="D8" s="63">
        <f>('PENGOLAHAN DATA'!D8+'PENGOLAHAN DATA'!H8+'PENGOLAHAN DATA'!L8+'PENGOLAHAN DATA'!P8+'PENGOLAHAN DATA'!T8)/5</f>
        <v>7</v>
      </c>
      <c r="E8" s="63">
        <f>('PENGOLAHAN DATA'!E8+'PENGOLAHAN DATA'!I8+'PENGOLAHAN DATA'!M8+'PENGOLAHAN DATA'!Q8+'PENGOLAHAN DATA'!U8)/5</f>
        <v>7.6</v>
      </c>
      <c r="F8" s="63">
        <f>('PENGOLAHAN DATA'!F8+'PENGOLAHAN DATA'!J8+'PENGOLAHAN DATA'!N8+'PENGOLAHAN DATA'!R8+'PENGOLAHAN DATA'!V8)/5</f>
        <v>5</v>
      </c>
      <c r="G8" s="56">
        <f t="shared" si="0"/>
        <v>266</v>
      </c>
      <c r="H8" s="64">
        <f t="shared" si="1"/>
        <v>15</v>
      </c>
      <c r="M8" s="58"/>
    </row>
    <row r="9" spans="1:15" x14ac:dyDescent="0.25">
      <c r="A9" s="57">
        <v>7</v>
      </c>
      <c r="B9" s="81" t="s">
        <v>54</v>
      </c>
      <c r="C9" s="58" t="s">
        <v>44</v>
      </c>
      <c r="D9" s="59">
        <f>('PENGOLAHAN DATA'!D9+'PENGOLAHAN DATA'!H9+'PENGOLAHAN DATA'!L9+'PENGOLAHAN DATA'!P9+'PENGOLAHAN DATA'!T9)/5</f>
        <v>6.2</v>
      </c>
      <c r="E9" s="59">
        <f>('PENGOLAHAN DATA'!E9+'PENGOLAHAN DATA'!I9+'PENGOLAHAN DATA'!M9+'PENGOLAHAN DATA'!Q9+'PENGOLAHAN DATA'!U9)/5</f>
        <v>6.8</v>
      </c>
      <c r="F9" s="59">
        <f>('PENGOLAHAN DATA'!F9+'PENGOLAHAN DATA'!J9+'PENGOLAHAN DATA'!N9+'PENGOLAHAN DATA'!R9+'PENGOLAHAN DATA'!V9)/5</f>
        <v>7.2</v>
      </c>
      <c r="G9" s="60">
        <f t="shared" si="0"/>
        <v>303.55199999999996</v>
      </c>
      <c r="H9" s="61">
        <f t="shared" si="1"/>
        <v>11</v>
      </c>
    </row>
    <row r="10" spans="1:15" x14ac:dyDescent="0.25">
      <c r="A10" s="57">
        <v>8</v>
      </c>
      <c r="B10" s="81"/>
      <c r="C10" s="58" t="s">
        <v>45</v>
      </c>
      <c r="D10" s="59">
        <f>('PENGOLAHAN DATA'!D10+'PENGOLAHAN DATA'!H10+'PENGOLAHAN DATA'!L10+'PENGOLAHAN DATA'!P10+'PENGOLAHAN DATA'!T10)/5</f>
        <v>7.2</v>
      </c>
      <c r="E10" s="59">
        <f>('PENGOLAHAN DATA'!E10+'PENGOLAHAN DATA'!I10+'PENGOLAHAN DATA'!M10+'PENGOLAHAN DATA'!Q10+'PENGOLAHAN DATA'!U10)/5</f>
        <v>7.2</v>
      </c>
      <c r="F10" s="59">
        <f>('PENGOLAHAN DATA'!F10+'PENGOLAHAN DATA'!J10+'PENGOLAHAN DATA'!N10+'PENGOLAHAN DATA'!R10+'PENGOLAHAN DATA'!V10)/5</f>
        <v>7.2</v>
      </c>
      <c r="G10" s="60">
        <f t="shared" si="0"/>
        <v>373.24800000000005</v>
      </c>
      <c r="H10" s="61">
        <f t="shared" si="1"/>
        <v>2</v>
      </c>
    </row>
    <row r="11" spans="1:15" x14ac:dyDescent="0.25">
      <c r="A11" s="57">
        <v>9</v>
      </c>
      <c r="B11" s="81"/>
      <c r="C11" s="58" t="s">
        <v>46</v>
      </c>
      <c r="D11" s="59">
        <f>('PENGOLAHAN DATA'!D11+'PENGOLAHAN DATA'!H11+'PENGOLAHAN DATA'!L11+'PENGOLAHAN DATA'!P11+'PENGOLAHAN DATA'!T11)/5</f>
        <v>6.2</v>
      </c>
      <c r="E11" s="59">
        <f>('PENGOLAHAN DATA'!E11+'PENGOLAHAN DATA'!I11+'PENGOLAHAN DATA'!M11+'PENGOLAHAN DATA'!Q11+'PENGOLAHAN DATA'!U11)/5</f>
        <v>6.2</v>
      </c>
      <c r="F11" s="59">
        <f>('PENGOLAHAN DATA'!F11+'PENGOLAHAN DATA'!J11+'PENGOLAHAN DATA'!N11+'PENGOLAHAN DATA'!R11+'PENGOLAHAN DATA'!V11)/5</f>
        <v>6.8</v>
      </c>
      <c r="G11" s="60">
        <f t="shared" si="0"/>
        <v>261.39200000000005</v>
      </c>
      <c r="H11" s="61">
        <f t="shared" si="1"/>
        <v>16</v>
      </c>
    </row>
    <row r="12" spans="1:15" ht="30" x14ac:dyDescent="0.25">
      <c r="A12" s="57">
        <v>10</v>
      </c>
      <c r="B12" s="81"/>
      <c r="C12" s="65" t="s">
        <v>48</v>
      </c>
      <c r="D12" s="59">
        <f>('PENGOLAHAN DATA'!D12+'PENGOLAHAN DATA'!H12+'PENGOLAHAN DATA'!L12+'PENGOLAHAN DATA'!P12+'PENGOLAHAN DATA'!T12)/5</f>
        <v>6.4</v>
      </c>
      <c r="E12" s="59">
        <f>('PENGOLAHAN DATA'!E12+'PENGOLAHAN DATA'!I12+'PENGOLAHAN DATA'!M12+'PENGOLAHAN DATA'!Q12+'PENGOLAHAN DATA'!U12)/5</f>
        <v>7.4</v>
      </c>
      <c r="F12" s="59">
        <f>('PENGOLAHAN DATA'!F12+'PENGOLAHAN DATA'!J12+'PENGOLAHAN DATA'!N12+'PENGOLAHAN DATA'!R12+'PENGOLAHAN DATA'!V12)/5</f>
        <v>5.2</v>
      </c>
      <c r="G12" s="60">
        <f t="shared" si="0"/>
        <v>246.27200000000005</v>
      </c>
      <c r="H12" s="61">
        <f t="shared" si="1"/>
        <v>22</v>
      </c>
    </row>
    <row r="13" spans="1:15" x14ac:dyDescent="0.25">
      <c r="A13" s="55">
        <v>11</v>
      </c>
      <c r="B13" s="82"/>
      <c r="C13" s="62" t="s">
        <v>47</v>
      </c>
      <c r="D13" s="63">
        <f>('PENGOLAHAN DATA'!D13+'PENGOLAHAN DATA'!H13+'PENGOLAHAN DATA'!L13+'PENGOLAHAN DATA'!P13+'PENGOLAHAN DATA'!T13)/5</f>
        <v>6.6</v>
      </c>
      <c r="E13" s="63">
        <f>('PENGOLAHAN DATA'!E13+'PENGOLAHAN DATA'!I13+'PENGOLAHAN DATA'!M13+'PENGOLAHAN DATA'!Q13+'PENGOLAHAN DATA'!U13)/5</f>
        <v>7.2</v>
      </c>
      <c r="F13" s="63">
        <f>('PENGOLAHAN DATA'!F13+'PENGOLAHAN DATA'!J13+'PENGOLAHAN DATA'!N13+'PENGOLAHAN DATA'!R13+'PENGOLAHAN DATA'!V13)/5</f>
        <v>5.4</v>
      </c>
      <c r="G13" s="56">
        <f t="shared" si="0"/>
        <v>256.608</v>
      </c>
      <c r="H13" s="64">
        <f t="shared" si="1"/>
        <v>18</v>
      </c>
    </row>
    <row r="14" spans="1:15" x14ac:dyDescent="0.25">
      <c r="A14" s="53">
        <v>12</v>
      </c>
      <c r="B14" s="83" t="s">
        <v>59</v>
      </c>
      <c r="C14" s="66" t="s">
        <v>49</v>
      </c>
      <c r="D14" s="67">
        <f>('PENGOLAHAN DATA'!D14+'PENGOLAHAN DATA'!H14+'PENGOLAHAN DATA'!L14+'PENGOLAHAN DATA'!P14+'PENGOLAHAN DATA'!T14)/5</f>
        <v>6</v>
      </c>
      <c r="E14" s="67">
        <f>('PENGOLAHAN DATA'!E14+'PENGOLAHAN DATA'!I14+'PENGOLAHAN DATA'!M14+'PENGOLAHAN DATA'!Q14+'PENGOLAHAN DATA'!U14)/5</f>
        <v>5.2</v>
      </c>
      <c r="F14" s="67">
        <f>('PENGOLAHAN DATA'!F14+'PENGOLAHAN DATA'!J14+'PENGOLAHAN DATA'!N14+'PENGOLAHAN DATA'!R14+'PENGOLAHAN DATA'!V14)/5</f>
        <v>8</v>
      </c>
      <c r="G14" s="54">
        <f t="shared" si="0"/>
        <v>249.60000000000002</v>
      </c>
      <c r="H14" s="68">
        <f t="shared" si="1"/>
        <v>21</v>
      </c>
    </row>
    <row r="15" spans="1:15" x14ac:dyDescent="0.25">
      <c r="A15" s="57">
        <v>13</v>
      </c>
      <c r="B15" s="81"/>
      <c r="C15" s="58" t="s">
        <v>50</v>
      </c>
      <c r="D15" s="59">
        <f>('PENGOLAHAN DATA'!D15+'PENGOLAHAN DATA'!H15+'PENGOLAHAN DATA'!L15+'PENGOLAHAN DATA'!P15+'PENGOLAHAN DATA'!T15)/5</f>
        <v>7.4</v>
      </c>
      <c r="E15" s="59">
        <f>('PENGOLAHAN DATA'!E15+'PENGOLAHAN DATA'!I15+'PENGOLAHAN DATA'!M15+'PENGOLAHAN DATA'!Q15+'PENGOLAHAN DATA'!U15)/5</f>
        <v>6</v>
      </c>
      <c r="F15" s="59">
        <f>('PENGOLAHAN DATA'!F15+'PENGOLAHAN DATA'!J15+'PENGOLAHAN DATA'!N15+'PENGOLAHAN DATA'!R15+'PENGOLAHAN DATA'!V15)/5</f>
        <v>5</v>
      </c>
      <c r="G15" s="60">
        <f t="shared" si="0"/>
        <v>222.00000000000003</v>
      </c>
      <c r="H15" s="61">
        <f t="shared" si="1"/>
        <v>30</v>
      </c>
    </row>
    <row r="16" spans="1:15" x14ac:dyDescent="0.25">
      <c r="A16" s="57">
        <v>14</v>
      </c>
      <c r="B16" s="81"/>
      <c r="C16" s="58" t="s">
        <v>51</v>
      </c>
      <c r="D16" s="59">
        <f>('PENGOLAHAN DATA'!D16+'PENGOLAHAN DATA'!H16+'PENGOLAHAN DATA'!L16+'PENGOLAHAN DATA'!P16+'PENGOLAHAN DATA'!T16)/5</f>
        <v>6</v>
      </c>
      <c r="E16" s="59">
        <f>('PENGOLAHAN DATA'!E16+'PENGOLAHAN DATA'!I16+'PENGOLAHAN DATA'!M16+'PENGOLAHAN DATA'!Q16+'PENGOLAHAN DATA'!U16)/5</f>
        <v>6.6</v>
      </c>
      <c r="F16" s="59">
        <f>('PENGOLAHAN DATA'!F16+'PENGOLAHAN DATA'!J16+'PENGOLAHAN DATA'!N16+'PENGOLAHAN DATA'!R16+'PENGOLAHAN DATA'!V16)/5</f>
        <v>7.4</v>
      </c>
      <c r="G16" s="60">
        <f t="shared" si="0"/>
        <v>293.03999999999996</v>
      </c>
      <c r="H16" s="61">
        <f t="shared" si="1"/>
        <v>12</v>
      </c>
    </row>
    <row r="17" spans="1:8" x14ac:dyDescent="0.25">
      <c r="A17" s="57">
        <v>15</v>
      </c>
      <c r="B17" s="81"/>
      <c r="C17" s="58" t="s">
        <v>52</v>
      </c>
      <c r="D17" s="59">
        <f>('PENGOLAHAN DATA'!D17+'PENGOLAHAN DATA'!H17+'PENGOLAHAN DATA'!L17+'PENGOLAHAN DATA'!P17+'PENGOLAHAN DATA'!T17)/5</f>
        <v>6</v>
      </c>
      <c r="E17" s="59">
        <f>('PENGOLAHAN DATA'!E17+'PENGOLAHAN DATA'!I17+'PENGOLAHAN DATA'!M17+'PENGOLAHAN DATA'!Q17+'PENGOLAHAN DATA'!U17)/5</f>
        <v>6</v>
      </c>
      <c r="F17" s="59">
        <f>('PENGOLAHAN DATA'!F17+'PENGOLAHAN DATA'!J17+'PENGOLAHAN DATA'!N17+'PENGOLAHAN DATA'!R17+'PENGOLAHAN DATA'!V17)/5</f>
        <v>6.4</v>
      </c>
      <c r="G17" s="60">
        <f t="shared" si="0"/>
        <v>230.4</v>
      </c>
      <c r="H17" s="61">
        <f t="shared" si="1"/>
        <v>27</v>
      </c>
    </row>
    <row r="18" spans="1:8" x14ac:dyDescent="0.25">
      <c r="A18" s="57">
        <v>16</v>
      </c>
      <c r="B18" s="81"/>
      <c r="C18" s="58" t="s">
        <v>53</v>
      </c>
      <c r="D18" s="59">
        <f>('PENGOLAHAN DATA'!D18+'PENGOLAHAN DATA'!H18+'PENGOLAHAN DATA'!L18+'PENGOLAHAN DATA'!P18+'PENGOLAHAN DATA'!T18)/5</f>
        <v>7.4</v>
      </c>
      <c r="E18" s="59">
        <f>('PENGOLAHAN DATA'!E18+'PENGOLAHAN DATA'!I18+'PENGOLAHAN DATA'!M18+'PENGOLAHAN DATA'!Q18+'PENGOLAHAN DATA'!U18)/5</f>
        <v>6.8</v>
      </c>
      <c r="F18" s="59">
        <f>('PENGOLAHAN DATA'!F18+'PENGOLAHAN DATA'!J18+'PENGOLAHAN DATA'!N18+'PENGOLAHAN DATA'!R18+'PENGOLAHAN DATA'!V18)/5</f>
        <v>6.8</v>
      </c>
      <c r="G18" s="60">
        <f t="shared" si="0"/>
        <v>342.17599999999999</v>
      </c>
      <c r="H18" s="61">
        <f t="shared" si="1"/>
        <v>4</v>
      </c>
    </row>
    <row r="19" spans="1:8" x14ac:dyDescent="0.25">
      <c r="A19" s="57">
        <v>17</v>
      </c>
      <c r="B19" s="81"/>
      <c r="C19" s="58" t="s">
        <v>55</v>
      </c>
      <c r="D19" s="59">
        <f>('PENGOLAHAN DATA'!D19+'PENGOLAHAN DATA'!H19+'PENGOLAHAN DATA'!L19+'PENGOLAHAN DATA'!P19+'PENGOLAHAN DATA'!T19)/5</f>
        <v>7</v>
      </c>
      <c r="E19" s="59">
        <f>('PENGOLAHAN DATA'!E19+'PENGOLAHAN DATA'!I19+'PENGOLAHAN DATA'!M19+'PENGOLAHAN DATA'!Q19+'PENGOLAHAN DATA'!U19)/5</f>
        <v>5.6</v>
      </c>
      <c r="F19" s="59">
        <f>('PENGOLAHAN DATA'!F19+'PENGOLAHAN DATA'!J19+'PENGOLAHAN DATA'!N19+'PENGOLAHAN DATA'!R19+'PENGOLAHAN DATA'!V19)/5</f>
        <v>6</v>
      </c>
      <c r="G19" s="60">
        <f t="shared" si="0"/>
        <v>235.2</v>
      </c>
      <c r="H19" s="61">
        <f t="shared" si="1"/>
        <v>24</v>
      </c>
    </row>
    <row r="20" spans="1:8" x14ac:dyDescent="0.25">
      <c r="A20" s="57">
        <v>18</v>
      </c>
      <c r="B20" s="81"/>
      <c r="C20" s="58" t="s">
        <v>56</v>
      </c>
      <c r="D20" s="59">
        <f>('PENGOLAHAN DATA'!D20+'PENGOLAHAN DATA'!H20+'PENGOLAHAN DATA'!L20+'PENGOLAHAN DATA'!P20+'PENGOLAHAN DATA'!T20)/5</f>
        <v>6.4</v>
      </c>
      <c r="E20" s="59">
        <f>('PENGOLAHAN DATA'!E20+'PENGOLAHAN DATA'!I20+'PENGOLAHAN DATA'!M20+'PENGOLAHAN DATA'!Q20+'PENGOLAHAN DATA'!U20)/5</f>
        <v>6.8</v>
      </c>
      <c r="F20" s="59">
        <f>('PENGOLAHAN DATA'!F20+'PENGOLAHAN DATA'!J20+'PENGOLAHAN DATA'!N20+'PENGOLAHAN DATA'!R20+'PENGOLAHAN DATA'!V20)/5</f>
        <v>5.6</v>
      </c>
      <c r="G20" s="60">
        <f t="shared" si="0"/>
        <v>243.71199999999999</v>
      </c>
      <c r="H20" s="61">
        <f t="shared" si="1"/>
        <v>23</v>
      </c>
    </row>
    <row r="21" spans="1:8" x14ac:dyDescent="0.25">
      <c r="A21" s="55">
        <v>19</v>
      </c>
      <c r="B21" s="82"/>
      <c r="C21" s="62" t="s">
        <v>57</v>
      </c>
      <c r="D21" s="63">
        <f>('PENGOLAHAN DATA'!D21+'PENGOLAHAN DATA'!H21+'PENGOLAHAN DATA'!L21+'PENGOLAHAN DATA'!P21+'PENGOLAHAN DATA'!T21)/5</f>
        <v>7.6</v>
      </c>
      <c r="E21" s="63">
        <f>('PENGOLAHAN DATA'!E21+'PENGOLAHAN DATA'!I21+'PENGOLAHAN DATA'!M21+'PENGOLAHAN DATA'!Q21+'PENGOLAHAN DATA'!U21)/5</f>
        <v>6.4</v>
      </c>
      <c r="F21" s="63">
        <f>('PENGOLAHAN DATA'!F21+'PENGOLAHAN DATA'!J21+'PENGOLAHAN DATA'!N21+'PENGOLAHAN DATA'!R21+'PENGOLAHAN DATA'!V21)/5</f>
        <v>5.8</v>
      </c>
      <c r="G21" s="56">
        <f t="shared" si="0"/>
        <v>282.11199999999997</v>
      </c>
      <c r="H21" s="64">
        <f t="shared" si="1"/>
        <v>13</v>
      </c>
    </row>
    <row r="22" spans="1:8" x14ac:dyDescent="0.25">
      <c r="A22" s="57">
        <v>20</v>
      </c>
      <c r="B22" s="81" t="s">
        <v>58</v>
      </c>
      <c r="C22" s="58" t="s">
        <v>60</v>
      </c>
      <c r="D22" s="59">
        <f>('PENGOLAHAN DATA'!D22+'PENGOLAHAN DATA'!H22+'PENGOLAHAN DATA'!L22+'PENGOLAHAN DATA'!P22+'PENGOLAHAN DATA'!T22)/5</f>
        <v>6.4</v>
      </c>
      <c r="E22" s="59">
        <f>('PENGOLAHAN DATA'!E22+'PENGOLAHAN DATA'!I22+'PENGOLAHAN DATA'!M22+'PENGOLAHAN DATA'!Q22+'PENGOLAHAN DATA'!U22)/5</f>
        <v>6.8</v>
      </c>
      <c r="F22" s="59">
        <f>('PENGOLAHAN DATA'!F22+'PENGOLAHAN DATA'!J22+'PENGOLAHAN DATA'!N22+'PENGOLAHAN DATA'!R22+'PENGOLAHAN DATA'!V22)/5</f>
        <v>7.6</v>
      </c>
      <c r="G22" s="60">
        <f t="shared" si="0"/>
        <v>330.75200000000001</v>
      </c>
      <c r="H22" s="61">
        <f t="shared" si="1"/>
        <v>5</v>
      </c>
    </row>
    <row r="23" spans="1:8" x14ac:dyDescent="0.25">
      <c r="A23" s="57">
        <v>21</v>
      </c>
      <c r="B23" s="81"/>
      <c r="C23" s="58" t="s">
        <v>61</v>
      </c>
      <c r="D23" s="59">
        <f>('PENGOLAHAN DATA'!D23+'PENGOLAHAN DATA'!H23+'PENGOLAHAN DATA'!L23+'PENGOLAHAN DATA'!P23+'PENGOLAHAN DATA'!T23)/5</f>
        <v>7.6</v>
      </c>
      <c r="E23" s="59">
        <f>('PENGOLAHAN DATA'!E23+'PENGOLAHAN DATA'!I23+'PENGOLAHAN DATA'!M23+'PENGOLAHAN DATA'!Q23+'PENGOLAHAN DATA'!U23)/5</f>
        <v>5.4</v>
      </c>
      <c r="F23" s="59">
        <f>('PENGOLAHAN DATA'!F23+'PENGOLAHAN DATA'!J23+'PENGOLAHAN DATA'!N23+'PENGOLAHAN DATA'!R23+'PENGOLAHAN DATA'!V23)/5</f>
        <v>6.6</v>
      </c>
      <c r="G23" s="60">
        <f t="shared" si="0"/>
        <v>270.86399999999998</v>
      </c>
      <c r="H23" s="61">
        <f t="shared" si="1"/>
        <v>14</v>
      </c>
    </row>
    <row r="24" spans="1:8" x14ac:dyDescent="0.25">
      <c r="A24" s="57">
        <v>22</v>
      </c>
      <c r="B24" s="81"/>
      <c r="C24" s="58" t="s">
        <v>62</v>
      </c>
      <c r="D24" s="59">
        <f>('PENGOLAHAN DATA'!D24+'PENGOLAHAN DATA'!H24+'PENGOLAHAN DATA'!L24+'PENGOLAHAN DATA'!P24+'PENGOLAHAN DATA'!T24)/5</f>
        <v>7.8</v>
      </c>
      <c r="E24" s="59">
        <f>('PENGOLAHAN DATA'!E24+'PENGOLAHAN DATA'!I24+'PENGOLAHAN DATA'!M24+'PENGOLAHAN DATA'!Q24+'PENGOLAHAN DATA'!U24)/5</f>
        <v>6.2</v>
      </c>
      <c r="F24" s="59">
        <f>('PENGOLAHAN DATA'!F24+'PENGOLAHAN DATA'!J24+'PENGOLAHAN DATA'!N24+'PENGOLAHAN DATA'!R24+'PENGOLAHAN DATA'!V24)/5</f>
        <v>5.4</v>
      </c>
      <c r="G24" s="60">
        <f t="shared" si="0"/>
        <v>261.14400000000001</v>
      </c>
      <c r="H24" s="61">
        <f t="shared" si="1"/>
        <v>17</v>
      </c>
    </row>
    <row r="25" spans="1:8" x14ac:dyDescent="0.25">
      <c r="A25" s="57">
        <v>23</v>
      </c>
      <c r="B25" s="81"/>
      <c r="C25" s="58" t="s">
        <v>63</v>
      </c>
      <c r="D25" s="59">
        <f>('PENGOLAHAN DATA'!D25+'PENGOLAHAN DATA'!H25+'PENGOLAHAN DATA'!L25+'PENGOLAHAN DATA'!P25+'PENGOLAHAN DATA'!T25)/5</f>
        <v>5.8</v>
      </c>
      <c r="E25" s="59">
        <f>('PENGOLAHAN DATA'!E25+'PENGOLAHAN DATA'!I25+'PENGOLAHAN DATA'!M25+'PENGOLAHAN DATA'!Q25+'PENGOLAHAN DATA'!U25)/5</f>
        <v>7.6</v>
      </c>
      <c r="F25" s="59">
        <f>('PENGOLAHAN DATA'!F25+'PENGOLAHAN DATA'!J25+'PENGOLAHAN DATA'!N25+'PENGOLAHAN DATA'!R25+'PENGOLAHAN DATA'!V25)/5</f>
        <v>7.2</v>
      </c>
      <c r="G25" s="60">
        <f t="shared" si="0"/>
        <v>317.37599999999998</v>
      </c>
      <c r="H25" s="61">
        <f t="shared" si="1"/>
        <v>7</v>
      </c>
    </row>
    <row r="26" spans="1:8" x14ac:dyDescent="0.25">
      <c r="A26" s="57">
        <v>24</v>
      </c>
      <c r="B26" s="81"/>
      <c r="C26" s="58" t="s">
        <v>64</v>
      </c>
      <c r="D26" s="59">
        <f>('PENGOLAHAN DATA'!D26+'PENGOLAHAN DATA'!H26+'PENGOLAHAN DATA'!L26+'PENGOLAHAN DATA'!P26+'PENGOLAHAN DATA'!T26)/5</f>
        <v>7.8</v>
      </c>
      <c r="E26" s="59">
        <f>('PENGOLAHAN DATA'!E26+'PENGOLAHAN DATA'!I26+'PENGOLAHAN DATA'!M26+'PENGOLAHAN DATA'!Q26+'PENGOLAHAN DATA'!U26)/5</f>
        <v>7.4</v>
      </c>
      <c r="F26" s="59">
        <f>('PENGOLAHAN DATA'!F26+'PENGOLAHAN DATA'!J26+'PENGOLAHAN DATA'!N26+'PENGOLAHAN DATA'!R26+'PENGOLAHAN DATA'!V26)/5</f>
        <v>6.2</v>
      </c>
      <c r="G26" s="60">
        <f t="shared" si="0"/>
        <v>357.86399999999998</v>
      </c>
      <c r="H26" s="61">
        <f t="shared" si="1"/>
        <v>3</v>
      </c>
    </row>
    <row r="27" spans="1:8" x14ac:dyDescent="0.25">
      <c r="A27" s="57">
        <v>25</v>
      </c>
      <c r="B27" s="81"/>
      <c r="C27" s="58" t="s">
        <v>65</v>
      </c>
      <c r="D27" s="59">
        <f>('PENGOLAHAN DATA'!D27+'PENGOLAHAN DATA'!H27+'PENGOLAHAN DATA'!L27+'PENGOLAHAN DATA'!P27+'PENGOLAHAN DATA'!T27)/5</f>
        <v>6.6</v>
      </c>
      <c r="E27" s="59">
        <f>('PENGOLAHAN DATA'!E27+'PENGOLAHAN DATA'!I27+'PENGOLAHAN DATA'!M27+'PENGOLAHAN DATA'!Q27+'PENGOLAHAN DATA'!U27)/5</f>
        <v>7.8</v>
      </c>
      <c r="F27" s="59">
        <f>('PENGOLAHAN DATA'!F27+'PENGOLAHAN DATA'!J27+'PENGOLAHAN DATA'!N27+'PENGOLAHAN DATA'!R27+'PENGOLAHAN DATA'!V27)/5</f>
        <v>7.8</v>
      </c>
      <c r="G27" s="60">
        <f t="shared" si="0"/>
        <v>401.54399999999998</v>
      </c>
      <c r="H27" s="61">
        <f t="shared" si="1"/>
        <v>1</v>
      </c>
    </row>
    <row r="28" spans="1:8" x14ac:dyDescent="0.25">
      <c r="A28" s="55">
        <v>26</v>
      </c>
      <c r="B28" s="82"/>
      <c r="C28" s="62" t="s">
        <v>66</v>
      </c>
      <c r="D28" s="63">
        <f>('PENGOLAHAN DATA'!D28+'PENGOLAHAN DATA'!H28+'PENGOLAHAN DATA'!L28+'PENGOLAHAN DATA'!P28+'PENGOLAHAN DATA'!T28)/5</f>
        <v>7.2</v>
      </c>
      <c r="E28" s="63">
        <f>('PENGOLAHAN DATA'!E28+'PENGOLAHAN DATA'!I28+'PENGOLAHAN DATA'!M28+'PENGOLAHAN DATA'!Q28+'PENGOLAHAN DATA'!U28)/5</f>
        <v>5.8</v>
      </c>
      <c r="F28" s="63">
        <f>('PENGOLAHAN DATA'!F28+'PENGOLAHAN DATA'!J28+'PENGOLAHAN DATA'!N28+'PENGOLAHAN DATA'!R28+'PENGOLAHAN DATA'!V28)/5</f>
        <v>5.6</v>
      </c>
      <c r="G28" s="56">
        <f t="shared" si="0"/>
        <v>233.85599999999997</v>
      </c>
      <c r="H28" s="64">
        <f t="shared" si="1"/>
        <v>25</v>
      </c>
    </row>
    <row r="29" spans="1:8" x14ac:dyDescent="0.25">
      <c r="A29" s="57">
        <v>27</v>
      </c>
      <c r="B29" s="81" t="s">
        <v>73</v>
      </c>
      <c r="C29" s="58" t="s">
        <v>67</v>
      </c>
      <c r="D29" s="59">
        <f>('PENGOLAHAN DATA'!D29+'PENGOLAHAN DATA'!H29+'PENGOLAHAN DATA'!L29+'PENGOLAHAN DATA'!P29+'PENGOLAHAN DATA'!T29)/5</f>
        <v>6</v>
      </c>
      <c r="E29" s="59">
        <f>('PENGOLAHAN DATA'!E29+'PENGOLAHAN DATA'!I29+'PENGOLAHAN DATA'!M29+'PENGOLAHAN DATA'!Q29+'PENGOLAHAN DATA'!U29)/5</f>
        <v>6.2</v>
      </c>
      <c r="F29" s="59">
        <f>('PENGOLAHAN DATA'!F29+'PENGOLAHAN DATA'!J29+'PENGOLAHAN DATA'!N29+'PENGOLAHAN DATA'!R29+'PENGOLAHAN DATA'!V29)/5</f>
        <v>6</v>
      </c>
      <c r="G29" s="60">
        <f t="shared" si="0"/>
        <v>223.20000000000002</v>
      </c>
      <c r="H29" s="61">
        <f t="shared" si="1"/>
        <v>29</v>
      </c>
    </row>
    <row r="30" spans="1:8" x14ac:dyDescent="0.25">
      <c r="A30" s="57">
        <v>28</v>
      </c>
      <c r="B30" s="81"/>
      <c r="C30" s="58" t="s">
        <v>68</v>
      </c>
      <c r="D30" s="59">
        <f>('PENGOLAHAN DATA'!D30+'PENGOLAHAN DATA'!H30+'PENGOLAHAN DATA'!L30+'PENGOLAHAN DATA'!P30+'PENGOLAHAN DATA'!T30)/5</f>
        <v>6.2</v>
      </c>
      <c r="E30" s="59">
        <f>('PENGOLAHAN DATA'!E30+'PENGOLAHAN DATA'!I30+'PENGOLAHAN DATA'!M30+'PENGOLAHAN DATA'!Q30+'PENGOLAHAN DATA'!U30)/5</f>
        <v>6.8</v>
      </c>
      <c r="F30" s="59">
        <f>('PENGOLAHAN DATA'!F30+'PENGOLAHAN DATA'!J30+'PENGOLAHAN DATA'!N30+'PENGOLAHAN DATA'!R30+'PENGOLAHAN DATA'!V30)/5</f>
        <v>6</v>
      </c>
      <c r="G30" s="60">
        <f t="shared" si="0"/>
        <v>252.95999999999998</v>
      </c>
      <c r="H30" s="61">
        <f t="shared" si="1"/>
        <v>19</v>
      </c>
    </row>
    <row r="31" spans="1:8" x14ac:dyDescent="0.25">
      <c r="A31" s="57">
        <v>29</v>
      </c>
      <c r="B31" s="81"/>
      <c r="C31" s="58" t="s">
        <v>69</v>
      </c>
      <c r="D31" s="59">
        <f>('PENGOLAHAN DATA'!D31+'PENGOLAHAN DATA'!H31+'PENGOLAHAN DATA'!L31+'PENGOLAHAN DATA'!P31+'PENGOLAHAN DATA'!T31)/5</f>
        <v>5.8</v>
      </c>
      <c r="E31" s="59">
        <f>('PENGOLAHAN DATA'!E31+'PENGOLAHAN DATA'!I31+'PENGOLAHAN DATA'!M31+'PENGOLAHAN DATA'!Q31+'PENGOLAHAN DATA'!U31)/5</f>
        <v>4.4000000000000004</v>
      </c>
      <c r="F31" s="59">
        <f>('PENGOLAHAN DATA'!F31+'PENGOLAHAN DATA'!J31+'PENGOLAHAN DATA'!N31+'PENGOLAHAN DATA'!R31+'PENGOLAHAN DATA'!V31)/5</f>
        <v>5.8</v>
      </c>
      <c r="G31" s="60">
        <f t="shared" si="0"/>
        <v>148.01599999999999</v>
      </c>
      <c r="H31" s="61">
        <f t="shared" si="1"/>
        <v>32</v>
      </c>
    </row>
    <row r="32" spans="1:8" x14ac:dyDescent="0.25">
      <c r="A32" s="57">
        <v>30</v>
      </c>
      <c r="B32" s="81"/>
      <c r="C32" s="58" t="s">
        <v>70</v>
      </c>
      <c r="D32" s="59">
        <f>('PENGOLAHAN DATA'!D32+'PENGOLAHAN DATA'!H32+'PENGOLAHAN DATA'!L32+'PENGOLAHAN DATA'!P32+'PENGOLAHAN DATA'!T32)/5</f>
        <v>5.8</v>
      </c>
      <c r="E32" s="59">
        <f>('PENGOLAHAN DATA'!E32+'PENGOLAHAN DATA'!I32+'PENGOLAHAN DATA'!M32+'PENGOLAHAN DATA'!Q32+'PENGOLAHAN DATA'!U32)/5</f>
        <v>6.8</v>
      </c>
      <c r="F32" s="59">
        <f>('PENGOLAHAN DATA'!F32+'PENGOLAHAN DATA'!J32+'PENGOLAHAN DATA'!N32+'PENGOLAHAN DATA'!R32+'PENGOLAHAN DATA'!V32)/5</f>
        <v>6.4</v>
      </c>
      <c r="G32" s="60">
        <f t="shared" si="0"/>
        <v>252.416</v>
      </c>
      <c r="H32" s="61">
        <f t="shared" si="1"/>
        <v>20</v>
      </c>
    </row>
    <row r="33" spans="1:8" x14ac:dyDescent="0.25">
      <c r="A33" s="57">
        <v>31</v>
      </c>
      <c r="B33" s="81"/>
      <c r="C33" s="58" t="s">
        <v>71</v>
      </c>
      <c r="D33" s="59">
        <f>('PENGOLAHAN DATA'!D33+'PENGOLAHAN DATA'!H33+'PENGOLAHAN DATA'!L33+'PENGOLAHAN DATA'!P33+'PENGOLAHAN DATA'!T33)/5</f>
        <v>5.2</v>
      </c>
      <c r="E33" s="59">
        <f>('PENGOLAHAN DATA'!E33+'PENGOLAHAN DATA'!I33+'PENGOLAHAN DATA'!M33+'PENGOLAHAN DATA'!Q33+'PENGOLAHAN DATA'!U33)/5</f>
        <v>7</v>
      </c>
      <c r="F33" s="59">
        <f>('PENGOLAHAN DATA'!F33+'PENGOLAHAN DATA'!J33+'PENGOLAHAN DATA'!N33+'PENGOLAHAN DATA'!R33+'PENGOLAHAN DATA'!V33)/5</f>
        <v>6.4</v>
      </c>
      <c r="G33" s="60">
        <f t="shared" si="0"/>
        <v>232.96</v>
      </c>
      <c r="H33" s="61">
        <f t="shared" si="1"/>
        <v>26</v>
      </c>
    </row>
    <row r="34" spans="1:8" x14ac:dyDescent="0.25">
      <c r="A34" s="55">
        <v>32</v>
      </c>
      <c r="B34" s="82"/>
      <c r="C34" s="62" t="s">
        <v>72</v>
      </c>
      <c r="D34" s="63">
        <f>('PENGOLAHAN DATA'!D34+'PENGOLAHAN DATA'!H34+'PENGOLAHAN DATA'!L34+'PENGOLAHAN DATA'!P34+'PENGOLAHAN DATA'!T34)/5</f>
        <v>6.8</v>
      </c>
      <c r="E34" s="63">
        <f>('PENGOLAHAN DATA'!E34+'PENGOLAHAN DATA'!I34+'PENGOLAHAN DATA'!M34+'PENGOLAHAN DATA'!Q34+'PENGOLAHAN DATA'!U34)/5</f>
        <v>7.2</v>
      </c>
      <c r="F34" s="63">
        <f>('PENGOLAHAN DATA'!F34+'PENGOLAHAN DATA'!J34+'PENGOLAHAN DATA'!N34+'PENGOLAHAN DATA'!R34+'PENGOLAHAN DATA'!V34)/5</f>
        <v>6.6</v>
      </c>
      <c r="G34" s="56">
        <f t="shared" si="0"/>
        <v>323.13599999999997</v>
      </c>
      <c r="H34" s="64">
        <f t="shared" si="1"/>
        <v>6</v>
      </c>
    </row>
  </sheetData>
  <mergeCells count="15">
    <mergeCell ref="H1:H2"/>
    <mergeCell ref="M4:M5"/>
    <mergeCell ref="O4:O5"/>
    <mergeCell ref="A1:A2"/>
    <mergeCell ref="C1:C2"/>
    <mergeCell ref="G1:G2"/>
    <mergeCell ref="F1:F2"/>
    <mergeCell ref="E1:E2"/>
    <mergeCell ref="B3:B8"/>
    <mergeCell ref="D1:D2"/>
    <mergeCell ref="N4:N5"/>
    <mergeCell ref="B9:B13"/>
    <mergeCell ref="B14:B21"/>
    <mergeCell ref="B22:B28"/>
    <mergeCell ref="B29:B3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1FCF5-3A39-417A-B8E8-A1A57203729D}">
  <dimension ref="A1:AA50"/>
  <sheetViews>
    <sheetView zoomScale="70" zoomScaleNormal="70" workbookViewId="0">
      <selection activeCell="I6" sqref="I6"/>
    </sheetView>
  </sheetViews>
  <sheetFormatPr defaultRowHeight="15" x14ac:dyDescent="0.25"/>
  <cols>
    <col min="1" max="1" width="4" bestFit="1" customWidth="1"/>
    <col min="2" max="2" width="14.7109375" customWidth="1"/>
    <col min="3" max="3" width="82.7109375" style="37" bestFit="1" customWidth="1"/>
    <col min="4" max="5" width="6" style="47" bestFit="1" customWidth="1"/>
    <col min="6" max="6" width="6" style="47" customWidth="1"/>
    <col min="7" max="7" width="9.140625" style="47" bestFit="1" customWidth="1"/>
    <col min="8" max="8" width="6" hidden="1" customWidth="1"/>
    <col min="14" max="15" width="21.140625" customWidth="1"/>
  </cols>
  <sheetData>
    <row r="1" spans="1:27" x14ac:dyDescent="0.25">
      <c r="A1" s="94" t="s">
        <v>33</v>
      </c>
      <c r="B1" s="31" t="s">
        <v>34</v>
      </c>
      <c r="C1" s="95" t="s">
        <v>36</v>
      </c>
      <c r="D1" s="97" t="s">
        <v>75</v>
      </c>
      <c r="E1" s="97" t="s">
        <v>76</v>
      </c>
      <c r="F1" s="97" t="s">
        <v>77</v>
      </c>
      <c r="G1" s="97" t="s">
        <v>74</v>
      </c>
      <c r="H1" s="94" t="s">
        <v>83</v>
      </c>
    </row>
    <row r="2" spans="1:27" x14ac:dyDescent="0.25">
      <c r="A2" s="93"/>
      <c r="B2" s="32" t="s">
        <v>35</v>
      </c>
      <c r="C2" s="96"/>
      <c r="D2" s="98"/>
      <c r="E2" s="98"/>
      <c r="F2" s="98"/>
      <c r="G2" s="98"/>
      <c r="H2" s="93"/>
    </row>
    <row r="3" spans="1:27" x14ac:dyDescent="0.25">
      <c r="A3" s="31">
        <v>1</v>
      </c>
      <c r="B3" s="95" t="s">
        <v>43</v>
      </c>
      <c r="C3" s="34" t="s">
        <v>37</v>
      </c>
      <c r="D3" s="45">
        <v>6.6</v>
      </c>
      <c r="E3" s="45">
        <v>7.8</v>
      </c>
      <c r="F3" s="45">
        <v>6</v>
      </c>
      <c r="G3" s="48">
        <v>308.88</v>
      </c>
      <c r="H3" s="31">
        <v>9</v>
      </c>
      <c r="M3" t="s">
        <v>149</v>
      </c>
      <c r="T3" t="s">
        <v>150</v>
      </c>
      <c r="AA3" t="s">
        <v>151</v>
      </c>
    </row>
    <row r="4" spans="1:27" x14ac:dyDescent="0.25">
      <c r="A4" s="32">
        <v>2</v>
      </c>
      <c r="B4" s="96"/>
      <c r="C4" s="35" t="s">
        <v>38</v>
      </c>
      <c r="D4" s="46">
        <v>7</v>
      </c>
      <c r="E4" s="46">
        <v>6.2</v>
      </c>
      <c r="F4" s="46">
        <v>5.2</v>
      </c>
      <c r="G4" s="49">
        <v>225.68</v>
      </c>
      <c r="H4" s="32">
        <v>28</v>
      </c>
    </row>
    <row r="5" spans="1:27" x14ac:dyDescent="0.25">
      <c r="A5" s="32">
        <v>3</v>
      </c>
      <c r="B5" s="96"/>
      <c r="C5" s="35" t="s">
        <v>39</v>
      </c>
      <c r="D5" s="46">
        <v>6.4</v>
      </c>
      <c r="E5" s="46">
        <v>7</v>
      </c>
      <c r="F5" s="46">
        <v>7</v>
      </c>
      <c r="G5" s="50">
        <v>313.60000000000002</v>
      </c>
      <c r="H5" s="32">
        <v>8</v>
      </c>
    </row>
    <row r="6" spans="1:27" x14ac:dyDescent="0.25">
      <c r="A6" s="32">
        <v>4</v>
      </c>
      <c r="B6" s="96"/>
      <c r="C6" s="35" t="s">
        <v>40</v>
      </c>
      <c r="D6" s="46">
        <v>4.8</v>
      </c>
      <c r="E6" s="46">
        <v>7.2</v>
      </c>
      <c r="F6" s="46">
        <v>5.4</v>
      </c>
      <c r="G6" s="49">
        <v>186.62400000000002</v>
      </c>
      <c r="H6" s="32">
        <v>31</v>
      </c>
    </row>
    <row r="7" spans="1:27" x14ac:dyDescent="0.25">
      <c r="A7" s="32">
        <v>5</v>
      </c>
      <c r="B7" s="96"/>
      <c r="C7" s="35" t="s">
        <v>41</v>
      </c>
      <c r="D7" s="46">
        <v>5.6</v>
      </c>
      <c r="E7" s="46">
        <v>6.8</v>
      </c>
      <c r="F7" s="46">
        <v>8</v>
      </c>
      <c r="G7" s="50">
        <v>304.64</v>
      </c>
      <c r="H7" s="32">
        <v>10</v>
      </c>
    </row>
    <row r="8" spans="1:27" x14ac:dyDescent="0.25">
      <c r="A8" s="32">
        <v>6</v>
      </c>
      <c r="B8" s="96"/>
      <c r="C8" s="35" t="s">
        <v>42</v>
      </c>
      <c r="D8" s="46">
        <v>7</v>
      </c>
      <c r="E8" s="46">
        <v>7.6</v>
      </c>
      <c r="F8" s="46">
        <v>5</v>
      </c>
      <c r="G8" s="50">
        <v>266</v>
      </c>
      <c r="H8" s="32">
        <v>15</v>
      </c>
    </row>
    <row r="9" spans="1:27" x14ac:dyDescent="0.25">
      <c r="A9" s="31">
        <v>7</v>
      </c>
      <c r="B9" s="95" t="s">
        <v>54</v>
      </c>
      <c r="C9" s="34" t="s">
        <v>44</v>
      </c>
      <c r="D9" s="45">
        <v>6.2</v>
      </c>
      <c r="E9" s="45">
        <v>6.8</v>
      </c>
      <c r="F9" s="45">
        <v>7.2</v>
      </c>
      <c r="G9" s="48">
        <v>303.55199999999996</v>
      </c>
      <c r="H9" s="31">
        <v>11</v>
      </c>
    </row>
    <row r="10" spans="1:27" x14ac:dyDescent="0.25">
      <c r="A10" s="32">
        <v>8</v>
      </c>
      <c r="B10" s="96"/>
      <c r="C10" s="35" t="s">
        <v>45</v>
      </c>
      <c r="D10" s="46">
        <v>7.2</v>
      </c>
      <c r="E10" s="46">
        <v>7.2</v>
      </c>
      <c r="F10" s="46">
        <v>7.2</v>
      </c>
      <c r="G10" s="51">
        <v>373.24800000000005</v>
      </c>
      <c r="H10" s="32">
        <v>2</v>
      </c>
    </row>
    <row r="11" spans="1:27" x14ac:dyDescent="0.25">
      <c r="A11" s="32">
        <v>9</v>
      </c>
      <c r="B11" s="96"/>
      <c r="C11" s="35" t="s">
        <v>46</v>
      </c>
      <c r="D11" s="46">
        <v>6.2</v>
      </c>
      <c r="E11" s="46">
        <v>6.2</v>
      </c>
      <c r="F11" s="46">
        <v>6.8</v>
      </c>
      <c r="G11" s="50">
        <v>261.39200000000005</v>
      </c>
      <c r="H11" s="32">
        <v>16</v>
      </c>
    </row>
    <row r="12" spans="1:27" x14ac:dyDescent="0.25">
      <c r="A12" s="32">
        <v>10</v>
      </c>
      <c r="B12" s="96"/>
      <c r="C12" s="35" t="s">
        <v>48</v>
      </c>
      <c r="D12" s="46">
        <v>6.4</v>
      </c>
      <c r="E12" s="46">
        <v>7.4</v>
      </c>
      <c r="F12" s="46">
        <v>5.2</v>
      </c>
      <c r="G12" s="49">
        <v>246.27200000000005</v>
      </c>
      <c r="H12" s="32">
        <v>22</v>
      </c>
    </row>
    <row r="13" spans="1:27" x14ac:dyDescent="0.25">
      <c r="A13" s="32">
        <v>11</v>
      </c>
      <c r="B13" s="96"/>
      <c r="C13" s="35" t="s">
        <v>47</v>
      </c>
      <c r="D13" s="46">
        <v>6.6</v>
      </c>
      <c r="E13" s="46">
        <v>7.2</v>
      </c>
      <c r="F13" s="46">
        <v>5.4</v>
      </c>
      <c r="G13" s="49">
        <v>256.608</v>
      </c>
      <c r="H13" s="32">
        <v>18</v>
      </c>
    </row>
    <row r="14" spans="1:27" x14ac:dyDescent="0.25">
      <c r="A14" s="31">
        <v>12</v>
      </c>
      <c r="B14" s="95" t="s">
        <v>59</v>
      </c>
      <c r="C14" s="34" t="s">
        <v>49</v>
      </c>
      <c r="D14" s="45">
        <v>6</v>
      </c>
      <c r="E14" s="45">
        <v>5.2</v>
      </c>
      <c r="F14" s="45">
        <v>8</v>
      </c>
      <c r="G14" s="52">
        <v>249.60000000000002</v>
      </c>
      <c r="H14" s="31">
        <v>21</v>
      </c>
    </row>
    <row r="15" spans="1:27" x14ac:dyDescent="0.25">
      <c r="A15" s="32">
        <v>13</v>
      </c>
      <c r="B15" s="96"/>
      <c r="C15" s="35" t="s">
        <v>50</v>
      </c>
      <c r="D15" s="46">
        <v>7.4</v>
      </c>
      <c r="E15" s="46">
        <v>6</v>
      </c>
      <c r="F15" s="46">
        <v>5</v>
      </c>
      <c r="G15" s="49">
        <v>222.00000000000003</v>
      </c>
      <c r="H15" s="32">
        <v>30</v>
      </c>
    </row>
    <row r="16" spans="1:27" x14ac:dyDescent="0.25">
      <c r="A16" s="32">
        <v>14</v>
      </c>
      <c r="B16" s="96"/>
      <c r="C16" s="35" t="s">
        <v>51</v>
      </c>
      <c r="D16" s="46">
        <v>6</v>
      </c>
      <c r="E16" s="46">
        <v>6.6</v>
      </c>
      <c r="F16" s="46">
        <v>7.4</v>
      </c>
      <c r="G16" s="50">
        <v>293.03999999999996</v>
      </c>
      <c r="H16" s="32">
        <v>12</v>
      </c>
    </row>
    <row r="17" spans="1:15" x14ac:dyDescent="0.25">
      <c r="A17" s="32">
        <v>15</v>
      </c>
      <c r="B17" s="96"/>
      <c r="C17" s="35" t="s">
        <v>52</v>
      </c>
      <c r="D17" s="46">
        <v>6</v>
      </c>
      <c r="E17" s="46">
        <v>6</v>
      </c>
      <c r="F17" s="46">
        <v>6.4</v>
      </c>
      <c r="G17" s="49">
        <v>230.4</v>
      </c>
      <c r="H17" s="32">
        <v>27</v>
      </c>
    </row>
    <row r="18" spans="1:15" x14ac:dyDescent="0.25">
      <c r="A18" s="32">
        <v>16</v>
      </c>
      <c r="B18" s="96"/>
      <c r="C18" s="35" t="s">
        <v>53</v>
      </c>
      <c r="D18" s="46">
        <v>7.4</v>
      </c>
      <c r="E18" s="46">
        <v>6.8</v>
      </c>
      <c r="F18" s="46">
        <v>6.8</v>
      </c>
      <c r="G18" s="50">
        <v>342.17599999999999</v>
      </c>
      <c r="H18" s="32">
        <v>4</v>
      </c>
    </row>
    <row r="19" spans="1:15" x14ac:dyDescent="0.25">
      <c r="A19" s="32">
        <v>17</v>
      </c>
      <c r="B19" s="96"/>
      <c r="C19" s="35" t="s">
        <v>55</v>
      </c>
      <c r="D19" s="46">
        <v>7</v>
      </c>
      <c r="E19" s="46">
        <v>5.6</v>
      </c>
      <c r="F19" s="46">
        <v>6</v>
      </c>
      <c r="G19" s="49">
        <v>235.2</v>
      </c>
      <c r="H19" s="32">
        <v>24</v>
      </c>
    </row>
    <row r="20" spans="1:15" x14ac:dyDescent="0.25">
      <c r="A20" s="32">
        <v>18</v>
      </c>
      <c r="B20" s="96"/>
      <c r="C20" s="35" t="s">
        <v>56</v>
      </c>
      <c r="D20" s="46">
        <v>6.4</v>
      </c>
      <c r="E20" s="46">
        <v>6.8</v>
      </c>
      <c r="F20" s="46">
        <v>5.6</v>
      </c>
      <c r="G20" s="49">
        <v>243.71199999999999</v>
      </c>
      <c r="H20" s="32">
        <v>23</v>
      </c>
    </row>
    <row r="21" spans="1:15" x14ac:dyDescent="0.25">
      <c r="A21" s="32">
        <v>19</v>
      </c>
      <c r="B21" s="96"/>
      <c r="C21" s="35" t="s">
        <v>57</v>
      </c>
      <c r="D21" s="46">
        <v>7.6</v>
      </c>
      <c r="E21" s="46">
        <v>6.4</v>
      </c>
      <c r="F21" s="46">
        <v>5.8</v>
      </c>
      <c r="G21" s="50">
        <v>282.11199999999997</v>
      </c>
      <c r="H21" s="32">
        <v>13</v>
      </c>
    </row>
    <row r="22" spans="1:15" x14ac:dyDescent="0.25">
      <c r="A22" s="31">
        <v>20</v>
      </c>
      <c r="B22" s="95" t="s">
        <v>58</v>
      </c>
      <c r="C22" s="34" t="s">
        <v>60</v>
      </c>
      <c r="D22" s="45">
        <v>6.4</v>
      </c>
      <c r="E22" s="45">
        <v>6.8</v>
      </c>
      <c r="F22" s="45">
        <v>7.6</v>
      </c>
      <c r="G22" s="48">
        <v>330.75200000000001</v>
      </c>
      <c r="H22" s="31">
        <v>5</v>
      </c>
      <c r="N22" s="92" t="s">
        <v>152</v>
      </c>
      <c r="O22" s="92"/>
    </row>
    <row r="23" spans="1:15" x14ac:dyDescent="0.25">
      <c r="A23" s="32">
        <v>21</v>
      </c>
      <c r="B23" s="96"/>
      <c r="C23" s="35" t="s">
        <v>61</v>
      </c>
      <c r="D23" s="46">
        <v>7.6</v>
      </c>
      <c r="E23" s="46">
        <v>5.4</v>
      </c>
      <c r="F23" s="46">
        <v>6.6</v>
      </c>
      <c r="G23" s="50">
        <v>270.86399999999998</v>
      </c>
      <c r="H23" s="32">
        <v>14</v>
      </c>
      <c r="N23" s="39" t="s">
        <v>34</v>
      </c>
      <c r="O23" s="9" t="s">
        <v>74</v>
      </c>
    </row>
    <row r="24" spans="1:15" x14ac:dyDescent="0.25">
      <c r="A24" s="32">
        <v>22</v>
      </c>
      <c r="B24" s="96"/>
      <c r="C24" s="35" t="s">
        <v>62</v>
      </c>
      <c r="D24" s="46">
        <v>7.8</v>
      </c>
      <c r="E24" s="46">
        <v>6.2</v>
      </c>
      <c r="F24" s="46">
        <v>5.4</v>
      </c>
      <c r="G24" s="50">
        <v>261.14400000000001</v>
      </c>
      <c r="H24" s="32">
        <v>17</v>
      </c>
      <c r="N24" s="39" t="s">
        <v>103</v>
      </c>
      <c r="O24" s="40">
        <v>1605.424</v>
      </c>
    </row>
    <row r="25" spans="1:15" x14ac:dyDescent="0.25">
      <c r="A25" s="32">
        <v>23</v>
      </c>
      <c r="B25" s="96"/>
      <c r="C25" s="35" t="s">
        <v>63</v>
      </c>
      <c r="D25" s="46">
        <v>5.8</v>
      </c>
      <c r="E25" s="46">
        <v>7.6</v>
      </c>
      <c r="F25" s="46">
        <v>7.2</v>
      </c>
      <c r="G25" s="50">
        <v>317.37599999999998</v>
      </c>
      <c r="H25" s="32">
        <v>7</v>
      </c>
      <c r="N25" s="39" t="s">
        <v>112</v>
      </c>
      <c r="O25" s="40">
        <v>1441.0719999999999</v>
      </c>
    </row>
    <row r="26" spans="1:15" x14ac:dyDescent="0.25">
      <c r="A26" s="32">
        <v>24</v>
      </c>
      <c r="B26" s="96"/>
      <c r="C26" s="35" t="s">
        <v>64</v>
      </c>
      <c r="D26" s="46">
        <v>7.8</v>
      </c>
      <c r="E26" s="46">
        <v>7.4</v>
      </c>
      <c r="F26" s="46">
        <v>6.2</v>
      </c>
      <c r="G26" s="51">
        <v>357.86399999999998</v>
      </c>
      <c r="H26" s="32">
        <v>3</v>
      </c>
      <c r="N26" s="39" t="s">
        <v>59</v>
      </c>
      <c r="O26" s="40">
        <v>2098.2399999999998</v>
      </c>
    </row>
    <row r="27" spans="1:15" x14ac:dyDescent="0.25">
      <c r="A27" s="32">
        <v>25</v>
      </c>
      <c r="B27" s="96"/>
      <c r="C27" s="35" t="s">
        <v>65</v>
      </c>
      <c r="D27" s="46">
        <v>6.6</v>
      </c>
      <c r="E27" s="46">
        <v>7.8</v>
      </c>
      <c r="F27" s="46">
        <v>7.8</v>
      </c>
      <c r="G27" s="51">
        <v>401.54399999999998</v>
      </c>
      <c r="H27" s="32">
        <v>1</v>
      </c>
      <c r="N27" s="39" t="s">
        <v>144</v>
      </c>
      <c r="O27" s="41">
        <v>2173.4</v>
      </c>
    </row>
    <row r="28" spans="1:15" x14ac:dyDescent="0.25">
      <c r="A28" s="32">
        <v>26</v>
      </c>
      <c r="B28" s="96"/>
      <c r="C28" s="35" t="s">
        <v>66</v>
      </c>
      <c r="D28" s="46">
        <v>7.2</v>
      </c>
      <c r="E28" s="46">
        <v>5.8</v>
      </c>
      <c r="F28" s="46">
        <v>5.6</v>
      </c>
      <c r="G28" s="49">
        <v>233.85599999999997</v>
      </c>
      <c r="H28" s="32">
        <v>25</v>
      </c>
      <c r="N28" s="39" t="s">
        <v>128</v>
      </c>
      <c r="O28" s="41">
        <v>1432.6880000000001</v>
      </c>
    </row>
    <row r="29" spans="1:15" x14ac:dyDescent="0.25">
      <c r="A29" s="31">
        <v>27</v>
      </c>
      <c r="B29" s="95" t="s">
        <v>73</v>
      </c>
      <c r="C29" s="34" t="s">
        <v>67</v>
      </c>
      <c r="D29" s="45">
        <v>6</v>
      </c>
      <c r="E29" s="45">
        <v>6.2</v>
      </c>
      <c r="F29" s="45">
        <v>6</v>
      </c>
      <c r="G29" s="52">
        <v>223.20000000000002</v>
      </c>
      <c r="H29" s="31">
        <v>29</v>
      </c>
    </row>
    <row r="30" spans="1:15" x14ac:dyDescent="0.25">
      <c r="A30" s="32">
        <v>28</v>
      </c>
      <c r="B30" s="96"/>
      <c r="C30" s="35" t="s">
        <v>68</v>
      </c>
      <c r="D30" s="46">
        <v>6.2</v>
      </c>
      <c r="E30" s="46">
        <v>6.8</v>
      </c>
      <c r="F30" s="46">
        <v>6</v>
      </c>
      <c r="G30" s="49">
        <v>252.95999999999998</v>
      </c>
      <c r="H30" s="32">
        <v>19</v>
      </c>
      <c r="N30" s="92" t="s">
        <v>153</v>
      </c>
      <c r="O30" s="92"/>
    </row>
    <row r="31" spans="1:15" x14ac:dyDescent="0.25">
      <c r="A31" s="32">
        <v>29</v>
      </c>
      <c r="B31" s="96"/>
      <c r="C31" s="35" t="s">
        <v>69</v>
      </c>
      <c r="D31" s="46">
        <v>5.8</v>
      </c>
      <c r="E31" s="46">
        <v>4.4000000000000004</v>
      </c>
      <c r="F31" s="46">
        <v>5.8</v>
      </c>
      <c r="G31" s="49">
        <v>148.01599999999999</v>
      </c>
      <c r="H31" s="32">
        <v>32</v>
      </c>
      <c r="N31" s="44" t="s">
        <v>5</v>
      </c>
      <c r="O31" s="42" t="s">
        <v>145</v>
      </c>
    </row>
    <row r="32" spans="1:15" x14ac:dyDescent="0.25">
      <c r="A32" s="32">
        <v>30</v>
      </c>
      <c r="B32" s="96"/>
      <c r="C32" s="35" t="s">
        <v>70</v>
      </c>
      <c r="D32" s="46">
        <v>5.8</v>
      </c>
      <c r="E32" s="46">
        <v>6.8</v>
      </c>
      <c r="F32" s="46">
        <v>6.4</v>
      </c>
      <c r="G32" s="49">
        <v>252.416</v>
      </c>
      <c r="H32" s="32">
        <v>20</v>
      </c>
      <c r="N32" s="8" t="s">
        <v>146</v>
      </c>
      <c r="O32" s="42">
        <v>3</v>
      </c>
    </row>
    <row r="33" spans="1:15" x14ac:dyDescent="0.25">
      <c r="A33" s="32">
        <v>31</v>
      </c>
      <c r="B33" s="96"/>
      <c r="C33" s="35" t="s">
        <v>71</v>
      </c>
      <c r="D33" s="46">
        <v>5.2</v>
      </c>
      <c r="E33" s="46">
        <v>7</v>
      </c>
      <c r="F33" s="46">
        <v>6.4</v>
      </c>
      <c r="G33" s="49">
        <v>232.96</v>
      </c>
      <c r="H33" s="32">
        <v>26</v>
      </c>
      <c r="N33" s="8" t="s">
        <v>147</v>
      </c>
      <c r="O33" s="42">
        <v>15</v>
      </c>
    </row>
    <row r="34" spans="1:15" x14ac:dyDescent="0.25">
      <c r="A34" s="32">
        <v>32</v>
      </c>
      <c r="B34" s="96"/>
      <c r="C34" s="35" t="s">
        <v>72</v>
      </c>
      <c r="D34" s="46">
        <v>6.8</v>
      </c>
      <c r="E34" s="46">
        <v>7.2</v>
      </c>
      <c r="F34" s="46">
        <v>6.6</v>
      </c>
      <c r="G34" s="50">
        <v>323.13599999999997</v>
      </c>
      <c r="H34" s="32">
        <v>6</v>
      </c>
      <c r="N34" s="8" t="s">
        <v>148</v>
      </c>
      <c r="O34" s="43">
        <v>14</v>
      </c>
    </row>
    <row r="35" spans="1:15" x14ac:dyDescent="0.25">
      <c r="A35" s="32"/>
      <c r="B35" s="38"/>
      <c r="C35" s="36"/>
    </row>
    <row r="36" spans="1:15" x14ac:dyDescent="0.25">
      <c r="A36" s="32"/>
      <c r="C36" s="1"/>
    </row>
    <row r="43" spans="1:15" x14ac:dyDescent="0.25">
      <c r="B43" s="15"/>
      <c r="C43" s="33"/>
    </row>
    <row r="44" spans="1:15" x14ac:dyDescent="0.25">
      <c r="B44" s="93"/>
      <c r="C44" s="93"/>
    </row>
    <row r="49" spans="2:3" x14ac:dyDescent="0.25">
      <c r="B49" s="15"/>
      <c r="C49" s="1"/>
    </row>
    <row r="50" spans="2:3" x14ac:dyDescent="0.25">
      <c r="B50" s="15"/>
      <c r="C50" s="1"/>
    </row>
  </sheetData>
  <mergeCells count="15">
    <mergeCell ref="N22:O22"/>
    <mergeCell ref="B44:C44"/>
    <mergeCell ref="N30:O30"/>
    <mergeCell ref="H1:H2"/>
    <mergeCell ref="A1:A2"/>
    <mergeCell ref="C1:C2"/>
    <mergeCell ref="B3:B8"/>
    <mergeCell ref="B9:B13"/>
    <mergeCell ref="B29:B34"/>
    <mergeCell ref="D1:D2"/>
    <mergeCell ref="E1:E2"/>
    <mergeCell ref="F1:F2"/>
    <mergeCell ref="G1:G2"/>
    <mergeCell ref="B14:B21"/>
    <mergeCell ref="B22:B28"/>
  </mergeCell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PENGUMPULAN DATA</vt:lpstr>
      <vt:lpstr>KUISIONER</vt:lpstr>
      <vt:lpstr>PENGOLAHAN DATA</vt:lpstr>
      <vt:lpstr>HASIL</vt:lpstr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2024-10-25T15:55:10Z</dcterms:created>
  <dcterms:modified xsi:type="dcterms:W3CDTF">2025-02-11T15:29:25Z</dcterms:modified>
</cp:coreProperties>
</file>