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ESTER 7\TUGAS AKHIR\FILE SIDANG\After Sidang\ARCHIVE UMSIDA\Data Mentah Pendukung Artikel Ilmiah\"/>
    </mc:Choice>
  </mc:AlternateContent>
  <xr:revisionPtr revIDLastSave="0" documentId="13_ncr:1_{84CCB4ED-AC13-4BFA-B3F9-AE8C75F039D5}" xr6:coauthVersionLast="47" xr6:coauthVersionMax="47" xr10:uidLastSave="{00000000-0000-0000-0000-000000000000}"/>
  <bookViews>
    <workbookView xWindow="-110" yWindow="-110" windowWidth="19420" windowHeight="10420" xr2:uid="{6539EC55-CED1-4E8D-84D3-B2EE03250402}"/>
  </bookViews>
  <sheets>
    <sheet name="RAW DATA" sheetId="4" r:id="rId1"/>
    <sheet name="7TOOLS" sheetId="1" r:id="rId2"/>
    <sheet name="PENYEBAB CACAT" sheetId="6" r:id="rId3"/>
    <sheet name="KAIZEN FIVE-M CHECKLIST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1" l="1"/>
  <c r="F53" i="1"/>
  <c r="F54" i="1"/>
  <c r="F55" i="1"/>
  <c r="F56" i="1"/>
  <c r="F51" i="1"/>
  <c r="E52" i="1"/>
  <c r="E53" i="1"/>
  <c r="E54" i="1"/>
  <c r="E55" i="1"/>
  <c r="E56" i="1"/>
  <c r="E51" i="1"/>
  <c r="F42" i="1"/>
  <c r="F43" i="1"/>
  <c r="F44" i="1"/>
  <c r="F45" i="1"/>
  <c r="F46" i="1"/>
  <c r="F41" i="1"/>
  <c r="E42" i="1"/>
  <c r="E43" i="1"/>
  <c r="E44" i="1"/>
  <c r="E45" i="1"/>
  <c r="E46" i="1"/>
  <c r="E41" i="1"/>
  <c r="F32" i="1"/>
  <c r="F33" i="1"/>
  <c r="F34" i="1"/>
  <c r="F35" i="1"/>
  <c r="F36" i="1"/>
  <c r="F31" i="1"/>
  <c r="E32" i="1"/>
  <c r="E33" i="1"/>
  <c r="E34" i="1"/>
  <c r="E35" i="1"/>
  <c r="E36" i="1"/>
  <c r="E31" i="1"/>
  <c r="B21" i="1"/>
  <c r="C97" i="1"/>
  <c r="H77" i="4" l="1"/>
  <c r="H76" i="4"/>
  <c r="H75" i="4"/>
  <c r="F78" i="4"/>
  <c r="D104" i="1"/>
  <c r="E108" i="1"/>
  <c r="D108" i="1"/>
  <c r="E107" i="1"/>
  <c r="D107" i="1"/>
  <c r="E106" i="1"/>
  <c r="D106" i="1"/>
  <c r="C105" i="1"/>
  <c r="D105" i="1" s="1"/>
  <c r="C103" i="1"/>
  <c r="D103" i="1" s="1"/>
  <c r="E102" i="1"/>
  <c r="D102" i="1"/>
  <c r="D101" i="1"/>
  <c r="C100" i="1"/>
  <c r="D100" i="1" s="1"/>
  <c r="D99" i="1"/>
  <c r="C98" i="1"/>
  <c r="D98" i="1" s="1"/>
  <c r="D96" i="1"/>
  <c r="C95" i="1"/>
  <c r="D95" i="1" s="1"/>
  <c r="C94" i="1"/>
  <c r="D94" i="1" s="1"/>
  <c r="C93" i="1"/>
  <c r="D92" i="1"/>
  <c r="C91" i="1"/>
  <c r="C90" i="1"/>
  <c r="C89" i="1"/>
  <c r="D89" i="1" s="1"/>
  <c r="E88" i="1"/>
  <c r="D88" i="1"/>
  <c r="C86" i="1"/>
  <c r="D86" i="1" s="1"/>
  <c r="C85" i="1"/>
  <c r="D85" i="1" s="1"/>
  <c r="D84" i="1"/>
  <c r="C83" i="1"/>
  <c r="D83" i="1" s="1"/>
  <c r="C82" i="1"/>
  <c r="D81" i="1"/>
  <c r="C80" i="1"/>
  <c r="D80" i="1" s="1"/>
  <c r="D79" i="1"/>
  <c r="D78" i="1"/>
  <c r="C77" i="1"/>
  <c r="D77" i="1" s="1"/>
  <c r="C76" i="1"/>
  <c r="C75" i="1"/>
  <c r="D75" i="1" s="1"/>
  <c r="D74" i="1"/>
  <c r="D73" i="1"/>
  <c r="C72" i="1"/>
  <c r="D72" i="1" s="1"/>
  <c r="C71" i="1"/>
  <c r="D71" i="1" s="1"/>
  <c r="C70" i="1"/>
  <c r="D70" i="1" s="1"/>
  <c r="C69" i="1"/>
  <c r="D69" i="1" s="1"/>
  <c r="C68" i="1"/>
  <c r="D67" i="1"/>
  <c r="D66" i="1"/>
  <c r="C65" i="1"/>
  <c r="C64" i="1"/>
  <c r="D64" i="1" s="1"/>
  <c r="C63" i="1"/>
  <c r="F79" i="4"/>
  <c r="F77" i="4"/>
  <c r="E72" i="4"/>
  <c r="E77" i="4"/>
  <c r="E76" i="4"/>
  <c r="E78" i="4"/>
  <c r="D78" i="4"/>
  <c r="D77" i="4"/>
  <c r="D76" i="4"/>
  <c r="C75" i="4"/>
  <c r="D75" i="4" s="1"/>
  <c r="D74" i="4"/>
  <c r="C73" i="4"/>
  <c r="D73" i="4" s="1"/>
  <c r="D72" i="4"/>
  <c r="D71" i="4"/>
  <c r="C70" i="4"/>
  <c r="D70" i="4" s="1"/>
  <c r="D69" i="4"/>
  <c r="C68" i="4"/>
  <c r="D68" i="4" s="1"/>
  <c r="C67" i="4"/>
  <c r="D66" i="4"/>
  <c r="C65" i="4"/>
  <c r="D65" i="4" s="1"/>
  <c r="C64" i="4"/>
  <c r="D64" i="4" s="1"/>
  <c r="C63" i="4"/>
  <c r="D62" i="4"/>
  <c r="C61" i="4"/>
  <c r="C60" i="4"/>
  <c r="C59" i="4"/>
  <c r="D59" i="4" s="1"/>
  <c r="E58" i="4"/>
  <c r="D58" i="4"/>
  <c r="C56" i="4"/>
  <c r="D56" i="4" s="1"/>
  <c r="C55" i="4"/>
  <c r="D55" i="4" s="1"/>
  <c r="D54" i="4"/>
  <c r="C53" i="4"/>
  <c r="D53" i="4" s="1"/>
  <c r="C52" i="4"/>
  <c r="D51" i="4"/>
  <c r="C50" i="4"/>
  <c r="D50" i="4" s="1"/>
  <c r="D49" i="4"/>
  <c r="D48" i="4"/>
  <c r="C47" i="4"/>
  <c r="D47" i="4" s="1"/>
  <c r="C46" i="4"/>
  <c r="C45" i="4"/>
  <c r="D45" i="4" s="1"/>
  <c r="D44" i="4"/>
  <c r="D43" i="4"/>
  <c r="C42" i="4"/>
  <c r="D42" i="4" s="1"/>
  <c r="C41" i="4"/>
  <c r="D41" i="4" s="1"/>
  <c r="C40" i="4"/>
  <c r="D40" i="4" s="1"/>
  <c r="C39" i="4"/>
  <c r="D39" i="4" s="1"/>
  <c r="C38" i="4"/>
  <c r="D37" i="4"/>
  <c r="D36" i="4"/>
  <c r="C35" i="4"/>
  <c r="C34" i="4"/>
  <c r="D34" i="4" s="1"/>
  <c r="C33" i="4"/>
  <c r="C109" i="1" l="1"/>
  <c r="E63" i="1"/>
  <c r="D63" i="1"/>
  <c r="E68" i="1"/>
  <c r="D68" i="1"/>
  <c r="E77" i="1"/>
  <c r="D76" i="1"/>
  <c r="E83" i="1"/>
  <c r="D82" i="1"/>
  <c r="E93" i="1"/>
  <c r="D93" i="1"/>
  <c r="E98" i="1"/>
  <c r="D97" i="1"/>
  <c r="C79" i="4"/>
  <c r="E33" i="4"/>
  <c r="D33" i="4"/>
  <c r="E38" i="4"/>
  <c r="D38" i="4"/>
  <c r="E47" i="4"/>
  <c r="D46" i="4"/>
  <c r="E53" i="4"/>
  <c r="D52" i="4"/>
  <c r="E63" i="4"/>
  <c r="D63" i="4"/>
  <c r="E68" i="4"/>
  <c r="D67" i="4"/>
  <c r="D109" i="1" l="1"/>
  <c r="E109" i="1"/>
  <c r="D79" i="4"/>
  <c r="E79" i="4"/>
  <c r="F75" i="4" l="1"/>
  <c r="F21" i="4"/>
  <c r="F18" i="4"/>
  <c r="F15" i="4"/>
  <c r="F12" i="4"/>
  <c r="F9" i="4"/>
  <c r="C27" i="4"/>
  <c r="F76" i="4"/>
  <c r="K50" i="1" l="1"/>
  <c r="B23" i="1" l="1"/>
  <c r="E12" i="4"/>
  <c r="E24" i="4"/>
  <c r="F24" i="4" s="1"/>
  <c r="E21" i="4"/>
  <c r="E18" i="4"/>
  <c r="E15" i="4"/>
  <c r="E9" i="4"/>
  <c r="F27" i="4" s="1"/>
  <c r="D27" i="4" l="1"/>
  <c r="B22" i="1" l="1"/>
  <c r="B24" i="1"/>
  <c r="B25" i="1"/>
  <c r="B26" i="1"/>
  <c r="G9" i="1"/>
  <c r="C26" i="1" s="1"/>
  <c r="H9" i="1"/>
  <c r="G8" i="1"/>
  <c r="C25" i="1" s="1"/>
  <c r="H8" i="1"/>
  <c r="G5" i="1"/>
  <c r="C22" i="1" s="1"/>
  <c r="G4" i="1"/>
  <c r="C21" i="1" s="1"/>
  <c r="B27" i="1" l="1"/>
  <c r="D25" i="1"/>
  <c r="D26" i="1"/>
  <c r="D10" i="1"/>
  <c r="C14" i="1"/>
  <c r="G7" i="1" l="1"/>
  <c r="C24" i="1" s="1"/>
  <c r="D24" i="1" l="1"/>
  <c r="H7" i="1"/>
  <c r="D22" i="1"/>
  <c r="H5" i="1" l="1"/>
  <c r="H4" i="1"/>
  <c r="E10" i="1"/>
  <c r="C15" i="1" s="1"/>
  <c r="F10" i="1"/>
  <c r="C16" i="1" s="1"/>
  <c r="C10" i="1"/>
  <c r="G6" i="1"/>
  <c r="C23" i="1" s="1"/>
  <c r="C27" i="1" s="1"/>
  <c r="G10" i="1"/>
  <c r="D23" i="1" l="1"/>
  <c r="H6" i="1"/>
  <c r="C17" i="1"/>
  <c r="D15" i="1"/>
  <c r="E25" i="1" l="1"/>
  <c r="D21" i="1"/>
  <c r="D16" i="1"/>
  <c r="D14" i="1"/>
  <c r="E14" i="1" s="1"/>
  <c r="E26" i="1" l="1"/>
  <c r="E24" i="1"/>
  <c r="E23" i="1"/>
  <c r="E22" i="1"/>
  <c r="E21" i="1"/>
  <c r="F21" i="1" s="1"/>
  <c r="E15" i="1"/>
  <c r="E16" i="1" s="1"/>
  <c r="D17" i="1"/>
  <c r="F26" i="1" l="1"/>
  <c r="G26" i="1"/>
  <c r="F25" i="1"/>
  <c r="G25" i="1"/>
  <c r="G21" i="1"/>
  <c r="G22" i="1"/>
  <c r="F22" i="1"/>
  <c r="F23" i="1"/>
  <c r="G23" i="1"/>
  <c r="F24" i="1"/>
  <c r="G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C30" authorId="0" shapeId="0" xr:uid="{80D60DD4-6ED6-4C96-8188-8FDAAFF1C32D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Rata-rata kedalaman penyok dalam 1  bulan</t>
        </r>
      </text>
    </comment>
    <comment ref="D30" authorId="0" shapeId="0" xr:uid="{68BBD18C-CB9D-452F-ACB0-874935A7D540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Batas kedalaman cacat penyok 
</t>
        </r>
      </text>
    </comment>
    <comment ref="E30" authorId="0" shapeId="0" xr:uid="{789B91F8-1A3C-42E2-A068-295097DF954D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Batas Kendali Atas
(Toleransi perusahaan ± 0,05 cm)</t>
        </r>
      </text>
    </comment>
    <comment ref="F30" authorId="0" shapeId="0" xr:uid="{74767B3D-0BED-4EB6-A5B5-07E759DD6E42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Batas Kendali Bawah (Toleransi ± 0,05 cm)</t>
        </r>
      </text>
    </comment>
  </commentList>
</comments>
</file>

<file path=xl/sharedStrings.xml><?xml version="1.0" encoding="utf-8"?>
<sst xmlns="http://schemas.openxmlformats.org/spreadsheetml/2006/main" count="416" uniqueCount="176">
  <si>
    <t>Jumlah Produksi</t>
  </si>
  <si>
    <t>Persentase</t>
  </si>
  <si>
    <t>Penyok</t>
  </si>
  <si>
    <t>Dimensi</t>
  </si>
  <si>
    <t>Tatakan</t>
  </si>
  <si>
    <t>Juli</t>
  </si>
  <si>
    <t>Agustus</t>
  </si>
  <si>
    <t>September</t>
  </si>
  <si>
    <t>Oktober</t>
  </si>
  <si>
    <t>November</t>
  </si>
  <si>
    <t>Desember</t>
  </si>
  <si>
    <t>KOMPONEN</t>
  </si>
  <si>
    <t>PROSES</t>
  </si>
  <si>
    <t>WAKTU (menit)</t>
  </si>
  <si>
    <t>WAKTU (detik)</t>
  </si>
  <si>
    <t>BAGIAN LUAR</t>
  </si>
  <si>
    <t>Pengukuran</t>
  </si>
  <si>
    <t>Pemotongan</t>
  </si>
  <si>
    <t>Pembuatan lubang</t>
  </si>
  <si>
    <t>Penekukan</t>
  </si>
  <si>
    <t>Rolling</t>
  </si>
  <si>
    <t>Pembuatan lubang pintu</t>
  </si>
  <si>
    <t>Pemasangan Kawat</t>
  </si>
  <si>
    <t>Pemasangan Kaca</t>
  </si>
  <si>
    <t>Pembengkokan</t>
  </si>
  <si>
    <t>Rounding</t>
  </si>
  <si>
    <t>BAGIAN DALAM</t>
  </si>
  <si>
    <t>Bibir oven</t>
  </si>
  <si>
    <t>Pelubangan</t>
  </si>
  <si>
    <t>Pemasangan kawat</t>
  </si>
  <si>
    <t>Sisi dalam</t>
  </si>
  <si>
    <t>Perakitan</t>
  </si>
  <si>
    <t>Packing</t>
  </si>
  <si>
    <t>TOTAL</t>
  </si>
  <si>
    <t>No.</t>
  </si>
  <si>
    <t>Bulan</t>
  </si>
  <si>
    <t>Total</t>
  </si>
  <si>
    <t>Alur Proses Produksi</t>
  </si>
  <si>
    <t>Flowchart</t>
  </si>
  <si>
    <t>Histogram</t>
  </si>
  <si>
    <t>Diagram Pareto</t>
  </si>
  <si>
    <t>Scatter Diagram</t>
  </si>
  <si>
    <t>Control Chart</t>
  </si>
  <si>
    <t>No</t>
  </si>
  <si>
    <t>Kecacatan</t>
  </si>
  <si>
    <t>Jumlah Cacat</t>
  </si>
  <si>
    <t>Persentase Kumulatif</t>
  </si>
  <si>
    <t xml:space="preserve">Jumlah Defect </t>
  </si>
  <si>
    <t>Proportion</t>
  </si>
  <si>
    <t>CL</t>
  </si>
  <si>
    <t>UCL</t>
  </si>
  <si>
    <t>LCL</t>
  </si>
  <si>
    <t>Keterangan</t>
  </si>
  <si>
    <t>Kategori Defect</t>
  </si>
  <si>
    <r>
      <t>Jenis</t>
    </r>
    <r>
      <rPr>
        <i/>
        <sz val="12"/>
        <color theme="1"/>
        <rFont val="Times New Roman"/>
        <family val="1"/>
      </rPr>
      <t xml:space="preserve"> Defect </t>
    </r>
  </si>
  <si>
    <t>Periode</t>
  </si>
  <si>
    <t>Jumlah Produk Gagal</t>
  </si>
  <si>
    <t>Jenis Cacat</t>
  </si>
  <si>
    <t>Fishbone Diagram</t>
  </si>
  <si>
    <t>Check Sheet</t>
  </si>
  <si>
    <t>R^2 =</t>
  </si>
  <si>
    <t>R     =</t>
  </si>
  <si>
    <t>Usulan Perbaikan</t>
  </si>
  <si>
    <t>Man</t>
  </si>
  <si>
    <t>Terburu-buru</t>
  </si>
  <si>
    <t>Method</t>
  </si>
  <si>
    <t>Intruksi kerja kurang jelas</t>
  </si>
  <si>
    <t>Mal pengukuran tidak diberi label</t>
  </si>
  <si>
    <t>Kurang pelumasan</t>
  </si>
  <si>
    <t>Material</t>
  </si>
  <si>
    <t>Machine</t>
  </si>
  <si>
    <t>Milieu</t>
  </si>
  <si>
    <t>Lingkungan kerja berantakan</t>
  </si>
  <si>
    <t>Lingkungan kerja gelap</t>
  </si>
  <si>
    <t>Suhu area terlalu panas</t>
  </si>
  <si>
    <t xml:space="preserve">Badan (Atas dan Samping) </t>
  </si>
  <si>
    <t>Alas (Bawah)</t>
  </si>
  <si>
    <t>Tebengan (Belakang)</t>
  </si>
  <si>
    <t>Pintu Oven (Depan)</t>
  </si>
  <si>
    <t>WAKTU (Per Komponen)</t>
  </si>
  <si>
    <t>Pemasangan gagang</t>
  </si>
  <si>
    <t>Badan dan alas</t>
  </si>
  <si>
    <t>Semua komponen</t>
  </si>
  <si>
    <t>Plong</t>
  </si>
  <si>
    <t>Sisi dalam dan bibir</t>
  </si>
  <si>
    <t>Tebengan dan badan</t>
  </si>
  <si>
    <t>Pintu + bagian dalam</t>
  </si>
  <si>
    <t>Kurang hati hati</t>
  </si>
  <si>
    <t>Kelelahan</t>
  </si>
  <si>
    <t>Beban kerja tinggi</t>
  </si>
  <si>
    <t>Keterbatasan tenaga kerja</t>
  </si>
  <si>
    <t xml:space="preserve">Kurang teliti </t>
  </si>
  <si>
    <t>Kurang konsentrasi</t>
  </si>
  <si>
    <t>Kurang pengawasan</t>
  </si>
  <si>
    <t>Kurang disiplin</t>
  </si>
  <si>
    <t>Terburu buru</t>
  </si>
  <si>
    <t>Ada target produksi</t>
  </si>
  <si>
    <t>Cara pengangkutan dan tumpuan material tidak teratur</t>
  </si>
  <si>
    <t>Tidak tertulis</t>
  </si>
  <si>
    <t>Kualitas bahan baku kurang baik</t>
  </si>
  <si>
    <t>Kurang melakukan pengecekan ulang</t>
  </si>
  <si>
    <t>Penyimpanan yang buruk</t>
  </si>
  <si>
    <t>Kurang pemeliharaan</t>
  </si>
  <si>
    <t>Tidak mengembalikan alat di tempat semula</t>
  </si>
  <si>
    <t>kurang pencahayaan</t>
  </si>
  <si>
    <t>Kurang sirkulasi udara</t>
  </si>
  <si>
    <t>Kurang terampil</t>
  </si>
  <si>
    <t>Kelalaian</t>
  </si>
  <si>
    <t>Minim pengecekan</t>
  </si>
  <si>
    <t>Terlalu sering digunakan</t>
  </si>
  <si>
    <t>Kesalahan pengaturan mesin</t>
  </si>
  <si>
    <t>Ruang kerja sempit</t>
  </si>
  <si>
    <t>Aspek</t>
  </si>
  <si>
    <t>Masalah</t>
  </si>
  <si>
    <t>Penyebab</t>
  </si>
  <si>
    <t>Kurang hati-hati</t>
  </si>
  <si>
    <t>Perekrutan pegawai untuk menambah SDM pada perusahaan agar proses produksi lebih efisien dan efektif (SETIAWAN 2024)</t>
  </si>
  <si>
    <t>Kurang teliti</t>
  </si>
  <si>
    <t>Melakukan pendekatan dan pelatihan kepada operator dengan cara memanfaatkan waktu istirahat (PRATAMA 2023)</t>
  </si>
  <si>
    <t>Melakukan pengecekan secara berkala pada saat proses produksi (PRATAMA 2023)</t>
  </si>
  <si>
    <t>Menyesuaikan tumpuan dengan beban material yang digunakan (KURNIAWAN 2015)</t>
  </si>
  <si>
    <t>Memperbaiki gerakan kerja pada saat memindahkan produk (ASTUTI 2021)</t>
  </si>
  <si>
    <t>mengatur dan memastikan komposisi bahan sudah proporsional dan merata (DARTAWAN 2023 dan ASTUTI 2021)</t>
  </si>
  <si>
    <t>Membuat sistematika dan panduan kerja yang sesuai pada proses produksi serta melakukan pengawasan dan kalibrasi per periode tertentu(ALFDILLAH 2022)</t>
  </si>
  <si>
    <t>melakukan penempelan label pada peralatan sesuai fungsi, jenis, dan ukuran (SUHARTINI 2022)</t>
  </si>
  <si>
    <t>Pemberian pemahaman tolak ukur dari cacat produk secara lisan dan tertulis (ALFARITSZY 2022)</t>
  </si>
  <si>
    <t>Melakukan pemeriksaan bahan baku scara rutin dan setiap hari sebelum digunakan (DEVI 2023 &amp; RAHAYU 2020)</t>
  </si>
  <si>
    <t>Kesulitan dalam mengatur mesin</t>
  </si>
  <si>
    <t>Memberikan edukasi dan pelatihan sesuai SOP pada operator produksi tentang setting parameter (NURFAIZI 2024 &amp; ALFARITSY 2022)</t>
  </si>
  <si>
    <t>Melakukan penataan alat-alat kerja yang sudah diberi tanda pada tempat penyimpanan yang dibagi menjadi alat utama dan alat pendukung agar kinerja karyawan menjadi efesien pada saat proses produksi berlangsung (SETIAWAN 2024)</t>
  </si>
  <si>
    <t>Menambah jumlah alat penerangan (RAHAYU 2020)</t>
  </si>
  <si>
    <t>Pemberian kipas pada ruangan dan menambah ventilasi udara (ALFARITSZY 2022)</t>
  </si>
  <si>
    <t>Kurang pemahaman</t>
  </si>
  <si>
    <t>Alat pemotong tumpul</t>
  </si>
  <si>
    <t>Kurang melakukan pengecekan saat produksi</t>
  </si>
  <si>
    <t>Tidak ada proses validasi kesimetrisan saat proses produksi</t>
  </si>
  <si>
    <t>Dilakukan pengawasan lebih terhadap karyawan ketika melakukan proses produksi (BURHANUDIN 2024)</t>
  </si>
  <si>
    <t>Intruksi kerja ditulis dengan lebih terperinci sehingga operator lebih mudah memahami (HARYANTO 2019 &amp; CIPTA 2021)</t>
  </si>
  <si>
    <t>Memeriksa kondisi cutter secara teratur (PAHMI 2022)</t>
  </si>
  <si>
    <t>Melampirkan pengaturan mesin dan melakukan percobaan minimal 1 kali sebelum digunakan agar pengaturan mesin lebih akurat (RAHAYU 2020)</t>
  </si>
  <si>
    <t>Memberikan nasihat pada operator yang terburu-buru agar lebih berhati-hati dalam bekerja (RUFAIDAH 2018)</t>
  </si>
  <si>
    <t>Jenis Produk Cacat</t>
  </si>
  <si>
    <t>Perlu dilakukan perawatan berkala  kecil-kecilan secara konsisten dan kontinyu (ALFADILLAH 2022 &amp; PRATAMA 2023)</t>
  </si>
  <si>
    <t>Operator harus menyadari kapasitas dirinya sendiri. Apabila sudah merasa lelah dapat 
meregangkan badan sesekali, untuk kemudian melanjutkan pekerjaan kembali (SANTOS 2022)</t>
  </si>
  <si>
    <t>Memberikan briefing pagi sebelum bekerja terkait target dan aktivitas kerja (PAHMI 2022)</t>
  </si>
  <si>
    <t>Tumpukan material tidak teratur</t>
  </si>
  <si>
    <t>Inspeksi akhir</t>
  </si>
  <si>
    <t>Finishing</t>
  </si>
  <si>
    <t>LUAR</t>
  </si>
  <si>
    <t>DALAM</t>
  </si>
  <si>
    <t>ASSEMBLY</t>
  </si>
  <si>
    <t>FINISHING</t>
  </si>
  <si>
    <t>Jul</t>
  </si>
  <si>
    <t>Agu</t>
  </si>
  <si>
    <t>Sep</t>
  </si>
  <si>
    <t>Okt</t>
  </si>
  <si>
    <t>Nov</t>
  </si>
  <si>
    <t>Des</t>
  </si>
  <si>
    <t>Total Prod. Gagal</t>
  </si>
  <si>
    <t>OPERASI</t>
  </si>
  <si>
    <t>INSPEKSI</t>
  </si>
  <si>
    <t>GABUNGAN</t>
  </si>
  <si>
    <t>Kondisi dimana permukaan oven, baik itu bagian dalam maupun luar, mengalami deformasi atau perubahan bentuk menjadi berlekuk, cekung atau melengkung</t>
  </si>
  <si>
    <t>Terdapat penyimpangan dari ukuran yang seharusnya, baik itu terlalu besar maupun terlalu kecil.</t>
  </si>
  <si>
    <t>Kondisi dimana tatakan yang berfungsi sebagai penopang loyang saat proses memanggang kurang rata (tidak simetris) sehingga dapat menyebabkan loyang miring</t>
  </si>
  <si>
    <t>Peta Kendali Cacat Penyok</t>
  </si>
  <si>
    <t>Peta Kendali Cacat Dimensi</t>
  </si>
  <si>
    <t>Peta Kendali Cacat Tatakan</t>
  </si>
  <si>
    <t>BKA</t>
  </si>
  <si>
    <t>BKB</t>
  </si>
  <si>
    <t>GOAL</t>
  </si>
  <si>
    <t>Rata-Rata Cacat (cm)</t>
  </si>
  <si>
    <t>Data Produksi Oven Tangkring (JUL - DES)</t>
  </si>
  <si>
    <t>Peta Kendali (Cacat Penyok)</t>
  </si>
  <si>
    <t>Peta Kendali (Cacat Dimensi)</t>
  </si>
  <si>
    <t>Peta Kendali (Cacat Tatakan)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</si>
</sst>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3" borderId="0" xfId="0" applyFont="1" applyFill="1"/>
    <xf numFmtId="0" fontId="0" fillId="3" borderId="0" xfId="0" applyFill="1"/>
    <xf numFmtId="165" fontId="2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2" borderId="0" xfId="0" applyFont="1" applyFill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9" fontId="2" fillId="0" borderId="0" xfId="1" applyFont="1"/>
    <xf numFmtId="0" fontId="2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/>
    </xf>
    <xf numFmtId="0" fontId="7" fillId="0" borderId="8" xfId="0" applyFont="1" applyBorder="1" applyAlignment="1">
      <alignment vertical="top"/>
    </xf>
    <xf numFmtId="0" fontId="4" fillId="2" borderId="0" xfId="0" applyFont="1" applyFill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9" fontId="2" fillId="0" borderId="3" xfId="1" applyFont="1" applyBorder="1" applyAlignment="1">
      <alignment horizontal="center" vertical="center"/>
    </xf>
    <xf numFmtId="9" fontId="2" fillId="0" borderId="4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Persentase Kecacatan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'RAW DATA'!$E$8</c:f>
              <c:strCache>
                <c:ptCount val="1"/>
                <c:pt idx="0">
                  <c:v>Total Prod. Gagal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'RAW DATA'!$A$9:$A$24</c15:sqref>
                  </c15:fullRef>
                </c:ext>
              </c:extLst>
              <c:f>('RAW DATA'!$A$9,'RAW DATA'!$A$12,'RAW DATA'!$A$15,'RAW DATA'!$A$18,'RAW DATA'!$A$21,'RAW DATA'!$A$24)</c:f>
              <c:strCache>
                <c:ptCount val="6"/>
                <c:pt idx="0">
                  <c:v>Jul</c:v>
                </c:pt>
                <c:pt idx="1">
                  <c:v>Agu</c:v>
                </c:pt>
                <c:pt idx="2">
                  <c:v>Sep</c:v>
                </c:pt>
                <c:pt idx="3">
                  <c:v>Okt</c:v>
                </c:pt>
                <c:pt idx="4">
                  <c:v>Nov</c:v>
                </c:pt>
                <c:pt idx="5">
                  <c:v>Des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'RAW DATA'!$E$9:$E$24</c15:sqref>
                  </c15:fullRef>
                </c:ext>
              </c:extLst>
              <c:f>('RAW DATA'!$E$9,'RAW DATA'!$E$12,'RAW DATA'!$E$15,'RAW DATA'!$E$18,'RAW DATA'!$E$21,'RAW DATA'!$E$24)</c:f>
              <c:numCache>
                <c:formatCode>General</c:formatCode>
                <c:ptCount val="6"/>
                <c:pt idx="0">
                  <c:v>40</c:v>
                </c:pt>
                <c:pt idx="1">
                  <c:v>35</c:v>
                </c:pt>
                <c:pt idx="2">
                  <c:v>31</c:v>
                </c:pt>
                <c:pt idx="3">
                  <c:v>49</c:v>
                </c:pt>
                <c:pt idx="4">
                  <c:v>38</c:v>
                </c:pt>
                <c:pt idx="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E9-42E2-B1F6-B3A5C4192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40939232"/>
        <c:axId val="1640944992"/>
      </c:barChart>
      <c:lineChart>
        <c:grouping val="standard"/>
        <c:varyColors val="0"/>
        <c:ser>
          <c:idx val="1"/>
          <c:order val="1"/>
          <c:tx>
            <c:strRef>
              <c:f>'RAW DATA'!$F$8</c:f>
              <c:strCache>
                <c:ptCount val="1"/>
                <c:pt idx="0">
                  <c:v>Persentase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'RAW DATA'!$A$9:$A$24</c15:sqref>
                  </c15:fullRef>
                </c:ext>
              </c:extLst>
              <c:f>('RAW DATA'!$A$9,'RAW DATA'!$A$12,'RAW DATA'!$A$15,'RAW DATA'!$A$18,'RAW DATA'!$A$21,'RAW DATA'!$A$24)</c:f>
              <c:strCache>
                <c:ptCount val="6"/>
                <c:pt idx="0">
                  <c:v>Jul</c:v>
                </c:pt>
                <c:pt idx="1">
                  <c:v>Agu</c:v>
                </c:pt>
                <c:pt idx="2">
                  <c:v>Sep</c:v>
                </c:pt>
                <c:pt idx="3">
                  <c:v>Okt</c:v>
                </c:pt>
                <c:pt idx="4">
                  <c:v>Nov</c:v>
                </c:pt>
                <c:pt idx="5">
                  <c:v>Des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'RAW DATA'!$F$9:$F$24</c15:sqref>
                  </c15:fullRef>
                </c:ext>
              </c:extLst>
              <c:f>('RAW DATA'!$F$9,'RAW DATA'!$F$12,'RAW DATA'!$F$15,'RAW DATA'!$F$18,'RAW DATA'!$F$21,'RAW DATA'!$F$24)</c:f>
              <c:numCache>
                <c:formatCode>0%</c:formatCode>
                <c:ptCount val="6"/>
                <c:pt idx="0">
                  <c:v>3.7037037037037035E-2</c:v>
                </c:pt>
                <c:pt idx="1">
                  <c:v>3.3653846153846152E-2</c:v>
                </c:pt>
                <c:pt idx="2">
                  <c:v>3.229166666666667E-2</c:v>
                </c:pt>
                <c:pt idx="3">
                  <c:v>4.5370370370370373E-2</c:v>
                </c:pt>
                <c:pt idx="4">
                  <c:v>3.653846153846154E-2</c:v>
                </c:pt>
                <c:pt idx="5">
                  <c:v>3.2000000000000001E-2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E9-42E2-B1F6-B3A5C4192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1155040"/>
        <c:axId val="1441168000"/>
      </c:lineChart>
      <c:catAx>
        <c:axId val="164093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44992"/>
        <c:crosses val="autoZero"/>
        <c:auto val="1"/>
        <c:lblAlgn val="ctr"/>
        <c:lblOffset val="100"/>
        <c:noMultiLvlLbl val="0"/>
      </c:catAx>
      <c:valAx>
        <c:axId val="164094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39232"/>
        <c:crosses val="autoZero"/>
        <c:crossBetween val="between"/>
      </c:valAx>
      <c:valAx>
        <c:axId val="14411680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41155040"/>
        <c:crosses val="max"/>
        <c:crossBetween val="between"/>
        <c:majorUnit val="1.0000000000000002E-2"/>
      </c:valAx>
      <c:catAx>
        <c:axId val="144115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4116800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'7TOOLS'!$C$13</c:f>
              <c:strCache>
                <c:ptCount val="1"/>
                <c:pt idx="0">
                  <c:v>Jumlah Cacat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'7TOOLS'!$B$14:$B$16</c:f>
              <c:strCache>
                <c:ptCount val="3"/>
                <c:pt idx="0">
                  <c:v>Penyok</c:v>
                </c:pt>
                <c:pt idx="1">
                  <c:v>Dimensi</c:v>
                </c:pt>
                <c:pt idx="2">
                  <c:v>Tatakan</c:v>
                </c:pt>
              </c:strCache>
            </c:strRef>
          </c:cat>
          <c:val>
            <c:numRef>
              <c:f>'7TOOLS'!$C$14:$C$16</c:f>
              <c:numCache>
                <c:formatCode>General</c:formatCode>
                <c:ptCount val="3"/>
                <c:pt idx="0">
                  <c:v>89</c:v>
                </c:pt>
                <c:pt idx="1">
                  <c:v>77</c:v>
                </c:pt>
                <c:pt idx="2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0-435A-80DE-026A78D6F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1"/>
        <c:overlap val="-27"/>
        <c:axId val="1640939232"/>
        <c:axId val="1640944992"/>
      </c:barChart>
      <c:catAx>
        <c:axId val="1640939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44992"/>
        <c:crosses val="autoZero"/>
        <c:auto val="1"/>
        <c:lblAlgn val="ctr"/>
        <c:lblOffset val="100"/>
        <c:noMultiLvlLbl val="0"/>
      </c:catAx>
      <c:valAx>
        <c:axId val="164094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39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Diagram Pareto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'7TOOLS'!$C$13</c:f>
              <c:strCache>
                <c:ptCount val="1"/>
                <c:pt idx="0">
                  <c:v>Jumlah Cacat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'7TOOLS'!$B$14:$B$16</c:f>
              <c:strCache>
                <c:ptCount val="3"/>
                <c:pt idx="0">
                  <c:v>Penyok</c:v>
                </c:pt>
                <c:pt idx="1">
                  <c:v>Dimensi</c:v>
                </c:pt>
                <c:pt idx="2">
                  <c:v>Tatakan</c:v>
                </c:pt>
              </c:strCache>
            </c:strRef>
          </c:cat>
          <c:val>
            <c:numRef>
              <c:f>'7TOOLS'!$C$14:$C$16</c:f>
              <c:numCache>
                <c:formatCode>General</c:formatCode>
                <c:ptCount val="3"/>
                <c:pt idx="0">
                  <c:v>89</c:v>
                </c:pt>
                <c:pt idx="1">
                  <c:v>77</c:v>
                </c:pt>
                <c:pt idx="2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A2-408B-9D63-9693C27E1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40937792"/>
        <c:axId val="1640938752"/>
      </c:barChart>
      <c:lineChart>
        <c:grouping val="standard"/>
        <c:varyColors val="0"/>
        <c:ser>
          <c:idx val="1"/>
          <c:order val="1"/>
          <c:tx>
            <c:strRef>
              <c:f>'7TOOLS'!$E$13</c:f>
              <c:strCache>
                <c:ptCount val="1"/>
                <c:pt idx="0">
                  <c:v>Persentase Kumulatif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'7TOOLS'!$B$14:$B$16</c:f>
              <c:strCache>
                <c:ptCount val="3"/>
                <c:pt idx="0">
                  <c:v>Penyok</c:v>
                </c:pt>
                <c:pt idx="1">
                  <c:v>Dimensi</c:v>
                </c:pt>
                <c:pt idx="2">
                  <c:v>Tatakan</c:v>
                </c:pt>
              </c:strCache>
            </c:strRef>
          </c:cat>
          <c:val>
            <c:numRef>
              <c:f>'7TOOLS'!$E$14:$E$16</c:f>
              <c:numCache>
                <c:formatCode>0%</c:formatCode>
                <c:ptCount val="3"/>
                <c:pt idx="0">
                  <c:v>0.39555555555555555</c:v>
                </c:pt>
                <c:pt idx="1">
                  <c:v>0.73777777777777775</c:v>
                </c:pt>
                <c:pt idx="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A2-408B-9D63-9693C27E1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138240"/>
        <c:axId val="1817129600"/>
      </c:lineChart>
      <c:catAx>
        <c:axId val="164093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38752"/>
        <c:crosses val="autoZero"/>
        <c:auto val="1"/>
        <c:lblAlgn val="ctr"/>
        <c:lblOffset val="100"/>
        <c:noMultiLvlLbl val="0"/>
      </c:catAx>
      <c:valAx>
        <c:axId val="164093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Cacat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40937792"/>
        <c:crosses val="autoZero"/>
        <c:crossBetween val="between"/>
      </c:valAx>
      <c:valAx>
        <c:axId val="1817129600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17138240"/>
        <c:crosses val="max"/>
        <c:crossBetween val="between"/>
      </c:valAx>
      <c:catAx>
        <c:axId val="1817138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1712960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Scatter Diagram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'7TOOLS'!$C$4:$C$9</c:f>
              <c:numCache>
                <c:formatCode>General</c:formatCode>
                <c:ptCount val="6"/>
                <c:pt idx="0">
                  <c:v>1080</c:v>
                </c:pt>
                <c:pt idx="1">
                  <c:v>1040</c:v>
                </c:pt>
                <c:pt idx="2">
                  <c:v>960</c:v>
                </c:pt>
                <c:pt idx="3">
                  <c:v>1080</c:v>
                </c:pt>
                <c:pt idx="4">
                  <c:v>1040</c:v>
                </c:pt>
                <c:pt idx="5">
                  <c:v>1000</c:v>
                </c:pt>
              </c:numCache>
            </c:numRef>
          </c:xVal>
          <c:yVal>
            <c:numRef>
              <c:f>'7TOOLS'!$G$4:$G$9</c:f>
              <c:numCache>
                <c:formatCode>General</c:formatCode>
                <c:ptCount val="6"/>
                <c:pt idx="0">
                  <c:v>40</c:v>
                </c:pt>
                <c:pt idx="1">
                  <c:v>35</c:v>
                </c:pt>
                <c:pt idx="2">
                  <c:v>31</c:v>
                </c:pt>
                <c:pt idx="3">
                  <c:v>49</c:v>
                </c:pt>
                <c:pt idx="4">
                  <c:v>38</c:v>
                </c:pt>
                <c:pt idx="5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E5-4E05-9F9A-D8A4D7CED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156960"/>
        <c:axId val="1817153120"/>
      </c:scatterChart>
      <c:valAx>
        <c:axId val="1817156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17153120"/>
        <c:crosses val="autoZero"/>
        <c:crossBetween val="midCat"/>
      </c:valAx>
      <c:valAx>
        <c:axId val="181715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Defect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17156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P </a:t>
            </a:r>
            <a:r>
              <a:rPr lang="en-ID" b="1" i="1"/>
              <a:t>Control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'7TOOLS'!$D$20</c:f>
              <c:strCache>
                <c:ptCount val="1"/>
                <c:pt idx="0">
                  <c:v>Proportion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'7TOOLS'!$D$21:$D$26</c:f>
              <c:numCache>
                <c:formatCode>0.000</c:formatCode>
                <c:ptCount val="6"/>
                <c:pt idx="0">
                  <c:v>3.7037037037037035E-2</c:v>
                </c:pt>
                <c:pt idx="1">
                  <c:v>3.3653846153846152E-2</c:v>
                </c:pt>
                <c:pt idx="2">
                  <c:v>3.229166666666667E-2</c:v>
                </c:pt>
                <c:pt idx="3">
                  <c:v>4.5370370370370373E-2</c:v>
                </c:pt>
                <c:pt idx="4">
                  <c:v>3.653846153846154E-2</c:v>
                </c:pt>
                <c:pt idx="5">
                  <c:v>3.2000000000000001E-2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C3-4C53-B3EB-CE9B525EDBF9}"/>
            </c:ext>
          </c:extLst>
        </c:ser>
        <c:ser>
          <c:idx val="1"/>
          <c:order val="1"/>
          <c:tx>
            <c:strRef>
              <c:f>'7TOOLS'!$G$20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'7TOOLS'!$G$21:$G$26</c:f>
              <c:numCache>
                <c:formatCode>0.0000</c:formatCode>
                <c:ptCount val="6"/>
                <c:pt idx="0">
                  <c:v>1.9218578120954399E-2</c:v>
                </c:pt>
                <c:pt idx="1">
                  <c:v>1.8893372814601378E-2</c:v>
                </c:pt>
                <c:pt idx="2">
                  <c:v>1.8183003169448344E-2</c:v>
                </c:pt>
                <c:pt idx="3">
                  <c:v>1.9218578120954399E-2</c:v>
                </c:pt>
                <c:pt idx="4">
                  <c:v>1.8893372814601378E-2</c:v>
                </c:pt>
                <c:pt idx="5">
                  <c:v>1.8548845313835025E-2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C3-4C53-B3EB-CE9B525ED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63008"/>
        <c:axId val="65068656"/>
      </c:lineChart>
      <c:lineChart>
        <c:grouping val="standard"/>
        <c:varyColors val="0"/>
        <c:ser>
          <c:idx val="3"/>
          <c:order val="2"/>
          <c:tx>
            <c:strRef>
              <c:f>'7TOOLS'!$E$20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'7TOOLS'!$E$21:$E$26</c:f>
              <c:numCache>
                <c:formatCode>0.0000</c:formatCode>
                <c:ptCount val="6"/>
                <c:pt idx="0">
                  <c:v>3.6290322580645164E-2</c:v>
                </c:pt>
                <c:pt idx="1">
                  <c:v>3.6290322580645164E-2</c:v>
                </c:pt>
                <c:pt idx="2">
                  <c:v>3.6290322580645164E-2</c:v>
                </c:pt>
                <c:pt idx="3">
                  <c:v>3.6290322580645164E-2</c:v>
                </c:pt>
                <c:pt idx="4">
                  <c:v>3.6290322580645164E-2</c:v>
                </c:pt>
                <c:pt idx="5">
                  <c:v>3.6290322580645164E-2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C3-4C53-B3EB-CE9B525EDBF9}"/>
            </c:ext>
          </c:extLst>
        </c:ser>
        <c:ser>
          <c:idx val="2"/>
          <c:order val="3"/>
          <c:tx>
            <c:strRef>
              <c:f>'7TOOLS'!$F$20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rgbClr val="44546A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44546A"/>
              </a:solidFill>
              <a:ln w="9525">
                <a:solidFill>
                  <a:srgbClr val="44546A"/>
                </a:solidFill>
              </a:ln>
              <a:effectLst/>
            </c:spPr>
          </c:marker>
          <c:val>
            <c:numRef>
              <c:f>'7TOOLS'!$F$21:$F$26</c:f>
              <c:numCache>
                <c:formatCode>0.0000</c:formatCode>
                <c:ptCount val="6"/>
                <c:pt idx="0">
                  <c:v>5.3362067040335928E-2</c:v>
                </c:pt>
                <c:pt idx="1">
                  <c:v>5.368727234668895E-2</c:v>
                </c:pt>
                <c:pt idx="2">
                  <c:v>5.439764199184198E-2</c:v>
                </c:pt>
                <c:pt idx="3">
                  <c:v>5.3362067040335928E-2</c:v>
                </c:pt>
                <c:pt idx="4">
                  <c:v>5.368727234668895E-2</c:v>
                </c:pt>
                <c:pt idx="5">
                  <c:v>5.4031799847455306E-2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C3-4C53-B3EB-CE9B525ED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31520"/>
        <c:axId val="71867808"/>
      </c:lineChart>
      <c:catAx>
        <c:axId val="37463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068656"/>
        <c:crosses val="autoZero"/>
        <c:auto val="1"/>
        <c:lblAlgn val="ctr"/>
        <c:lblOffset val="100"/>
        <c:noMultiLvlLbl val="0"/>
      </c:catAx>
      <c:valAx>
        <c:axId val="650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008"/>
        <c:crosses val="autoZero"/>
        <c:crossBetween val="between"/>
      </c:valAx>
      <c:valAx>
        <c:axId val="71867808"/>
        <c:scaling>
          <c:orientation val="minMax"/>
        </c:scaling>
        <c:delete val="1"/>
        <c:axPos val="r"/>
        <c:numFmt formatCode="0.0000" sourceLinked="1"/>
        <c:majorTickMark val="out"/>
        <c:minorTickMark val="none"/>
        <c:tickLblPos val="nextTo"/>
        <c:crossAx val="65431520"/>
        <c:crosses val="max"/>
        <c:crossBetween val="between"/>
      </c:valAx>
      <c:catAx>
        <c:axId val="65431520"/>
        <c:scaling>
          <c:orientation val="minMax"/>
        </c:scaling>
        <c:delete val="1"/>
        <c:axPos val="b"/>
        <c:majorTickMark val="out"/>
        <c:minorTickMark val="none"/>
        <c:tickLblPos val="nextTo"/>
        <c:crossAx val="71867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Peta Kendali </a:t>
            </a:r>
            <a:r>
              <a:rPr lang="en-ID" b="1" i="0"/>
              <a:t>(Cacat</a:t>
            </a:r>
            <a:r>
              <a:rPr lang="en-ID" b="1" i="0" baseline="0"/>
              <a:t> Penyok)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'7TOOLS'!$F$30</c:f>
              <c:strCache>
                <c:ptCount val="1"/>
                <c:pt idx="0">
                  <c:v>BKB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'7TOOLS'!$F$31:$F$36</c:f>
              <c:numCache>
                <c:formatCode>0.000</c:formatCode>
                <c:ptCount val="6"/>
                <c:pt idx="0">
                  <c:v>2.4999999999999994E-2</c:v>
                </c:pt>
                <c:pt idx="1">
                  <c:v>2.4999999999999994E-2</c:v>
                </c:pt>
                <c:pt idx="2">
                  <c:v>2.4999999999999994E-2</c:v>
                </c:pt>
                <c:pt idx="3">
                  <c:v>2.4999999999999994E-2</c:v>
                </c:pt>
                <c:pt idx="4">
                  <c:v>2.4999999999999994E-2</c:v>
                </c:pt>
                <c:pt idx="5">
                  <c:v>2.4999999999999994E-2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A2-44C6-968C-4FA4BE8244B7}"/>
            </c:ext>
          </c:extLst>
        </c:ser>
        <c:ser>
          <c:idx val="1"/>
          <c:order val="1"/>
          <c:tx>
            <c:strRef>
              <c:f>'7TOOLS'!$E$30</c:f>
              <c:strCache>
                <c:ptCount val="1"/>
                <c:pt idx="0">
                  <c:v>BKA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val>
            <c:numRef>
              <c:f>'7TOOLS'!$E$31:$E$36</c:f>
              <c:numCache>
                <c:formatCode>0.000</c:formatCode>
                <c:ptCount val="6"/>
                <c:pt idx="0">
                  <c:v>0.125</c:v>
                </c:pt>
                <c:pt idx="1">
                  <c:v>0.125</c:v>
                </c:pt>
                <c:pt idx="2">
                  <c:v>0.125</c:v>
                </c:pt>
                <c:pt idx="3">
                  <c:v>0.125</c:v>
                </c:pt>
                <c:pt idx="4">
                  <c:v>0.125</c:v>
                </c:pt>
                <c:pt idx="5">
                  <c:v>0.125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A2-44C6-968C-4FA4BE824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63008"/>
        <c:axId val="65068656"/>
      </c:lineChart>
      <c:lineChart>
        <c:grouping val="standard"/>
        <c:varyColors val="0"/>
        <c:ser>
          <c:idx val="3"/>
          <c:order val="2"/>
          <c:tx>
            <c:strRef>
              <c:f>'7TOOLS'!$C$30</c:f>
              <c:strCache>
                <c:ptCount val="1"/>
                <c:pt idx="0">
                  <c:v>Rata-Rata Cacat (cm)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'7TOOLS'!$C$31:$C$36</c:f>
              <c:numCache>
                <c:formatCode>General</c:formatCode>
                <c:ptCount val="6"/>
                <c:pt idx="0">
                  <c:v>0.16</c:v>
                </c:pt>
                <c:pt idx="1">
                  <c:v>0.14000000000000001</c:v>
                </c:pt>
                <c:pt idx="2">
                  <c:v>0.1</c:v>
                </c:pt>
                <c:pt idx="3">
                  <c:v>0.2</c:v>
                </c:pt>
                <c:pt idx="4">
                  <c:v>0.12</c:v>
                </c:pt>
                <c:pt idx="5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A2-44C6-968C-4FA4BE8244B7}"/>
            </c:ext>
          </c:extLst>
        </c:ser>
        <c:ser>
          <c:idx val="2"/>
          <c:order val="3"/>
          <c:tx>
            <c:strRef>
              <c:f>'7TOOLS'!$D$30</c:f>
              <c:strCache>
                <c:ptCount val="1"/>
                <c:pt idx="0">
                  <c:v>GOAL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val>
            <c:numRef>
              <c:f>'7TOOLS'!$D$31:$D$36</c:f>
              <c:numCache>
                <c:formatCode>0.000</c:formatCode>
                <c:ptCount val="6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A2-44C6-968C-4FA4BE824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31520"/>
        <c:axId val="71867808"/>
      </c:lineChart>
      <c:catAx>
        <c:axId val="37463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068656"/>
        <c:crosses val="autoZero"/>
        <c:auto val="1"/>
        <c:lblAlgn val="ctr"/>
        <c:lblOffset val="100"/>
        <c:noMultiLvlLbl val="0"/>
      </c:catAx>
      <c:valAx>
        <c:axId val="650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008"/>
        <c:crosses val="autoZero"/>
        <c:crossBetween val="between"/>
      </c:valAx>
      <c:valAx>
        <c:axId val="7186780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5431520"/>
        <c:crosses val="max"/>
        <c:crossBetween val="between"/>
      </c:valAx>
      <c:catAx>
        <c:axId val="65431520"/>
        <c:scaling>
          <c:orientation val="minMax"/>
        </c:scaling>
        <c:delete val="1"/>
        <c:axPos val="b"/>
        <c:majorTickMark val="out"/>
        <c:minorTickMark val="none"/>
        <c:tickLblPos val="nextTo"/>
        <c:crossAx val="71867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Peta Kendali </a:t>
            </a:r>
            <a:r>
              <a:rPr lang="en-ID" b="1" i="0"/>
              <a:t>(Cacat</a:t>
            </a:r>
            <a:r>
              <a:rPr lang="en-ID" b="1" i="0" baseline="0"/>
              <a:t> Dimensi)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'7TOOLS'!$F$40</c:f>
              <c:strCache>
                <c:ptCount val="1"/>
                <c:pt idx="0">
                  <c:v>BKB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'7TOOLS'!$F$41:$F$46</c:f>
              <c:numCache>
                <c:formatCode>0.000</c:formatCode>
                <c:ptCount val="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D4-434B-9FFF-2B9C907315AD}"/>
            </c:ext>
          </c:extLst>
        </c:ser>
        <c:ser>
          <c:idx val="1"/>
          <c:order val="1"/>
          <c:tx>
            <c:strRef>
              <c:f>'7TOOLS'!$E$40</c:f>
              <c:strCache>
                <c:ptCount val="1"/>
                <c:pt idx="0">
                  <c:v>BKA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val>
            <c:numRef>
              <c:f>'7TOOLS'!$E$41:$E$46</c:f>
              <c:numCache>
                <c:formatCode>0.000</c:formatCode>
                <c:ptCount val="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D4-434B-9FFF-2B9C90731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63008"/>
        <c:axId val="65068656"/>
      </c:lineChart>
      <c:lineChart>
        <c:grouping val="standard"/>
        <c:varyColors val="0"/>
        <c:ser>
          <c:idx val="3"/>
          <c:order val="2"/>
          <c:tx>
            <c:strRef>
              <c:f>'7TOOLS'!$C$40</c:f>
              <c:strCache>
                <c:ptCount val="1"/>
                <c:pt idx="0">
                  <c:v>Rata-Rata Cacat (cm)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'7TOOLS'!$C$41:$C$46</c:f>
              <c:numCache>
                <c:formatCode>General</c:formatCode>
                <c:ptCount val="6"/>
                <c:pt idx="0">
                  <c:v>0.34</c:v>
                </c:pt>
                <c:pt idx="1">
                  <c:v>0.25</c:v>
                </c:pt>
                <c:pt idx="2">
                  <c:v>0.24</c:v>
                </c:pt>
                <c:pt idx="3">
                  <c:v>0.38</c:v>
                </c:pt>
                <c:pt idx="4">
                  <c:v>0.33</c:v>
                </c:pt>
                <c:pt idx="5">
                  <c:v>0.28000000000000003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D4-434B-9FFF-2B9C907315AD}"/>
            </c:ext>
          </c:extLst>
        </c:ser>
        <c:ser>
          <c:idx val="2"/>
          <c:order val="3"/>
          <c:tx>
            <c:strRef>
              <c:f>'7TOOLS'!$D$40</c:f>
              <c:strCache>
                <c:ptCount val="1"/>
                <c:pt idx="0">
                  <c:v>GOAL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val>
            <c:numRef>
              <c:f>'7TOOLS'!$D$41:$D$46</c:f>
              <c:numCache>
                <c:formatCode>0.000</c:formatCode>
                <c:ptCount val="6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FD4-434B-9FFF-2B9C90731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31520"/>
        <c:axId val="71867808"/>
      </c:lineChart>
      <c:catAx>
        <c:axId val="37463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068656"/>
        <c:crosses val="autoZero"/>
        <c:auto val="1"/>
        <c:lblAlgn val="ctr"/>
        <c:lblOffset val="100"/>
        <c:noMultiLvlLbl val="0"/>
      </c:catAx>
      <c:valAx>
        <c:axId val="65068656"/>
        <c:scaling>
          <c:orientation val="minMax"/>
          <c:min val="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008"/>
        <c:crosses val="autoZero"/>
        <c:crossBetween val="between"/>
      </c:valAx>
      <c:valAx>
        <c:axId val="7186780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5431520"/>
        <c:crosses val="max"/>
        <c:crossBetween val="between"/>
      </c:valAx>
      <c:catAx>
        <c:axId val="65431520"/>
        <c:scaling>
          <c:orientation val="minMax"/>
        </c:scaling>
        <c:delete val="1"/>
        <c:axPos val="b"/>
        <c:majorTickMark val="out"/>
        <c:minorTickMark val="none"/>
        <c:tickLblPos val="nextTo"/>
        <c:crossAx val="71867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b="1"/>
              <a:t>Peta Kendali</a:t>
            </a:r>
            <a:r>
              <a:rPr lang="en-ID" b="1" i="1"/>
              <a:t> </a:t>
            </a:r>
            <a:r>
              <a:rPr lang="en-ID" b="1" i="0"/>
              <a:t>(Cacat</a:t>
            </a:r>
            <a:r>
              <a:rPr lang="en-ID" b="1" i="0" baseline="0"/>
              <a:t> Tatakan)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'7TOOLS'!$F$50</c:f>
              <c:strCache>
                <c:ptCount val="1"/>
                <c:pt idx="0">
                  <c:v>BKB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'7TOOLS'!$F$51:$F$56</c:f>
              <c:numCache>
                <c:formatCode>0.000</c:formatCode>
                <c:ptCount val="6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D5-46F0-91DA-BB1B3387B43C}"/>
            </c:ext>
          </c:extLst>
        </c:ser>
        <c:ser>
          <c:idx val="1"/>
          <c:order val="1"/>
          <c:tx>
            <c:strRef>
              <c:f>'7TOOLS'!$E$50</c:f>
              <c:strCache>
                <c:ptCount val="1"/>
                <c:pt idx="0">
                  <c:v>BKA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val>
            <c:numRef>
              <c:f>'7TOOLS'!$E$51:$E$56</c:f>
              <c:numCache>
                <c:formatCode>0.000</c:formatCode>
                <c:ptCount val="6"/>
                <c:pt idx="0">
                  <c:v>0.15000000000000002</c:v>
                </c:pt>
                <c:pt idx="1">
                  <c:v>0.15000000000000002</c:v>
                </c:pt>
                <c:pt idx="2">
                  <c:v>0.15000000000000002</c:v>
                </c:pt>
                <c:pt idx="3">
                  <c:v>0.15000000000000002</c:v>
                </c:pt>
                <c:pt idx="4">
                  <c:v>0.15000000000000002</c:v>
                </c:pt>
                <c:pt idx="5">
                  <c:v>0.15000000000000002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D5-46F0-91DA-BB1B3387B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63008"/>
        <c:axId val="65068656"/>
      </c:lineChart>
      <c:lineChart>
        <c:grouping val="standard"/>
        <c:varyColors val="0"/>
        <c:ser>
          <c:idx val="3"/>
          <c:order val="2"/>
          <c:tx>
            <c:strRef>
              <c:f>'7TOOLS'!$C$50</c:f>
              <c:strCache>
                <c:ptCount val="1"/>
                <c:pt idx="0">
                  <c:v>Rata-Rata Cacat (cm)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'7TOOLS'!$C$51:$C$56</c:f>
              <c:numCache>
                <c:formatCode>General</c:formatCode>
                <c:ptCount val="6"/>
                <c:pt idx="0">
                  <c:v>0.3</c:v>
                </c:pt>
                <c:pt idx="1">
                  <c:v>0.14000000000000001</c:v>
                </c:pt>
                <c:pt idx="2">
                  <c:v>0.13</c:v>
                </c:pt>
                <c:pt idx="3">
                  <c:v>0.4</c:v>
                </c:pt>
                <c:pt idx="4">
                  <c:v>0.15</c:v>
                </c:pt>
                <c:pt idx="5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D5-46F0-91DA-BB1B3387B43C}"/>
            </c:ext>
          </c:extLst>
        </c:ser>
        <c:ser>
          <c:idx val="2"/>
          <c:order val="3"/>
          <c:tx>
            <c:strRef>
              <c:f>'7TOOLS'!$D$50</c:f>
              <c:strCache>
                <c:ptCount val="1"/>
                <c:pt idx="0">
                  <c:v>GOAL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val>
            <c:numRef>
              <c:f>'7TOOLS'!$D$51:$D$56</c:f>
              <c:numCache>
                <c:formatCode>0.000</c:formatCode>
                <c:ptCount val="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D5-46F0-91DA-BB1B3387B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31520"/>
        <c:axId val="71867808"/>
      </c:lineChart>
      <c:catAx>
        <c:axId val="37463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068656"/>
        <c:crosses val="autoZero"/>
        <c:auto val="1"/>
        <c:lblAlgn val="ctr"/>
        <c:lblOffset val="100"/>
        <c:noMultiLvlLbl val="0"/>
      </c:catAx>
      <c:valAx>
        <c:axId val="650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008"/>
        <c:crosses val="autoZero"/>
        <c:crossBetween val="between"/>
      </c:valAx>
      <c:valAx>
        <c:axId val="7186780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5431520"/>
        <c:crosses val="max"/>
        <c:crossBetween val="between"/>
      </c:valAx>
      <c:catAx>
        <c:axId val="65431520"/>
        <c:scaling>
          <c:orientation val="minMax"/>
        </c:scaling>
        <c:delete val="1"/>
        <c:axPos val="b"/>
        <c:majorTickMark val="out"/>
        <c:minorTickMark val="none"/>
        <c:tickLblPos val="nextTo"/>
        <c:crossAx val="71867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849263</xdr:colOff>
      <xdr:row>8</xdr:row>
      <xdr:rowOff>173384</xdr:rowOff>
    </xdr:from>
    <xdr:to>
      <xdr:col>15</xdr:col>
      <xdr:colOff>228268</xdr:colOff>
      <xdr:row>25</xdr:row>
      <xdr:rowOff>16187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DB8547-9F31-4A6A-9F2D-BBC61397C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12322</xdr:colOff>
      <xdr:row>1</xdr:row>
      <xdr:rowOff>21609</xdr:rowOff>
    </xdr:from>
    <xdr:to>
      <xdr:col>13</xdr:col>
      <xdr:colOff>452083</xdr:colOff>
      <xdr:row>14</xdr:row>
      <xdr:rowOff>177421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E827B7-6B3F-7D07-3931-4FD799E0D9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10094</xdr:colOff>
      <xdr:row>18</xdr:row>
      <xdr:rowOff>23771</xdr:rowOff>
    </xdr:from>
    <xdr:to>
      <xdr:col>13</xdr:col>
      <xdr:colOff>441894</xdr:colOff>
      <xdr:row>31</xdr:row>
      <xdr:rowOff>146538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3F8121F-4817-0DD5-650C-438986F4A5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14653</xdr:colOff>
      <xdr:row>35</xdr:row>
      <xdr:rowOff>20516</xdr:rowOff>
    </xdr:from>
    <xdr:to>
      <xdr:col>13</xdr:col>
      <xdr:colOff>444499</xdr:colOff>
      <xdr:row>47</xdr:row>
      <xdr:rowOff>28331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5B7935A-F7FB-4B6D-59E0-D9A6232BEE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8819</xdr:colOff>
      <xdr:row>53</xdr:row>
      <xdr:rowOff>26458</xdr:rowOff>
    </xdr:from>
    <xdr:to>
      <xdr:col>13</xdr:col>
      <xdr:colOff>432307</xdr:colOff>
      <xdr:row>67</xdr:row>
      <xdr:rowOff>14082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ECF96C3-CDDE-4201-A3C5-E364383B0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184150</xdr:colOff>
          <xdr:row>1</xdr:row>
          <xdr:rowOff>114300</xdr:rowOff>
        </xdr:from>
        <xdr:to>
          <xdr:col>34</xdr:col>
          <xdr:colOff>584200</xdr:colOff>
          <xdr:row>23</xdr:row>
          <xdr:rowOff>6350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2700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361950</xdr:colOff>
          <xdr:row>1</xdr:row>
          <xdr:rowOff>12700</xdr:rowOff>
        </xdr:from>
        <xdr:to>
          <xdr:col>21</xdr:col>
          <xdr:colOff>1911350</xdr:colOff>
          <xdr:row>47</xdr:row>
          <xdr:rowOff>12700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7330</xdr:colOff>
      <xdr:row>53</xdr:row>
      <xdr:rowOff>31229</xdr:rowOff>
    </xdr:from>
    <xdr:to>
      <xdr:col>19</xdr:col>
      <xdr:colOff>421769</xdr:colOff>
      <xdr:row>67</xdr:row>
      <xdr:rowOff>18956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36E91BF-CE70-4F88-941E-4BC38AA682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14433</xdr:colOff>
      <xdr:row>53</xdr:row>
      <xdr:rowOff>0</xdr:rowOff>
    </xdr:from>
    <xdr:to>
      <xdr:col>24</xdr:col>
      <xdr:colOff>390072</xdr:colOff>
      <xdr:row>66</xdr:row>
      <xdr:rowOff>189773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B83A8EA-B02E-4FA9-BF62-06EC9725C8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43296</xdr:colOff>
      <xdr:row>53</xdr:row>
      <xdr:rowOff>14432</xdr:rowOff>
    </xdr:from>
    <xdr:to>
      <xdr:col>30</xdr:col>
      <xdr:colOff>457735</xdr:colOff>
      <xdr:row>67</xdr:row>
      <xdr:rowOff>2160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AEA46E8-693F-4914-A70C-AAAE97A78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Visio_Drawing.vsdx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5" Type="http://schemas.openxmlformats.org/officeDocument/2006/relationships/package" Target="../embeddings/Microsoft_Visio_Drawing1.vsdx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7730-3095-4069-97D2-1923330AD6C2}">
  <dimension ref="A1:M79"/>
  <sheetViews>
    <sheetView tabSelected="1" zoomScale="69" zoomScaleNormal="76" workbookViewId="0">
      <selection activeCell="R3" sqref="R3"/>
    </sheetView>
  </sheetViews>
  <sheetFormatPr defaultRowHeight="15.5" x14ac:dyDescent="0.35"/>
  <cols>
    <col min="1" max="1" width="14.453125" style="2" customWidth="1"/>
    <col min="2" max="2" width="22.6328125" style="2" bestFit="1" customWidth="1"/>
    <col min="3" max="3" width="31.54296875" style="2" customWidth="1"/>
    <col min="4" max="4" width="19.7265625" style="2" bestFit="1" customWidth="1"/>
    <col min="5" max="5" width="17.36328125" style="2" bestFit="1" customWidth="1"/>
    <col min="6" max="6" width="10.26953125" style="2" bestFit="1" customWidth="1"/>
    <col min="7" max="7" width="12.453125" style="2" bestFit="1" customWidth="1"/>
    <col min="8" max="16384" width="8.7265625" style="2"/>
  </cols>
  <sheetData>
    <row r="1" spans="1:13" x14ac:dyDescent="0.35">
      <c r="A1" s="2" t="s">
        <v>53</v>
      </c>
    </row>
    <row r="2" spans="1:13" x14ac:dyDescent="0.35">
      <c r="A2" s="1" t="s">
        <v>43</v>
      </c>
      <c r="B2" s="1" t="s">
        <v>54</v>
      </c>
      <c r="C2" s="30" t="s">
        <v>52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35">
      <c r="A3" s="1">
        <v>1</v>
      </c>
      <c r="B3" s="1" t="s">
        <v>2</v>
      </c>
      <c r="C3" s="44" t="s">
        <v>162</v>
      </c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35">
      <c r="A4" s="1">
        <v>2</v>
      </c>
      <c r="B4" s="1" t="s">
        <v>3</v>
      </c>
      <c r="C4" s="44" t="s">
        <v>163</v>
      </c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35">
      <c r="A5" s="1">
        <v>3</v>
      </c>
      <c r="B5" s="1" t="s">
        <v>4</v>
      </c>
      <c r="C5" s="44" t="s">
        <v>164</v>
      </c>
      <c r="D5" s="44"/>
      <c r="E5" s="44"/>
      <c r="F5" s="44"/>
      <c r="G5" s="44"/>
      <c r="H5" s="44"/>
      <c r="I5" s="44"/>
      <c r="J5" s="44"/>
      <c r="K5" s="44"/>
      <c r="L5" s="44"/>
      <c r="M5" s="44"/>
    </row>
    <row r="7" spans="1:13" x14ac:dyDescent="0.35">
      <c r="A7" s="25" t="s">
        <v>172</v>
      </c>
      <c r="B7" s="26"/>
    </row>
    <row r="8" spans="1:13" x14ac:dyDescent="0.35">
      <c r="A8" s="1" t="s">
        <v>55</v>
      </c>
      <c r="B8" s="1" t="s">
        <v>57</v>
      </c>
      <c r="C8" s="1" t="s">
        <v>0</v>
      </c>
      <c r="D8" s="1" t="s">
        <v>56</v>
      </c>
      <c r="E8" s="1" t="s">
        <v>158</v>
      </c>
      <c r="F8" s="5" t="s">
        <v>1</v>
      </c>
    </row>
    <row r="9" spans="1:13" x14ac:dyDescent="0.35">
      <c r="A9" s="30" t="s">
        <v>152</v>
      </c>
      <c r="B9" s="1" t="s">
        <v>2</v>
      </c>
      <c r="C9" s="33">
        <v>1080</v>
      </c>
      <c r="D9" s="1">
        <v>15</v>
      </c>
      <c r="E9" s="30">
        <f>SUM(D9:D11)</f>
        <v>40</v>
      </c>
      <c r="F9" s="38">
        <f>E9/C9</f>
        <v>3.7037037037037035E-2</v>
      </c>
    </row>
    <row r="10" spans="1:13" x14ac:dyDescent="0.35">
      <c r="A10" s="30"/>
      <c r="B10" s="1" t="s">
        <v>3</v>
      </c>
      <c r="C10" s="34"/>
      <c r="D10" s="1">
        <v>13</v>
      </c>
      <c r="E10" s="30"/>
      <c r="F10" s="38"/>
    </row>
    <row r="11" spans="1:13" x14ac:dyDescent="0.35">
      <c r="A11" s="30"/>
      <c r="B11" s="1" t="s">
        <v>4</v>
      </c>
      <c r="C11" s="35"/>
      <c r="D11" s="1">
        <v>12</v>
      </c>
      <c r="E11" s="30"/>
      <c r="F11" s="38"/>
    </row>
    <row r="12" spans="1:13" x14ac:dyDescent="0.35">
      <c r="A12" s="30" t="s">
        <v>153</v>
      </c>
      <c r="B12" s="1" t="s">
        <v>2</v>
      </c>
      <c r="C12" s="33">
        <v>1040</v>
      </c>
      <c r="D12" s="1">
        <v>14</v>
      </c>
      <c r="E12" s="33">
        <f>SUM(D12:D14)</f>
        <v>35</v>
      </c>
      <c r="F12" s="38">
        <f>E12/C12</f>
        <v>3.3653846153846152E-2</v>
      </c>
    </row>
    <row r="13" spans="1:13" x14ac:dyDescent="0.35">
      <c r="A13" s="30"/>
      <c r="B13" s="1" t="s">
        <v>3</v>
      </c>
      <c r="C13" s="34"/>
      <c r="D13" s="1">
        <v>12</v>
      </c>
      <c r="E13" s="34"/>
      <c r="F13" s="38"/>
    </row>
    <row r="14" spans="1:13" x14ac:dyDescent="0.35">
      <c r="A14" s="30"/>
      <c r="B14" s="1" t="s">
        <v>4</v>
      </c>
      <c r="C14" s="35"/>
      <c r="D14" s="1">
        <v>9</v>
      </c>
      <c r="E14" s="35"/>
      <c r="F14" s="38"/>
    </row>
    <row r="15" spans="1:13" x14ac:dyDescent="0.35">
      <c r="A15" s="30" t="s">
        <v>154</v>
      </c>
      <c r="B15" s="1" t="s">
        <v>2</v>
      </c>
      <c r="C15" s="33">
        <v>960</v>
      </c>
      <c r="D15" s="1">
        <v>12</v>
      </c>
      <c r="E15" s="30">
        <f>SUM(D15:D17)</f>
        <v>31</v>
      </c>
      <c r="F15" s="39">
        <f>E15/C15</f>
        <v>3.229166666666667E-2</v>
      </c>
    </row>
    <row r="16" spans="1:13" x14ac:dyDescent="0.35">
      <c r="A16" s="30"/>
      <c r="B16" s="1" t="s">
        <v>3</v>
      </c>
      <c r="C16" s="34"/>
      <c r="D16" s="1">
        <v>11</v>
      </c>
      <c r="E16" s="30"/>
      <c r="F16" s="40"/>
    </row>
    <row r="17" spans="1:6" x14ac:dyDescent="0.35">
      <c r="A17" s="30"/>
      <c r="B17" s="1" t="s">
        <v>4</v>
      </c>
      <c r="C17" s="35"/>
      <c r="D17" s="1">
        <v>8</v>
      </c>
      <c r="E17" s="30"/>
      <c r="F17" s="41"/>
    </row>
    <row r="18" spans="1:6" x14ac:dyDescent="0.35">
      <c r="A18" s="30" t="s">
        <v>155</v>
      </c>
      <c r="B18" s="1" t="s">
        <v>2</v>
      </c>
      <c r="C18" s="33">
        <v>1080</v>
      </c>
      <c r="D18" s="1">
        <v>21</v>
      </c>
      <c r="E18" s="30">
        <f>SUM(D18:D20)</f>
        <v>49</v>
      </c>
      <c r="F18" s="39">
        <f>E18/C18</f>
        <v>4.5370370370370373E-2</v>
      </c>
    </row>
    <row r="19" spans="1:6" x14ac:dyDescent="0.35">
      <c r="A19" s="30"/>
      <c r="B19" s="1" t="s">
        <v>3</v>
      </c>
      <c r="C19" s="34"/>
      <c r="D19" s="1">
        <v>16</v>
      </c>
      <c r="E19" s="30"/>
      <c r="F19" s="40"/>
    </row>
    <row r="20" spans="1:6" x14ac:dyDescent="0.35">
      <c r="A20" s="30"/>
      <c r="B20" s="1" t="s">
        <v>4</v>
      </c>
      <c r="C20" s="35"/>
      <c r="D20" s="1">
        <v>12</v>
      </c>
      <c r="E20" s="30"/>
      <c r="F20" s="41"/>
    </row>
    <row r="21" spans="1:6" x14ac:dyDescent="0.35">
      <c r="A21" s="30" t="s">
        <v>156</v>
      </c>
      <c r="B21" s="1" t="s">
        <v>2</v>
      </c>
      <c r="C21" s="33">
        <v>1040</v>
      </c>
      <c r="D21" s="1">
        <v>15</v>
      </c>
      <c r="E21" s="30">
        <f>SUM(D21:D23)</f>
        <v>38</v>
      </c>
      <c r="F21" s="39">
        <f>E21/C21</f>
        <v>3.653846153846154E-2</v>
      </c>
    </row>
    <row r="22" spans="1:6" x14ac:dyDescent="0.35">
      <c r="A22" s="30"/>
      <c r="B22" s="1" t="s">
        <v>3</v>
      </c>
      <c r="C22" s="34"/>
      <c r="D22" s="1">
        <v>13</v>
      </c>
      <c r="E22" s="30"/>
      <c r="F22" s="40"/>
    </row>
    <row r="23" spans="1:6" x14ac:dyDescent="0.35">
      <c r="A23" s="30"/>
      <c r="B23" s="1" t="s">
        <v>4</v>
      </c>
      <c r="C23" s="35"/>
      <c r="D23" s="1">
        <v>10</v>
      </c>
      <c r="E23" s="30"/>
      <c r="F23" s="41"/>
    </row>
    <row r="24" spans="1:6" x14ac:dyDescent="0.35">
      <c r="A24" s="30" t="s">
        <v>157</v>
      </c>
      <c r="B24" s="1" t="s">
        <v>2</v>
      </c>
      <c r="C24" s="33">
        <v>1000</v>
      </c>
      <c r="D24" s="1">
        <v>12</v>
      </c>
      <c r="E24" s="33">
        <f>SUM(D24:D26)</f>
        <v>32</v>
      </c>
      <c r="F24" s="39">
        <f>E24/C24</f>
        <v>3.2000000000000001E-2</v>
      </c>
    </row>
    <row r="25" spans="1:6" x14ac:dyDescent="0.35">
      <c r="A25" s="34"/>
      <c r="B25" s="1" t="s">
        <v>3</v>
      </c>
      <c r="C25" s="34"/>
      <c r="D25" s="1">
        <v>12</v>
      </c>
      <c r="E25" s="34"/>
      <c r="F25" s="40"/>
    </row>
    <row r="26" spans="1:6" x14ac:dyDescent="0.35">
      <c r="A26" s="35"/>
      <c r="B26" s="1" t="s">
        <v>4</v>
      </c>
      <c r="C26" s="35"/>
      <c r="D26" s="1">
        <v>8</v>
      </c>
      <c r="E26" s="35"/>
      <c r="F26" s="41"/>
    </row>
    <row r="27" spans="1:6" x14ac:dyDescent="0.35">
      <c r="A27" s="42" t="s">
        <v>33</v>
      </c>
      <c r="B27" s="43"/>
      <c r="C27" s="1">
        <f>SUM(C9:C26)</f>
        <v>6200</v>
      </c>
      <c r="D27" s="30">
        <f>SUM(E9:E26)</f>
        <v>225</v>
      </c>
      <c r="E27" s="30"/>
      <c r="F27" s="7">
        <f>SUM(F9:F26)</f>
        <v>0.21689138176638176</v>
      </c>
    </row>
    <row r="29" spans="1:6" x14ac:dyDescent="0.35">
      <c r="A29" s="2" t="s">
        <v>37</v>
      </c>
    </row>
    <row r="30" spans="1:6" ht="15.5" customHeight="1" x14ac:dyDescent="0.35">
      <c r="A30" s="31" t="s">
        <v>11</v>
      </c>
      <c r="B30" s="31" t="s">
        <v>12</v>
      </c>
      <c r="C30" s="30" t="s">
        <v>13</v>
      </c>
      <c r="D30" s="31" t="s">
        <v>14</v>
      </c>
      <c r="E30" s="31" t="s">
        <v>79</v>
      </c>
    </row>
    <row r="31" spans="1:6" x14ac:dyDescent="0.35">
      <c r="A31" s="31"/>
      <c r="B31" s="31"/>
      <c r="C31" s="30"/>
      <c r="D31" s="31"/>
      <c r="E31" s="31"/>
    </row>
    <row r="32" spans="1:6" x14ac:dyDescent="0.35">
      <c r="A32" s="30" t="s">
        <v>15</v>
      </c>
      <c r="B32" s="30"/>
      <c r="C32" s="30"/>
      <c r="D32" s="30"/>
      <c r="E32" s="30"/>
    </row>
    <row r="33" spans="1:6" x14ac:dyDescent="0.35">
      <c r="A33" s="30" t="s">
        <v>76</v>
      </c>
      <c r="B33" s="1" t="s">
        <v>16</v>
      </c>
      <c r="C33" s="15">
        <f>1.53</f>
        <v>1.53</v>
      </c>
      <c r="D33" s="15">
        <f t="shared" ref="D33:D56" si="0">C33*60</f>
        <v>91.8</v>
      </c>
      <c r="E33" s="32">
        <f>SUM(C33:C37)</f>
        <v>5.1366666666666667</v>
      </c>
    </row>
    <row r="34" spans="1:6" x14ac:dyDescent="0.35">
      <c r="A34" s="30"/>
      <c r="B34" s="1" t="s">
        <v>17</v>
      </c>
      <c r="C34" s="15">
        <f>(15+20)/60</f>
        <v>0.58333333333333337</v>
      </c>
      <c r="D34" s="15">
        <f t="shared" si="0"/>
        <v>35</v>
      </c>
      <c r="E34" s="32"/>
    </row>
    <row r="35" spans="1:6" x14ac:dyDescent="0.35">
      <c r="A35" s="30"/>
      <c r="B35" s="1" t="s">
        <v>18</v>
      </c>
      <c r="C35" s="15">
        <f>D35/60</f>
        <v>1.8566666666666667</v>
      </c>
      <c r="D35" s="15">
        <v>111.4</v>
      </c>
      <c r="E35" s="32"/>
    </row>
    <row r="36" spans="1:6" x14ac:dyDescent="0.35">
      <c r="A36" s="30"/>
      <c r="B36" s="1" t="s">
        <v>19</v>
      </c>
      <c r="C36" s="15">
        <v>0.2</v>
      </c>
      <c r="D36" s="15">
        <f t="shared" si="0"/>
        <v>12</v>
      </c>
      <c r="E36" s="32"/>
    </row>
    <row r="37" spans="1:6" x14ac:dyDescent="0.35">
      <c r="A37" s="30"/>
      <c r="B37" s="1" t="s">
        <v>20</v>
      </c>
      <c r="C37" s="15">
        <v>0.96666666666666667</v>
      </c>
      <c r="D37" s="15">
        <f t="shared" si="0"/>
        <v>58</v>
      </c>
      <c r="E37" s="32"/>
    </row>
    <row r="38" spans="1:6" ht="15.5" customHeight="1" x14ac:dyDescent="0.35">
      <c r="A38" s="31" t="s">
        <v>78</v>
      </c>
      <c r="B38" s="1" t="s">
        <v>16</v>
      </c>
      <c r="C38" s="15">
        <f>1+(30/60)</f>
        <v>1.5</v>
      </c>
      <c r="D38" s="15">
        <f t="shared" si="0"/>
        <v>90</v>
      </c>
      <c r="E38" s="32">
        <f>SUM(C38:C45)</f>
        <v>13.166666666666666</v>
      </c>
    </row>
    <row r="39" spans="1:6" x14ac:dyDescent="0.35">
      <c r="A39" s="31"/>
      <c r="B39" s="1" t="s">
        <v>17</v>
      </c>
      <c r="C39" s="15">
        <f>30/60</f>
        <v>0.5</v>
      </c>
      <c r="D39" s="15">
        <f t="shared" si="0"/>
        <v>30</v>
      </c>
      <c r="E39" s="32"/>
    </row>
    <row r="40" spans="1:6" x14ac:dyDescent="0.35">
      <c r="A40" s="31"/>
      <c r="B40" s="1" t="s">
        <v>21</v>
      </c>
      <c r="C40" s="15">
        <f>1+5.23</f>
        <v>6.23</v>
      </c>
      <c r="D40" s="15">
        <f t="shared" si="0"/>
        <v>373.8</v>
      </c>
      <c r="E40" s="32"/>
    </row>
    <row r="41" spans="1:6" x14ac:dyDescent="0.35">
      <c r="A41" s="31"/>
      <c r="B41" s="1" t="s">
        <v>19</v>
      </c>
      <c r="C41" s="15">
        <f>39/60</f>
        <v>0.65</v>
      </c>
      <c r="D41" s="15">
        <f t="shared" si="0"/>
        <v>39</v>
      </c>
      <c r="E41" s="32"/>
    </row>
    <row r="42" spans="1:6" x14ac:dyDescent="0.35">
      <c r="A42" s="31"/>
      <c r="B42" s="1" t="s">
        <v>83</v>
      </c>
      <c r="C42" s="15">
        <f>(39+39)/60</f>
        <v>1.3</v>
      </c>
      <c r="D42" s="15">
        <f t="shared" si="0"/>
        <v>78</v>
      </c>
      <c r="E42" s="32"/>
    </row>
    <row r="43" spans="1:6" x14ac:dyDescent="0.35">
      <c r="A43" s="31"/>
      <c r="B43" s="1" t="s">
        <v>20</v>
      </c>
      <c r="C43" s="15">
        <v>1.1200000000000001</v>
      </c>
      <c r="D43" s="15">
        <f t="shared" si="0"/>
        <v>67.2</v>
      </c>
      <c r="E43" s="32"/>
    </row>
    <row r="44" spans="1:6" x14ac:dyDescent="0.35">
      <c r="A44" s="31"/>
      <c r="B44" s="3" t="s">
        <v>22</v>
      </c>
      <c r="C44" s="15">
        <v>1.2</v>
      </c>
      <c r="D44" s="15">
        <f t="shared" si="0"/>
        <v>72</v>
      </c>
      <c r="E44" s="32"/>
      <c r="F44" s="17"/>
    </row>
    <row r="45" spans="1:6" x14ac:dyDescent="0.35">
      <c r="A45" s="31"/>
      <c r="B45" s="1" t="s">
        <v>23</v>
      </c>
      <c r="C45" s="15">
        <f>40/60</f>
        <v>0.66666666666666663</v>
      </c>
      <c r="D45" s="15">
        <f t="shared" si="0"/>
        <v>40</v>
      </c>
      <c r="E45" s="32"/>
    </row>
    <row r="46" spans="1:6" ht="15.5" customHeight="1" x14ac:dyDescent="0.35">
      <c r="A46" s="31" t="s">
        <v>75</v>
      </c>
      <c r="B46" s="1" t="s">
        <v>16</v>
      </c>
      <c r="C46" s="15">
        <f>1.02</f>
        <v>1.02</v>
      </c>
      <c r="D46" s="15">
        <f t="shared" si="0"/>
        <v>61.2</v>
      </c>
      <c r="E46" s="32"/>
    </row>
    <row r="47" spans="1:6" ht="15.5" customHeight="1" x14ac:dyDescent="0.35">
      <c r="A47" s="31"/>
      <c r="B47" s="1" t="s">
        <v>17</v>
      </c>
      <c r="C47" s="15">
        <f>30/60</f>
        <v>0.5</v>
      </c>
      <c r="D47" s="15">
        <f t="shared" si="0"/>
        <v>30</v>
      </c>
      <c r="E47" s="32">
        <f>SUM(C46:C51)</f>
        <v>5.6966666666666672</v>
      </c>
    </row>
    <row r="48" spans="1:6" x14ac:dyDescent="0.35">
      <c r="A48" s="31"/>
      <c r="B48" s="1" t="s">
        <v>19</v>
      </c>
      <c r="C48" s="15">
        <v>0.25</v>
      </c>
      <c r="D48" s="15">
        <f t="shared" si="0"/>
        <v>15</v>
      </c>
      <c r="E48" s="32"/>
    </row>
    <row r="49" spans="1:5" x14ac:dyDescent="0.35">
      <c r="A49" s="31"/>
      <c r="B49" s="1" t="s">
        <v>80</v>
      </c>
      <c r="C49" s="15">
        <v>2.31</v>
      </c>
      <c r="D49" s="15">
        <f t="shared" si="0"/>
        <v>138.6</v>
      </c>
      <c r="E49" s="32"/>
    </row>
    <row r="50" spans="1:5" x14ac:dyDescent="0.35">
      <c r="A50" s="31"/>
      <c r="B50" s="1" t="s">
        <v>24</v>
      </c>
      <c r="C50" s="15">
        <f>10/60</f>
        <v>0.16666666666666666</v>
      </c>
      <c r="D50" s="15">
        <f t="shared" si="0"/>
        <v>10</v>
      </c>
      <c r="E50" s="32"/>
    </row>
    <row r="51" spans="1:5" x14ac:dyDescent="0.35">
      <c r="A51" s="31"/>
      <c r="B51" s="1" t="s">
        <v>20</v>
      </c>
      <c r="C51" s="15">
        <v>1.45</v>
      </c>
      <c r="D51" s="15">
        <f t="shared" si="0"/>
        <v>87</v>
      </c>
      <c r="E51" s="32"/>
    </row>
    <row r="52" spans="1:5" ht="15.5" customHeight="1" x14ac:dyDescent="0.35">
      <c r="A52" s="31" t="s">
        <v>77</v>
      </c>
      <c r="B52" s="1" t="s">
        <v>16</v>
      </c>
      <c r="C52" s="15">
        <f>1+(8/60)</f>
        <v>1.1333333333333333</v>
      </c>
      <c r="D52" s="15">
        <f t="shared" si="0"/>
        <v>68</v>
      </c>
      <c r="E52" s="32"/>
    </row>
    <row r="53" spans="1:5" ht="15.5" customHeight="1" x14ac:dyDescent="0.35">
      <c r="A53" s="31"/>
      <c r="B53" s="1" t="s">
        <v>17</v>
      </c>
      <c r="C53" s="15">
        <f>0.32+0.2</f>
        <v>0.52</v>
      </c>
      <c r="D53" s="15">
        <f t="shared" si="0"/>
        <v>31.200000000000003</v>
      </c>
      <c r="E53" s="32">
        <f>SUM(C52:C56)</f>
        <v>3.32</v>
      </c>
    </row>
    <row r="54" spans="1:5" x14ac:dyDescent="0.35">
      <c r="A54" s="31"/>
      <c r="B54" s="1" t="s">
        <v>18</v>
      </c>
      <c r="C54" s="15">
        <v>1.25</v>
      </c>
      <c r="D54" s="15">
        <f t="shared" si="0"/>
        <v>75</v>
      </c>
      <c r="E54" s="32"/>
    </row>
    <row r="55" spans="1:5" x14ac:dyDescent="0.35">
      <c r="A55" s="31"/>
      <c r="B55" s="1" t="s">
        <v>25</v>
      </c>
      <c r="C55" s="15">
        <f>10/60</f>
        <v>0.16666666666666666</v>
      </c>
      <c r="D55" s="15">
        <f t="shared" si="0"/>
        <v>10</v>
      </c>
      <c r="E55" s="32"/>
    </row>
    <row r="56" spans="1:5" x14ac:dyDescent="0.35">
      <c r="A56" s="31"/>
      <c r="B56" s="1" t="s">
        <v>19</v>
      </c>
      <c r="C56" s="15">
        <f>15/60</f>
        <v>0.25</v>
      </c>
      <c r="D56" s="15">
        <f t="shared" si="0"/>
        <v>15</v>
      </c>
      <c r="E56" s="32"/>
    </row>
    <row r="57" spans="1:5" x14ac:dyDescent="0.35">
      <c r="A57" s="30" t="s">
        <v>26</v>
      </c>
      <c r="B57" s="30"/>
      <c r="C57" s="30"/>
      <c r="D57" s="30"/>
      <c r="E57" s="30"/>
    </row>
    <row r="58" spans="1:5" x14ac:dyDescent="0.35">
      <c r="A58" s="30" t="s">
        <v>27</v>
      </c>
      <c r="B58" s="1" t="s">
        <v>16</v>
      </c>
      <c r="C58" s="15">
        <v>1.17</v>
      </c>
      <c r="D58" s="15">
        <f>C58*60</f>
        <v>70.199999999999989</v>
      </c>
      <c r="E58" s="32">
        <f>SUM(C58:C61)</f>
        <v>2.1116666666666664</v>
      </c>
    </row>
    <row r="59" spans="1:5" x14ac:dyDescent="0.35">
      <c r="A59" s="30"/>
      <c r="B59" s="1" t="s">
        <v>17</v>
      </c>
      <c r="C59" s="15">
        <f>31.5/60</f>
        <v>0.52500000000000002</v>
      </c>
      <c r="D59" s="15">
        <f>C59*60</f>
        <v>31.5</v>
      </c>
      <c r="E59" s="32"/>
    </row>
    <row r="60" spans="1:5" x14ac:dyDescent="0.35">
      <c r="A60" s="30"/>
      <c r="B60" s="1" t="s">
        <v>25</v>
      </c>
      <c r="C60" s="15">
        <f>D60/60</f>
        <v>0.16666666666666666</v>
      </c>
      <c r="D60" s="15">
        <v>10</v>
      </c>
      <c r="E60" s="32"/>
    </row>
    <row r="61" spans="1:5" x14ac:dyDescent="0.35">
      <c r="A61" s="30"/>
      <c r="B61" s="1" t="s">
        <v>19</v>
      </c>
      <c r="C61" s="15">
        <f>D61/60</f>
        <v>0.25</v>
      </c>
      <c r="D61" s="15">
        <v>15</v>
      </c>
      <c r="E61" s="32"/>
    </row>
    <row r="62" spans="1:5" x14ac:dyDescent="0.35">
      <c r="A62" s="30" t="s">
        <v>4</v>
      </c>
      <c r="B62" s="1" t="s">
        <v>16</v>
      </c>
      <c r="C62" s="15">
        <v>1.1200000000000001</v>
      </c>
      <c r="D62" s="15">
        <f t="shared" ref="D62:D78" si="1">C62*60</f>
        <v>67.2</v>
      </c>
      <c r="E62" s="32"/>
    </row>
    <row r="63" spans="1:5" x14ac:dyDescent="0.35">
      <c r="A63" s="30"/>
      <c r="B63" s="1" t="s">
        <v>17</v>
      </c>
      <c r="C63" s="15">
        <f>15/60</f>
        <v>0.25</v>
      </c>
      <c r="D63" s="15">
        <f t="shared" si="1"/>
        <v>15</v>
      </c>
      <c r="E63" s="32">
        <f>SUM(C62:C66)</f>
        <v>3.87</v>
      </c>
    </row>
    <row r="64" spans="1:5" x14ac:dyDescent="0.35">
      <c r="A64" s="30"/>
      <c r="B64" s="1" t="s">
        <v>19</v>
      </c>
      <c r="C64" s="15">
        <f>50/60</f>
        <v>0.83333333333333337</v>
      </c>
      <c r="D64" s="15">
        <f t="shared" si="1"/>
        <v>50</v>
      </c>
      <c r="E64" s="32"/>
    </row>
    <row r="65" spans="1:9" x14ac:dyDescent="0.35">
      <c r="A65" s="30"/>
      <c r="B65" s="1" t="s">
        <v>28</v>
      </c>
      <c r="C65" s="15">
        <f>40/60</f>
        <v>0.66666666666666663</v>
      </c>
      <c r="D65" s="15">
        <f t="shared" si="1"/>
        <v>40</v>
      </c>
      <c r="E65" s="32"/>
    </row>
    <row r="66" spans="1:9" x14ac:dyDescent="0.35">
      <c r="A66" s="30"/>
      <c r="B66" s="1" t="s">
        <v>29</v>
      </c>
      <c r="C66" s="15">
        <v>1</v>
      </c>
      <c r="D66" s="15">
        <f t="shared" si="1"/>
        <v>60</v>
      </c>
      <c r="E66" s="32"/>
    </row>
    <row r="67" spans="1:9" x14ac:dyDescent="0.35">
      <c r="A67" s="30" t="s">
        <v>30</v>
      </c>
      <c r="B67" s="1" t="s">
        <v>16</v>
      </c>
      <c r="C67" s="15">
        <f>49/60</f>
        <v>0.81666666666666665</v>
      </c>
      <c r="D67" s="15">
        <f t="shared" si="1"/>
        <v>49</v>
      </c>
      <c r="E67" s="32"/>
    </row>
    <row r="68" spans="1:9" x14ac:dyDescent="0.35">
      <c r="A68" s="30"/>
      <c r="B68" s="1" t="s">
        <v>17</v>
      </c>
      <c r="C68" s="15">
        <f>15.15/60</f>
        <v>0.2525</v>
      </c>
      <c r="D68" s="15">
        <f t="shared" si="1"/>
        <v>15.15</v>
      </c>
      <c r="E68" s="32">
        <f>SUM(C67:C70)</f>
        <v>3.7358333333333333</v>
      </c>
    </row>
    <row r="69" spans="1:9" x14ac:dyDescent="0.35">
      <c r="A69" s="30"/>
      <c r="B69" s="1" t="s">
        <v>18</v>
      </c>
      <c r="C69" s="15">
        <v>2</v>
      </c>
      <c r="D69" s="15">
        <f t="shared" si="1"/>
        <v>120</v>
      </c>
      <c r="E69" s="32"/>
    </row>
    <row r="70" spans="1:9" x14ac:dyDescent="0.35">
      <c r="A70" s="30"/>
      <c r="B70" s="1" t="s">
        <v>19</v>
      </c>
      <c r="C70" s="15">
        <f>40/60</f>
        <v>0.66666666666666663</v>
      </c>
      <c r="D70" s="15">
        <f t="shared" si="1"/>
        <v>40</v>
      </c>
      <c r="E70" s="32"/>
    </row>
    <row r="71" spans="1:9" x14ac:dyDescent="0.35">
      <c r="A71" s="30" t="s">
        <v>31</v>
      </c>
      <c r="B71" s="1" t="s">
        <v>81</v>
      </c>
      <c r="C71" s="15">
        <v>3.5</v>
      </c>
      <c r="D71" s="15">
        <f t="shared" si="1"/>
        <v>210</v>
      </c>
      <c r="E71" s="32"/>
    </row>
    <row r="72" spans="1:9" x14ac:dyDescent="0.35">
      <c r="A72" s="30"/>
      <c r="B72" s="5" t="s">
        <v>85</v>
      </c>
      <c r="C72" s="16">
        <v>4</v>
      </c>
      <c r="D72" s="16">
        <f t="shared" si="1"/>
        <v>240</v>
      </c>
      <c r="E72" s="36">
        <f>SUM(C71:C75)</f>
        <v>19.29</v>
      </c>
    </row>
    <row r="73" spans="1:9" x14ac:dyDescent="0.35">
      <c r="A73" s="30"/>
      <c r="B73" s="1" t="s">
        <v>84</v>
      </c>
      <c r="C73" s="15">
        <f>1.17+(21/60)</f>
        <v>1.52</v>
      </c>
      <c r="D73" s="15">
        <f t="shared" si="1"/>
        <v>91.2</v>
      </c>
      <c r="E73" s="37"/>
    </row>
    <row r="74" spans="1:9" x14ac:dyDescent="0.35">
      <c r="A74" s="30"/>
      <c r="B74" s="1" t="s">
        <v>86</v>
      </c>
      <c r="C74" s="15">
        <v>2.27</v>
      </c>
      <c r="D74" s="15">
        <f t="shared" si="1"/>
        <v>136.19999999999999</v>
      </c>
      <c r="E74" s="37"/>
    </row>
    <row r="75" spans="1:9" x14ac:dyDescent="0.35">
      <c r="A75" s="30"/>
      <c r="B75" s="1" t="s">
        <v>82</v>
      </c>
      <c r="C75" s="15">
        <f>8</f>
        <v>8</v>
      </c>
      <c r="D75" s="15">
        <f>C75*60</f>
        <v>480</v>
      </c>
      <c r="E75" s="37"/>
      <c r="F75" s="17">
        <f>SUM(E33:E56)</f>
        <v>27.32</v>
      </c>
      <c r="G75" s="2" t="s">
        <v>148</v>
      </c>
      <c r="H75" s="17">
        <f>F75+F76+E76+E78</f>
        <v>40.707499999999996</v>
      </c>
      <c r="I75" s="2" t="s">
        <v>159</v>
      </c>
    </row>
    <row r="76" spans="1:9" x14ac:dyDescent="0.35">
      <c r="A76" s="30" t="s">
        <v>147</v>
      </c>
      <c r="B76" s="1" t="s">
        <v>29</v>
      </c>
      <c r="C76" s="15">
        <v>1.37</v>
      </c>
      <c r="D76" s="15">
        <f>C76*60</f>
        <v>82.2</v>
      </c>
      <c r="E76" s="15">
        <f>C76</f>
        <v>1.37</v>
      </c>
      <c r="F76" s="17">
        <f>SUM(E58:E71)</f>
        <v>9.7174999999999994</v>
      </c>
      <c r="G76" s="2" t="s">
        <v>149</v>
      </c>
      <c r="H76" s="17">
        <f>E77</f>
        <v>1</v>
      </c>
      <c r="I76" s="2" t="s">
        <v>160</v>
      </c>
    </row>
    <row r="77" spans="1:9" x14ac:dyDescent="0.35">
      <c r="A77" s="30"/>
      <c r="B77" s="1" t="s">
        <v>146</v>
      </c>
      <c r="C77" s="15">
        <v>1</v>
      </c>
      <c r="D77" s="15">
        <f>C77*60</f>
        <v>60</v>
      </c>
      <c r="E77" s="15">
        <f>C77</f>
        <v>1</v>
      </c>
      <c r="F77" s="17">
        <f>E72</f>
        <v>19.29</v>
      </c>
      <c r="G77" s="17" t="s">
        <v>150</v>
      </c>
      <c r="H77" s="17">
        <f>F77</f>
        <v>19.29</v>
      </c>
      <c r="I77" s="2" t="s">
        <v>161</v>
      </c>
    </row>
    <row r="78" spans="1:9" x14ac:dyDescent="0.35">
      <c r="A78" s="30"/>
      <c r="B78" s="1" t="s">
        <v>32</v>
      </c>
      <c r="C78" s="15">
        <v>2.2999999999999998</v>
      </c>
      <c r="D78" s="15">
        <f t="shared" si="1"/>
        <v>138</v>
      </c>
      <c r="E78" s="15">
        <f>SUM(C78)</f>
        <v>2.2999999999999998</v>
      </c>
      <c r="F78" s="17">
        <f>SUM(E76:E78)</f>
        <v>4.67</v>
      </c>
      <c r="G78" s="2" t="s">
        <v>151</v>
      </c>
    </row>
    <row r="79" spans="1:9" x14ac:dyDescent="0.35">
      <c r="A79" s="42" t="s">
        <v>33</v>
      </c>
      <c r="B79" s="43"/>
      <c r="C79" s="15">
        <f>SUM(C33:C78)</f>
        <v>60.997500000000002</v>
      </c>
      <c r="D79" s="15">
        <f>SUM(D33:D78)</f>
        <v>3659.8499999999995</v>
      </c>
      <c r="E79" s="15">
        <f>SUM(E33:E78)</f>
        <v>60.997499999999988</v>
      </c>
      <c r="F79" s="17">
        <f>SUM(F75:F78)</f>
        <v>60.997500000000002</v>
      </c>
      <c r="G79" s="17"/>
    </row>
  </sheetData>
  <mergeCells count="55">
    <mergeCell ref="C4:M4"/>
    <mergeCell ref="C3:M3"/>
    <mergeCell ref="C2:M2"/>
    <mergeCell ref="A79:B79"/>
    <mergeCell ref="A76:A78"/>
    <mergeCell ref="A32:E32"/>
    <mergeCell ref="A33:A37"/>
    <mergeCell ref="E33:E37"/>
    <mergeCell ref="E38:E46"/>
    <mergeCell ref="E47:E52"/>
    <mergeCell ref="E63:E67"/>
    <mergeCell ref="E68:E71"/>
    <mergeCell ref="E18:E20"/>
    <mergeCell ref="D27:E27"/>
    <mergeCell ref="A21:A23"/>
    <mergeCell ref="A24:A26"/>
    <mergeCell ref="A27:B27"/>
    <mergeCell ref="C5:M5"/>
    <mergeCell ref="C18:C20"/>
    <mergeCell ref="C21:C23"/>
    <mergeCell ref="A18:A20"/>
    <mergeCell ref="E9:E11"/>
    <mergeCell ref="A12:A14"/>
    <mergeCell ref="E12:E14"/>
    <mergeCell ref="A15:A17"/>
    <mergeCell ref="E15:E17"/>
    <mergeCell ref="C9:C11"/>
    <mergeCell ref="C12:C14"/>
    <mergeCell ref="C15:C17"/>
    <mergeCell ref="A9:A11"/>
    <mergeCell ref="E21:E23"/>
    <mergeCell ref="F24:F26"/>
    <mergeCell ref="F9:F11"/>
    <mergeCell ref="F12:F14"/>
    <mergeCell ref="F15:F17"/>
    <mergeCell ref="F18:F20"/>
    <mergeCell ref="F21:F23"/>
    <mergeCell ref="E24:E26"/>
    <mergeCell ref="C30:C31"/>
    <mergeCell ref="D30:D31"/>
    <mergeCell ref="E30:E31"/>
    <mergeCell ref="E72:E75"/>
    <mergeCell ref="C24:C26"/>
    <mergeCell ref="A30:A31"/>
    <mergeCell ref="B30:B31"/>
    <mergeCell ref="A67:A70"/>
    <mergeCell ref="A62:A66"/>
    <mergeCell ref="A58:A61"/>
    <mergeCell ref="A52:A56"/>
    <mergeCell ref="A57:E57"/>
    <mergeCell ref="A71:A75"/>
    <mergeCell ref="A46:A51"/>
    <mergeCell ref="A38:A45"/>
    <mergeCell ref="E58:E62"/>
    <mergeCell ref="E53:E5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499EA-F249-4918-90D6-040892750012}">
  <dimension ref="A1:AI109"/>
  <sheetViews>
    <sheetView zoomScale="38" zoomScaleNormal="75" workbookViewId="0">
      <selection activeCell="A19" sqref="A19"/>
    </sheetView>
  </sheetViews>
  <sheetFormatPr defaultRowHeight="15.5" x14ac:dyDescent="0.35"/>
  <cols>
    <col min="1" max="1" width="14.90625" style="2" customWidth="1"/>
    <col min="2" max="2" width="23.90625" style="2" bestFit="1" customWidth="1"/>
    <col min="3" max="3" width="20.6328125" style="2" bestFit="1" customWidth="1"/>
    <col min="4" max="4" width="19.7265625" style="2" bestFit="1" customWidth="1"/>
    <col min="5" max="6" width="19.90625" style="2" bestFit="1" customWidth="1"/>
    <col min="7" max="7" width="8.7265625" style="2"/>
    <col min="8" max="8" width="10.36328125" style="2" bestFit="1" customWidth="1"/>
    <col min="9" max="9" width="5.6328125" style="2" bestFit="1" customWidth="1"/>
    <col min="10" max="10" width="15.08984375" style="2" bestFit="1" customWidth="1"/>
    <col min="11" max="11" width="13.453125" style="2" bestFit="1" customWidth="1"/>
    <col min="12" max="12" width="18.1796875" style="2" customWidth="1"/>
    <col min="13" max="13" width="11.453125" style="2" customWidth="1"/>
    <col min="14" max="14" width="6.6328125" style="2" customWidth="1"/>
    <col min="15" max="15" width="9.1796875" style="2" customWidth="1"/>
    <col min="16" max="16" width="28.6328125" style="2" bestFit="1" customWidth="1"/>
    <col min="17" max="21" width="8.7265625" style="2"/>
    <col min="22" max="22" width="29.26953125" style="2" bestFit="1" customWidth="1"/>
    <col min="23" max="23" width="8.7265625" style="2"/>
    <col min="24" max="24" width="17.453125" style="2" bestFit="1" customWidth="1"/>
    <col min="25" max="25" width="11" style="2" customWidth="1"/>
    <col min="26" max="27" width="8.7265625" style="2"/>
    <col min="28" max="28" width="29.08984375" style="2" bestFit="1" customWidth="1"/>
    <col min="29" max="16384" width="8.7265625" style="2"/>
  </cols>
  <sheetData>
    <row r="1" spans="1:35" x14ac:dyDescent="0.35">
      <c r="A1" s="20" t="s">
        <v>59</v>
      </c>
      <c r="J1" s="20" t="s">
        <v>39</v>
      </c>
      <c r="P1" s="20" t="s">
        <v>38</v>
      </c>
      <c r="X1" s="20" t="s">
        <v>58</v>
      </c>
    </row>
    <row r="2" spans="1:35" x14ac:dyDescent="0.35">
      <c r="A2" s="45" t="s">
        <v>34</v>
      </c>
      <c r="B2" s="33" t="s">
        <v>35</v>
      </c>
      <c r="C2" s="33" t="s">
        <v>0</v>
      </c>
      <c r="D2" s="42" t="s">
        <v>141</v>
      </c>
      <c r="E2" s="47"/>
      <c r="F2" s="43"/>
      <c r="G2" s="33" t="s">
        <v>36</v>
      </c>
      <c r="H2" s="33" t="s">
        <v>1</v>
      </c>
      <c r="P2"/>
      <c r="Q2" s="12"/>
      <c r="R2" s="12"/>
      <c r="S2" s="12"/>
      <c r="T2" s="12"/>
      <c r="U2" s="12"/>
      <c r="V2" s="12"/>
      <c r="X2" s="12"/>
      <c r="Y2" s="12"/>
      <c r="Z2" s="12"/>
      <c r="AA2" s="12"/>
      <c r="AB2" s="12"/>
      <c r="AC2" s="12"/>
      <c r="AD2" s="12"/>
      <c r="AE2" s="12"/>
      <c r="AF2" s="12"/>
      <c r="AG2"/>
      <c r="AH2" s="12"/>
      <c r="AI2" s="12"/>
    </row>
    <row r="3" spans="1:35" x14ac:dyDescent="0.35">
      <c r="A3" s="46"/>
      <c r="B3" s="35"/>
      <c r="C3" s="35"/>
      <c r="D3" s="1" t="s">
        <v>2</v>
      </c>
      <c r="E3" s="1" t="s">
        <v>3</v>
      </c>
      <c r="F3" s="1" t="s">
        <v>4</v>
      </c>
      <c r="G3" s="35"/>
      <c r="H3" s="35"/>
      <c r="P3" s="13"/>
      <c r="Q3" s="12"/>
      <c r="R3" s="12"/>
      <c r="S3" s="12"/>
      <c r="T3" s="12"/>
      <c r="U3" s="12"/>
      <c r="V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spans="1:35" x14ac:dyDescent="0.35">
      <c r="A4" s="5">
        <v>1</v>
      </c>
      <c r="B4" s="1" t="s">
        <v>5</v>
      </c>
      <c r="C4" s="1">
        <v>1080</v>
      </c>
      <c r="D4" s="1">
        <v>15</v>
      </c>
      <c r="E4" s="1">
        <v>13</v>
      </c>
      <c r="F4" s="1">
        <v>12</v>
      </c>
      <c r="G4" s="1">
        <f t="shared" ref="G4:G10" si="0">SUM(D4:F4)</f>
        <v>40</v>
      </c>
      <c r="H4" s="4">
        <f t="shared" ref="H4:H9" si="1">(G4/C4)*100%</f>
        <v>3.7037037037037035E-2</v>
      </c>
      <c r="P4" s="12"/>
      <c r="Q4" s="12"/>
      <c r="R4" s="13"/>
      <c r="S4" s="12"/>
      <c r="T4" s="12"/>
      <c r="U4" s="12"/>
      <c r="V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x14ac:dyDescent="0.35">
      <c r="A5" s="5">
        <v>2</v>
      </c>
      <c r="B5" s="1" t="s">
        <v>6</v>
      </c>
      <c r="C5" s="1">
        <v>1040</v>
      </c>
      <c r="D5" s="1">
        <v>14</v>
      </c>
      <c r="E5" s="1">
        <v>12</v>
      </c>
      <c r="F5" s="1">
        <v>9</v>
      </c>
      <c r="G5" s="1">
        <f t="shared" si="0"/>
        <v>35</v>
      </c>
      <c r="H5" s="4">
        <f t="shared" si="1"/>
        <v>3.3653846153846152E-2</v>
      </c>
      <c r="P5" s="12"/>
      <c r="Q5" s="12"/>
      <c r="R5" s="12"/>
      <c r="S5" s="12"/>
      <c r="T5" s="12"/>
      <c r="U5" s="12"/>
      <c r="V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spans="1:35" x14ac:dyDescent="0.35">
      <c r="A6" s="5">
        <v>3</v>
      </c>
      <c r="B6" s="1" t="s">
        <v>7</v>
      </c>
      <c r="C6" s="1">
        <v>960</v>
      </c>
      <c r="D6" s="1">
        <v>12</v>
      </c>
      <c r="E6" s="1">
        <v>11</v>
      </c>
      <c r="F6" s="1">
        <v>8</v>
      </c>
      <c r="G6" s="1">
        <f t="shared" si="0"/>
        <v>31</v>
      </c>
      <c r="H6" s="4">
        <f t="shared" si="1"/>
        <v>3.229166666666667E-2</v>
      </c>
      <c r="P6" s="12"/>
      <c r="Q6" s="12"/>
      <c r="R6" s="12"/>
      <c r="S6" s="12"/>
      <c r="T6" s="12"/>
      <c r="U6" s="12"/>
      <c r="V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x14ac:dyDescent="0.35">
      <c r="A7" s="5">
        <v>4</v>
      </c>
      <c r="B7" s="1" t="s">
        <v>8</v>
      </c>
      <c r="C7" s="1">
        <v>1080</v>
      </c>
      <c r="D7" s="1">
        <v>21</v>
      </c>
      <c r="E7" s="1">
        <v>16</v>
      </c>
      <c r="F7" s="1">
        <v>12</v>
      </c>
      <c r="G7" s="1">
        <f t="shared" si="0"/>
        <v>49</v>
      </c>
      <c r="H7" s="4">
        <f t="shared" si="1"/>
        <v>4.5370370370370373E-2</v>
      </c>
      <c r="P7" s="12"/>
      <c r="Q7" s="12"/>
      <c r="R7" s="12"/>
      <c r="S7" s="12"/>
      <c r="T7" s="12"/>
      <c r="U7" s="12"/>
      <c r="V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5" x14ac:dyDescent="0.35">
      <c r="A8" s="5">
        <v>5</v>
      </c>
      <c r="B8" s="1" t="s">
        <v>9</v>
      </c>
      <c r="C8" s="1">
        <v>1040</v>
      </c>
      <c r="D8" s="1">
        <v>15</v>
      </c>
      <c r="E8" s="1">
        <v>13</v>
      </c>
      <c r="F8" s="1">
        <v>10</v>
      </c>
      <c r="G8" s="1">
        <f t="shared" si="0"/>
        <v>38</v>
      </c>
      <c r="H8" s="4">
        <f t="shared" si="1"/>
        <v>3.653846153846154E-2</v>
      </c>
      <c r="P8" s="12"/>
      <c r="Q8" s="13"/>
      <c r="R8" s="12"/>
      <c r="S8" s="12"/>
      <c r="T8" s="12"/>
      <c r="U8" s="12"/>
      <c r="V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5" x14ac:dyDescent="0.35">
      <c r="A9" s="5">
        <v>6</v>
      </c>
      <c r="B9" s="1" t="s">
        <v>10</v>
      </c>
      <c r="C9" s="1">
        <v>1000</v>
      </c>
      <c r="D9" s="1">
        <v>12</v>
      </c>
      <c r="E9" s="1">
        <v>12</v>
      </c>
      <c r="F9" s="1">
        <v>8</v>
      </c>
      <c r="G9" s="1">
        <f t="shared" si="0"/>
        <v>32</v>
      </c>
      <c r="H9" s="4">
        <f t="shared" si="1"/>
        <v>3.2000000000000001E-2</v>
      </c>
      <c r="P9" s="12"/>
      <c r="Q9" s="12"/>
      <c r="R9" s="12"/>
      <c r="S9" s="12"/>
      <c r="T9" s="12"/>
      <c r="U9" s="12"/>
      <c r="V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x14ac:dyDescent="0.35">
      <c r="A10" s="5"/>
      <c r="B10" s="1" t="s">
        <v>36</v>
      </c>
      <c r="C10" s="1">
        <f>SUM(C4:C9)</f>
        <v>6200</v>
      </c>
      <c r="D10" s="1">
        <f>SUM(D4:D9)</f>
        <v>89</v>
      </c>
      <c r="E10" s="1">
        <f>SUM(E4:E9)</f>
        <v>77</v>
      </c>
      <c r="F10" s="1">
        <f>SUM(F4:F9)</f>
        <v>59</v>
      </c>
      <c r="G10" s="1">
        <f t="shared" si="0"/>
        <v>225</v>
      </c>
      <c r="H10" s="4"/>
      <c r="P10" s="12"/>
      <c r="Q10" s="12"/>
      <c r="R10" s="12"/>
      <c r="S10" s="12"/>
      <c r="T10" s="12"/>
      <c r="U10" s="12"/>
      <c r="V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x14ac:dyDescent="0.35">
      <c r="P11" s="12"/>
      <c r="Q11" s="12"/>
      <c r="R11" s="12"/>
      <c r="S11" s="12"/>
      <c r="T11" s="12"/>
      <c r="U11" s="12"/>
      <c r="V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x14ac:dyDescent="0.35">
      <c r="A12" s="2" t="s">
        <v>46</v>
      </c>
      <c r="P12" s="12"/>
      <c r="Q12" s="12"/>
      <c r="R12" s="12"/>
      <c r="S12" s="12"/>
      <c r="T12" s="12"/>
      <c r="U12" s="12"/>
      <c r="V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x14ac:dyDescent="0.35">
      <c r="A13" s="5" t="s">
        <v>43</v>
      </c>
      <c r="B13" s="5" t="s">
        <v>44</v>
      </c>
      <c r="C13" s="5" t="s">
        <v>45</v>
      </c>
      <c r="D13" s="5" t="s">
        <v>1</v>
      </c>
      <c r="E13" s="5" t="s">
        <v>46</v>
      </c>
      <c r="P13" s="12"/>
      <c r="Q13" s="12"/>
      <c r="R13" s="12"/>
      <c r="S13" s="12"/>
      <c r="T13" s="12"/>
      <c r="U13" s="12"/>
      <c r="V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x14ac:dyDescent="0.35">
      <c r="A14" s="5">
        <v>1</v>
      </c>
      <c r="B14" s="5" t="s">
        <v>2</v>
      </c>
      <c r="C14" s="5">
        <f>D10</f>
        <v>89</v>
      </c>
      <c r="D14" s="6">
        <f>C14/$C$17</f>
        <v>0.39555555555555555</v>
      </c>
      <c r="E14" s="7">
        <f>D14</f>
        <v>0.39555555555555555</v>
      </c>
      <c r="P14" s="12"/>
      <c r="Q14" s="12"/>
      <c r="R14" s="12"/>
      <c r="S14" s="12"/>
      <c r="T14" s="12"/>
      <c r="U14" s="12"/>
      <c r="V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x14ac:dyDescent="0.35">
      <c r="A15" s="5">
        <v>2</v>
      </c>
      <c r="B15" s="5" t="s">
        <v>3</v>
      </c>
      <c r="C15" s="5">
        <f>E10</f>
        <v>77</v>
      </c>
      <c r="D15" s="6">
        <f>C15/$C$17</f>
        <v>0.34222222222222221</v>
      </c>
      <c r="E15" s="7">
        <f>D15+E14</f>
        <v>0.73777777777777775</v>
      </c>
      <c r="P15" s="12"/>
      <c r="Q15" s="12"/>
      <c r="R15" s="12"/>
      <c r="S15" s="12"/>
      <c r="T15" s="12"/>
      <c r="U15" s="12"/>
      <c r="V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x14ac:dyDescent="0.35">
      <c r="A16" s="5">
        <v>3</v>
      </c>
      <c r="B16" s="5" t="s">
        <v>4</v>
      </c>
      <c r="C16" s="5">
        <f>F10</f>
        <v>59</v>
      </c>
      <c r="D16" s="6">
        <f>C16/$C$17</f>
        <v>0.26222222222222225</v>
      </c>
      <c r="E16" s="7">
        <f>D16+E15</f>
        <v>1</v>
      </c>
      <c r="P16" s="12"/>
      <c r="Q16" s="12"/>
      <c r="R16" s="12"/>
      <c r="S16" s="12"/>
      <c r="T16" s="12"/>
      <c r="U16" s="12"/>
      <c r="V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x14ac:dyDescent="0.35">
      <c r="A17" s="48" t="s">
        <v>36</v>
      </c>
      <c r="B17" s="48"/>
      <c r="C17" s="5">
        <f>SUM(C14:C16)</f>
        <v>225</v>
      </c>
      <c r="D17" s="6">
        <f>SUM(D14:D16)</f>
        <v>1</v>
      </c>
      <c r="E17" s="7"/>
      <c r="P17" s="12"/>
      <c r="Q17" s="12"/>
      <c r="R17" s="12"/>
      <c r="S17" s="12"/>
      <c r="T17" s="12"/>
      <c r="U17" s="12"/>
      <c r="V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x14ac:dyDescent="0.35">
      <c r="J18" s="20" t="s">
        <v>40</v>
      </c>
      <c r="P18" s="12"/>
      <c r="Q18" s="12"/>
      <c r="R18" s="12"/>
      <c r="S18" s="12"/>
      <c r="T18" s="12"/>
      <c r="U18" s="12"/>
      <c r="V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x14ac:dyDescent="0.35">
      <c r="A19" s="20" t="s">
        <v>42</v>
      </c>
      <c r="P19" s="12"/>
      <c r="Q19" s="12"/>
      <c r="R19" s="12"/>
      <c r="S19" s="12"/>
      <c r="T19" s="12"/>
      <c r="U19" s="12"/>
      <c r="V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x14ac:dyDescent="0.35">
      <c r="A20" s="5" t="s">
        <v>43</v>
      </c>
      <c r="B20" s="5" t="s">
        <v>0</v>
      </c>
      <c r="C20" s="5" t="s">
        <v>47</v>
      </c>
      <c r="D20" s="5" t="s">
        <v>48</v>
      </c>
      <c r="E20" s="5" t="s">
        <v>49</v>
      </c>
      <c r="F20" s="5" t="s">
        <v>50</v>
      </c>
      <c r="G20" s="5" t="s">
        <v>51</v>
      </c>
      <c r="P20" s="12"/>
      <c r="Q20" s="12"/>
      <c r="R20" s="12"/>
      <c r="S20" s="12"/>
      <c r="T20" s="12"/>
      <c r="U20" s="12"/>
      <c r="V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x14ac:dyDescent="0.35">
      <c r="A21" s="5">
        <v>1</v>
      </c>
      <c r="B21" s="8">
        <f>C4</f>
        <v>1080</v>
      </c>
      <c r="C21" s="5">
        <f>G4</f>
        <v>40</v>
      </c>
      <c r="D21" s="9">
        <f t="shared" ref="D21:D26" si="2">C21/B21</f>
        <v>3.7037037037037035E-2</v>
      </c>
      <c r="E21" s="10">
        <f t="shared" ref="E21:E26" si="3">$C$27/$B$27</f>
        <v>3.6290322580645164E-2</v>
      </c>
      <c r="F21" s="10">
        <f>E21 + 3 * SQRT((E21 * (1 - E21)) / B21)</f>
        <v>5.3362067040335928E-2</v>
      </c>
      <c r="G21" s="10">
        <f t="shared" ref="G21:G26" si="4">E21 - 3 * SQRT((E21 * (1 - E21)) / B21)</f>
        <v>1.9218578120954399E-2</v>
      </c>
      <c r="P21" s="12"/>
      <c r="Q21" s="12"/>
      <c r="R21" s="12"/>
      <c r="S21" s="12"/>
      <c r="T21" s="12"/>
      <c r="U21" s="12"/>
      <c r="V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x14ac:dyDescent="0.35">
      <c r="A22" s="5">
        <v>2</v>
      </c>
      <c r="B22" s="8">
        <f t="shared" ref="B22:B26" si="5">C5</f>
        <v>1040</v>
      </c>
      <c r="C22" s="5">
        <f t="shared" ref="C22:C26" si="6">G5</f>
        <v>35</v>
      </c>
      <c r="D22" s="9">
        <f t="shared" si="2"/>
        <v>3.3653846153846152E-2</v>
      </c>
      <c r="E22" s="10">
        <f t="shared" si="3"/>
        <v>3.6290322580645164E-2</v>
      </c>
      <c r="F22" s="10">
        <f t="shared" ref="F22:F26" si="7">E22 + 3 * SQRT((E22 * (1 - E22)) / B22)</f>
        <v>5.368727234668895E-2</v>
      </c>
      <c r="G22" s="10">
        <f t="shared" si="4"/>
        <v>1.8893372814601378E-2</v>
      </c>
      <c r="P22" s="12"/>
      <c r="Q22" s="12"/>
      <c r="R22" s="12"/>
      <c r="S22" s="12"/>
      <c r="T22" s="12"/>
      <c r="U22" s="12"/>
      <c r="V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x14ac:dyDescent="0.35">
      <c r="A23" s="5">
        <v>3</v>
      </c>
      <c r="B23" s="8">
        <f t="shared" si="5"/>
        <v>960</v>
      </c>
      <c r="C23" s="5">
        <f t="shared" si="6"/>
        <v>31</v>
      </c>
      <c r="D23" s="9">
        <f t="shared" si="2"/>
        <v>3.229166666666667E-2</v>
      </c>
      <c r="E23" s="10">
        <f t="shared" si="3"/>
        <v>3.6290322580645164E-2</v>
      </c>
      <c r="F23" s="10">
        <f t="shared" si="7"/>
        <v>5.439764199184198E-2</v>
      </c>
      <c r="G23" s="10">
        <f t="shared" si="4"/>
        <v>1.8183003169448344E-2</v>
      </c>
      <c r="P23" s="12"/>
      <c r="Q23" s="12"/>
      <c r="R23" s="12"/>
      <c r="S23" s="12"/>
      <c r="T23" s="12"/>
      <c r="U23" s="12"/>
      <c r="V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x14ac:dyDescent="0.35">
      <c r="A24" s="5">
        <v>4</v>
      </c>
      <c r="B24" s="8">
        <f t="shared" si="5"/>
        <v>1080</v>
      </c>
      <c r="C24" s="5">
        <f t="shared" si="6"/>
        <v>49</v>
      </c>
      <c r="D24" s="9">
        <f t="shared" si="2"/>
        <v>4.5370370370370373E-2</v>
      </c>
      <c r="E24" s="10">
        <f t="shared" si="3"/>
        <v>3.6290322580645164E-2</v>
      </c>
      <c r="F24" s="10">
        <f t="shared" si="7"/>
        <v>5.3362067040335928E-2</v>
      </c>
      <c r="G24" s="10">
        <f t="shared" si="4"/>
        <v>1.9218578120954399E-2</v>
      </c>
      <c r="P24" s="12"/>
      <c r="Q24" s="12"/>
      <c r="R24" s="12"/>
      <c r="S24" s="12"/>
      <c r="T24" s="12"/>
      <c r="U24" s="12"/>
      <c r="V24" s="12"/>
    </row>
    <row r="25" spans="1:35" x14ac:dyDescent="0.35">
      <c r="A25" s="5">
        <v>5</v>
      </c>
      <c r="B25" s="8">
        <f t="shared" si="5"/>
        <v>1040</v>
      </c>
      <c r="C25" s="5">
        <f t="shared" si="6"/>
        <v>38</v>
      </c>
      <c r="D25" s="9">
        <f t="shared" si="2"/>
        <v>3.653846153846154E-2</v>
      </c>
      <c r="E25" s="10">
        <f t="shared" si="3"/>
        <v>3.6290322580645164E-2</v>
      </c>
      <c r="F25" s="10">
        <f t="shared" si="7"/>
        <v>5.368727234668895E-2</v>
      </c>
      <c r="G25" s="10">
        <f t="shared" si="4"/>
        <v>1.8893372814601378E-2</v>
      </c>
      <c r="P25" s="12"/>
      <c r="Q25" s="12"/>
      <c r="R25" s="12"/>
      <c r="S25" s="12"/>
      <c r="T25" s="12"/>
      <c r="U25" s="12"/>
      <c r="V25" s="12"/>
    </row>
    <row r="26" spans="1:35" x14ac:dyDescent="0.35">
      <c r="A26" s="5">
        <v>6</v>
      </c>
      <c r="B26" s="8">
        <f t="shared" si="5"/>
        <v>1000</v>
      </c>
      <c r="C26" s="5">
        <f t="shared" si="6"/>
        <v>32</v>
      </c>
      <c r="D26" s="9">
        <f t="shared" si="2"/>
        <v>3.2000000000000001E-2</v>
      </c>
      <c r="E26" s="10">
        <f t="shared" si="3"/>
        <v>3.6290322580645164E-2</v>
      </c>
      <c r="F26" s="10">
        <f t="shared" si="7"/>
        <v>5.4031799847455306E-2</v>
      </c>
      <c r="G26" s="10">
        <f t="shared" si="4"/>
        <v>1.8548845313835025E-2</v>
      </c>
      <c r="P26" s="12"/>
      <c r="Q26" s="12"/>
      <c r="R26" s="12"/>
      <c r="S26" s="12"/>
      <c r="T26" s="12"/>
      <c r="U26" s="12"/>
      <c r="V26" s="12"/>
    </row>
    <row r="27" spans="1:35" x14ac:dyDescent="0.35">
      <c r="A27" s="5" t="s">
        <v>33</v>
      </c>
      <c r="B27" s="8">
        <f>SUM(B21:B26)</f>
        <v>6200</v>
      </c>
      <c r="C27" s="8">
        <f>SUM(C21:C26)</f>
        <v>225</v>
      </c>
      <c r="P27" s="12"/>
      <c r="Q27" s="12"/>
      <c r="R27" s="12"/>
      <c r="S27" s="12"/>
      <c r="T27" s="12"/>
      <c r="U27" s="12"/>
      <c r="V27" s="12"/>
    </row>
    <row r="28" spans="1:35" x14ac:dyDescent="0.35">
      <c r="P28" s="12"/>
      <c r="Q28" s="12"/>
      <c r="R28" s="12"/>
      <c r="S28" s="12"/>
      <c r="T28" s="12"/>
      <c r="U28" s="12"/>
      <c r="V28" s="12"/>
    </row>
    <row r="29" spans="1:35" x14ac:dyDescent="0.35">
      <c r="A29" s="2" t="s">
        <v>165</v>
      </c>
      <c r="P29" s="12"/>
      <c r="Q29" s="12"/>
      <c r="R29" s="12"/>
      <c r="S29" s="12"/>
      <c r="T29" s="12"/>
      <c r="U29" s="12"/>
      <c r="V29" s="12"/>
    </row>
    <row r="30" spans="1:35" x14ac:dyDescent="0.35">
      <c r="A30" s="24" t="s">
        <v>34</v>
      </c>
      <c r="B30" s="24" t="s">
        <v>35</v>
      </c>
      <c r="C30" s="24" t="s">
        <v>171</v>
      </c>
      <c r="D30" s="5" t="s">
        <v>170</v>
      </c>
      <c r="E30" s="5" t="s">
        <v>168</v>
      </c>
      <c r="F30" s="5" t="s">
        <v>169</v>
      </c>
      <c r="P30" s="12"/>
      <c r="Q30" s="12"/>
      <c r="R30" s="12"/>
      <c r="S30" s="12"/>
      <c r="T30" s="12"/>
      <c r="U30" s="12"/>
      <c r="V30" s="12"/>
    </row>
    <row r="31" spans="1:35" ht="15.5" customHeight="1" x14ac:dyDescent="0.35">
      <c r="A31" s="5">
        <v>1</v>
      </c>
      <c r="B31" s="1" t="s">
        <v>5</v>
      </c>
      <c r="C31" s="1">
        <v>0.16</v>
      </c>
      <c r="D31" s="9">
        <v>7.4999999999999997E-2</v>
      </c>
      <c r="E31" s="9">
        <f>D31+0.05</f>
        <v>0.125</v>
      </c>
      <c r="F31" s="9">
        <f>D31-0.05</f>
        <v>2.4999999999999994E-2</v>
      </c>
      <c r="P31" s="12"/>
      <c r="Q31" s="12"/>
      <c r="R31" s="12"/>
      <c r="S31" s="12"/>
      <c r="T31" s="12"/>
      <c r="U31" s="12"/>
      <c r="V31" s="12"/>
    </row>
    <row r="32" spans="1:35" x14ac:dyDescent="0.35">
      <c r="A32" s="5">
        <v>2</v>
      </c>
      <c r="B32" s="1" t="s">
        <v>6</v>
      </c>
      <c r="C32" s="1">
        <v>0.14000000000000001</v>
      </c>
      <c r="D32" s="9">
        <v>7.4999999999999997E-2</v>
      </c>
      <c r="E32" s="9">
        <f t="shared" ref="E32:E36" si="8">D32+0.05</f>
        <v>0.125</v>
      </c>
      <c r="F32" s="9">
        <f t="shared" ref="F32:F36" si="9">D32-0.05</f>
        <v>2.4999999999999994E-2</v>
      </c>
      <c r="P32" s="12"/>
      <c r="Q32" s="12"/>
      <c r="R32" s="12"/>
      <c r="S32" s="12"/>
      <c r="T32" s="12"/>
      <c r="U32" s="12"/>
      <c r="V32" s="12"/>
    </row>
    <row r="33" spans="1:22" x14ac:dyDescent="0.35">
      <c r="A33" s="5">
        <v>3</v>
      </c>
      <c r="B33" s="1" t="s">
        <v>7</v>
      </c>
      <c r="C33" s="1">
        <v>0.1</v>
      </c>
      <c r="D33" s="9">
        <v>7.4999999999999997E-2</v>
      </c>
      <c r="E33" s="9">
        <f t="shared" si="8"/>
        <v>0.125</v>
      </c>
      <c r="F33" s="9">
        <f t="shared" si="9"/>
        <v>2.4999999999999994E-2</v>
      </c>
      <c r="P33" s="12"/>
      <c r="Q33" s="12"/>
      <c r="R33" s="12"/>
      <c r="S33" s="12"/>
      <c r="T33" s="12"/>
      <c r="U33" s="12"/>
      <c r="V33" s="12"/>
    </row>
    <row r="34" spans="1:22" x14ac:dyDescent="0.35">
      <c r="A34" s="5">
        <v>4</v>
      </c>
      <c r="B34" s="1" t="s">
        <v>8</v>
      </c>
      <c r="C34" s="1">
        <v>0.2</v>
      </c>
      <c r="D34" s="9">
        <v>7.4999999999999997E-2</v>
      </c>
      <c r="E34" s="9">
        <f t="shared" si="8"/>
        <v>0.125</v>
      </c>
      <c r="F34" s="9">
        <f t="shared" si="9"/>
        <v>2.4999999999999994E-2</v>
      </c>
      <c r="P34" s="12"/>
      <c r="Q34" s="12"/>
      <c r="R34" s="12"/>
      <c r="S34" s="12"/>
      <c r="T34" s="12"/>
      <c r="U34" s="12"/>
      <c r="V34" s="12"/>
    </row>
    <row r="35" spans="1:22" ht="13.5" customHeight="1" x14ac:dyDescent="0.35">
      <c r="A35" s="5">
        <v>5</v>
      </c>
      <c r="B35" s="1" t="s">
        <v>9</v>
      </c>
      <c r="C35" s="1">
        <v>0.12</v>
      </c>
      <c r="D35" s="9">
        <v>7.4999999999999997E-2</v>
      </c>
      <c r="E35" s="9">
        <f t="shared" si="8"/>
        <v>0.125</v>
      </c>
      <c r="F35" s="9">
        <f t="shared" si="9"/>
        <v>2.4999999999999994E-2</v>
      </c>
      <c r="J35" s="20" t="s">
        <v>41</v>
      </c>
      <c r="P35" s="12"/>
      <c r="Q35" s="12"/>
      <c r="R35" s="12"/>
      <c r="S35" s="12"/>
      <c r="T35" s="12"/>
      <c r="U35" s="12"/>
      <c r="V35" s="12"/>
    </row>
    <row r="36" spans="1:22" x14ac:dyDescent="0.35">
      <c r="A36" s="5">
        <v>6</v>
      </c>
      <c r="B36" s="1" t="s">
        <v>10</v>
      </c>
      <c r="C36" s="1">
        <v>0.11</v>
      </c>
      <c r="D36" s="9">
        <v>7.4999999999999997E-2</v>
      </c>
      <c r="E36" s="9">
        <f t="shared" si="8"/>
        <v>0.125</v>
      </c>
      <c r="F36" s="9">
        <f t="shared" si="9"/>
        <v>2.4999999999999994E-2</v>
      </c>
      <c r="P36" s="12"/>
      <c r="Q36" s="12"/>
      <c r="R36" s="12"/>
      <c r="S36" s="12"/>
      <c r="T36" s="12"/>
      <c r="U36" s="12"/>
      <c r="V36" s="12"/>
    </row>
    <row r="37" spans="1:22" x14ac:dyDescent="0.35">
      <c r="P37" s="12"/>
      <c r="Q37" s="12"/>
      <c r="R37" s="12"/>
      <c r="S37" s="12"/>
      <c r="T37" s="12"/>
      <c r="U37" s="12"/>
      <c r="V37" s="12"/>
    </row>
    <row r="38" spans="1:22" ht="15.5" customHeight="1" x14ac:dyDescent="0.35">
      <c r="C38" s="23"/>
      <c r="P38" s="12"/>
      <c r="Q38" s="12"/>
      <c r="R38" s="12"/>
      <c r="S38" s="12"/>
      <c r="T38" s="12"/>
      <c r="U38" s="12"/>
      <c r="V38" s="12"/>
    </row>
    <row r="39" spans="1:22" ht="15.5" customHeight="1" x14ac:dyDescent="0.35">
      <c r="A39" s="2" t="s">
        <v>166</v>
      </c>
      <c r="G39" s="17"/>
      <c r="P39" s="12"/>
      <c r="Q39" s="12"/>
      <c r="R39" s="12"/>
      <c r="S39" s="12"/>
      <c r="T39" s="12"/>
      <c r="U39" s="12"/>
      <c r="V39" s="12"/>
    </row>
    <row r="40" spans="1:22" x14ac:dyDescent="0.35">
      <c r="A40" s="24" t="s">
        <v>34</v>
      </c>
      <c r="B40" s="24" t="s">
        <v>35</v>
      </c>
      <c r="C40" s="24" t="s">
        <v>171</v>
      </c>
      <c r="D40" s="5" t="s">
        <v>170</v>
      </c>
      <c r="E40" s="5" t="s">
        <v>168</v>
      </c>
      <c r="F40" s="5" t="s">
        <v>169</v>
      </c>
      <c r="G40" s="17"/>
      <c r="P40" s="12"/>
      <c r="Q40" s="12"/>
      <c r="R40" s="12"/>
      <c r="S40" s="12"/>
      <c r="T40" s="12"/>
      <c r="U40" s="12"/>
      <c r="V40" s="12"/>
    </row>
    <row r="41" spans="1:22" x14ac:dyDescent="0.35">
      <c r="A41" s="5">
        <v>1</v>
      </c>
      <c r="B41" s="1" t="s">
        <v>5</v>
      </c>
      <c r="C41" s="1">
        <v>0.34</v>
      </c>
      <c r="D41" s="9">
        <v>0.25</v>
      </c>
      <c r="E41" s="9">
        <f>D41+0.05</f>
        <v>0.3</v>
      </c>
      <c r="F41" s="9">
        <f>D41-0.05</f>
        <v>0.2</v>
      </c>
      <c r="P41" s="12"/>
      <c r="Q41" s="12"/>
      <c r="R41" s="12"/>
      <c r="S41" s="12"/>
      <c r="T41" s="12"/>
      <c r="U41" s="12"/>
      <c r="V41" s="12"/>
    </row>
    <row r="42" spans="1:22" x14ac:dyDescent="0.35">
      <c r="A42" s="5">
        <v>2</v>
      </c>
      <c r="B42" s="1" t="s">
        <v>6</v>
      </c>
      <c r="C42" s="1">
        <v>0.25</v>
      </c>
      <c r="D42" s="9">
        <v>0.25</v>
      </c>
      <c r="E42" s="9">
        <f t="shared" ref="E42:E46" si="10">D42+0.05</f>
        <v>0.3</v>
      </c>
      <c r="F42" s="9">
        <f t="shared" ref="F42:F46" si="11">D42-0.05</f>
        <v>0.2</v>
      </c>
      <c r="P42" s="12"/>
      <c r="Q42" s="12"/>
      <c r="R42" s="12"/>
      <c r="S42" s="12"/>
      <c r="T42" s="12"/>
      <c r="U42" s="12"/>
      <c r="V42" s="12"/>
    </row>
    <row r="43" spans="1:22" x14ac:dyDescent="0.35">
      <c r="A43" s="5">
        <v>3</v>
      </c>
      <c r="B43" s="1" t="s">
        <v>7</v>
      </c>
      <c r="C43" s="1">
        <v>0.24</v>
      </c>
      <c r="D43" s="9">
        <v>0.25</v>
      </c>
      <c r="E43" s="9">
        <f t="shared" si="10"/>
        <v>0.3</v>
      </c>
      <c r="F43" s="9">
        <f t="shared" si="11"/>
        <v>0.2</v>
      </c>
      <c r="P43" s="12"/>
      <c r="Q43" s="12"/>
      <c r="R43" s="12"/>
      <c r="S43" s="12"/>
      <c r="T43" s="12"/>
      <c r="U43" s="12"/>
      <c r="V43" s="12"/>
    </row>
    <row r="44" spans="1:22" x14ac:dyDescent="0.35">
      <c r="A44" s="5">
        <v>4</v>
      </c>
      <c r="B44" s="1" t="s">
        <v>8</v>
      </c>
      <c r="C44" s="1">
        <v>0.38</v>
      </c>
      <c r="D44" s="9">
        <v>0.25</v>
      </c>
      <c r="E44" s="9">
        <f t="shared" si="10"/>
        <v>0.3</v>
      </c>
      <c r="F44" s="9">
        <f t="shared" si="11"/>
        <v>0.2</v>
      </c>
      <c r="P44" s="12"/>
      <c r="Q44" s="12"/>
      <c r="R44" s="12"/>
      <c r="S44" s="12"/>
      <c r="T44" s="12"/>
      <c r="U44" s="12"/>
      <c r="V44" s="12"/>
    </row>
    <row r="45" spans="1:22" x14ac:dyDescent="0.35">
      <c r="A45" s="5">
        <v>5</v>
      </c>
      <c r="B45" s="1" t="s">
        <v>9</v>
      </c>
      <c r="C45" s="1">
        <v>0.33</v>
      </c>
      <c r="D45" s="9">
        <v>0.25</v>
      </c>
      <c r="E45" s="9">
        <f t="shared" si="10"/>
        <v>0.3</v>
      </c>
      <c r="F45" s="9">
        <f t="shared" si="11"/>
        <v>0.2</v>
      </c>
      <c r="P45" s="12"/>
      <c r="Q45" s="12"/>
      <c r="R45" s="12"/>
      <c r="S45" s="12"/>
      <c r="T45" s="12"/>
      <c r="U45" s="12"/>
      <c r="V45" s="12"/>
    </row>
    <row r="46" spans="1:22" ht="15.5" customHeight="1" x14ac:dyDescent="0.35">
      <c r="A46" s="5">
        <v>6</v>
      </c>
      <c r="B46" s="1" t="s">
        <v>10</v>
      </c>
      <c r="C46" s="1">
        <v>0.28000000000000003</v>
      </c>
      <c r="D46" s="9">
        <v>0.25</v>
      </c>
      <c r="E46" s="9">
        <f t="shared" si="10"/>
        <v>0.3</v>
      </c>
      <c r="F46" s="9">
        <f t="shared" si="11"/>
        <v>0.2</v>
      </c>
      <c r="P46" s="12"/>
      <c r="Q46" s="12"/>
      <c r="R46" s="12"/>
      <c r="S46" s="12"/>
      <c r="T46" s="12"/>
      <c r="U46" s="12"/>
      <c r="V46" s="12"/>
    </row>
    <row r="47" spans="1:22" ht="15.5" customHeight="1" x14ac:dyDescent="0.35">
      <c r="G47" s="17"/>
      <c r="P47" s="13"/>
      <c r="Q47" s="12"/>
      <c r="R47" s="12"/>
      <c r="S47" s="12"/>
      <c r="T47" s="12"/>
      <c r="U47" s="12"/>
      <c r="V47" s="12"/>
    </row>
    <row r="48" spans="1:22" x14ac:dyDescent="0.35">
      <c r="G48" s="17"/>
    </row>
    <row r="49" spans="1:28" x14ac:dyDescent="0.35">
      <c r="A49" s="2" t="s">
        <v>167</v>
      </c>
      <c r="G49" s="17"/>
      <c r="J49" s="2" t="s">
        <v>60</v>
      </c>
      <c r="K49" s="14">
        <v>0.7107</v>
      </c>
    </row>
    <row r="50" spans="1:28" x14ac:dyDescent="0.35">
      <c r="A50" s="24" t="s">
        <v>34</v>
      </c>
      <c r="B50" s="24" t="s">
        <v>35</v>
      </c>
      <c r="C50" s="24" t="s">
        <v>171</v>
      </c>
      <c r="D50" s="5" t="s">
        <v>170</v>
      </c>
      <c r="E50" s="5" t="s">
        <v>168</v>
      </c>
      <c r="F50" s="5" t="s">
        <v>169</v>
      </c>
      <c r="J50" s="2" t="s">
        <v>61</v>
      </c>
      <c r="K50" s="14">
        <f>SQRT(K49)</f>
        <v>0.84303024856762998</v>
      </c>
    </row>
    <row r="51" spans="1:28" x14ac:dyDescent="0.35">
      <c r="A51" s="5">
        <v>1</v>
      </c>
      <c r="B51" s="1" t="s">
        <v>5</v>
      </c>
      <c r="C51" s="1">
        <v>0.3</v>
      </c>
      <c r="D51" s="9">
        <v>0.1</v>
      </c>
      <c r="E51" s="9">
        <f>D51+0.05</f>
        <v>0.15000000000000002</v>
      </c>
      <c r="F51" s="9">
        <f>D51-0.05</f>
        <v>0.05</v>
      </c>
    </row>
    <row r="52" spans="1:28" ht="15.5" customHeight="1" x14ac:dyDescent="0.35">
      <c r="A52" s="5">
        <v>2</v>
      </c>
      <c r="B52" s="1" t="s">
        <v>6</v>
      </c>
      <c r="C52" s="1">
        <v>0.14000000000000001</v>
      </c>
      <c r="D52" s="9">
        <v>0.1</v>
      </c>
      <c r="E52" s="9">
        <f t="shared" ref="E52:E56" si="12">D52+0.05</f>
        <v>0.15000000000000002</v>
      </c>
      <c r="F52" s="9">
        <f t="shared" ref="F52:F56" si="13">D52-0.05</f>
        <v>0.05</v>
      </c>
    </row>
    <row r="53" spans="1:28" ht="15.5" customHeight="1" x14ac:dyDescent="0.35">
      <c r="A53" s="5">
        <v>3</v>
      </c>
      <c r="B53" s="1" t="s">
        <v>7</v>
      </c>
      <c r="C53" s="1">
        <v>0.13</v>
      </c>
      <c r="D53" s="9">
        <v>0.1</v>
      </c>
      <c r="E53" s="9">
        <f t="shared" si="12"/>
        <v>0.15000000000000002</v>
      </c>
      <c r="F53" s="9">
        <f t="shared" si="13"/>
        <v>0.05</v>
      </c>
      <c r="J53" s="20" t="s">
        <v>42</v>
      </c>
      <c r="P53" s="20" t="s">
        <v>173</v>
      </c>
      <c r="Q53" s="20"/>
      <c r="R53" s="20"/>
      <c r="V53" s="20" t="s">
        <v>174</v>
      </c>
      <c r="W53" s="20"/>
      <c r="AA53" s="20" t="s">
        <v>175</v>
      </c>
      <c r="AB53" s="20"/>
    </row>
    <row r="54" spans="1:28" x14ac:dyDescent="0.35">
      <c r="A54" s="5">
        <v>4</v>
      </c>
      <c r="B54" s="1" t="s">
        <v>8</v>
      </c>
      <c r="C54" s="1">
        <v>0.4</v>
      </c>
      <c r="D54" s="9">
        <v>0.1</v>
      </c>
      <c r="E54" s="9">
        <f t="shared" si="12"/>
        <v>0.15000000000000002</v>
      </c>
      <c r="F54" s="9">
        <f t="shared" si="13"/>
        <v>0.05</v>
      </c>
    </row>
    <row r="55" spans="1:28" x14ac:dyDescent="0.35">
      <c r="A55" s="5">
        <v>5</v>
      </c>
      <c r="B55" s="1" t="s">
        <v>9</v>
      </c>
      <c r="C55" s="1">
        <v>0.15</v>
      </c>
      <c r="D55" s="9">
        <v>0.1</v>
      </c>
      <c r="E55" s="9">
        <f t="shared" si="12"/>
        <v>0.15000000000000002</v>
      </c>
      <c r="F55" s="9">
        <f t="shared" si="13"/>
        <v>0.05</v>
      </c>
    </row>
    <row r="56" spans="1:28" x14ac:dyDescent="0.35">
      <c r="A56" s="5">
        <v>6</v>
      </c>
      <c r="B56" s="1" t="s">
        <v>10</v>
      </c>
      <c r="C56" s="1">
        <v>0.13</v>
      </c>
      <c r="D56" s="9">
        <v>0.1</v>
      </c>
      <c r="E56" s="9">
        <f t="shared" si="12"/>
        <v>0.15000000000000002</v>
      </c>
      <c r="F56" s="9">
        <f t="shared" si="13"/>
        <v>0.05</v>
      </c>
    </row>
    <row r="59" spans="1:28" x14ac:dyDescent="0.35">
      <c r="A59" s="2" t="s">
        <v>37</v>
      </c>
    </row>
    <row r="60" spans="1:28" x14ac:dyDescent="0.35">
      <c r="A60" s="31" t="s">
        <v>11</v>
      </c>
      <c r="B60" s="31" t="s">
        <v>12</v>
      </c>
      <c r="C60" s="30" t="s">
        <v>13</v>
      </c>
      <c r="D60" s="31" t="s">
        <v>14</v>
      </c>
      <c r="E60" s="31" t="s">
        <v>79</v>
      </c>
    </row>
    <row r="61" spans="1:28" x14ac:dyDescent="0.35">
      <c r="A61" s="31"/>
      <c r="B61" s="31"/>
      <c r="C61" s="30"/>
      <c r="D61" s="31"/>
      <c r="E61" s="31"/>
    </row>
    <row r="62" spans="1:28" x14ac:dyDescent="0.35">
      <c r="A62" s="30" t="s">
        <v>15</v>
      </c>
      <c r="B62" s="30"/>
      <c r="C62" s="30"/>
      <c r="D62" s="30"/>
      <c r="E62" s="30"/>
    </row>
    <row r="63" spans="1:28" x14ac:dyDescent="0.35">
      <c r="A63" s="30" t="s">
        <v>76</v>
      </c>
      <c r="B63" s="1" t="s">
        <v>16</v>
      </c>
      <c r="C63" s="15">
        <f>1.53</f>
        <v>1.53</v>
      </c>
      <c r="D63" s="15">
        <f t="shared" ref="D63:D86" si="14">C63*60</f>
        <v>91.8</v>
      </c>
      <c r="E63" s="32">
        <f>SUM(C63:C67)</f>
        <v>5.1366666666666667</v>
      </c>
    </row>
    <row r="64" spans="1:28" x14ac:dyDescent="0.35">
      <c r="A64" s="30"/>
      <c r="B64" s="1" t="s">
        <v>17</v>
      </c>
      <c r="C64" s="15">
        <f>(15+20)/60</f>
        <v>0.58333333333333337</v>
      </c>
      <c r="D64" s="15">
        <f t="shared" si="14"/>
        <v>35</v>
      </c>
      <c r="E64" s="32"/>
    </row>
    <row r="65" spans="1:5" x14ac:dyDescent="0.35">
      <c r="A65" s="30"/>
      <c r="B65" s="1" t="s">
        <v>18</v>
      </c>
      <c r="C65" s="15">
        <f>D65/60</f>
        <v>1.8566666666666667</v>
      </c>
      <c r="D65" s="15">
        <v>111.4</v>
      </c>
      <c r="E65" s="32"/>
    </row>
    <row r="66" spans="1:5" x14ac:dyDescent="0.35">
      <c r="A66" s="30"/>
      <c r="B66" s="1" t="s">
        <v>19</v>
      </c>
      <c r="C66" s="15">
        <v>0.2</v>
      </c>
      <c r="D66" s="15">
        <f t="shared" si="14"/>
        <v>12</v>
      </c>
      <c r="E66" s="32"/>
    </row>
    <row r="67" spans="1:5" x14ac:dyDescent="0.35">
      <c r="A67" s="30"/>
      <c r="B67" s="1" t="s">
        <v>20</v>
      </c>
      <c r="C67" s="15">
        <v>0.96666666666666667</v>
      </c>
      <c r="D67" s="15">
        <f t="shared" si="14"/>
        <v>58</v>
      </c>
      <c r="E67" s="32"/>
    </row>
    <row r="68" spans="1:5" x14ac:dyDescent="0.35">
      <c r="A68" s="31" t="s">
        <v>78</v>
      </c>
      <c r="B68" s="1" t="s">
        <v>16</v>
      </c>
      <c r="C68" s="15">
        <f>1+(30/60)</f>
        <v>1.5</v>
      </c>
      <c r="D68" s="15">
        <f t="shared" si="14"/>
        <v>90</v>
      </c>
      <c r="E68" s="32">
        <f>SUM(C68:C75)</f>
        <v>13.166666666666666</v>
      </c>
    </row>
    <row r="69" spans="1:5" x14ac:dyDescent="0.35">
      <c r="A69" s="31"/>
      <c r="B69" s="1" t="s">
        <v>17</v>
      </c>
      <c r="C69" s="15">
        <f>30/60</f>
        <v>0.5</v>
      </c>
      <c r="D69" s="15">
        <f t="shared" si="14"/>
        <v>30</v>
      </c>
      <c r="E69" s="32"/>
    </row>
    <row r="70" spans="1:5" x14ac:dyDescent="0.35">
      <c r="A70" s="31"/>
      <c r="B70" s="1" t="s">
        <v>21</v>
      </c>
      <c r="C70" s="15">
        <f>1+5.23</f>
        <v>6.23</v>
      </c>
      <c r="D70" s="15">
        <f t="shared" si="14"/>
        <v>373.8</v>
      </c>
      <c r="E70" s="32"/>
    </row>
    <row r="71" spans="1:5" x14ac:dyDescent="0.35">
      <c r="A71" s="31"/>
      <c r="B71" s="1" t="s">
        <v>19</v>
      </c>
      <c r="C71" s="15">
        <f>39/60</f>
        <v>0.65</v>
      </c>
      <c r="D71" s="15">
        <f t="shared" si="14"/>
        <v>39</v>
      </c>
      <c r="E71" s="32"/>
    </row>
    <row r="72" spans="1:5" x14ac:dyDescent="0.35">
      <c r="A72" s="31"/>
      <c r="B72" s="1" t="s">
        <v>83</v>
      </c>
      <c r="C72" s="15">
        <f>(39+39)/60</f>
        <v>1.3</v>
      </c>
      <c r="D72" s="15">
        <f t="shared" si="14"/>
        <v>78</v>
      </c>
      <c r="E72" s="32"/>
    </row>
    <row r="73" spans="1:5" x14ac:dyDescent="0.35">
      <c r="A73" s="31"/>
      <c r="B73" s="1" t="s">
        <v>20</v>
      </c>
      <c r="C73" s="15">
        <v>1.1200000000000001</v>
      </c>
      <c r="D73" s="15">
        <f t="shared" si="14"/>
        <v>67.2</v>
      </c>
      <c r="E73" s="32"/>
    </row>
    <row r="74" spans="1:5" x14ac:dyDescent="0.35">
      <c r="A74" s="31"/>
      <c r="B74" s="3" t="s">
        <v>22</v>
      </c>
      <c r="C74" s="15">
        <v>1.2</v>
      </c>
      <c r="D74" s="15">
        <f t="shared" si="14"/>
        <v>72</v>
      </c>
      <c r="E74" s="32"/>
    </row>
    <row r="75" spans="1:5" x14ac:dyDescent="0.35">
      <c r="A75" s="31"/>
      <c r="B75" s="1" t="s">
        <v>23</v>
      </c>
      <c r="C75" s="15">
        <f>40/60</f>
        <v>0.66666666666666663</v>
      </c>
      <c r="D75" s="15">
        <f t="shared" si="14"/>
        <v>40</v>
      </c>
      <c r="E75" s="32"/>
    </row>
    <row r="76" spans="1:5" x14ac:dyDescent="0.35">
      <c r="A76" s="31" t="s">
        <v>75</v>
      </c>
      <c r="B76" s="1" t="s">
        <v>16</v>
      </c>
      <c r="C76" s="15">
        <f>1.02</f>
        <v>1.02</v>
      </c>
      <c r="D76" s="15">
        <f t="shared" si="14"/>
        <v>61.2</v>
      </c>
      <c r="E76" s="32"/>
    </row>
    <row r="77" spans="1:5" x14ac:dyDescent="0.35">
      <c r="A77" s="31"/>
      <c r="B77" s="1" t="s">
        <v>17</v>
      </c>
      <c r="C77" s="15">
        <f>30/60</f>
        <v>0.5</v>
      </c>
      <c r="D77" s="15">
        <f t="shared" si="14"/>
        <v>30</v>
      </c>
      <c r="E77" s="32">
        <f>SUM(C76:C81)</f>
        <v>5.6966666666666672</v>
      </c>
    </row>
    <row r="78" spans="1:5" x14ac:dyDescent="0.35">
      <c r="A78" s="31"/>
      <c r="B78" s="1" t="s">
        <v>19</v>
      </c>
      <c r="C78" s="15">
        <v>0.25</v>
      </c>
      <c r="D78" s="15">
        <f t="shared" si="14"/>
        <v>15</v>
      </c>
      <c r="E78" s="32"/>
    </row>
    <row r="79" spans="1:5" x14ac:dyDescent="0.35">
      <c r="A79" s="31"/>
      <c r="B79" s="1" t="s">
        <v>80</v>
      </c>
      <c r="C79" s="15">
        <v>2.31</v>
      </c>
      <c r="D79" s="15">
        <f t="shared" si="14"/>
        <v>138.6</v>
      </c>
      <c r="E79" s="32"/>
    </row>
    <row r="80" spans="1:5" x14ac:dyDescent="0.35">
      <c r="A80" s="31"/>
      <c r="B80" s="1" t="s">
        <v>24</v>
      </c>
      <c r="C80" s="15">
        <f>10/60</f>
        <v>0.16666666666666666</v>
      </c>
      <c r="D80" s="15">
        <f t="shared" si="14"/>
        <v>10</v>
      </c>
      <c r="E80" s="32"/>
    </row>
    <row r="81" spans="1:5" x14ac:dyDescent="0.35">
      <c r="A81" s="31"/>
      <c r="B81" s="1" t="s">
        <v>20</v>
      </c>
      <c r="C81" s="15">
        <v>1.45</v>
      </c>
      <c r="D81" s="15">
        <f t="shared" si="14"/>
        <v>87</v>
      </c>
      <c r="E81" s="32"/>
    </row>
    <row r="82" spans="1:5" x14ac:dyDescent="0.35">
      <c r="A82" s="31" t="s">
        <v>77</v>
      </c>
      <c r="B82" s="1" t="s">
        <v>16</v>
      </c>
      <c r="C82" s="15">
        <f>1+(8/60)</f>
        <v>1.1333333333333333</v>
      </c>
      <c r="D82" s="15">
        <f t="shared" si="14"/>
        <v>68</v>
      </c>
      <c r="E82" s="32"/>
    </row>
    <row r="83" spans="1:5" x14ac:dyDescent="0.35">
      <c r="A83" s="31"/>
      <c r="B83" s="1" t="s">
        <v>17</v>
      </c>
      <c r="C83" s="15">
        <f>0.32+0.2</f>
        <v>0.52</v>
      </c>
      <c r="D83" s="15">
        <f t="shared" si="14"/>
        <v>31.200000000000003</v>
      </c>
      <c r="E83" s="32">
        <f>SUM(C82:C86)</f>
        <v>3.32</v>
      </c>
    </row>
    <row r="84" spans="1:5" x14ac:dyDescent="0.35">
      <c r="A84" s="31"/>
      <c r="B84" s="1" t="s">
        <v>18</v>
      </c>
      <c r="C84" s="15">
        <v>1.25</v>
      </c>
      <c r="D84" s="15">
        <f t="shared" si="14"/>
        <v>75</v>
      </c>
      <c r="E84" s="32"/>
    </row>
    <row r="85" spans="1:5" x14ac:dyDescent="0.35">
      <c r="A85" s="31"/>
      <c r="B85" s="1" t="s">
        <v>25</v>
      </c>
      <c r="C85" s="15">
        <f>10/60</f>
        <v>0.16666666666666666</v>
      </c>
      <c r="D85" s="15">
        <f t="shared" si="14"/>
        <v>10</v>
      </c>
      <c r="E85" s="32"/>
    </row>
    <row r="86" spans="1:5" x14ac:dyDescent="0.35">
      <c r="A86" s="31"/>
      <c r="B86" s="1" t="s">
        <v>19</v>
      </c>
      <c r="C86" s="15">
        <f>15/60</f>
        <v>0.25</v>
      </c>
      <c r="D86" s="15">
        <f t="shared" si="14"/>
        <v>15</v>
      </c>
      <c r="E86" s="32"/>
    </row>
    <row r="87" spans="1:5" x14ac:dyDescent="0.35">
      <c r="A87" s="30" t="s">
        <v>26</v>
      </c>
      <c r="B87" s="30"/>
      <c r="C87" s="30"/>
      <c r="D87" s="30"/>
      <c r="E87" s="30"/>
    </row>
    <row r="88" spans="1:5" x14ac:dyDescent="0.35">
      <c r="A88" s="30" t="s">
        <v>27</v>
      </c>
      <c r="B88" s="1" t="s">
        <v>16</v>
      </c>
      <c r="C88" s="15">
        <v>1.17</v>
      </c>
      <c r="D88" s="15">
        <f>C88*60</f>
        <v>70.199999999999989</v>
      </c>
      <c r="E88" s="32">
        <f>SUM(C88:C91)</f>
        <v>2.1116666666666664</v>
      </c>
    </row>
    <row r="89" spans="1:5" x14ac:dyDescent="0.35">
      <c r="A89" s="30"/>
      <c r="B89" s="1" t="s">
        <v>17</v>
      </c>
      <c r="C89" s="15">
        <f>31.5/60</f>
        <v>0.52500000000000002</v>
      </c>
      <c r="D89" s="15">
        <f>C89*60</f>
        <v>31.5</v>
      </c>
      <c r="E89" s="32"/>
    </row>
    <row r="90" spans="1:5" x14ac:dyDescent="0.35">
      <c r="A90" s="30"/>
      <c r="B90" s="1" t="s">
        <v>25</v>
      </c>
      <c r="C90" s="15">
        <f>D90/60</f>
        <v>0.16666666666666666</v>
      </c>
      <c r="D90" s="15">
        <v>10</v>
      </c>
      <c r="E90" s="32"/>
    </row>
    <row r="91" spans="1:5" x14ac:dyDescent="0.35">
      <c r="A91" s="30"/>
      <c r="B91" s="1" t="s">
        <v>19</v>
      </c>
      <c r="C91" s="15">
        <f>D91/60</f>
        <v>0.25</v>
      </c>
      <c r="D91" s="15">
        <v>15</v>
      </c>
      <c r="E91" s="32"/>
    </row>
    <row r="92" spans="1:5" ht="15.5" customHeight="1" x14ac:dyDescent="0.35">
      <c r="A92" s="30" t="s">
        <v>4</v>
      </c>
      <c r="B92" s="1" t="s">
        <v>16</v>
      </c>
      <c r="C92" s="15">
        <v>1.1200000000000001</v>
      </c>
      <c r="D92" s="15">
        <f t="shared" ref="D92:D108" si="15">C92*60</f>
        <v>67.2</v>
      </c>
      <c r="E92" s="32"/>
    </row>
    <row r="93" spans="1:5" x14ac:dyDescent="0.35">
      <c r="A93" s="30"/>
      <c r="B93" s="1" t="s">
        <v>17</v>
      </c>
      <c r="C93" s="15">
        <f>15/60</f>
        <v>0.25</v>
      </c>
      <c r="D93" s="15">
        <f t="shared" si="15"/>
        <v>15</v>
      </c>
      <c r="E93" s="32">
        <f>SUM(C92:C96)</f>
        <v>3.87</v>
      </c>
    </row>
    <row r="94" spans="1:5" x14ac:dyDescent="0.35">
      <c r="A94" s="30"/>
      <c r="B94" s="1" t="s">
        <v>19</v>
      </c>
      <c r="C94" s="15">
        <f>50/60</f>
        <v>0.83333333333333337</v>
      </c>
      <c r="D94" s="15">
        <f t="shared" si="15"/>
        <v>50</v>
      </c>
      <c r="E94" s="32"/>
    </row>
    <row r="95" spans="1:5" x14ac:dyDescent="0.35">
      <c r="A95" s="30"/>
      <c r="B95" s="1" t="s">
        <v>28</v>
      </c>
      <c r="C95" s="15">
        <f>40/60</f>
        <v>0.66666666666666663</v>
      </c>
      <c r="D95" s="15">
        <f t="shared" si="15"/>
        <v>40</v>
      </c>
      <c r="E95" s="32"/>
    </row>
    <row r="96" spans="1:5" x14ac:dyDescent="0.35">
      <c r="A96" s="30"/>
      <c r="B96" s="1" t="s">
        <v>29</v>
      </c>
      <c r="C96" s="15">
        <v>1</v>
      </c>
      <c r="D96" s="15">
        <f t="shared" si="15"/>
        <v>60</v>
      </c>
      <c r="E96" s="32"/>
    </row>
    <row r="97" spans="1:5" x14ac:dyDescent="0.35">
      <c r="A97" s="30" t="s">
        <v>30</v>
      </c>
      <c r="B97" s="1" t="s">
        <v>16</v>
      </c>
      <c r="C97" s="15">
        <f>49/60</f>
        <v>0.81666666666666665</v>
      </c>
      <c r="D97" s="15">
        <f t="shared" si="15"/>
        <v>49</v>
      </c>
      <c r="E97" s="32"/>
    </row>
    <row r="98" spans="1:5" x14ac:dyDescent="0.35">
      <c r="A98" s="30"/>
      <c r="B98" s="1" t="s">
        <v>17</v>
      </c>
      <c r="C98" s="15">
        <f>15.15/60</f>
        <v>0.2525</v>
      </c>
      <c r="D98" s="15">
        <f t="shared" si="15"/>
        <v>15.15</v>
      </c>
      <c r="E98" s="32">
        <f>SUM(C97:C100)</f>
        <v>3.7358333333333333</v>
      </c>
    </row>
    <row r="99" spans="1:5" x14ac:dyDescent="0.35">
      <c r="A99" s="30"/>
      <c r="B99" s="1" t="s">
        <v>18</v>
      </c>
      <c r="C99" s="15">
        <v>2</v>
      </c>
      <c r="D99" s="15">
        <f t="shared" si="15"/>
        <v>120</v>
      </c>
      <c r="E99" s="32"/>
    </row>
    <row r="100" spans="1:5" x14ac:dyDescent="0.35">
      <c r="A100" s="30"/>
      <c r="B100" s="1" t="s">
        <v>19</v>
      </c>
      <c r="C100" s="15">
        <f>40/60</f>
        <v>0.66666666666666663</v>
      </c>
      <c r="D100" s="15">
        <f t="shared" si="15"/>
        <v>40</v>
      </c>
      <c r="E100" s="32"/>
    </row>
    <row r="101" spans="1:5" x14ac:dyDescent="0.35">
      <c r="A101" s="30" t="s">
        <v>31</v>
      </c>
      <c r="B101" s="1" t="s">
        <v>81</v>
      </c>
      <c r="C101" s="15">
        <v>3.5</v>
      </c>
      <c r="D101" s="15">
        <f t="shared" si="15"/>
        <v>210</v>
      </c>
      <c r="E101" s="32"/>
    </row>
    <row r="102" spans="1:5" x14ac:dyDescent="0.35">
      <c r="A102" s="30"/>
      <c r="B102" s="5" t="s">
        <v>85</v>
      </c>
      <c r="C102" s="16">
        <v>4</v>
      </c>
      <c r="D102" s="16">
        <f t="shared" si="15"/>
        <v>240</v>
      </c>
      <c r="E102" s="36">
        <f>SUM(C101:C105)</f>
        <v>19.29</v>
      </c>
    </row>
    <row r="103" spans="1:5" x14ac:dyDescent="0.35">
      <c r="A103" s="30"/>
      <c r="B103" s="1" t="s">
        <v>84</v>
      </c>
      <c r="C103" s="15">
        <f>1.17+(21/60)</f>
        <v>1.52</v>
      </c>
      <c r="D103" s="15">
        <f t="shared" si="15"/>
        <v>91.2</v>
      </c>
      <c r="E103" s="37"/>
    </row>
    <row r="104" spans="1:5" x14ac:dyDescent="0.35">
      <c r="A104" s="30"/>
      <c r="B104" s="1" t="s">
        <v>86</v>
      </c>
      <c r="C104" s="15">
        <v>2.27</v>
      </c>
      <c r="D104" s="15">
        <f t="shared" si="15"/>
        <v>136.19999999999999</v>
      </c>
      <c r="E104" s="37"/>
    </row>
    <row r="105" spans="1:5" x14ac:dyDescent="0.35">
      <c r="A105" s="30"/>
      <c r="B105" s="1" t="s">
        <v>82</v>
      </c>
      <c r="C105" s="15">
        <f>8</f>
        <v>8</v>
      </c>
      <c r="D105" s="15">
        <f>C105*60</f>
        <v>480</v>
      </c>
      <c r="E105" s="37"/>
    </row>
    <row r="106" spans="1:5" x14ac:dyDescent="0.35">
      <c r="A106" s="30" t="s">
        <v>147</v>
      </c>
      <c r="B106" s="1" t="s">
        <v>29</v>
      </c>
      <c r="C106" s="15">
        <v>1.37</v>
      </c>
      <c r="D106" s="15">
        <f>C106*60</f>
        <v>82.2</v>
      </c>
      <c r="E106" s="15">
        <f>C106</f>
        <v>1.37</v>
      </c>
    </row>
    <row r="107" spans="1:5" x14ac:dyDescent="0.35">
      <c r="A107" s="30"/>
      <c r="B107" s="1" t="s">
        <v>146</v>
      </c>
      <c r="C107" s="15">
        <v>1</v>
      </c>
      <c r="D107" s="15">
        <f>C107*60</f>
        <v>60</v>
      </c>
      <c r="E107" s="15">
        <f>C107</f>
        <v>1</v>
      </c>
    </row>
    <row r="108" spans="1:5" x14ac:dyDescent="0.35">
      <c r="A108" s="30"/>
      <c r="B108" s="1" t="s">
        <v>32</v>
      </c>
      <c r="C108" s="15">
        <v>2.2999999999999998</v>
      </c>
      <c r="D108" s="15">
        <f t="shared" si="15"/>
        <v>138</v>
      </c>
      <c r="E108" s="15">
        <f>SUM(C108)</f>
        <v>2.2999999999999998</v>
      </c>
    </row>
    <row r="109" spans="1:5" x14ac:dyDescent="0.35">
      <c r="A109" s="42" t="s">
        <v>33</v>
      </c>
      <c r="B109" s="43"/>
      <c r="C109" s="15">
        <f>SUM(C63:C108)</f>
        <v>60.997500000000002</v>
      </c>
      <c r="D109" s="15">
        <f>SUM(D63:D108)</f>
        <v>3659.8499999999995</v>
      </c>
      <c r="E109" s="15">
        <f>SUM(E63:E108)</f>
        <v>60.997499999999988</v>
      </c>
    </row>
  </sheetData>
  <mergeCells count="32">
    <mergeCell ref="A106:A108"/>
    <mergeCell ref="A109:B109"/>
    <mergeCell ref="A87:E87"/>
    <mergeCell ref="A88:A91"/>
    <mergeCell ref="E88:E92"/>
    <mergeCell ref="A92:A96"/>
    <mergeCell ref="E93:E97"/>
    <mergeCell ref="A97:A100"/>
    <mergeCell ref="E98:E101"/>
    <mergeCell ref="A101:A105"/>
    <mergeCell ref="E102:E105"/>
    <mergeCell ref="G2:G3"/>
    <mergeCell ref="H2:H3"/>
    <mergeCell ref="A62:E62"/>
    <mergeCell ref="A68:A75"/>
    <mergeCell ref="A2:A3"/>
    <mergeCell ref="B2:B3"/>
    <mergeCell ref="C2:C3"/>
    <mergeCell ref="D2:F2"/>
    <mergeCell ref="A63:A67"/>
    <mergeCell ref="E63:E67"/>
    <mergeCell ref="A17:B17"/>
    <mergeCell ref="E60:E61"/>
    <mergeCell ref="C60:C61"/>
    <mergeCell ref="D60:D61"/>
    <mergeCell ref="A60:A61"/>
    <mergeCell ref="B60:B61"/>
    <mergeCell ref="E68:E76"/>
    <mergeCell ref="A76:A81"/>
    <mergeCell ref="E77:E82"/>
    <mergeCell ref="A82:A86"/>
    <mergeCell ref="E83:E8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Visio.Drawing.15" shapeId="2061" r:id="rId3">
          <objectPr defaultSize="0" autoPict="0" r:id="rId4">
            <anchor moveWithCells="1" sizeWithCells="1">
              <from>
                <xdr:col>23</xdr:col>
                <xdr:colOff>184150</xdr:colOff>
                <xdr:row>1</xdr:row>
                <xdr:rowOff>114300</xdr:rowOff>
              </from>
              <to>
                <xdr:col>34</xdr:col>
                <xdr:colOff>584200</xdr:colOff>
                <xdr:row>23</xdr:row>
                <xdr:rowOff>6350</xdr:rowOff>
              </to>
            </anchor>
          </objectPr>
        </oleObject>
      </mc:Choice>
      <mc:Fallback>
        <oleObject progId="Visio.Drawing.15" shapeId="2061" r:id="rId3"/>
      </mc:Fallback>
    </mc:AlternateContent>
    <mc:AlternateContent xmlns:mc="http://schemas.openxmlformats.org/markup-compatibility/2006">
      <mc:Choice Requires="x14">
        <oleObject progId="Visio.Drawing.15" shapeId="2066" r:id="rId5">
          <objectPr defaultSize="0" autoPict="0" r:id="rId6">
            <anchor moveWithCells="1" sizeWithCells="1">
              <from>
                <xdr:col>15</xdr:col>
                <xdr:colOff>361950</xdr:colOff>
                <xdr:row>1</xdr:row>
                <xdr:rowOff>12700</xdr:rowOff>
              </from>
              <to>
                <xdr:col>21</xdr:col>
                <xdr:colOff>1911350</xdr:colOff>
                <xdr:row>47</xdr:row>
                <xdr:rowOff>12700</xdr:rowOff>
              </to>
            </anchor>
          </objectPr>
        </oleObject>
      </mc:Choice>
      <mc:Fallback>
        <oleObject progId="Visio.Drawing.15" shapeId="2066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0B06-A6FB-4354-AF93-1B707914F93C}">
  <dimension ref="A1:E50"/>
  <sheetViews>
    <sheetView zoomScale="56" zoomScaleNormal="100" workbookViewId="0">
      <selection activeCell="C36" sqref="C36"/>
    </sheetView>
  </sheetViews>
  <sheetFormatPr defaultRowHeight="15.5" x14ac:dyDescent="0.35"/>
  <cols>
    <col min="1" max="1" width="8.54296875" style="28" bestFit="1" customWidth="1"/>
    <col min="2" max="2" width="50.08984375" style="28" bestFit="1" customWidth="1"/>
    <col min="3" max="3" width="54.90625" style="28" bestFit="1" customWidth="1"/>
    <col min="4" max="4" width="23.90625" style="28" bestFit="1" customWidth="1"/>
    <col min="5" max="5" width="14.36328125" style="28" bestFit="1" customWidth="1"/>
    <col min="6" max="16384" width="8.7265625" style="28"/>
  </cols>
  <sheetData>
    <row r="1" spans="1:5" x14ac:dyDescent="0.35">
      <c r="A1" s="27" t="s">
        <v>2</v>
      </c>
    </row>
    <row r="2" spans="1:5" x14ac:dyDescent="0.35">
      <c r="A2" s="28" t="s">
        <v>63</v>
      </c>
      <c r="B2" s="28" t="s">
        <v>87</v>
      </c>
      <c r="C2" s="28" t="s">
        <v>64</v>
      </c>
      <c r="D2" s="28" t="s">
        <v>96</v>
      </c>
    </row>
    <row r="3" spans="1:5" x14ac:dyDescent="0.35">
      <c r="B3" s="28" t="s">
        <v>88</v>
      </c>
      <c r="C3" s="28" t="s">
        <v>89</v>
      </c>
      <c r="D3" s="28" t="s">
        <v>90</v>
      </c>
    </row>
    <row r="4" spans="1:5" x14ac:dyDescent="0.35">
      <c r="B4" s="28" t="s">
        <v>91</v>
      </c>
      <c r="C4" s="28" t="s">
        <v>92</v>
      </c>
      <c r="D4" s="28" t="s">
        <v>93</v>
      </c>
      <c r="E4" s="28" t="s">
        <v>94</v>
      </c>
    </row>
    <row r="5" spans="1:5" x14ac:dyDescent="0.35">
      <c r="B5" s="28" t="s">
        <v>106</v>
      </c>
      <c r="C5" s="28" t="s">
        <v>132</v>
      </c>
    </row>
    <row r="6" spans="1:5" x14ac:dyDescent="0.35">
      <c r="A6" s="28" t="s">
        <v>65</v>
      </c>
      <c r="B6" s="29" t="s">
        <v>97</v>
      </c>
    </row>
    <row r="7" spans="1:5" x14ac:dyDescent="0.35">
      <c r="B7" s="28" t="s">
        <v>68</v>
      </c>
    </row>
    <row r="8" spans="1:5" x14ac:dyDescent="0.35">
      <c r="B8" s="28" t="s">
        <v>66</v>
      </c>
      <c r="C8" s="28" t="s">
        <v>98</v>
      </c>
    </row>
    <row r="9" spans="1:5" x14ac:dyDescent="0.35">
      <c r="A9" s="28" t="s">
        <v>69</v>
      </c>
      <c r="B9" s="28" t="s">
        <v>99</v>
      </c>
      <c r="C9" s="28" t="s">
        <v>100</v>
      </c>
      <c r="D9" s="28" t="s">
        <v>101</v>
      </c>
    </row>
    <row r="10" spans="1:5" x14ac:dyDescent="0.35">
      <c r="A10" s="28" t="s">
        <v>71</v>
      </c>
      <c r="B10" s="28" t="s">
        <v>72</v>
      </c>
      <c r="C10" s="28" t="s">
        <v>103</v>
      </c>
    </row>
    <row r="11" spans="1:5" x14ac:dyDescent="0.35">
      <c r="B11" s="28" t="s">
        <v>73</v>
      </c>
      <c r="C11" s="28" t="s">
        <v>104</v>
      </c>
    </row>
    <row r="12" spans="1:5" x14ac:dyDescent="0.35">
      <c r="B12" s="28" t="s">
        <v>74</v>
      </c>
      <c r="C12" s="28" t="s">
        <v>105</v>
      </c>
    </row>
    <row r="14" spans="1:5" x14ac:dyDescent="0.35">
      <c r="A14" s="27" t="s">
        <v>3</v>
      </c>
    </row>
    <row r="15" spans="1:5" x14ac:dyDescent="0.35">
      <c r="A15" s="28" t="s">
        <v>63</v>
      </c>
      <c r="B15" s="28" t="s">
        <v>91</v>
      </c>
      <c r="C15" s="28" t="s">
        <v>92</v>
      </c>
      <c r="D15" s="28" t="s">
        <v>93</v>
      </c>
      <c r="E15" s="28" t="s">
        <v>94</v>
      </c>
    </row>
    <row r="16" spans="1:5" x14ac:dyDescent="0.35">
      <c r="B16" s="28" t="s">
        <v>106</v>
      </c>
      <c r="C16" s="28" t="s">
        <v>132</v>
      </c>
    </row>
    <row r="17" spans="1:5" x14ac:dyDescent="0.35">
      <c r="B17" s="28" t="s">
        <v>107</v>
      </c>
      <c r="C17" s="28" t="s">
        <v>108</v>
      </c>
    </row>
    <row r="18" spans="1:5" x14ac:dyDescent="0.35">
      <c r="A18" s="28" t="s">
        <v>65</v>
      </c>
      <c r="B18" s="28" t="s">
        <v>67</v>
      </c>
    </row>
    <row r="19" spans="1:5" x14ac:dyDescent="0.35">
      <c r="B19" s="28" t="s">
        <v>66</v>
      </c>
      <c r="C19" s="28" t="s">
        <v>98</v>
      </c>
    </row>
    <row r="20" spans="1:5" x14ac:dyDescent="0.35">
      <c r="A20" s="28" t="s">
        <v>69</v>
      </c>
      <c r="B20" s="28" t="s">
        <v>99</v>
      </c>
      <c r="C20" s="28" t="s">
        <v>100</v>
      </c>
      <c r="D20" s="28" t="s">
        <v>101</v>
      </c>
    </row>
    <row r="21" spans="1:5" x14ac:dyDescent="0.35">
      <c r="A21" s="28" t="s">
        <v>70</v>
      </c>
      <c r="B21" s="28" t="s">
        <v>133</v>
      </c>
      <c r="C21" s="28" t="s">
        <v>109</v>
      </c>
      <c r="D21" s="28" t="s">
        <v>102</v>
      </c>
    </row>
    <row r="22" spans="1:5" x14ac:dyDescent="0.35">
      <c r="B22" s="28" t="s">
        <v>110</v>
      </c>
      <c r="C22" s="28" t="s">
        <v>127</v>
      </c>
    </row>
    <row r="23" spans="1:5" x14ac:dyDescent="0.35">
      <c r="A23" s="28" t="s">
        <v>71</v>
      </c>
      <c r="B23" s="28" t="s">
        <v>73</v>
      </c>
      <c r="C23" s="28" t="s">
        <v>104</v>
      </c>
    </row>
    <row r="24" spans="1:5" x14ac:dyDescent="0.35">
      <c r="B24" s="28" t="s">
        <v>74</v>
      </c>
      <c r="C24" s="28" t="s">
        <v>105</v>
      </c>
    </row>
    <row r="26" spans="1:5" x14ac:dyDescent="0.35">
      <c r="A26" s="27" t="s">
        <v>4</v>
      </c>
    </row>
    <row r="27" spans="1:5" x14ac:dyDescent="0.35">
      <c r="A27" s="28" t="s">
        <v>63</v>
      </c>
      <c r="B27" s="28" t="s">
        <v>88</v>
      </c>
      <c r="C27" s="28" t="s">
        <v>89</v>
      </c>
      <c r="D27" s="28" t="s">
        <v>90</v>
      </c>
    </row>
    <row r="28" spans="1:5" x14ac:dyDescent="0.35">
      <c r="B28" s="28" t="s">
        <v>91</v>
      </c>
      <c r="C28" s="28" t="s">
        <v>92</v>
      </c>
      <c r="D28" s="28" t="s">
        <v>93</v>
      </c>
      <c r="E28" s="28" t="s">
        <v>94</v>
      </c>
    </row>
    <row r="29" spans="1:5" x14ac:dyDescent="0.35">
      <c r="B29" s="28" t="s">
        <v>106</v>
      </c>
      <c r="C29" s="28" t="s">
        <v>132</v>
      </c>
    </row>
    <row r="30" spans="1:5" x14ac:dyDescent="0.35">
      <c r="A30" s="28" t="s">
        <v>65</v>
      </c>
      <c r="B30" s="28" t="s">
        <v>66</v>
      </c>
      <c r="C30" s="28" t="s">
        <v>98</v>
      </c>
    </row>
    <row r="31" spans="1:5" x14ac:dyDescent="0.35">
      <c r="B31" s="28" t="s">
        <v>134</v>
      </c>
      <c r="C31" s="28" t="s">
        <v>135</v>
      </c>
    </row>
    <row r="32" spans="1:5" x14ac:dyDescent="0.35">
      <c r="B32" s="28" t="s">
        <v>145</v>
      </c>
    </row>
    <row r="33" spans="1:4" x14ac:dyDescent="0.35">
      <c r="A33" s="28" t="s">
        <v>69</v>
      </c>
      <c r="B33" s="28" t="s">
        <v>99</v>
      </c>
      <c r="C33" s="28" t="s">
        <v>100</v>
      </c>
      <c r="D33" s="28" t="s">
        <v>101</v>
      </c>
    </row>
    <row r="34" spans="1:4" x14ac:dyDescent="0.35">
      <c r="A34" s="28" t="s">
        <v>71</v>
      </c>
      <c r="B34" s="28" t="s">
        <v>72</v>
      </c>
      <c r="C34" s="28" t="s">
        <v>111</v>
      </c>
    </row>
    <row r="35" spans="1:4" x14ac:dyDescent="0.35">
      <c r="B35" s="28" t="s">
        <v>73</v>
      </c>
      <c r="C35" s="28" t="s">
        <v>104</v>
      </c>
    </row>
    <row r="36" spans="1:4" x14ac:dyDescent="0.35">
      <c r="B36" s="28" t="s">
        <v>74</v>
      </c>
      <c r="C36" s="28" t="s">
        <v>105</v>
      </c>
    </row>
    <row r="50" ht="15.5" customHeight="1" x14ac:dyDescent="0.3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4ABE-8554-4E6E-8A3F-74832D3F28F0}">
  <dimension ref="A1:E28"/>
  <sheetViews>
    <sheetView zoomScale="74" zoomScaleNormal="90" workbookViewId="0">
      <selection activeCell="K10" sqref="K10"/>
    </sheetView>
  </sheetViews>
  <sheetFormatPr defaultRowHeight="15.5" x14ac:dyDescent="0.35"/>
  <cols>
    <col min="1" max="1" width="5.54296875" style="19" customWidth="1"/>
    <col min="2" max="2" width="10.1796875" style="19" customWidth="1"/>
    <col min="3" max="3" width="37.90625" style="19" bestFit="1" customWidth="1"/>
    <col min="4" max="4" width="39.81640625" style="19" hidden="1" customWidth="1"/>
    <col min="5" max="5" width="50.7265625" style="19" customWidth="1"/>
    <col min="6" max="16384" width="8.7265625" style="19"/>
  </cols>
  <sheetData>
    <row r="1" spans="1:5" x14ac:dyDescent="0.35">
      <c r="A1" s="52" t="s">
        <v>62</v>
      </c>
      <c r="B1" s="52"/>
      <c r="C1" s="21"/>
      <c r="D1" s="18"/>
      <c r="E1" s="18"/>
    </row>
    <row r="2" spans="1:5" x14ac:dyDescent="0.35">
      <c r="A2" s="3" t="s">
        <v>43</v>
      </c>
      <c r="B2" s="3" t="s">
        <v>112</v>
      </c>
      <c r="C2" s="3" t="s">
        <v>113</v>
      </c>
      <c r="D2" s="3" t="s">
        <v>114</v>
      </c>
      <c r="E2" s="3" t="s">
        <v>62</v>
      </c>
    </row>
    <row r="3" spans="1:5" ht="46.5" x14ac:dyDescent="0.35">
      <c r="A3" s="31">
        <v>1</v>
      </c>
      <c r="B3" s="31" t="s">
        <v>63</v>
      </c>
      <c r="C3" s="51" t="s">
        <v>115</v>
      </c>
      <c r="D3" s="3" t="s">
        <v>95</v>
      </c>
      <c r="E3" s="11" t="s">
        <v>140</v>
      </c>
    </row>
    <row r="4" spans="1:5" ht="31" x14ac:dyDescent="0.35">
      <c r="A4" s="31"/>
      <c r="B4" s="31"/>
      <c r="C4" s="50"/>
      <c r="D4" s="3" t="s">
        <v>96</v>
      </c>
      <c r="E4" s="11" t="s">
        <v>144</v>
      </c>
    </row>
    <row r="5" spans="1:5" ht="62" x14ac:dyDescent="0.35">
      <c r="A5" s="31"/>
      <c r="B5" s="31"/>
      <c r="C5" s="51" t="s">
        <v>88</v>
      </c>
      <c r="D5" s="3" t="s">
        <v>89</v>
      </c>
      <c r="E5" s="22" t="s">
        <v>143</v>
      </c>
    </row>
    <row r="6" spans="1:5" ht="46.5" x14ac:dyDescent="0.35">
      <c r="A6" s="31"/>
      <c r="B6" s="31"/>
      <c r="C6" s="50"/>
      <c r="D6" s="3" t="s">
        <v>90</v>
      </c>
      <c r="E6" s="22" t="s">
        <v>116</v>
      </c>
    </row>
    <row r="7" spans="1:5" x14ac:dyDescent="0.35">
      <c r="A7" s="31"/>
      <c r="B7" s="31"/>
      <c r="C7" s="51" t="s">
        <v>117</v>
      </c>
      <c r="D7" s="3" t="s">
        <v>92</v>
      </c>
      <c r="E7" s="53" t="s">
        <v>136</v>
      </c>
    </row>
    <row r="8" spans="1:5" ht="12.5" customHeight="1" x14ac:dyDescent="0.35">
      <c r="A8" s="31"/>
      <c r="B8" s="31"/>
      <c r="C8" s="49"/>
      <c r="D8" s="3" t="s">
        <v>93</v>
      </c>
      <c r="E8" s="55"/>
    </row>
    <row r="9" spans="1:5" x14ac:dyDescent="0.35">
      <c r="A9" s="31"/>
      <c r="B9" s="31"/>
      <c r="C9" s="50"/>
      <c r="D9" s="3" t="s">
        <v>94</v>
      </c>
      <c r="E9" s="54"/>
    </row>
    <row r="10" spans="1:5" ht="46.5" x14ac:dyDescent="0.35">
      <c r="A10" s="31"/>
      <c r="B10" s="31"/>
      <c r="C10" s="3" t="s">
        <v>106</v>
      </c>
      <c r="D10" s="3" t="s">
        <v>132</v>
      </c>
      <c r="E10" s="11" t="s">
        <v>118</v>
      </c>
    </row>
    <row r="11" spans="1:5" ht="31" x14ac:dyDescent="0.35">
      <c r="A11" s="31"/>
      <c r="B11" s="31"/>
      <c r="C11" s="3" t="s">
        <v>107</v>
      </c>
      <c r="D11" s="3" t="s">
        <v>108</v>
      </c>
      <c r="E11" s="11" t="s">
        <v>119</v>
      </c>
    </row>
    <row r="12" spans="1:5" ht="31" x14ac:dyDescent="0.35">
      <c r="A12" s="51">
        <v>2</v>
      </c>
      <c r="B12" s="51" t="s">
        <v>65</v>
      </c>
      <c r="C12" s="51" t="s">
        <v>97</v>
      </c>
      <c r="D12" s="3"/>
      <c r="E12" s="11" t="s">
        <v>120</v>
      </c>
    </row>
    <row r="13" spans="1:5" ht="31" x14ac:dyDescent="0.35">
      <c r="A13" s="49"/>
      <c r="B13" s="49"/>
      <c r="C13" s="50"/>
      <c r="D13" s="3"/>
      <c r="E13" s="11" t="s">
        <v>121</v>
      </c>
    </row>
    <row r="14" spans="1:5" ht="46.5" x14ac:dyDescent="0.35">
      <c r="A14" s="49"/>
      <c r="B14" s="49"/>
      <c r="C14" s="3" t="s">
        <v>68</v>
      </c>
      <c r="D14" s="3"/>
      <c r="E14" s="11" t="s">
        <v>122</v>
      </c>
    </row>
    <row r="15" spans="1:5" ht="46.5" x14ac:dyDescent="0.35">
      <c r="A15" s="49"/>
      <c r="B15" s="49"/>
      <c r="C15" s="51" t="s">
        <v>66</v>
      </c>
      <c r="D15" s="51" t="s">
        <v>98</v>
      </c>
      <c r="E15" s="11" t="s">
        <v>123</v>
      </c>
    </row>
    <row r="16" spans="1:5" ht="46.5" x14ac:dyDescent="0.35">
      <c r="A16" s="49"/>
      <c r="B16" s="49"/>
      <c r="C16" s="50"/>
      <c r="D16" s="50"/>
      <c r="E16" s="11" t="s">
        <v>137</v>
      </c>
    </row>
    <row r="17" spans="1:5" ht="31" x14ac:dyDescent="0.35">
      <c r="A17" s="49"/>
      <c r="B17" s="49"/>
      <c r="C17" s="3" t="s">
        <v>67</v>
      </c>
      <c r="D17" s="3"/>
      <c r="E17" s="11" t="s">
        <v>124</v>
      </c>
    </row>
    <row r="18" spans="1:5" ht="31" x14ac:dyDescent="0.35">
      <c r="A18" s="50"/>
      <c r="B18" s="50"/>
      <c r="C18" s="3" t="s">
        <v>134</v>
      </c>
      <c r="D18" s="3" t="s">
        <v>135</v>
      </c>
      <c r="E18" s="11" t="s">
        <v>125</v>
      </c>
    </row>
    <row r="19" spans="1:5" ht="28" customHeight="1" x14ac:dyDescent="0.35">
      <c r="A19" s="51">
        <v>3</v>
      </c>
      <c r="B19" s="51" t="s">
        <v>69</v>
      </c>
      <c r="C19" s="51" t="s">
        <v>99</v>
      </c>
      <c r="D19" s="3" t="s">
        <v>100</v>
      </c>
      <c r="E19" s="53" t="s">
        <v>126</v>
      </c>
    </row>
    <row r="20" spans="1:5" ht="19" customHeight="1" x14ac:dyDescent="0.35">
      <c r="A20" s="50"/>
      <c r="B20" s="50"/>
      <c r="C20" s="50"/>
      <c r="D20" s="3" t="s">
        <v>101</v>
      </c>
      <c r="E20" s="54"/>
    </row>
    <row r="21" spans="1:5" ht="46.5" x14ac:dyDescent="0.35">
      <c r="A21" s="49">
        <v>4</v>
      </c>
      <c r="B21" s="49" t="s">
        <v>70</v>
      </c>
      <c r="C21" s="51" t="s">
        <v>133</v>
      </c>
      <c r="D21" s="51" t="s">
        <v>109</v>
      </c>
      <c r="E21" s="11" t="s">
        <v>142</v>
      </c>
    </row>
    <row r="22" spans="1:5" x14ac:dyDescent="0.35">
      <c r="A22" s="49"/>
      <c r="B22" s="49"/>
      <c r="C22" s="50"/>
      <c r="D22" s="50"/>
      <c r="E22" s="11" t="s">
        <v>138</v>
      </c>
    </row>
    <row r="23" spans="1:5" ht="46.5" x14ac:dyDescent="0.35">
      <c r="A23" s="49"/>
      <c r="B23" s="49"/>
      <c r="C23" s="51" t="s">
        <v>110</v>
      </c>
      <c r="D23" s="51" t="s">
        <v>127</v>
      </c>
      <c r="E23" s="11" t="s">
        <v>128</v>
      </c>
    </row>
    <row r="24" spans="1:5" ht="46.5" x14ac:dyDescent="0.35">
      <c r="A24" s="50"/>
      <c r="B24" s="50"/>
      <c r="C24" s="50"/>
      <c r="D24" s="50"/>
      <c r="E24" s="11" t="s">
        <v>139</v>
      </c>
    </row>
    <row r="25" spans="1:5" x14ac:dyDescent="0.35">
      <c r="A25" s="31">
        <v>5</v>
      </c>
      <c r="B25" s="31" t="s">
        <v>71</v>
      </c>
      <c r="C25" s="51" t="s">
        <v>72</v>
      </c>
      <c r="D25" s="3" t="s">
        <v>103</v>
      </c>
      <c r="E25" s="53" t="s">
        <v>129</v>
      </c>
    </row>
    <row r="26" spans="1:5" ht="65.5" customHeight="1" x14ac:dyDescent="0.35">
      <c r="A26" s="31"/>
      <c r="B26" s="31"/>
      <c r="C26" s="50"/>
      <c r="D26" s="3" t="s">
        <v>111</v>
      </c>
      <c r="E26" s="54"/>
    </row>
    <row r="27" spans="1:5" x14ac:dyDescent="0.35">
      <c r="A27" s="31"/>
      <c r="B27" s="31"/>
      <c r="C27" s="3" t="s">
        <v>73</v>
      </c>
      <c r="D27" s="3" t="s">
        <v>104</v>
      </c>
      <c r="E27" s="11" t="s">
        <v>130</v>
      </c>
    </row>
    <row r="28" spans="1:5" ht="31" x14ac:dyDescent="0.35">
      <c r="A28" s="31"/>
      <c r="B28" s="31"/>
      <c r="C28" s="3" t="s">
        <v>74</v>
      </c>
      <c r="D28" s="3" t="s">
        <v>105</v>
      </c>
      <c r="E28" s="11" t="s">
        <v>131</v>
      </c>
    </row>
  </sheetData>
  <mergeCells count="26">
    <mergeCell ref="A1:B1"/>
    <mergeCell ref="D23:D24"/>
    <mergeCell ref="C23:C24"/>
    <mergeCell ref="C25:C26"/>
    <mergeCell ref="E25:E26"/>
    <mergeCell ref="E19:E20"/>
    <mergeCell ref="C12:C13"/>
    <mergeCell ref="C15:C16"/>
    <mergeCell ref="D15:D16"/>
    <mergeCell ref="C19:C20"/>
    <mergeCell ref="C21:C22"/>
    <mergeCell ref="D21:D22"/>
    <mergeCell ref="E7:E9"/>
    <mergeCell ref="C3:C4"/>
    <mergeCell ref="C5:C6"/>
    <mergeCell ref="C7:C9"/>
    <mergeCell ref="A21:A24"/>
    <mergeCell ref="B21:B24"/>
    <mergeCell ref="A25:A28"/>
    <mergeCell ref="B25:B28"/>
    <mergeCell ref="A3:A11"/>
    <mergeCell ref="B3:B11"/>
    <mergeCell ref="A12:A18"/>
    <mergeCell ref="B12:B18"/>
    <mergeCell ref="A19:A20"/>
    <mergeCell ref="B19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7TOOLS</vt:lpstr>
      <vt:lpstr>PENYEBAB CACAT</vt:lpstr>
      <vt:lpstr>KAIZEN FIVE-M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Ardiansyah</dc:creator>
  <cp:lastModifiedBy>Ryan Ardiansyah</cp:lastModifiedBy>
  <dcterms:created xsi:type="dcterms:W3CDTF">2024-10-22T22:44:57Z</dcterms:created>
  <dcterms:modified xsi:type="dcterms:W3CDTF">2025-02-06T08:59:44Z</dcterms:modified>
</cp:coreProperties>
</file>