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kha\Documents\Kuliah\Teknik Industri\Semester 7\Metodelogi Penelitian\Excel Pengolahan Data\"/>
    </mc:Choice>
  </mc:AlternateContent>
  <bookViews>
    <workbookView xWindow="0" yWindow="0" windowWidth="20490" windowHeight="7755" firstSheet="3" activeTab="4"/>
  </bookViews>
  <sheets>
    <sheet name="Uji Kecukupan Data" sheetId="1" r:id="rId1"/>
    <sheet name="Analisis Current VSM" sheetId="2" r:id="rId2"/>
    <sheet name="Pembobotan &amp; Pemilihan Tools" sheetId="3" r:id="rId3"/>
    <sheet name=" Analisis PAM Current VSM" sheetId="4" r:id="rId4"/>
    <sheet name="Analisis Future VSM" sheetId="5" r:id="rId5"/>
    <sheet name="Analisis PAM Future VSM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5" l="1"/>
  <c r="K24" i="5"/>
  <c r="K12" i="5"/>
  <c r="R20" i="6" l="1"/>
  <c r="Q20" i="6"/>
  <c r="P20" i="6"/>
  <c r="I12" i="2" l="1"/>
  <c r="P30" i="6" l="1"/>
  <c r="D41" i="3"/>
  <c r="N4" i="1"/>
  <c r="Y8" i="1"/>
  <c r="O4" i="1"/>
  <c r="M15" i="1"/>
  <c r="M4" i="1"/>
  <c r="Q14" i="6" l="1"/>
  <c r="R13" i="6"/>
  <c r="V13" i="6" s="1"/>
  <c r="U12" i="6"/>
  <c r="S12" i="6"/>
  <c r="Q12" i="6"/>
  <c r="Q15" i="6" s="1"/>
  <c r="F24" i="6"/>
  <c r="Q6" i="6"/>
  <c r="R6" i="6"/>
  <c r="S6" i="6"/>
  <c r="T6" i="6"/>
  <c r="U6" i="6"/>
  <c r="T15" i="6"/>
  <c r="U15" i="6"/>
  <c r="S15" i="6"/>
  <c r="V5" i="6"/>
  <c r="V4" i="6"/>
  <c r="V3" i="6"/>
  <c r="V6" i="6" l="1"/>
  <c r="V14" i="6"/>
  <c r="V12" i="6"/>
  <c r="R15" i="6"/>
  <c r="W15" i="4"/>
  <c r="W12" i="4"/>
  <c r="W13" i="4"/>
  <c r="W14" i="4"/>
  <c r="V15" i="4"/>
  <c r="R15" i="4"/>
  <c r="S15" i="4"/>
  <c r="T15" i="4"/>
  <c r="U15" i="4"/>
  <c r="Q15" i="4"/>
  <c r="V13" i="4"/>
  <c r="V14" i="4"/>
  <c r="V12" i="4"/>
  <c r="U12" i="4"/>
  <c r="R14" i="4"/>
  <c r="Q14" i="4"/>
  <c r="R13" i="4"/>
  <c r="S12" i="4"/>
  <c r="Q12" i="4"/>
  <c r="R6" i="4"/>
  <c r="S6" i="4"/>
  <c r="T6" i="4"/>
  <c r="U6" i="4"/>
  <c r="Q6" i="4"/>
  <c r="V6" i="4" s="1"/>
  <c r="V4" i="4"/>
  <c r="V5" i="4"/>
  <c r="V3" i="4"/>
  <c r="W14" i="6" l="1"/>
  <c r="W13" i="6"/>
  <c r="W12" i="6"/>
  <c r="W15" i="6" s="1"/>
  <c r="V15" i="6"/>
  <c r="E24" i="6"/>
  <c r="K35" i="5" l="1"/>
  <c r="K30" i="5"/>
  <c r="E48" i="5"/>
  <c r="O6" i="5"/>
  <c r="O7" i="5" l="1"/>
  <c r="P7" i="5" s="1"/>
  <c r="K36" i="5"/>
  <c r="P6" i="5"/>
  <c r="O8" i="5"/>
  <c r="F34" i="4"/>
  <c r="E34" i="4"/>
  <c r="P8" i="5" l="1"/>
  <c r="I5" i="3" l="1"/>
  <c r="C42" i="3" s="1"/>
  <c r="I6" i="3"/>
  <c r="C43" i="3" s="1"/>
  <c r="I7" i="3"/>
  <c r="C44" i="3" s="1"/>
  <c r="D44" i="3" s="1"/>
  <c r="I8" i="3"/>
  <c r="C45" i="3" s="1"/>
  <c r="I9" i="3"/>
  <c r="C46" i="3" s="1"/>
  <c r="I10" i="3"/>
  <c r="C47" i="3" s="1"/>
  <c r="I4" i="3"/>
  <c r="C41" i="3" s="1"/>
  <c r="I13" i="2"/>
  <c r="J12" i="2" s="1"/>
  <c r="D45" i="3" l="1"/>
  <c r="J44" i="3"/>
  <c r="H44" i="3"/>
  <c r="G44" i="3"/>
  <c r="E44" i="3"/>
  <c r="D47" i="3"/>
  <c r="D43" i="3"/>
  <c r="C48" i="3"/>
  <c r="D46" i="3"/>
  <c r="D42" i="3"/>
  <c r="I14" i="2"/>
  <c r="J13" i="2"/>
  <c r="J14" i="2" s="1"/>
  <c r="E54" i="2"/>
  <c r="K43" i="3" l="1"/>
  <c r="E43" i="3"/>
  <c r="G42" i="3"/>
  <c r="F42" i="3"/>
  <c r="J42" i="3"/>
  <c r="E42" i="3"/>
  <c r="I42" i="3"/>
  <c r="F46" i="3"/>
  <c r="E46" i="3"/>
  <c r="H47" i="3"/>
  <c r="E47" i="3"/>
  <c r="I41" i="3"/>
  <c r="I48" i="3" s="1"/>
  <c r="D48" i="3"/>
  <c r="H41" i="3"/>
  <c r="H48" i="3" s="1"/>
  <c r="F41" i="3"/>
  <c r="F48" i="3" s="1"/>
  <c r="J41" i="3"/>
  <c r="J48" i="3" s="1"/>
  <c r="E41" i="3"/>
  <c r="I45" i="3"/>
  <c r="G45" i="3"/>
  <c r="K45" i="3"/>
  <c r="F45" i="3"/>
  <c r="J45" i="3"/>
  <c r="E45" i="3"/>
  <c r="M19" i="1"/>
  <c r="L19" i="1"/>
  <c r="J19" i="1"/>
  <c r="P19" i="1" s="1"/>
  <c r="L40" i="1"/>
  <c r="L42" i="1"/>
  <c r="L43" i="1"/>
  <c r="M43" i="1"/>
  <c r="M42" i="1"/>
  <c r="M40" i="1"/>
  <c r="M39" i="1"/>
  <c r="M37" i="1"/>
  <c r="M36" i="1"/>
  <c r="M34" i="1"/>
  <c r="M33" i="1"/>
  <c r="M31" i="1"/>
  <c r="M30" i="1"/>
  <c r="M28" i="1"/>
  <c r="M27" i="1"/>
  <c r="M25" i="1"/>
  <c r="M24" i="1"/>
  <c r="M22" i="1"/>
  <c r="M21" i="1"/>
  <c r="M18" i="1"/>
  <c r="M16" i="1"/>
  <c r="M13" i="1"/>
  <c r="M12" i="1"/>
  <c r="M10" i="1"/>
  <c r="M9" i="1"/>
  <c r="M6" i="1"/>
  <c r="M7" i="1"/>
  <c r="L39" i="1"/>
  <c r="L37" i="1"/>
  <c r="L36" i="1"/>
  <c r="L34" i="1"/>
  <c r="L33" i="1"/>
  <c r="L31" i="1"/>
  <c r="L30" i="1"/>
  <c r="L28" i="1"/>
  <c r="L27" i="1"/>
  <c r="L25" i="1"/>
  <c r="L24" i="1"/>
  <c r="L22" i="1"/>
  <c r="L21" i="1"/>
  <c r="L18" i="1"/>
  <c r="L16" i="1"/>
  <c r="L15" i="1"/>
  <c r="L13" i="1"/>
  <c r="L12" i="1"/>
  <c r="L10" i="1"/>
  <c r="L9" i="1"/>
  <c r="L7" i="1"/>
  <c r="L6" i="1"/>
  <c r="L4" i="1"/>
  <c r="G48" i="3" l="1"/>
  <c r="E48" i="3"/>
  <c r="K48" i="3"/>
  <c r="K19" i="1"/>
  <c r="N19" i="1" s="1"/>
  <c r="F45" i="1" l="1"/>
  <c r="G45" i="1"/>
  <c r="H45" i="1"/>
  <c r="I45" i="1"/>
  <c r="E45" i="1"/>
  <c r="J42" i="1" l="1"/>
  <c r="K42" i="1" s="1"/>
  <c r="N42" i="1" s="1"/>
  <c r="J40" i="1"/>
  <c r="K40" i="1" s="1"/>
  <c r="N40" i="1" s="1"/>
  <c r="J39" i="1"/>
  <c r="K39" i="1" s="1"/>
  <c r="N39" i="1" s="1"/>
  <c r="J37" i="1"/>
  <c r="K37" i="1" s="1"/>
  <c r="N37" i="1" s="1"/>
  <c r="J36" i="1"/>
  <c r="K36" i="1" s="1"/>
  <c r="J34" i="1"/>
  <c r="K34" i="1" s="1"/>
  <c r="N34" i="1" s="1"/>
  <c r="J33" i="1"/>
  <c r="K33" i="1" s="1"/>
  <c r="N33" i="1" s="1"/>
  <c r="J31" i="1"/>
  <c r="K31" i="1" s="1"/>
  <c r="N31" i="1" s="1"/>
  <c r="J30" i="1"/>
  <c r="K30" i="1" s="1"/>
  <c r="N30" i="1" s="1"/>
  <c r="J28" i="1"/>
  <c r="K28" i="1" s="1"/>
  <c r="N28" i="1" s="1"/>
  <c r="J25" i="1"/>
  <c r="J27" i="1"/>
  <c r="K27" i="1" s="1"/>
  <c r="N27" i="1" s="1"/>
  <c r="J43" i="1"/>
  <c r="K43" i="1" s="1"/>
  <c r="N43" i="1" s="1"/>
  <c r="J24" i="1"/>
  <c r="K24" i="1" s="1"/>
  <c r="N24" i="1" s="1"/>
  <c r="J22" i="1"/>
  <c r="K22" i="1" s="1"/>
  <c r="N22" i="1" s="1"/>
  <c r="J21" i="1"/>
  <c r="K21" i="1" s="1"/>
  <c r="N21" i="1" s="1"/>
  <c r="J18" i="1"/>
  <c r="K18" i="1" s="1"/>
  <c r="N18" i="1" s="1"/>
  <c r="J16" i="1"/>
  <c r="K16" i="1" s="1"/>
  <c r="N16" i="1" s="1"/>
  <c r="J15" i="1"/>
  <c r="K15" i="1" s="1"/>
  <c r="N15" i="1" s="1"/>
  <c r="J13" i="1"/>
  <c r="K13" i="1" s="1"/>
  <c r="N13" i="1" s="1"/>
  <c r="J12" i="1"/>
  <c r="K12" i="1" s="1"/>
  <c r="N12" i="1" s="1"/>
  <c r="J10" i="1"/>
  <c r="K10" i="1" s="1"/>
  <c r="N10" i="1" s="1"/>
  <c r="J9" i="1"/>
  <c r="K9" i="1" s="1"/>
  <c r="N9" i="1" s="1"/>
  <c r="J7" i="1"/>
  <c r="K7" i="1" s="1"/>
  <c r="N7" i="1" s="1"/>
  <c r="P43" i="1" l="1"/>
  <c r="P25" i="1"/>
  <c r="K25" i="1"/>
  <c r="N25" i="1" s="1"/>
  <c r="P12" i="1"/>
  <c r="P18" i="1"/>
  <c r="P27" i="1"/>
  <c r="P33" i="1"/>
  <c r="P39" i="1"/>
  <c r="P7" i="1"/>
  <c r="P13" i="1"/>
  <c r="P21" i="1"/>
  <c r="P28" i="1"/>
  <c r="P34" i="1"/>
  <c r="P40" i="1"/>
  <c r="P9" i="1"/>
  <c r="P15" i="1"/>
  <c r="P22" i="1"/>
  <c r="P30" i="1"/>
  <c r="P36" i="1"/>
  <c r="P42" i="1"/>
  <c r="P10" i="1"/>
  <c r="P16" i="1"/>
  <c r="P24" i="1"/>
  <c r="P31" i="1"/>
  <c r="P37" i="1"/>
  <c r="O43" i="1"/>
  <c r="Q43" i="1"/>
  <c r="O19" i="1"/>
  <c r="Q19" i="1"/>
  <c r="J6" i="1"/>
  <c r="J4" i="1"/>
  <c r="J45" i="1" s="1"/>
  <c r="O10" i="1" l="1"/>
  <c r="Q10" i="1"/>
  <c r="Q40" i="1"/>
  <c r="O40" i="1"/>
  <c r="K6" i="1"/>
  <c r="N6" i="1" s="1"/>
  <c r="P6" i="1"/>
  <c r="O31" i="1"/>
  <c r="Q31" i="1"/>
  <c r="O42" i="1"/>
  <c r="Q42" i="1"/>
  <c r="Q15" i="1"/>
  <c r="O15" i="1"/>
  <c r="Q34" i="1"/>
  <c r="O34" i="1"/>
  <c r="Q7" i="1"/>
  <c r="O7" i="1"/>
  <c r="O18" i="1"/>
  <c r="Q18" i="1"/>
  <c r="O24" i="1"/>
  <c r="Q24" i="1"/>
  <c r="Q9" i="1"/>
  <c r="O9" i="1"/>
  <c r="Q39" i="1"/>
  <c r="O39" i="1"/>
  <c r="O12" i="1"/>
  <c r="Q12" i="1"/>
  <c r="O36" i="1"/>
  <c r="Q36" i="1"/>
  <c r="Q28" i="1"/>
  <c r="O28" i="1"/>
  <c r="O16" i="1"/>
  <c r="Q16" i="1"/>
  <c r="O30" i="1"/>
  <c r="Q30" i="1"/>
  <c r="N36" i="1"/>
  <c r="Q21" i="1"/>
  <c r="O21" i="1"/>
  <c r="Q33" i="1"/>
  <c r="O33" i="1"/>
  <c r="K4" i="1"/>
  <c r="P4" i="1"/>
  <c r="O37" i="1"/>
  <c r="Q37" i="1"/>
  <c r="Q22" i="1"/>
  <c r="O22" i="1"/>
  <c r="Q13" i="1"/>
  <c r="O13" i="1"/>
  <c r="Q27" i="1"/>
  <c r="O27" i="1"/>
  <c r="O25" i="1"/>
  <c r="Q25" i="1"/>
  <c r="Q4" i="1" l="1"/>
  <c r="P45" i="1"/>
  <c r="O6" i="1"/>
  <c r="Q6" i="1"/>
</calcChain>
</file>

<file path=xl/sharedStrings.xml><?xml version="1.0" encoding="utf-8"?>
<sst xmlns="http://schemas.openxmlformats.org/spreadsheetml/2006/main" count="458" uniqueCount="174">
  <si>
    <t>No</t>
  </si>
  <si>
    <t>Alur Proses Produksi</t>
  </si>
  <si>
    <t>Pengamatan</t>
  </si>
  <si>
    <t>Total</t>
  </si>
  <si>
    <t>Rata-rata</t>
  </si>
  <si>
    <r>
      <t>(</t>
    </r>
    <r>
      <rPr>
        <sz val="11"/>
        <color theme="1"/>
        <rFont val="Calibri"/>
        <family val="2"/>
      </rPr>
      <t>∑x)^2</t>
    </r>
  </si>
  <si>
    <t>∑x^2</t>
  </si>
  <si>
    <t>N'</t>
  </si>
  <si>
    <t>BKA</t>
  </si>
  <si>
    <t>BKB</t>
  </si>
  <si>
    <t>σ</t>
  </si>
  <si>
    <t>Release Produk (Detensioning)</t>
  </si>
  <si>
    <t>Pemotongan PC strand</t>
  </si>
  <si>
    <t>Pengangkatan Produk</t>
  </si>
  <si>
    <t>Pemasangan End Plate</t>
  </si>
  <si>
    <t>Pemasangan Rakitan Tulang Kepala dan PC Strand</t>
  </si>
  <si>
    <t>Stressing Awal 20%</t>
  </si>
  <si>
    <t>Stressing Akhir 80%</t>
  </si>
  <si>
    <t>Pengikat Tulangan Sengkang dan Titik Angkat</t>
  </si>
  <si>
    <t>Penutupan Cetakan</t>
  </si>
  <si>
    <t>Pengecoran</t>
  </si>
  <si>
    <t>Pengangkatan Tutup Cetakan</t>
  </si>
  <si>
    <t>Finishing Badan dan Atas</t>
  </si>
  <si>
    <t>Curing</t>
  </si>
  <si>
    <t>n</t>
  </si>
  <si>
    <t>Degree of Accuracy (s)</t>
  </si>
  <si>
    <t>Confident Level (k)</t>
  </si>
  <si>
    <t>2(95%)</t>
  </si>
  <si>
    <t>Keterangan: Proses Produksi Beton CCSP</t>
  </si>
  <si>
    <t>2. Jalur IV terdapat 1 line dan jalur VII terdapat 3 line</t>
  </si>
  <si>
    <t>5. Proses pekerjaan tulangan besi diluar siklus produksi beton CCSP</t>
  </si>
  <si>
    <t>1. Panjang 1 line (5 produk beton CCSP): 60 meter</t>
  </si>
  <si>
    <t>3. Dalam 1 hari terdapat 1 siklus produksi menghasilkan 5 unit produk beton CCSP</t>
  </si>
  <si>
    <t>Cycle Time</t>
  </si>
  <si>
    <t>Total (Menit)</t>
  </si>
  <si>
    <t>Total (Jam)</t>
  </si>
  <si>
    <t>4. satu jalur terdiri dari 7 orang untuk 1 shift (1 hari terdapat 2 shift)</t>
  </si>
  <si>
    <t>Hasil Current VSM</t>
  </si>
  <si>
    <t>Product Lead Time</t>
  </si>
  <si>
    <t>Value Added Time</t>
  </si>
  <si>
    <t>Keterangan</t>
  </si>
  <si>
    <t>Waktu</t>
  </si>
  <si>
    <t>Presentase</t>
  </si>
  <si>
    <t>Waste</t>
  </si>
  <si>
    <t>Skor</t>
  </si>
  <si>
    <t>A</t>
  </si>
  <si>
    <t>B</t>
  </si>
  <si>
    <t>C</t>
  </si>
  <si>
    <t>D</t>
  </si>
  <si>
    <t>E</t>
  </si>
  <si>
    <t>F</t>
  </si>
  <si>
    <t>1.</t>
  </si>
  <si>
    <t>Overproduction</t>
  </si>
  <si>
    <t>2.</t>
  </si>
  <si>
    <t>3.</t>
  </si>
  <si>
    <t>4.</t>
  </si>
  <si>
    <t>5.</t>
  </si>
  <si>
    <t>Transportation</t>
  </si>
  <si>
    <t>6.</t>
  </si>
  <si>
    <t>7.</t>
  </si>
  <si>
    <t>Waiting</t>
  </si>
  <si>
    <t>Defects</t>
  </si>
  <si>
    <t>A: Kepala Pengawas 1</t>
  </si>
  <si>
    <t>B: Kepala Pengawas 2</t>
  </si>
  <si>
    <t>C: Karyawan</t>
  </si>
  <si>
    <t>D: Karyawan</t>
  </si>
  <si>
    <t>E: Karyawan</t>
  </si>
  <si>
    <t>F: Operator</t>
  </si>
  <si>
    <t>Keetrangan:</t>
  </si>
  <si>
    <t>Range Poin:</t>
  </si>
  <si>
    <t>3: Jarang</t>
  </si>
  <si>
    <t>4: Kadang-kadang</t>
  </si>
  <si>
    <t>5: Cukup Sering</t>
  </si>
  <si>
    <t>6: Sering Terjadi</t>
  </si>
  <si>
    <t>7: Sangat Sering Terjadi</t>
  </si>
  <si>
    <t>1: Sangat Tidak Pernah Terjadi</t>
  </si>
  <si>
    <t>2: Tidak Pernah Terjadi</t>
  </si>
  <si>
    <t>Unnecessary Inventory</t>
  </si>
  <si>
    <t>Unnecessary Motion</t>
  </si>
  <si>
    <t>Innappropiate Processing</t>
  </si>
  <si>
    <t>Total Skor</t>
  </si>
  <si>
    <t>%</t>
  </si>
  <si>
    <t>Mapping Tools</t>
  </si>
  <si>
    <t>PAM</t>
  </si>
  <si>
    <t>SCRM</t>
  </si>
  <si>
    <t>PVT</t>
  </si>
  <si>
    <t>QFM</t>
  </si>
  <si>
    <t>DAM</t>
  </si>
  <si>
    <t>DPA</t>
  </si>
  <si>
    <t>PS</t>
  </si>
  <si>
    <t>L</t>
  </si>
  <si>
    <t>M</t>
  </si>
  <si>
    <t>H</t>
  </si>
  <si>
    <t xml:space="preserve">H = High Correlation and Usefulness </t>
  </si>
  <si>
    <t xml:space="preserve">M = Medium Correlation and Usefulness </t>
  </si>
  <si>
    <t xml:space="preserve">L = Low Correlation and Usefulness </t>
  </si>
  <si>
    <t>Notes:</t>
  </si>
  <si>
    <t>Aktivitas</t>
  </si>
  <si>
    <t>Mesin/Alat</t>
  </si>
  <si>
    <t>Waktu (menit)</t>
  </si>
  <si>
    <t>Jumlah Tenaga Kerja</t>
  </si>
  <si>
    <t>VA/NVA/NNVA</t>
  </si>
  <si>
    <t>O</t>
  </si>
  <si>
    <t>T</t>
  </si>
  <si>
    <t>I</t>
  </si>
  <si>
    <t>S</t>
  </si>
  <si>
    <t>Rank</t>
  </si>
  <si>
    <t>Jarak(M)</t>
  </si>
  <si>
    <t>Proses</t>
  </si>
  <si>
    <t>Aktivtas</t>
  </si>
  <si>
    <t>Menyiapkan alat potong PC strand</t>
  </si>
  <si>
    <t>Mengendorkan PC strand</t>
  </si>
  <si>
    <t>Memotong PC strand menggunakan alat potong</t>
  </si>
  <si>
    <t>Selanjutnya masuk ke tahap memindahkan produk</t>
  </si>
  <si>
    <t>Pemotongan PC Strand</t>
  </si>
  <si>
    <t>Melepaskan baut pada cetakan</t>
  </si>
  <si>
    <t>Bor Tangan</t>
  </si>
  <si>
    <t>Portal Crane</t>
  </si>
  <si>
    <t>Selanjutnya masuk ke tahap persiapan cetakan</t>
  </si>
  <si>
    <t>Melapisi cetakan dengan minyak</t>
  </si>
  <si>
    <t>Selanjutnya masuk ke tahap pemasangan end plate</t>
  </si>
  <si>
    <t>Membersihkan dari sisa-sisa beton dan debu</t>
  </si>
  <si>
    <t>Pembersihan dan Pelumasan Cetakan</t>
  </si>
  <si>
    <t>Memasang end plate kedua sisi cetakan</t>
  </si>
  <si>
    <t>Selanjutnya masuk ke tahap pemasangan PC strand</t>
  </si>
  <si>
    <t>Memasang PC strand dan tulangan kepala</t>
  </si>
  <si>
    <t>Selanjutnya masuk ke tahap stressing awal</t>
  </si>
  <si>
    <t>Melakukan penarikan PC Strand dengan kekuatan 20%</t>
  </si>
  <si>
    <t>Selanjutnya masuk ke tahap stressing akhir</t>
  </si>
  <si>
    <t>Melakukan penarikan PC Strand dengan kekuatan 80%</t>
  </si>
  <si>
    <t>Selanjutnya masuk ke tahap tulangan sengkang</t>
  </si>
  <si>
    <t>Bor Tangan dan Portal Crane</t>
  </si>
  <si>
    <t>Hydraulic Jack</t>
  </si>
  <si>
    <t>Memeriksa kekuatan beton</t>
  </si>
  <si>
    <t>Hammer Test</t>
  </si>
  <si>
    <t>Selanjutnya masuk ke tahap penutupan cetakan</t>
  </si>
  <si>
    <t>Cutting Torch dan Portal Crane</t>
  </si>
  <si>
    <t>Memasang tulangan sengkang dan titik angkat</t>
  </si>
  <si>
    <t>Selanjutnya masuk ke tahap pengecoran</t>
  </si>
  <si>
    <t xml:space="preserve">Memasang penutup cetakan dan baut </t>
  </si>
  <si>
    <t>Portal Crane dan Bor Tangan</t>
  </si>
  <si>
    <t>Anchoring system</t>
  </si>
  <si>
    <t>Anchoring System</t>
  </si>
  <si>
    <t>Melakukan tahap pengecoran</t>
  </si>
  <si>
    <t>Melakukan uji adonan beton</t>
  </si>
  <si>
    <t>Slump Test</t>
  </si>
  <si>
    <t>Selanjutnya masuk ke tahap pengangkatan tutup cetakan</t>
  </si>
  <si>
    <t>Memindahkan produk ke stock yard</t>
  </si>
  <si>
    <t>Batching Plant, Vribator, Trolley, dan Portal Crane</t>
  </si>
  <si>
    <t>Melepas penutup atas cetakan</t>
  </si>
  <si>
    <t>Selanjutnya masuk ke tahap finishing</t>
  </si>
  <si>
    <t>selanjutnya masuk ke tahap curing beton</t>
  </si>
  <si>
    <t>Merapikan badan dan atas beton</t>
  </si>
  <si>
    <t xml:space="preserve">Perawatan beton </t>
  </si>
  <si>
    <t>Sprayer Water</t>
  </si>
  <si>
    <t>Pemotongan PC strand &amp; Angkat Produk</t>
  </si>
  <si>
    <t>Pembersihan dan Pelumasan Cetakan &amp; Pasang End Plate</t>
  </si>
  <si>
    <t>Pengikat Tulangan Sengkang dan Titik Angkat &amp; Penutupan Cetakan</t>
  </si>
  <si>
    <t>Pengangkatan Tutup Cetakan &amp; Finishing Badan Atas</t>
  </si>
  <si>
    <t>Current VSM</t>
  </si>
  <si>
    <t>Future VSM</t>
  </si>
  <si>
    <t xml:space="preserve"> </t>
  </si>
  <si>
    <t>NVA</t>
  </si>
  <si>
    <t>VA</t>
  </si>
  <si>
    <t>NNVA</t>
  </si>
  <si>
    <t>Kategori</t>
  </si>
  <si>
    <t>Jumlah</t>
  </si>
  <si>
    <t>Total Waktu</t>
  </si>
  <si>
    <t>Pemotongan PC Strand &amp; Angkat Produk</t>
  </si>
  <si>
    <t>Memotong PC strand menggunakan alat potong &amp; memindahkan produk ke stock yard</t>
  </si>
  <si>
    <t>Pembersihan dan Pelumasan Cetakan &amp; Pemasangan End Plate</t>
  </si>
  <si>
    <t>Membersihkan dan melapisi cetakan dengan minyak sekaligus pemasangan end plate</t>
  </si>
  <si>
    <t>Memasang tulangan sengkang dan titik angkat, di lanjutkan memasang penutup cetakan dan baut</t>
  </si>
  <si>
    <t>Melepaskan baut dan penutup cetakan sekaligus merapikan badan beton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</si>
</sst>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3" borderId="9" xfId="0" applyFill="1" applyBorder="1" applyAlignment="1">
      <alignment horizontal="center" vertical="center"/>
    </xf>
    <xf numFmtId="2" fontId="0" fillId="3" borderId="9" xfId="0" applyNumberFormat="1" applyFill="1" applyBorder="1"/>
    <xf numFmtId="2" fontId="0" fillId="0" borderId="0" xfId="0" applyNumberFormat="1"/>
    <xf numFmtId="0" fontId="0" fillId="0" borderId="9" xfId="0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9" fontId="0" fillId="0" borderId="9" xfId="0" applyNumberFormat="1" applyBorder="1" applyAlignment="1">
      <alignment horizontal="center"/>
    </xf>
    <xf numFmtId="0" fontId="0" fillId="0" borderId="0" xfId="0" applyAlignment="1"/>
    <xf numFmtId="0" fontId="0" fillId="0" borderId="0" xfId="0" applyBorder="1" applyAlignment="1"/>
    <xf numFmtId="0" fontId="0" fillId="0" borderId="9" xfId="0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0" borderId="9" xfId="0" applyBorder="1" applyAlignment="1">
      <alignment vertical="center"/>
    </xf>
    <xf numFmtId="2" fontId="0" fillId="0" borderId="9" xfId="0" applyNumberFormat="1" applyBorder="1" applyAlignment="1">
      <alignment horizontal="center"/>
    </xf>
    <xf numFmtId="10" fontId="2" fillId="0" borderId="9" xfId="0" applyNumberFormat="1" applyFont="1" applyBorder="1" applyAlignment="1">
      <alignment horizontal="center" vertical="center"/>
    </xf>
    <xf numFmtId="0" fontId="0" fillId="2" borderId="9" xfId="0" applyFill="1" applyBorder="1"/>
    <xf numFmtId="0" fontId="0" fillId="0" borderId="9" xfId="0" applyFont="1" applyBorder="1" applyAlignment="1">
      <alignment horizontal="center"/>
    </xf>
    <xf numFmtId="10" fontId="2" fillId="0" borderId="9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2" fontId="0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2" fontId="5" fillId="3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4" borderId="9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2" fontId="0" fillId="3" borderId="9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11" fontId="0" fillId="0" borderId="9" xfId="0" applyNumberForma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9" fontId="0" fillId="0" borderId="9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5" xfId="0" applyBorder="1" applyAlignment="1">
      <alignment horizontal="left"/>
    </xf>
    <xf numFmtId="0" fontId="4" fillId="2" borderId="9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276225</xdr:colOff>
      <xdr:row>6</xdr:row>
      <xdr:rowOff>38100</xdr:rowOff>
    </xdr:from>
    <xdr:to>
      <xdr:col>9</xdr:col>
      <xdr:colOff>371475</xdr:colOff>
      <xdr:row>6</xdr:row>
      <xdr:rowOff>152400</xdr:rowOff>
    </xdr:to>
    <xdr:sp macro="" textlink="">
      <xdr:nvSpPr>
        <xdr:cNvPr id="8" name="Oval 7"/>
        <xdr:cNvSpPr/>
      </xdr:nvSpPr>
      <xdr:spPr>
        <a:xfrm>
          <a:off x="11677650" y="1752600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266700</xdr:colOff>
      <xdr:row>24</xdr:row>
      <xdr:rowOff>38100</xdr:rowOff>
    </xdr:from>
    <xdr:to>
      <xdr:col>9</xdr:col>
      <xdr:colOff>361950</xdr:colOff>
      <xdr:row>24</xdr:row>
      <xdr:rowOff>152400</xdr:rowOff>
    </xdr:to>
    <xdr:sp macro="" textlink="">
      <xdr:nvSpPr>
        <xdr:cNvPr id="9" name="Oval 8"/>
        <xdr:cNvSpPr/>
      </xdr:nvSpPr>
      <xdr:spPr>
        <a:xfrm>
          <a:off x="11668125" y="6896100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247650</xdr:colOff>
      <xdr:row>25</xdr:row>
      <xdr:rowOff>381000</xdr:rowOff>
    </xdr:from>
    <xdr:to>
      <xdr:col>7</xdr:col>
      <xdr:colOff>342900</xdr:colOff>
      <xdr:row>25</xdr:row>
      <xdr:rowOff>495300</xdr:rowOff>
    </xdr:to>
    <xdr:sp macro="" textlink="">
      <xdr:nvSpPr>
        <xdr:cNvPr id="10" name="Oval 9"/>
        <xdr:cNvSpPr/>
      </xdr:nvSpPr>
      <xdr:spPr>
        <a:xfrm>
          <a:off x="10429875" y="7429500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257175</xdr:colOff>
      <xdr:row>3</xdr:row>
      <xdr:rowOff>47625</xdr:rowOff>
    </xdr:from>
    <xdr:to>
      <xdr:col>8</xdr:col>
      <xdr:colOff>352425</xdr:colOff>
      <xdr:row>3</xdr:row>
      <xdr:rowOff>161925</xdr:rowOff>
    </xdr:to>
    <xdr:sp macro="" textlink="">
      <xdr:nvSpPr>
        <xdr:cNvPr id="11" name="Oval 10"/>
        <xdr:cNvSpPr/>
      </xdr:nvSpPr>
      <xdr:spPr>
        <a:xfrm>
          <a:off x="11049000" y="809625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257175</xdr:colOff>
      <xdr:row>5</xdr:row>
      <xdr:rowOff>47625</xdr:rowOff>
    </xdr:from>
    <xdr:to>
      <xdr:col>8</xdr:col>
      <xdr:colOff>352425</xdr:colOff>
      <xdr:row>5</xdr:row>
      <xdr:rowOff>161925</xdr:rowOff>
    </xdr:to>
    <xdr:sp macro="" textlink="">
      <xdr:nvSpPr>
        <xdr:cNvPr id="12" name="Oval 11"/>
        <xdr:cNvSpPr/>
      </xdr:nvSpPr>
      <xdr:spPr>
        <a:xfrm>
          <a:off x="11049000" y="1571625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266700</xdr:colOff>
      <xdr:row>8</xdr:row>
      <xdr:rowOff>47625</xdr:rowOff>
    </xdr:from>
    <xdr:to>
      <xdr:col>8</xdr:col>
      <xdr:colOff>361950</xdr:colOff>
      <xdr:row>8</xdr:row>
      <xdr:rowOff>161925</xdr:rowOff>
    </xdr:to>
    <xdr:sp macro="" textlink="">
      <xdr:nvSpPr>
        <xdr:cNvPr id="13" name="Oval 12"/>
        <xdr:cNvSpPr/>
      </xdr:nvSpPr>
      <xdr:spPr>
        <a:xfrm>
          <a:off x="11058525" y="2143125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266700</xdr:colOff>
      <xdr:row>11</xdr:row>
      <xdr:rowOff>161925</xdr:rowOff>
    </xdr:from>
    <xdr:to>
      <xdr:col>8</xdr:col>
      <xdr:colOff>361950</xdr:colOff>
      <xdr:row>11</xdr:row>
      <xdr:rowOff>276225</xdr:rowOff>
    </xdr:to>
    <xdr:sp macro="" textlink="">
      <xdr:nvSpPr>
        <xdr:cNvPr id="14" name="Oval 13"/>
        <xdr:cNvSpPr/>
      </xdr:nvSpPr>
      <xdr:spPr>
        <a:xfrm>
          <a:off x="11058525" y="2828925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266700</xdr:colOff>
      <xdr:row>13</xdr:row>
      <xdr:rowOff>152400</xdr:rowOff>
    </xdr:from>
    <xdr:to>
      <xdr:col>8</xdr:col>
      <xdr:colOff>361950</xdr:colOff>
      <xdr:row>13</xdr:row>
      <xdr:rowOff>266700</xdr:rowOff>
    </xdr:to>
    <xdr:sp macro="" textlink="">
      <xdr:nvSpPr>
        <xdr:cNvPr id="15" name="Oval 14"/>
        <xdr:cNvSpPr/>
      </xdr:nvSpPr>
      <xdr:spPr>
        <a:xfrm>
          <a:off x="11058525" y="3771900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266700</xdr:colOff>
      <xdr:row>15</xdr:row>
      <xdr:rowOff>47625</xdr:rowOff>
    </xdr:from>
    <xdr:to>
      <xdr:col>8</xdr:col>
      <xdr:colOff>361950</xdr:colOff>
      <xdr:row>15</xdr:row>
      <xdr:rowOff>161925</xdr:rowOff>
    </xdr:to>
    <xdr:sp macro="" textlink="">
      <xdr:nvSpPr>
        <xdr:cNvPr id="16" name="Oval 15"/>
        <xdr:cNvSpPr/>
      </xdr:nvSpPr>
      <xdr:spPr>
        <a:xfrm>
          <a:off x="11058525" y="4429125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257175</xdr:colOff>
      <xdr:row>17</xdr:row>
      <xdr:rowOff>38100</xdr:rowOff>
    </xdr:from>
    <xdr:to>
      <xdr:col>8</xdr:col>
      <xdr:colOff>352425</xdr:colOff>
      <xdr:row>17</xdr:row>
      <xdr:rowOff>152400</xdr:rowOff>
    </xdr:to>
    <xdr:sp macro="" textlink="">
      <xdr:nvSpPr>
        <xdr:cNvPr id="17" name="Oval 16"/>
        <xdr:cNvSpPr/>
      </xdr:nvSpPr>
      <xdr:spPr>
        <a:xfrm>
          <a:off x="11049000" y="4991100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276225</xdr:colOff>
      <xdr:row>19</xdr:row>
      <xdr:rowOff>38100</xdr:rowOff>
    </xdr:from>
    <xdr:to>
      <xdr:col>8</xdr:col>
      <xdr:colOff>371475</xdr:colOff>
      <xdr:row>19</xdr:row>
      <xdr:rowOff>152400</xdr:rowOff>
    </xdr:to>
    <xdr:sp macro="" textlink="">
      <xdr:nvSpPr>
        <xdr:cNvPr id="18" name="Oval 17"/>
        <xdr:cNvSpPr/>
      </xdr:nvSpPr>
      <xdr:spPr>
        <a:xfrm>
          <a:off x="11068050" y="5562600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276225</xdr:colOff>
      <xdr:row>21</xdr:row>
      <xdr:rowOff>38100</xdr:rowOff>
    </xdr:from>
    <xdr:to>
      <xdr:col>8</xdr:col>
      <xdr:colOff>371475</xdr:colOff>
      <xdr:row>21</xdr:row>
      <xdr:rowOff>152400</xdr:rowOff>
    </xdr:to>
    <xdr:sp macro="" textlink="">
      <xdr:nvSpPr>
        <xdr:cNvPr id="19" name="Oval 18"/>
        <xdr:cNvSpPr/>
      </xdr:nvSpPr>
      <xdr:spPr>
        <a:xfrm>
          <a:off x="11068050" y="5943600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257175</xdr:colOff>
      <xdr:row>23</xdr:row>
      <xdr:rowOff>38100</xdr:rowOff>
    </xdr:from>
    <xdr:to>
      <xdr:col>8</xdr:col>
      <xdr:colOff>352425</xdr:colOff>
      <xdr:row>23</xdr:row>
      <xdr:rowOff>152400</xdr:rowOff>
    </xdr:to>
    <xdr:sp macro="" textlink="">
      <xdr:nvSpPr>
        <xdr:cNvPr id="20" name="Oval 19"/>
        <xdr:cNvSpPr/>
      </xdr:nvSpPr>
      <xdr:spPr>
        <a:xfrm>
          <a:off x="11049000" y="6705600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257175</xdr:colOff>
      <xdr:row>26</xdr:row>
      <xdr:rowOff>133350</xdr:rowOff>
    </xdr:from>
    <xdr:to>
      <xdr:col>8</xdr:col>
      <xdr:colOff>352425</xdr:colOff>
      <xdr:row>26</xdr:row>
      <xdr:rowOff>247650</xdr:rowOff>
    </xdr:to>
    <xdr:sp macro="" textlink="">
      <xdr:nvSpPr>
        <xdr:cNvPr id="21" name="Oval 20"/>
        <xdr:cNvSpPr/>
      </xdr:nvSpPr>
      <xdr:spPr>
        <a:xfrm>
          <a:off x="11049000" y="8134350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285750</xdr:colOff>
      <xdr:row>29</xdr:row>
      <xdr:rowOff>38100</xdr:rowOff>
    </xdr:from>
    <xdr:to>
      <xdr:col>8</xdr:col>
      <xdr:colOff>381000</xdr:colOff>
      <xdr:row>29</xdr:row>
      <xdr:rowOff>152400</xdr:rowOff>
    </xdr:to>
    <xdr:sp macro="" textlink="">
      <xdr:nvSpPr>
        <xdr:cNvPr id="22" name="Oval 21"/>
        <xdr:cNvSpPr/>
      </xdr:nvSpPr>
      <xdr:spPr>
        <a:xfrm>
          <a:off x="11077575" y="8801100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285750</xdr:colOff>
      <xdr:row>31</xdr:row>
      <xdr:rowOff>38100</xdr:rowOff>
    </xdr:from>
    <xdr:to>
      <xdr:col>8</xdr:col>
      <xdr:colOff>381000</xdr:colOff>
      <xdr:row>31</xdr:row>
      <xdr:rowOff>152400</xdr:rowOff>
    </xdr:to>
    <xdr:sp macro="" textlink="">
      <xdr:nvSpPr>
        <xdr:cNvPr id="23" name="Oval 22"/>
        <xdr:cNvSpPr/>
      </xdr:nvSpPr>
      <xdr:spPr>
        <a:xfrm>
          <a:off x="11077575" y="9182100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252810</xdr:colOff>
      <xdr:row>30</xdr:row>
      <xdr:rowOff>30163</xdr:rowOff>
    </xdr:from>
    <xdr:to>
      <xdr:col>7</xdr:col>
      <xdr:colOff>348060</xdr:colOff>
      <xdr:row>30</xdr:row>
      <xdr:rowOff>144463</xdr:rowOff>
    </xdr:to>
    <xdr:sp macro="" textlink="">
      <xdr:nvSpPr>
        <xdr:cNvPr id="24" name="Oval 23"/>
        <xdr:cNvSpPr/>
      </xdr:nvSpPr>
      <xdr:spPr>
        <a:xfrm>
          <a:off x="10422732" y="8930085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263525</xdr:colOff>
      <xdr:row>7</xdr:row>
      <xdr:rowOff>29765</xdr:rowOff>
    </xdr:from>
    <xdr:to>
      <xdr:col>8</xdr:col>
      <xdr:colOff>358775</xdr:colOff>
      <xdr:row>7</xdr:row>
      <xdr:rowOff>144065</xdr:rowOff>
    </xdr:to>
    <xdr:sp macro="" textlink="">
      <xdr:nvSpPr>
        <xdr:cNvPr id="25" name="Oval 24"/>
        <xdr:cNvSpPr/>
      </xdr:nvSpPr>
      <xdr:spPr>
        <a:xfrm>
          <a:off x="11038681" y="1924843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244079</xdr:colOff>
      <xdr:row>4</xdr:row>
      <xdr:rowOff>261938</xdr:rowOff>
    </xdr:from>
    <xdr:to>
      <xdr:col>7</xdr:col>
      <xdr:colOff>339329</xdr:colOff>
      <xdr:row>4</xdr:row>
      <xdr:rowOff>376238</xdr:rowOff>
    </xdr:to>
    <xdr:sp macro="" textlink="">
      <xdr:nvSpPr>
        <xdr:cNvPr id="27" name="Oval 26"/>
        <xdr:cNvSpPr/>
      </xdr:nvSpPr>
      <xdr:spPr>
        <a:xfrm>
          <a:off x="10414001" y="1204516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254000</xdr:colOff>
      <xdr:row>22</xdr:row>
      <xdr:rowOff>236537</xdr:rowOff>
    </xdr:from>
    <xdr:to>
      <xdr:col>7</xdr:col>
      <xdr:colOff>349250</xdr:colOff>
      <xdr:row>22</xdr:row>
      <xdr:rowOff>350837</xdr:rowOff>
    </xdr:to>
    <xdr:sp macro="" textlink="">
      <xdr:nvSpPr>
        <xdr:cNvPr id="28" name="Oval 27"/>
        <xdr:cNvSpPr/>
      </xdr:nvSpPr>
      <xdr:spPr>
        <a:xfrm>
          <a:off x="10423922" y="6288881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272653</xdr:colOff>
      <xdr:row>32</xdr:row>
      <xdr:rowOff>44053</xdr:rowOff>
    </xdr:from>
    <xdr:to>
      <xdr:col>11</xdr:col>
      <xdr:colOff>367903</xdr:colOff>
      <xdr:row>32</xdr:row>
      <xdr:rowOff>158353</xdr:rowOff>
    </xdr:to>
    <xdr:sp macro="" textlink="">
      <xdr:nvSpPr>
        <xdr:cNvPr id="29" name="Oval 28"/>
        <xdr:cNvSpPr/>
      </xdr:nvSpPr>
      <xdr:spPr>
        <a:xfrm>
          <a:off x="12863512" y="9321006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267495</xdr:colOff>
      <xdr:row>2</xdr:row>
      <xdr:rowOff>146448</xdr:rowOff>
    </xdr:from>
    <xdr:to>
      <xdr:col>7</xdr:col>
      <xdr:colOff>362745</xdr:colOff>
      <xdr:row>2</xdr:row>
      <xdr:rowOff>260748</xdr:rowOff>
    </xdr:to>
    <xdr:sp macro="" textlink="">
      <xdr:nvSpPr>
        <xdr:cNvPr id="30" name="Oval 29"/>
        <xdr:cNvSpPr/>
      </xdr:nvSpPr>
      <xdr:spPr>
        <a:xfrm>
          <a:off x="10437417" y="523479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248050</xdr:colOff>
      <xdr:row>9</xdr:row>
      <xdr:rowOff>29766</xdr:rowOff>
    </xdr:from>
    <xdr:to>
      <xdr:col>7</xdr:col>
      <xdr:colOff>343300</xdr:colOff>
      <xdr:row>9</xdr:row>
      <xdr:rowOff>144066</xdr:rowOff>
    </xdr:to>
    <xdr:sp macro="" textlink="">
      <xdr:nvSpPr>
        <xdr:cNvPr id="31" name="Oval 30"/>
        <xdr:cNvSpPr/>
      </xdr:nvSpPr>
      <xdr:spPr>
        <a:xfrm>
          <a:off x="10417972" y="2301875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251619</xdr:colOff>
      <xdr:row>10</xdr:row>
      <xdr:rowOff>33337</xdr:rowOff>
    </xdr:from>
    <xdr:to>
      <xdr:col>7</xdr:col>
      <xdr:colOff>346869</xdr:colOff>
      <xdr:row>10</xdr:row>
      <xdr:rowOff>147637</xdr:rowOff>
    </xdr:to>
    <xdr:sp macro="" textlink="">
      <xdr:nvSpPr>
        <xdr:cNvPr id="32" name="Oval 31"/>
        <xdr:cNvSpPr/>
      </xdr:nvSpPr>
      <xdr:spPr>
        <a:xfrm>
          <a:off x="10421541" y="2493962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243681</xdr:colOff>
      <xdr:row>14</xdr:row>
      <xdr:rowOff>159941</xdr:rowOff>
    </xdr:from>
    <xdr:to>
      <xdr:col>7</xdr:col>
      <xdr:colOff>338931</xdr:colOff>
      <xdr:row>14</xdr:row>
      <xdr:rowOff>274241</xdr:rowOff>
    </xdr:to>
    <xdr:sp macro="" textlink="">
      <xdr:nvSpPr>
        <xdr:cNvPr id="33" name="Oval 32"/>
        <xdr:cNvSpPr/>
      </xdr:nvSpPr>
      <xdr:spPr>
        <a:xfrm>
          <a:off x="10413603" y="4138613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247253</xdr:colOff>
      <xdr:row>12</xdr:row>
      <xdr:rowOff>252809</xdr:rowOff>
    </xdr:from>
    <xdr:to>
      <xdr:col>7</xdr:col>
      <xdr:colOff>342503</xdr:colOff>
      <xdr:row>12</xdr:row>
      <xdr:rowOff>367109</xdr:rowOff>
    </xdr:to>
    <xdr:sp macro="" textlink="">
      <xdr:nvSpPr>
        <xdr:cNvPr id="34" name="Oval 33"/>
        <xdr:cNvSpPr/>
      </xdr:nvSpPr>
      <xdr:spPr>
        <a:xfrm>
          <a:off x="10417175" y="3278981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248046</xdr:colOff>
      <xdr:row>18</xdr:row>
      <xdr:rowOff>128985</xdr:rowOff>
    </xdr:from>
    <xdr:to>
      <xdr:col>7</xdr:col>
      <xdr:colOff>343296</xdr:colOff>
      <xdr:row>18</xdr:row>
      <xdr:rowOff>243285</xdr:rowOff>
    </xdr:to>
    <xdr:sp macro="" textlink="">
      <xdr:nvSpPr>
        <xdr:cNvPr id="35" name="Oval 34"/>
        <xdr:cNvSpPr/>
      </xdr:nvSpPr>
      <xdr:spPr>
        <a:xfrm>
          <a:off x="10417968" y="5238751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241697</xdr:colOff>
      <xdr:row>16</xdr:row>
      <xdr:rowOff>162322</xdr:rowOff>
    </xdr:from>
    <xdr:to>
      <xdr:col>7</xdr:col>
      <xdr:colOff>336947</xdr:colOff>
      <xdr:row>16</xdr:row>
      <xdr:rowOff>276622</xdr:rowOff>
    </xdr:to>
    <xdr:sp macro="" textlink="">
      <xdr:nvSpPr>
        <xdr:cNvPr id="36" name="Oval 35"/>
        <xdr:cNvSpPr/>
      </xdr:nvSpPr>
      <xdr:spPr>
        <a:xfrm>
          <a:off x="10411619" y="4706541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257571</xdr:colOff>
      <xdr:row>20</xdr:row>
      <xdr:rowOff>31750</xdr:rowOff>
    </xdr:from>
    <xdr:to>
      <xdr:col>7</xdr:col>
      <xdr:colOff>352821</xdr:colOff>
      <xdr:row>20</xdr:row>
      <xdr:rowOff>146050</xdr:rowOff>
    </xdr:to>
    <xdr:sp macro="" textlink="">
      <xdr:nvSpPr>
        <xdr:cNvPr id="37" name="Oval 36"/>
        <xdr:cNvSpPr/>
      </xdr:nvSpPr>
      <xdr:spPr>
        <a:xfrm>
          <a:off x="10427493" y="5707063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276226</xdr:colOff>
      <xdr:row>27</xdr:row>
      <xdr:rowOff>33735</xdr:rowOff>
    </xdr:from>
    <xdr:to>
      <xdr:col>7</xdr:col>
      <xdr:colOff>371476</xdr:colOff>
      <xdr:row>27</xdr:row>
      <xdr:rowOff>148035</xdr:rowOff>
    </xdr:to>
    <xdr:sp macro="" textlink="">
      <xdr:nvSpPr>
        <xdr:cNvPr id="38" name="Oval 37"/>
        <xdr:cNvSpPr/>
      </xdr:nvSpPr>
      <xdr:spPr>
        <a:xfrm>
          <a:off x="10446148" y="8368110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279798</xdr:colOff>
      <xdr:row>28</xdr:row>
      <xdr:rowOff>57150</xdr:rowOff>
    </xdr:from>
    <xdr:to>
      <xdr:col>7</xdr:col>
      <xdr:colOff>375048</xdr:colOff>
      <xdr:row>28</xdr:row>
      <xdr:rowOff>171450</xdr:rowOff>
    </xdr:to>
    <xdr:sp macro="" textlink="">
      <xdr:nvSpPr>
        <xdr:cNvPr id="39" name="Oval 38"/>
        <xdr:cNvSpPr/>
      </xdr:nvSpPr>
      <xdr:spPr>
        <a:xfrm>
          <a:off x="10449720" y="8580041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250657</xdr:colOff>
      <xdr:row>21</xdr:row>
      <xdr:rowOff>40105</xdr:rowOff>
    </xdr:from>
    <xdr:to>
      <xdr:col>8</xdr:col>
      <xdr:colOff>345907</xdr:colOff>
      <xdr:row>21</xdr:row>
      <xdr:rowOff>154405</xdr:rowOff>
    </xdr:to>
    <xdr:sp macro="" textlink="">
      <xdr:nvSpPr>
        <xdr:cNvPr id="2" name="Oval 1"/>
        <xdr:cNvSpPr/>
      </xdr:nvSpPr>
      <xdr:spPr>
        <a:xfrm>
          <a:off x="12873789" y="5183605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222583</xdr:colOff>
      <xdr:row>8</xdr:row>
      <xdr:rowOff>42110</xdr:rowOff>
    </xdr:from>
    <xdr:to>
      <xdr:col>8</xdr:col>
      <xdr:colOff>317833</xdr:colOff>
      <xdr:row>8</xdr:row>
      <xdr:rowOff>156410</xdr:rowOff>
    </xdr:to>
    <xdr:sp macro="" textlink="">
      <xdr:nvSpPr>
        <xdr:cNvPr id="3" name="Oval 2"/>
        <xdr:cNvSpPr/>
      </xdr:nvSpPr>
      <xdr:spPr>
        <a:xfrm>
          <a:off x="12845715" y="2137610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254668</xdr:colOff>
      <xdr:row>10</xdr:row>
      <xdr:rowOff>34089</xdr:rowOff>
    </xdr:from>
    <xdr:to>
      <xdr:col>8</xdr:col>
      <xdr:colOff>349918</xdr:colOff>
      <xdr:row>10</xdr:row>
      <xdr:rowOff>148389</xdr:rowOff>
    </xdr:to>
    <xdr:sp macro="" textlink="">
      <xdr:nvSpPr>
        <xdr:cNvPr id="4" name="Oval 3"/>
        <xdr:cNvSpPr/>
      </xdr:nvSpPr>
      <xdr:spPr>
        <a:xfrm>
          <a:off x="12877800" y="2701089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246647</xdr:colOff>
      <xdr:row>12</xdr:row>
      <xdr:rowOff>36095</xdr:rowOff>
    </xdr:from>
    <xdr:to>
      <xdr:col>8</xdr:col>
      <xdr:colOff>341897</xdr:colOff>
      <xdr:row>12</xdr:row>
      <xdr:rowOff>150395</xdr:rowOff>
    </xdr:to>
    <xdr:sp macro="" textlink="">
      <xdr:nvSpPr>
        <xdr:cNvPr id="5" name="Oval 4"/>
        <xdr:cNvSpPr/>
      </xdr:nvSpPr>
      <xdr:spPr>
        <a:xfrm>
          <a:off x="12869779" y="3084095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258679</xdr:colOff>
      <xdr:row>14</xdr:row>
      <xdr:rowOff>48126</xdr:rowOff>
    </xdr:from>
    <xdr:to>
      <xdr:col>8</xdr:col>
      <xdr:colOff>353929</xdr:colOff>
      <xdr:row>14</xdr:row>
      <xdr:rowOff>162426</xdr:rowOff>
    </xdr:to>
    <xdr:sp macro="" textlink="">
      <xdr:nvSpPr>
        <xdr:cNvPr id="6" name="Oval 5"/>
        <xdr:cNvSpPr/>
      </xdr:nvSpPr>
      <xdr:spPr>
        <a:xfrm>
          <a:off x="12881811" y="3477126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250658</xdr:colOff>
      <xdr:row>16</xdr:row>
      <xdr:rowOff>50131</xdr:rowOff>
    </xdr:from>
    <xdr:to>
      <xdr:col>8</xdr:col>
      <xdr:colOff>345908</xdr:colOff>
      <xdr:row>16</xdr:row>
      <xdr:rowOff>164431</xdr:rowOff>
    </xdr:to>
    <xdr:sp macro="" textlink="">
      <xdr:nvSpPr>
        <xdr:cNvPr id="7" name="Oval 6"/>
        <xdr:cNvSpPr/>
      </xdr:nvSpPr>
      <xdr:spPr>
        <a:xfrm>
          <a:off x="12873790" y="4050631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242637</xdr:colOff>
      <xdr:row>19</xdr:row>
      <xdr:rowOff>32084</xdr:rowOff>
    </xdr:from>
    <xdr:to>
      <xdr:col>8</xdr:col>
      <xdr:colOff>337887</xdr:colOff>
      <xdr:row>19</xdr:row>
      <xdr:rowOff>146384</xdr:rowOff>
    </xdr:to>
    <xdr:sp macro="" textlink="">
      <xdr:nvSpPr>
        <xdr:cNvPr id="8" name="Oval 7"/>
        <xdr:cNvSpPr/>
      </xdr:nvSpPr>
      <xdr:spPr>
        <a:xfrm>
          <a:off x="12865769" y="4794584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210552</xdr:colOff>
      <xdr:row>3</xdr:row>
      <xdr:rowOff>50132</xdr:rowOff>
    </xdr:from>
    <xdr:to>
      <xdr:col>8</xdr:col>
      <xdr:colOff>305802</xdr:colOff>
      <xdr:row>3</xdr:row>
      <xdr:rowOff>164432</xdr:rowOff>
    </xdr:to>
    <xdr:sp macro="" textlink="">
      <xdr:nvSpPr>
        <xdr:cNvPr id="9" name="Oval 8"/>
        <xdr:cNvSpPr/>
      </xdr:nvSpPr>
      <xdr:spPr>
        <a:xfrm>
          <a:off x="12833684" y="812132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222583</xdr:colOff>
      <xdr:row>6</xdr:row>
      <xdr:rowOff>42110</xdr:rowOff>
    </xdr:from>
    <xdr:to>
      <xdr:col>8</xdr:col>
      <xdr:colOff>317833</xdr:colOff>
      <xdr:row>6</xdr:row>
      <xdr:rowOff>156410</xdr:rowOff>
    </xdr:to>
    <xdr:sp macro="" textlink="">
      <xdr:nvSpPr>
        <xdr:cNvPr id="10" name="Oval 9"/>
        <xdr:cNvSpPr/>
      </xdr:nvSpPr>
      <xdr:spPr>
        <a:xfrm>
          <a:off x="12845715" y="1756610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260684</xdr:colOff>
      <xdr:row>22</xdr:row>
      <xdr:rowOff>50131</xdr:rowOff>
    </xdr:from>
    <xdr:to>
      <xdr:col>11</xdr:col>
      <xdr:colOff>355934</xdr:colOff>
      <xdr:row>22</xdr:row>
      <xdr:rowOff>164431</xdr:rowOff>
    </xdr:to>
    <xdr:sp macro="" textlink="">
      <xdr:nvSpPr>
        <xdr:cNvPr id="11" name="Oval 10"/>
        <xdr:cNvSpPr/>
      </xdr:nvSpPr>
      <xdr:spPr>
        <a:xfrm>
          <a:off x="14718631" y="5384131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260684</xdr:colOff>
      <xdr:row>5</xdr:row>
      <xdr:rowOff>50133</xdr:rowOff>
    </xdr:from>
    <xdr:to>
      <xdr:col>9</xdr:col>
      <xdr:colOff>355934</xdr:colOff>
      <xdr:row>5</xdr:row>
      <xdr:rowOff>164433</xdr:rowOff>
    </xdr:to>
    <xdr:sp macro="" textlink="">
      <xdr:nvSpPr>
        <xdr:cNvPr id="12" name="Oval 11"/>
        <xdr:cNvSpPr/>
      </xdr:nvSpPr>
      <xdr:spPr>
        <a:xfrm>
          <a:off x="13495421" y="1574133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252662</xdr:colOff>
      <xdr:row>17</xdr:row>
      <xdr:rowOff>32084</xdr:rowOff>
    </xdr:from>
    <xdr:to>
      <xdr:col>9</xdr:col>
      <xdr:colOff>347912</xdr:colOff>
      <xdr:row>17</xdr:row>
      <xdr:rowOff>146384</xdr:rowOff>
    </xdr:to>
    <xdr:sp macro="" textlink="">
      <xdr:nvSpPr>
        <xdr:cNvPr id="13" name="Oval 12"/>
        <xdr:cNvSpPr/>
      </xdr:nvSpPr>
      <xdr:spPr>
        <a:xfrm>
          <a:off x="13487399" y="4223084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252662</xdr:colOff>
      <xdr:row>13</xdr:row>
      <xdr:rowOff>32084</xdr:rowOff>
    </xdr:from>
    <xdr:to>
      <xdr:col>7</xdr:col>
      <xdr:colOff>347912</xdr:colOff>
      <xdr:row>13</xdr:row>
      <xdr:rowOff>146384</xdr:rowOff>
    </xdr:to>
    <xdr:sp macro="" textlink="">
      <xdr:nvSpPr>
        <xdr:cNvPr id="14" name="Oval 13"/>
        <xdr:cNvSpPr/>
      </xdr:nvSpPr>
      <xdr:spPr>
        <a:xfrm>
          <a:off x="12264188" y="3270584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254668</xdr:colOff>
      <xdr:row>11</xdr:row>
      <xdr:rowOff>54143</xdr:rowOff>
    </xdr:from>
    <xdr:to>
      <xdr:col>7</xdr:col>
      <xdr:colOff>349918</xdr:colOff>
      <xdr:row>11</xdr:row>
      <xdr:rowOff>168443</xdr:rowOff>
    </xdr:to>
    <xdr:sp macro="" textlink="">
      <xdr:nvSpPr>
        <xdr:cNvPr id="15" name="Oval 14"/>
        <xdr:cNvSpPr/>
      </xdr:nvSpPr>
      <xdr:spPr>
        <a:xfrm>
          <a:off x="12266194" y="2911643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258679</xdr:colOff>
      <xdr:row>7</xdr:row>
      <xdr:rowOff>38100</xdr:rowOff>
    </xdr:from>
    <xdr:to>
      <xdr:col>7</xdr:col>
      <xdr:colOff>353929</xdr:colOff>
      <xdr:row>7</xdr:row>
      <xdr:rowOff>152400</xdr:rowOff>
    </xdr:to>
    <xdr:sp macro="" textlink="">
      <xdr:nvSpPr>
        <xdr:cNvPr id="17" name="Oval 16"/>
        <xdr:cNvSpPr/>
      </xdr:nvSpPr>
      <xdr:spPr>
        <a:xfrm>
          <a:off x="12270205" y="1943100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262689</xdr:colOff>
      <xdr:row>4</xdr:row>
      <xdr:rowOff>212559</xdr:rowOff>
    </xdr:from>
    <xdr:to>
      <xdr:col>7</xdr:col>
      <xdr:colOff>357939</xdr:colOff>
      <xdr:row>4</xdr:row>
      <xdr:rowOff>326859</xdr:rowOff>
    </xdr:to>
    <xdr:sp macro="" textlink="">
      <xdr:nvSpPr>
        <xdr:cNvPr id="19" name="Oval 18"/>
        <xdr:cNvSpPr/>
      </xdr:nvSpPr>
      <xdr:spPr>
        <a:xfrm>
          <a:off x="12274215" y="1165059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276725</xdr:colOff>
      <xdr:row>20</xdr:row>
      <xdr:rowOff>36095</xdr:rowOff>
    </xdr:from>
    <xdr:to>
      <xdr:col>7</xdr:col>
      <xdr:colOff>371975</xdr:colOff>
      <xdr:row>20</xdr:row>
      <xdr:rowOff>150395</xdr:rowOff>
    </xdr:to>
    <xdr:sp macro="" textlink="">
      <xdr:nvSpPr>
        <xdr:cNvPr id="22" name="Oval 21"/>
        <xdr:cNvSpPr/>
      </xdr:nvSpPr>
      <xdr:spPr>
        <a:xfrm>
          <a:off x="12288251" y="4989095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258678</xdr:colOff>
      <xdr:row>18</xdr:row>
      <xdr:rowOff>118311</xdr:rowOff>
    </xdr:from>
    <xdr:to>
      <xdr:col>7</xdr:col>
      <xdr:colOff>353928</xdr:colOff>
      <xdr:row>18</xdr:row>
      <xdr:rowOff>232611</xdr:rowOff>
    </xdr:to>
    <xdr:sp macro="" textlink="">
      <xdr:nvSpPr>
        <xdr:cNvPr id="23" name="Oval 22"/>
        <xdr:cNvSpPr/>
      </xdr:nvSpPr>
      <xdr:spPr>
        <a:xfrm>
          <a:off x="12270204" y="4499811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280736</xdr:colOff>
      <xdr:row>15</xdr:row>
      <xdr:rowOff>150395</xdr:rowOff>
    </xdr:from>
    <xdr:to>
      <xdr:col>7</xdr:col>
      <xdr:colOff>375986</xdr:colOff>
      <xdr:row>15</xdr:row>
      <xdr:rowOff>264695</xdr:rowOff>
    </xdr:to>
    <xdr:sp macro="" textlink="">
      <xdr:nvSpPr>
        <xdr:cNvPr id="24" name="Oval 23"/>
        <xdr:cNvSpPr/>
      </xdr:nvSpPr>
      <xdr:spPr>
        <a:xfrm>
          <a:off x="12292262" y="3769895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240742</xdr:colOff>
      <xdr:row>2</xdr:row>
      <xdr:rowOff>41868</xdr:rowOff>
    </xdr:from>
    <xdr:to>
      <xdr:col>7</xdr:col>
      <xdr:colOff>335992</xdr:colOff>
      <xdr:row>2</xdr:row>
      <xdr:rowOff>156168</xdr:rowOff>
    </xdr:to>
    <xdr:sp macro="" textlink="">
      <xdr:nvSpPr>
        <xdr:cNvPr id="25" name="Oval 24"/>
        <xdr:cNvSpPr/>
      </xdr:nvSpPr>
      <xdr:spPr>
        <a:xfrm>
          <a:off x="12225495" y="418681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285275</xdr:colOff>
      <xdr:row>9</xdr:row>
      <xdr:rowOff>44203</xdr:rowOff>
    </xdr:from>
    <xdr:to>
      <xdr:col>7</xdr:col>
      <xdr:colOff>380525</xdr:colOff>
      <xdr:row>9</xdr:row>
      <xdr:rowOff>158503</xdr:rowOff>
    </xdr:to>
    <xdr:sp macro="" textlink="">
      <xdr:nvSpPr>
        <xdr:cNvPr id="26" name="Oval 25"/>
        <xdr:cNvSpPr/>
      </xdr:nvSpPr>
      <xdr:spPr>
        <a:xfrm>
          <a:off x="12270028" y="1928269"/>
          <a:ext cx="95250" cy="1143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topLeftCell="D1" workbookViewId="0">
      <selection activeCell="S3" sqref="S3:U5"/>
    </sheetView>
  </sheetViews>
  <sheetFormatPr defaultRowHeight="15" x14ac:dyDescent="0.25"/>
  <cols>
    <col min="8" max="8" width="8" bestFit="1" customWidth="1"/>
    <col min="10" max="10" width="9.140625" customWidth="1"/>
    <col min="14" max="14" width="12" customWidth="1"/>
    <col min="24" max="24" width="10.85546875" customWidth="1"/>
    <col min="25" max="25" width="18.28515625" customWidth="1"/>
  </cols>
  <sheetData>
    <row r="1" spans="1:25" x14ac:dyDescent="0.25">
      <c r="A1" s="79" t="s">
        <v>0</v>
      </c>
      <c r="B1" s="79" t="s">
        <v>1</v>
      </c>
      <c r="C1" s="79"/>
      <c r="D1" s="79"/>
      <c r="E1" s="90" t="s">
        <v>2</v>
      </c>
      <c r="F1" s="90"/>
      <c r="G1" s="90"/>
      <c r="H1" s="90"/>
      <c r="I1" s="90"/>
      <c r="J1" s="79" t="s">
        <v>3</v>
      </c>
      <c r="K1" s="79" t="s">
        <v>5</v>
      </c>
      <c r="L1" s="99" t="s">
        <v>6</v>
      </c>
      <c r="M1" s="99" t="s">
        <v>10</v>
      </c>
      <c r="N1" s="79" t="s">
        <v>7</v>
      </c>
      <c r="O1" s="79" t="s">
        <v>8</v>
      </c>
      <c r="P1" s="79" t="s">
        <v>4</v>
      </c>
      <c r="Q1" s="79" t="s">
        <v>9</v>
      </c>
      <c r="V1" s="10" t="s">
        <v>24</v>
      </c>
      <c r="W1" s="79" t="s">
        <v>25</v>
      </c>
      <c r="X1" s="79"/>
      <c r="Y1" s="10" t="s">
        <v>26</v>
      </c>
    </row>
    <row r="2" spans="1:25" x14ac:dyDescent="0.25">
      <c r="A2" s="79"/>
      <c r="B2" s="79"/>
      <c r="C2" s="79"/>
      <c r="D2" s="79"/>
      <c r="E2" s="11">
        <v>1</v>
      </c>
      <c r="F2" s="11">
        <v>2</v>
      </c>
      <c r="G2" s="11">
        <v>3</v>
      </c>
      <c r="H2" s="11">
        <v>4</v>
      </c>
      <c r="I2" s="11">
        <v>5</v>
      </c>
      <c r="J2" s="79"/>
      <c r="K2" s="79"/>
      <c r="L2" s="79"/>
      <c r="M2" s="79"/>
      <c r="N2" s="79"/>
      <c r="O2" s="79"/>
      <c r="P2" s="79"/>
      <c r="Q2" s="79"/>
      <c r="V2" s="9">
        <v>5</v>
      </c>
      <c r="W2" s="101">
        <v>0.05</v>
      </c>
      <c r="X2" s="98"/>
      <c r="Y2" s="21" t="s">
        <v>27</v>
      </c>
    </row>
    <row r="3" spans="1:25" x14ac:dyDescent="0.25">
      <c r="A3" s="1"/>
      <c r="B3" s="87"/>
      <c r="C3" s="88"/>
      <c r="D3" s="89"/>
      <c r="E3" s="4"/>
      <c r="F3" s="4"/>
      <c r="G3" s="4"/>
      <c r="H3" s="4"/>
      <c r="I3" s="4"/>
      <c r="J3" s="4"/>
      <c r="K3" s="5"/>
      <c r="L3" s="5"/>
      <c r="M3" s="6"/>
      <c r="N3" s="6"/>
      <c r="O3" s="6"/>
      <c r="P3" s="12"/>
      <c r="Q3" s="6"/>
      <c r="T3" s="14"/>
      <c r="U3" s="14"/>
    </row>
    <row r="4" spans="1:25" x14ac:dyDescent="0.25">
      <c r="A4" s="55">
        <v>1</v>
      </c>
      <c r="B4" s="71" t="s">
        <v>11</v>
      </c>
      <c r="C4" s="72"/>
      <c r="D4" s="73"/>
      <c r="E4" s="51">
        <v>20.45</v>
      </c>
      <c r="F4" s="51">
        <v>20.43</v>
      </c>
      <c r="G4" s="51">
        <v>20.48</v>
      </c>
      <c r="H4" s="51">
        <v>20.52</v>
      </c>
      <c r="I4" s="51">
        <v>20.47</v>
      </c>
      <c r="J4" s="51">
        <f>SUM(E4:I5)</f>
        <v>102.35</v>
      </c>
      <c r="K4" s="50">
        <f>J4^2</f>
        <v>10475.522499999999</v>
      </c>
      <c r="L4" s="50">
        <f>(E4^2)+(F4^2)+(G4^2)+(H4^2)+(I4^2)</f>
        <v>2095.1091000000001</v>
      </c>
      <c r="M4" s="50">
        <f>STDEV(E4:I5)</f>
        <v>3.3911649915626403E-2</v>
      </c>
      <c r="N4" s="50">
        <f>((40*SQRT(5*L4-K4)/J4)^2)</f>
        <v>3.5129512634502359E-3</v>
      </c>
      <c r="O4" s="50">
        <f>P4+(2*M4)</f>
        <v>20.537823299831253</v>
      </c>
      <c r="P4" s="52">
        <f>J4/5</f>
        <v>20.47</v>
      </c>
      <c r="Q4" s="50">
        <f>P4-(2*M4)</f>
        <v>20.402176700168745</v>
      </c>
      <c r="T4" s="14"/>
      <c r="U4" s="14"/>
    </row>
    <row r="5" spans="1:25" x14ac:dyDescent="0.25">
      <c r="A5" s="56"/>
      <c r="B5" s="74"/>
      <c r="C5" s="75"/>
      <c r="D5" s="76"/>
      <c r="E5" s="51"/>
      <c r="F5" s="51"/>
      <c r="G5" s="51"/>
      <c r="H5" s="51"/>
      <c r="I5" s="51"/>
      <c r="J5" s="51"/>
      <c r="K5" s="50"/>
      <c r="L5" s="50"/>
      <c r="M5" s="50"/>
      <c r="N5" s="50"/>
      <c r="O5" s="50"/>
      <c r="P5" s="52"/>
      <c r="Q5" s="50"/>
      <c r="S5" s="14"/>
    </row>
    <row r="6" spans="1:25" x14ac:dyDescent="0.25">
      <c r="A6" s="2"/>
      <c r="B6" s="91"/>
      <c r="C6" s="92"/>
      <c r="D6" s="93"/>
      <c r="E6" s="4">
        <v>1.1100000000000001</v>
      </c>
      <c r="F6" s="4">
        <v>1.08</v>
      </c>
      <c r="G6" s="4">
        <v>1.02</v>
      </c>
      <c r="H6" s="4">
        <v>1.1200000000000001</v>
      </c>
      <c r="I6" s="4">
        <v>1.07</v>
      </c>
      <c r="J6" s="4">
        <f>SUM(E6:I6)</f>
        <v>5.4</v>
      </c>
      <c r="K6" s="5">
        <f>J6^2</f>
        <v>29.160000000000004</v>
      </c>
      <c r="L6" s="7">
        <f>(E6^2)+(F6^2)+(G6^2)+(H6^2)+(I6^2)</f>
        <v>5.8382000000000005</v>
      </c>
      <c r="M6" s="7">
        <f>STDEV(E6:I6)</f>
        <v>3.937003937005909E-2</v>
      </c>
      <c r="N6" s="7">
        <f>((40*SQRT(5*L6-K6)/J6)^2)</f>
        <v>1.7009602194786722</v>
      </c>
      <c r="O6" s="7">
        <f>P6+(2*M6)</f>
        <v>1.1587400787401183</v>
      </c>
      <c r="P6" s="12">
        <f>J6/5</f>
        <v>1.08</v>
      </c>
      <c r="Q6" s="7">
        <f>P6-(2*M6)</f>
        <v>1.0012599212598818</v>
      </c>
    </row>
    <row r="7" spans="1:25" x14ac:dyDescent="0.25">
      <c r="A7" s="55">
        <v>2</v>
      </c>
      <c r="B7" s="57" t="s">
        <v>12</v>
      </c>
      <c r="C7" s="58"/>
      <c r="D7" s="59"/>
      <c r="E7" s="51">
        <v>24.55</v>
      </c>
      <c r="F7" s="51">
        <v>24.43</v>
      </c>
      <c r="G7" s="51">
        <v>24.39</v>
      </c>
      <c r="H7" s="51">
        <v>24.43</v>
      </c>
      <c r="I7" s="51">
        <v>24.35</v>
      </c>
      <c r="J7" s="51">
        <f>SUM(E7:I8)</f>
        <v>122.15</v>
      </c>
      <c r="K7" s="51">
        <f>J7^2</f>
        <v>14920.622500000001</v>
      </c>
      <c r="L7" s="50">
        <f>(E7^2)+(F7^2)+(G7^2)+(H7^2)+(I7^2)</f>
        <v>2984.1469000000002</v>
      </c>
      <c r="M7" s="50">
        <f>STDEV(E7:I8)</f>
        <v>7.4833147735478653E-2</v>
      </c>
      <c r="N7" s="50">
        <f>((40*SQRT(5*L7-K7)/J7)^2)</f>
        <v>1.2010222763740109E-2</v>
      </c>
      <c r="O7" s="50">
        <f>P7+(2*M7)</f>
        <v>24.579666295470957</v>
      </c>
      <c r="P7" s="52">
        <f>J7/5</f>
        <v>24.43</v>
      </c>
      <c r="Q7" s="50">
        <f>P7-(2*M7)</f>
        <v>24.280333704529042</v>
      </c>
    </row>
    <row r="8" spans="1:25" x14ac:dyDescent="0.25">
      <c r="A8" s="56"/>
      <c r="B8" s="60"/>
      <c r="C8" s="61"/>
      <c r="D8" s="62"/>
      <c r="E8" s="51"/>
      <c r="F8" s="51"/>
      <c r="G8" s="51"/>
      <c r="H8" s="51"/>
      <c r="I8" s="51"/>
      <c r="J8" s="51"/>
      <c r="K8" s="51"/>
      <c r="L8" s="50"/>
      <c r="M8" s="50"/>
      <c r="N8" s="50"/>
      <c r="O8" s="50"/>
      <c r="P8" s="52"/>
      <c r="Q8" s="50"/>
      <c r="Y8">
        <f>2/5</f>
        <v>0.4</v>
      </c>
    </row>
    <row r="9" spans="1:25" x14ac:dyDescent="0.25">
      <c r="A9" s="2"/>
      <c r="B9" s="80"/>
      <c r="C9" s="81"/>
      <c r="D9" s="82"/>
      <c r="E9" s="4">
        <v>1.3</v>
      </c>
      <c r="F9" s="4">
        <v>1.29</v>
      </c>
      <c r="G9" s="4">
        <v>1.23</v>
      </c>
      <c r="H9" s="4">
        <v>1.32</v>
      </c>
      <c r="I9" s="4">
        <v>1.31</v>
      </c>
      <c r="J9" s="4">
        <f>SUM(E9:I9)</f>
        <v>6.4499999999999993</v>
      </c>
      <c r="K9" s="7">
        <f>J9^2</f>
        <v>41.602499999999992</v>
      </c>
      <c r="L9" s="7">
        <f>(E9^2)+(F9^2)+(G9^2)+(H9^2)+(I9^2)</f>
        <v>8.3254999999999999</v>
      </c>
      <c r="M9" s="7">
        <f>+STDEV(E9:I9)</f>
        <v>3.5355339059327411E-2</v>
      </c>
      <c r="N9" s="7">
        <f>((40*SQRT(5*L9-K9)/J9)^2)</f>
        <v>0.96148068024780009</v>
      </c>
      <c r="O9" s="7">
        <f>P9+(2*M9)</f>
        <v>1.3607106781186546</v>
      </c>
      <c r="P9" s="12">
        <f>J9/5</f>
        <v>1.2899999999999998</v>
      </c>
      <c r="Q9" s="7">
        <f>P9-(2*M9)</f>
        <v>1.219289321881345</v>
      </c>
    </row>
    <row r="10" spans="1:25" x14ac:dyDescent="0.25">
      <c r="A10" s="55">
        <v>3</v>
      </c>
      <c r="B10" s="57" t="s">
        <v>13</v>
      </c>
      <c r="C10" s="58"/>
      <c r="D10" s="59"/>
      <c r="E10" s="51">
        <v>23.28</v>
      </c>
      <c r="F10" s="51">
        <v>23.26</v>
      </c>
      <c r="G10" s="51">
        <v>23.17</v>
      </c>
      <c r="H10" s="51">
        <v>23.25</v>
      </c>
      <c r="I10" s="51">
        <v>23.24</v>
      </c>
      <c r="J10" s="51">
        <f>SUM(E10:I11)</f>
        <v>116.2</v>
      </c>
      <c r="K10" s="51">
        <f>J10^2</f>
        <v>13502.44</v>
      </c>
      <c r="L10" s="50">
        <f>(E10^2)+(F10^2)+(G10^2)+(H10^2)+(I10^2)</f>
        <v>2700.4950000000003</v>
      </c>
      <c r="M10" s="50">
        <f>STDEV(E10:I11)</f>
        <v>4.1833001326703527E-2</v>
      </c>
      <c r="N10" s="50">
        <f>((40*SQRT(5*L10-K10)/J10)^2)</f>
        <v>4.1473985444614126E-3</v>
      </c>
      <c r="O10" s="50">
        <f>P10+(2*M10)</f>
        <v>23.323666002653408</v>
      </c>
      <c r="P10" s="52">
        <f>J10/5</f>
        <v>23.240000000000002</v>
      </c>
      <c r="Q10" s="50">
        <f>P10-(2*M10)</f>
        <v>23.156333997346596</v>
      </c>
    </row>
    <row r="11" spans="1:25" x14ac:dyDescent="0.25">
      <c r="A11" s="56"/>
      <c r="B11" s="60"/>
      <c r="C11" s="61"/>
      <c r="D11" s="62"/>
      <c r="E11" s="51"/>
      <c r="F11" s="51"/>
      <c r="G11" s="51"/>
      <c r="H11" s="51"/>
      <c r="I11" s="51"/>
      <c r="J11" s="51"/>
      <c r="K11" s="51"/>
      <c r="L11" s="50"/>
      <c r="M11" s="50"/>
      <c r="N11" s="50"/>
      <c r="O11" s="50"/>
      <c r="P11" s="52"/>
      <c r="Q11" s="50"/>
    </row>
    <row r="12" spans="1:25" x14ac:dyDescent="0.25">
      <c r="A12" s="2"/>
      <c r="B12" s="80"/>
      <c r="C12" s="81"/>
      <c r="D12" s="82"/>
      <c r="E12" s="4">
        <v>1.2</v>
      </c>
      <c r="F12" s="4">
        <v>1.21</v>
      </c>
      <c r="G12" s="4">
        <v>1.22</v>
      </c>
      <c r="H12" s="4">
        <v>1.19</v>
      </c>
      <c r="I12" s="4">
        <v>1.18</v>
      </c>
      <c r="J12" s="4">
        <f>SUM(E12:I12)</f>
        <v>6</v>
      </c>
      <c r="K12" s="5">
        <f>J12^2</f>
        <v>36</v>
      </c>
      <c r="L12" s="7">
        <f>(E12^2)+(F12^2)+(G12^2)+(H12^2)+(I12^2)</f>
        <v>7.2010000000000005</v>
      </c>
      <c r="M12" s="7">
        <f>STDEV(E12:I12)</f>
        <v>1.581138830084191E-2</v>
      </c>
      <c r="N12" s="7">
        <f>((40*SQRT(5*L12-K12)/J12)^2)</f>
        <v>0.22222222222233584</v>
      </c>
      <c r="O12" s="7">
        <f>P12+(2*M12)</f>
        <v>1.2316227766016838</v>
      </c>
      <c r="P12" s="12">
        <f>J12/5</f>
        <v>1.2</v>
      </c>
      <c r="Q12" s="7">
        <f>P12-(2*M12)</f>
        <v>1.1683772233983161</v>
      </c>
    </row>
    <row r="13" spans="1:25" x14ac:dyDescent="0.25">
      <c r="A13" s="55">
        <v>4</v>
      </c>
      <c r="B13" s="57" t="s">
        <v>122</v>
      </c>
      <c r="C13" s="58"/>
      <c r="D13" s="59"/>
      <c r="E13" s="51">
        <v>24.36</v>
      </c>
      <c r="F13" s="51">
        <v>24.33</v>
      </c>
      <c r="G13" s="51">
        <v>24.36</v>
      </c>
      <c r="H13" s="51">
        <v>24.3</v>
      </c>
      <c r="I13" s="51">
        <v>24.3</v>
      </c>
      <c r="J13" s="51">
        <f>SUM(E13:I14)</f>
        <v>121.64999999999999</v>
      </c>
      <c r="K13" s="51">
        <f>J13^2</f>
        <v>14798.722499999998</v>
      </c>
      <c r="L13" s="50">
        <f>(E13^2)+(F13^2)+(G13^2)+(H13^2)+(I13^2)</f>
        <v>2959.7480999999998</v>
      </c>
      <c r="M13" s="51">
        <f>STDEV(E13:I14)</f>
        <v>2.9999999999999361E-2</v>
      </c>
      <c r="N13" s="50">
        <f>((40*SQRT(5*L13-K13)/J13)^2)</f>
        <v>1.9461139299663845E-3</v>
      </c>
      <c r="O13" s="51">
        <f>P13+(2*M13)</f>
        <v>24.389999999999997</v>
      </c>
      <c r="P13" s="52">
        <f>J13/5</f>
        <v>24.33</v>
      </c>
      <c r="Q13" s="51">
        <f>P13-(2*M13)</f>
        <v>24.27</v>
      </c>
    </row>
    <row r="14" spans="1:25" x14ac:dyDescent="0.25">
      <c r="A14" s="56"/>
      <c r="B14" s="60"/>
      <c r="C14" s="61"/>
      <c r="D14" s="62"/>
      <c r="E14" s="51"/>
      <c r="F14" s="51"/>
      <c r="G14" s="51"/>
      <c r="H14" s="51"/>
      <c r="I14" s="51"/>
      <c r="J14" s="51"/>
      <c r="K14" s="51"/>
      <c r="L14" s="50"/>
      <c r="M14" s="51"/>
      <c r="N14" s="50"/>
      <c r="O14" s="51"/>
      <c r="P14" s="52"/>
      <c r="Q14" s="51"/>
    </row>
    <row r="15" spans="1:25" x14ac:dyDescent="0.25">
      <c r="A15" s="2"/>
      <c r="B15" s="80"/>
      <c r="C15" s="81"/>
      <c r="D15" s="82"/>
      <c r="E15" s="4">
        <v>1.26</v>
      </c>
      <c r="F15" s="4">
        <v>1.27</v>
      </c>
      <c r="G15" s="4">
        <v>1.26</v>
      </c>
      <c r="H15" s="4">
        <v>1.24</v>
      </c>
      <c r="I15" s="4">
        <v>1.27</v>
      </c>
      <c r="J15" s="4">
        <f>SUM(E15:I15)</f>
        <v>6.3000000000000007</v>
      </c>
      <c r="K15" s="5">
        <f>J15^2</f>
        <v>39.690000000000012</v>
      </c>
      <c r="L15" s="7">
        <f>(E15^2)+(F15^2)+(G15^2)+(H15^2)+(I15^2)</f>
        <v>7.9386000000000001</v>
      </c>
      <c r="M15" s="7">
        <f>STDEV(E15:I15)</f>
        <v>1.2247448713915901E-2</v>
      </c>
      <c r="N15" s="7">
        <f>((40*SQRT(5*L15-K15)/J15)^2)</f>
        <v>0.12093726379383833</v>
      </c>
      <c r="O15" s="7">
        <f>P15+(2*M15)</f>
        <v>1.2844948974278321</v>
      </c>
      <c r="P15" s="12">
        <f>J15/5</f>
        <v>1.2600000000000002</v>
      </c>
      <c r="Q15" s="7">
        <f>P15-(2*M15)</f>
        <v>1.2355051025721684</v>
      </c>
    </row>
    <row r="16" spans="1:25" x14ac:dyDescent="0.25">
      <c r="A16" s="55">
        <v>5</v>
      </c>
      <c r="B16" s="57" t="s">
        <v>14</v>
      </c>
      <c r="C16" s="58"/>
      <c r="D16" s="59"/>
      <c r="E16" s="51">
        <v>30.22</v>
      </c>
      <c r="F16" s="51">
        <v>30.26</v>
      </c>
      <c r="G16" s="51">
        <v>30.26</v>
      </c>
      <c r="H16" s="51">
        <v>30.28</v>
      </c>
      <c r="I16" s="51">
        <v>30.23</v>
      </c>
      <c r="J16" s="51">
        <f>SUM(E16:I17)</f>
        <v>151.25</v>
      </c>
      <c r="K16" s="51">
        <f>J16^2</f>
        <v>22876.5625</v>
      </c>
      <c r="L16" s="50">
        <f>(E16^2)+(F16^2)+(G16^2)+(H16^2)+(I16^2)</f>
        <v>4575.3149000000003</v>
      </c>
      <c r="M16" s="50">
        <f>STDEV(E16:I17)</f>
        <v>2.4494897427832708E-2</v>
      </c>
      <c r="N16" s="50">
        <f>((40*SQRT(5*L16-K16)/J16)^2)</f>
        <v>8.3928693412358411E-4</v>
      </c>
      <c r="O16" s="50">
        <f>P16+(2*M16)</f>
        <v>30.298989794855665</v>
      </c>
      <c r="P16" s="52">
        <f>J16/5</f>
        <v>30.25</v>
      </c>
      <c r="Q16" s="50">
        <f>P16-(2*M16)</f>
        <v>30.201010205144335</v>
      </c>
    </row>
    <row r="17" spans="1:17" x14ac:dyDescent="0.25">
      <c r="A17" s="56"/>
      <c r="B17" s="60"/>
      <c r="C17" s="61"/>
      <c r="D17" s="62"/>
      <c r="E17" s="51"/>
      <c r="F17" s="51"/>
      <c r="G17" s="51"/>
      <c r="H17" s="51"/>
      <c r="I17" s="51"/>
      <c r="J17" s="51"/>
      <c r="K17" s="51"/>
      <c r="L17" s="50"/>
      <c r="M17" s="50"/>
      <c r="N17" s="50"/>
      <c r="O17" s="50"/>
      <c r="P17" s="52"/>
      <c r="Q17" s="50"/>
    </row>
    <row r="18" spans="1:17" x14ac:dyDescent="0.25">
      <c r="A18" s="2"/>
      <c r="B18" s="80"/>
      <c r="C18" s="81"/>
      <c r="D18" s="82"/>
      <c r="E18" s="4">
        <v>1.57</v>
      </c>
      <c r="F18" s="4">
        <v>1.57</v>
      </c>
      <c r="G18" s="4">
        <v>1.55</v>
      </c>
      <c r="H18" s="4">
        <v>1.59</v>
      </c>
      <c r="I18" s="4">
        <v>1.57</v>
      </c>
      <c r="J18" s="4">
        <f>SUM(E18:I18)</f>
        <v>7.8500000000000005</v>
      </c>
      <c r="K18" s="5">
        <f>J18^2</f>
        <v>61.622500000000009</v>
      </c>
      <c r="L18" s="7">
        <f>(E18^2)+(F18^2)+(G18^2)+(H18^2)+(I18^2)</f>
        <v>12.3253</v>
      </c>
      <c r="M18" s="7">
        <f>STDEV(E18:I18)</f>
        <v>1.4142135623730963E-2</v>
      </c>
      <c r="N18" s="7">
        <f>((40*SQRT(5*L18-K18)/J18)^2)</f>
        <v>0.10385816868814288</v>
      </c>
      <c r="O18" s="7">
        <f>P18+(2*M18)</f>
        <v>1.5982842712474621</v>
      </c>
      <c r="P18" s="12">
        <f>J18/5</f>
        <v>1.57</v>
      </c>
      <c r="Q18" s="7">
        <f>P18-(2*M18)</f>
        <v>1.541715728752538</v>
      </c>
    </row>
    <row r="19" spans="1:17" x14ac:dyDescent="0.25">
      <c r="A19" s="63">
        <v>6</v>
      </c>
      <c r="B19" s="65" t="s">
        <v>15</v>
      </c>
      <c r="C19" s="66"/>
      <c r="D19" s="67"/>
      <c r="E19" s="53">
        <v>86.34</v>
      </c>
      <c r="F19" s="53">
        <v>86.35</v>
      </c>
      <c r="G19" s="53">
        <v>86.33</v>
      </c>
      <c r="H19" s="53">
        <v>86.33</v>
      </c>
      <c r="I19" s="53">
        <v>86.35</v>
      </c>
      <c r="J19" s="53">
        <f>SUM(E19:I20)</f>
        <v>431.69999999999993</v>
      </c>
      <c r="K19" s="53">
        <f>J19^2</f>
        <v>186364.88999999993</v>
      </c>
      <c r="L19" s="100">
        <f>(E19^2)+(F19^2)+(G19^2)+(H19^2)+(I19^2)</f>
        <v>37272.9784</v>
      </c>
      <c r="M19" s="53">
        <f>STDEV(E19:I20)</f>
        <v>9.9999999999980105E-3</v>
      </c>
      <c r="N19" s="96">
        <f>((40*SQRT(5*L19-K19)/J19)^2)</f>
        <v>1.7170616769208602E-5</v>
      </c>
      <c r="O19" s="53">
        <f>P19+(2*M19)</f>
        <v>86.359999999999985</v>
      </c>
      <c r="P19" s="52">
        <f>J19/5</f>
        <v>86.339999999999989</v>
      </c>
      <c r="Q19" s="53">
        <f>P19-(2*M19)</f>
        <v>86.32</v>
      </c>
    </row>
    <row r="20" spans="1:17" x14ac:dyDescent="0.25">
      <c r="A20" s="64"/>
      <c r="B20" s="68"/>
      <c r="C20" s="69"/>
      <c r="D20" s="70"/>
      <c r="E20" s="53"/>
      <c r="F20" s="53"/>
      <c r="G20" s="53"/>
      <c r="H20" s="53"/>
      <c r="I20" s="53"/>
      <c r="J20" s="53"/>
      <c r="K20" s="53"/>
      <c r="L20" s="100"/>
      <c r="M20" s="53"/>
      <c r="N20" s="96"/>
      <c r="O20" s="53"/>
      <c r="P20" s="52"/>
      <c r="Q20" s="53"/>
    </row>
    <row r="21" spans="1:17" x14ac:dyDescent="0.25">
      <c r="A21" s="3"/>
      <c r="B21" s="80"/>
      <c r="C21" s="81"/>
      <c r="D21" s="82"/>
      <c r="E21" s="4">
        <v>4.55</v>
      </c>
      <c r="F21" s="4">
        <v>4.5199999999999996</v>
      </c>
      <c r="G21" s="4">
        <v>4.5199999999999996</v>
      </c>
      <c r="H21" s="4">
        <v>4.5</v>
      </c>
      <c r="I21" s="4">
        <v>4.51</v>
      </c>
      <c r="J21" s="4">
        <f>SUM(E21:I21)</f>
        <v>22.6</v>
      </c>
      <c r="K21" s="5">
        <f>J21^2</f>
        <v>510.76000000000005</v>
      </c>
      <c r="L21" s="7">
        <f>(E21^2)+(F21^2)+(G21^2)+(H21^2)+(I21^2)</f>
        <v>102.15339999999998</v>
      </c>
      <c r="M21" s="7">
        <f>STDEV(E21:I21)</f>
        <v>1.8708286933869663E-2</v>
      </c>
      <c r="N21" s="7">
        <f>((40*SQRT(5*L21-K21)/J21)^2)</f>
        <v>2.1928107133947747E-2</v>
      </c>
      <c r="O21" s="7">
        <f>P21+(2*M21)</f>
        <v>4.5574165738677399</v>
      </c>
      <c r="P21" s="12">
        <f>J21/5</f>
        <v>4.5200000000000005</v>
      </c>
      <c r="Q21" s="7">
        <f>P21-(2*M21)</f>
        <v>4.482583426132261</v>
      </c>
    </row>
    <row r="22" spans="1:17" ht="15" customHeight="1" x14ac:dyDescent="0.25">
      <c r="A22" s="55">
        <v>7</v>
      </c>
      <c r="B22" s="57" t="s">
        <v>16</v>
      </c>
      <c r="C22" s="58"/>
      <c r="D22" s="59"/>
      <c r="E22" s="55">
        <v>36.53</v>
      </c>
      <c r="F22" s="55">
        <v>36.56</v>
      </c>
      <c r="G22" s="55">
        <v>36.54</v>
      </c>
      <c r="H22" s="55">
        <v>36.5</v>
      </c>
      <c r="I22" s="55">
        <v>36.520000000000003</v>
      </c>
      <c r="J22" s="55">
        <f>SUM(E22:I23)</f>
        <v>182.65</v>
      </c>
      <c r="K22" s="51">
        <f>J22^2</f>
        <v>33361.022499999999</v>
      </c>
      <c r="L22" s="50">
        <f>(E22^2)+(F22^2)+(G22^2)+(H22^2)+(I22^2)</f>
        <v>6672.2065000000002</v>
      </c>
      <c r="M22" s="50">
        <f>STDEV(E22:I23)</f>
        <v>2.2360679774998216E-2</v>
      </c>
      <c r="N22" s="50">
        <f>((40*SQRT(5*L22-K22)/J22)^2)</f>
        <v>4.7960160703286681E-4</v>
      </c>
      <c r="O22" s="50">
        <f>P22+(2*M22)</f>
        <v>36.574721359549997</v>
      </c>
      <c r="P22" s="94">
        <f>J22/5</f>
        <v>36.53</v>
      </c>
      <c r="Q22" s="50">
        <f>P22-(2*M22)</f>
        <v>36.485278640450005</v>
      </c>
    </row>
    <row r="23" spans="1:17" x14ac:dyDescent="0.25">
      <c r="A23" s="56"/>
      <c r="B23" s="60"/>
      <c r="C23" s="61"/>
      <c r="D23" s="62"/>
      <c r="E23" s="56"/>
      <c r="F23" s="56"/>
      <c r="G23" s="56"/>
      <c r="H23" s="56"/>
      <c r="I23" s="56"/>
      <c r="J23" s="56"/>
      <c r="K23" s="51"/>
      <c r="L23" s="50"/>
      <c r="M23" s="50"/>
      <c r="N23" s="50"/>
      <c r="O23" s="50"/>
      <c r="P23" s="95"/>
      <c r="Q23" s="50"/>
    </row>
    <row r="24" spans="1:17" x14ac:dyDescent="0.25">
      <c r="A24" s="3"/>
      <c r="B24" s="80"/>
      <c r="C24" s="81"/>
      <c r="D24" s="82"/>
      <c r="E24" s="4">
        <v>2.31</v>
      </c>
      <c r="F24" s="4">
        <v>2.3199999999999998</v>
      </c>
      <c r="G24" s="4">
        <v>2.33</v>
      </c>
      <c r="H24" s="4">
        <v>2.34</v>
      </c>
      <c r="I24" s="4">
        <v>2.2999999999999998</v>
      </c>
      <c r="J24" s="4">
        <f>SUM(E24:I24)</f>
        <v>11.600000000000001</v>
      </c>
      <c r="K24" s="5">
        <f>J24^2</f>
        <v>134.56000000000003</v>
      </c>
      <c r="L24" s="7">
        <f>(E24^2)+(F24^2)+(G24^2)+(H24^2)+(I24^2)</f>
        <v>26.912999999999997</v>
      </c>
      <c r="M24" s="7">
        <f>STDEV(E24:I24)</f>
        <v>1.581138830084191E-2</v>
      </c>
      <c r="N24" s="7">
        <f>((40*SQRT(5*L24-K24)/J24)^2)</f>
        <v>5.9453032104245289E-2</v>
      </c>
      <c r="O24" s="7">
        <f>P24+(2*M24)</f>
        <v>2.3516227766016842</v>
      </c>
      <c r="P24" s="12">
        <f>J24/5</f>
        <v>2.3200000000000003</v>
      </c>
      <c r="Q24" s="7">
        <f>P24-(2*M24)</f>
        <v>2.2883772233983164</v>
      </c>
    </row>
    <row r="25" spans="1:17" x14ac:dyDescent="0.25">
      <c r="A25" s="77">
        <v>8</v>
      </c>
      <c r="B25" s="77" t="s">
        <v>17</v>
      </c>
      <c r="C25" s="83"/>
      <c r="D25" s="84"/>
      <c r="E25" s="51">
        <v>14.48</v>
      </c>
      <c r="F25" s="51">
        <v>14.46</v>
      </c>
      <c r="G25" s="51">
        <v>14.43</v>
      </c>
      <c r="H25" s="51">
        <v>14.43</v>
      </c>
      <c r="I25" s="51">
        <v>14.42</v>
      </c>
      <c r="J25" s="97">
        <f>SUM(E25:I26)</f>
        <v>72.22</v>
      </c>
      <c r="K25" s="97">
        <f>J25^2</f>
        <v>5215.7284</v>
      </c>
      <c r="L25" s="50">
        <f>(E25^2)+(F25^2)+(G25^2)+(H25^2)+(I25^2)</f>
        <v>1043.1482000000001</v>
      </c>
      <c r="M25" s="50">
        <f>STDEV(E25:I26)</f>
        <v>2.5099800796022653E-2</v>
      </c>
      <c r="N25" s="50">
        <f>((40*SQRT(5*L25-K25)/J25)^2)</f>
        <v>3.8652319396141471E-3</v>
      </c>
      <c r="O25" s="50">
        <f>P25+(2*M25)</f>
        <v>14.494199601592044</v>
      </c>
      <c r="P25" s="54">
        <f>J25/5</f>
        <v>14.443999999999999</v>
      </c>
      <c r="Q25" s="50">
        <f>P25-(2*M25)</f>
        <v>14.393800398407954</v>
      </c>
    </row>
    <row r="26" spans="1:17" x14ac:dyDescent="0.25">
      <c r="A26" s="78"/>
      <c r="B26" s="78"/>
      <c r="C26" s="85"/>
      <c r="D26" s="86"/>
      <c r="E26" s="51"/>
      <c r="F26" s="51"/>
      <c r="G26" s="51"/>
      <c r="H26" s="51"/>
      <c r="I26" s="51"/>
      <c r="J26" s="97"/>
      <c r="K26" s="51"/>
      <c r="L26" s="50"/>
      <c r="M26" s="50"/>
      <c r="N26" s="50"/>
      <c r="O26" s="50"/>
      <c r="P26" s="54"/>
      <c r="Q26" s="50"/>
    </row>
    <row r="27" spans="1:17" x14ac:dyDescent="0.25">
      <c r="A27" s="3"/>
      <c r="B27" s="87"/>
      <c r="C27" s="88"/>
      <c r="D27" s="89"/>
      <c r="E27" s="4">
        <v>1.21</v>
      </c>
      <c r="F27" s="4">
        <v>1.1599999999999999</v>
      </c>
      <c r="G27" s="4">
        <v>1.17</v>
      </c>
      <c r="H27" s="4">
        <v>1.1299999999999999</v>
      </c>
      <c r="I27" s="4">
        <v>1.1299999999999999</v>
      </c>
      <c r="J27" s="4">
        <f>SUM(E27:I27)</f>
        <v>5.8</v>
      </c>
      <c r="K27" s="5">
        <f>J27^2</f>
        <v>33.64</v>
      </c>
      <c r="L27" s="7">
        <f>(E27^2)+(F27^2)+(G27^2)+(H27^2)+(I27^2)</f>
        <v>6.7323999999999984</v>
      </c>
      <c r="M27" s="7">
        <f>STDEV(E27:I27)</f>
        <v>3.3166247903554026E-2</v>
      </c>
      <c r="N27" s="7">
        <f>((40*SQRT(5*L27-K27)/J27)^2)</f>
        <v>1.0463733650412059</v>
      </c>
      <c r="O27" s="7">
        <f>P27+(2*M27)</f>
        <v>1.226332495807108</v>
      </c>
      <c r="P27" s="12">
        <f>J27/5</f>
        <v>1.1599999999999999</v>
      </c>
      <c r="Q27" s="7">
        <f>P27-(2*M27)</f>
        <v>1.0936675041928918</v>
      </c>
    </row>
    <row r="28" spans="1:17" x14ac:dyDescent="0.25">
      <c r="A28" s="77">
        <v>9</v>
      </c>
      <c r="B28" s="57" t="s">
        <v>18</v>
      </c>
      <c r="C28" s="58"/>
      <c r="D28" s="59"/>
      <c r="E28" s="51">
        <v>60.29</v>
      </c>
      <c r="F28" s="51">
        <v>60.33</v>
      </c>
      <c r="G28" s="51">
        <v>60.35</v>
      </c>
      <c r="H28" s="51">
        <v>60.3</v>
      </c>
      <c r="I28" s="51">
        <v>60.33</v>
      </c>
      <c r="J28" s="51">
        <f>SUM(E28:I29)</f>
        <v>301.59999999999997</v>
      </c>
      <c r="K28" s="51">
        <f>J28^2</f>
        <v>90962.559999999983</v>
      </c>
      <c r="L28" s="51">
        <f>(E28^2)+(F28^2)+(G28^2)+(H28^2)+(I28^2)</f>
        <v>18192.5144</v>
      </c>
      <c r="M28" s="50">
        <f>STDEV(E28:I29)</f>
        <v>2.4494897427832708E-2</v>
      </c>
      <c r="N28" s="50">
        <f>((40*SQRT(5*L28-K28)/J28)^2)</f>
        <v>2.1107585392489645E-4</v>
      </c>
      <c r="O28" s="50">
        <f>P28+(2*M28)</f>
        <v>60.368989794855658</v>
      </c>
      <c r="P28" s="52">
        <f>J28/5</f>
        <v>60.319999999999993</v>
      </c>
      <c r="Q28" s="50">
        <f>P28-(2*M28)</f>
        <v>60.271010205144329</v>
      </c>
    </row>
    <row r="29" spans="1:17" x14ac:dyDescent="0.25">
      <c r="A29" s="78"/>
      <c r="B29" s="60"/>
      <c r="C29" s="61"/>
      <c r="D29" s="62"/>
      <c r="E29" s="51"/>
      <c r="F29" s="51"/>
      <c r="G29" s="51"/>
      <c r="H29" s="51"/>
      <c r="I29" s="51"/>
      <c r="J29" s="51"/>
      <c r="K29" s="51"/>
      <c r="L29" s="51"/>
      <c r="M29" s="50"/>
      <c r="N29" s="50"/>
      <c r="O29" s="50"/>
      <c r="P29" s="52"/>
      <c r="Q29" s="50"/>
    </row>
    <row r="30" spans="1:17" x14ac:dyDescent="0.25">
      <c r="A30" s="3"/>
      <c r="B30" s="80"/>
      <c r="C30" s="81"/>
      <c r="D30" s="82"/>
      <c r="E30" s="4">
        <v>3.16</v>
      </c>
      <c r="F30" s="4">
        <v>3.12</v>
      </c>
      <c r="G30" s="4">
        <v>3.16</v>
      </c>
      <c r="H30" s="4">
        <v>3.15</v>
      </c>
      <c r="I30" s="4">
        <v>3.16</v>
      </c>
      <c r="J30" s="4">
        <f>SUM(E30:I30)</f>
        <v>15.750000000000002</v>
      </c>
      <c r="K30" s="7">
        <f>J30^2</f>
        <v>248.06250000000006</v>
      </c>
      <c r="L30" s="7">
        <f>(E30^2)+(F30^2)+(G30^2)+(H30^2)+(I30^2)</f>
        <v>49.613700000000009</v>
      </c>
      <c r="M30" s="7">
        <f>STDEV(E30:I30)</f>
        <v>1.7320508075688787E-2</v>
      </c>
      <c r="N30" s="7">
        <f>((40*SQRT(5*L30-K30)/J30)^2)</f>
        <v>3.8699924414028267E-2</v>
      </c>
      <c r="O30" s="7">
        <f>P30+(2*M30)</f>
        <v>3.1846410161513781</v>
      </c>
      <c r="P30" s="12">
        <f>J30/5</f>
        <v>3.1500000000000004</v>
      </c>
      <c r="Q30" s="7">
        <f>P30-(2*M30)</f>
        <v>3.1153589838486226</v>
      </c>
    </row>
    <row r="31" spans="1:17" x14ac:dyDescent="0.25">
      <c r="A31" s="77">
        <v>10</v>
      </c>
      <c r="B31" s="57" t="s">
        <v>19</v>
      </c>
      <c r="C31" s="58"/>
      <c r="D31" s="59"/>
      <c r="E31" s="51">
        <v>53.49</v>
      </c>
      <c r="F31" s="51">
        <v>53.55</v>
      </c>
      <c r="G31" s="51">
        <v>53.5</v>
      </c>
      <c r="H31" s="51">
        <v>53.54</v>
      </c>
      <c r="I31" s="51">
        <v>53.52</v>
      </c>
      <c r="J31" s="51">
        <f>SUM(E31:I32)</f>
        <v>267.59999999999997</v>
      </c>
      <c r="K31" s="51">
        <f>J31^2</f>
        <v>71609.75999999998</v>
      </c>
      <c r="L31" s="51">
        <f>(E31^2)+(F31^2)+(G31^2)+(H31^2)+(I31^2)</f>
        <v>14321.954599999999</v>
      </c>
      <c r="M31" s="50">
        <f>STDEV(E31:I32)</f>
        <v>2.5495097567962335E-2</v>
      </c>
      <c r="N31" s="50">
        <f>((40*SQRT(5*L31-K31)/J31)^2)</f>
        <v>2.9046319989539627E-4</v>
      </c>
      <c r="O31" s="50">
        <f>P31+(2*M31)</f>
        <v>53.57099019513592</v>
      </c>
      <c r="P31" s="52">
        <f>J31/5</f>
        <v>53.519999999999996</v>
      </c>
      <c r="Q31" s="50">
        <f>P31-(2*M31)</f>
        <v>53.469009804864072</v>
      </c>
    </row>
    <row r="32" spans="1:17" x14ac:dyDescent="0.25">
      <c r="A32" s="78"/>
      <c r="B32" s="60"/>
      <c r="C32" s="61"/>
      <c r="D32" s="62"/>
      <c r="E32" s="51"/>
      <c r="F32" s="51"/>
      <c r="G32" s="51"/>
      <c r="H32" s="51"/>
      <c r="I32" s="51"/>
      <c r="J32" s="51"/>
      <c r="K32" s="51"/>
      <c r="L32" s="51"/>
      <c r="M32" s="50"/>
      <c r="N32" s="50"/>
      <c r="O32" s="50"/>
      <c r="P32" s="52"/>
      <c r="Q32" s="50"/>
    </row>
    <row r="33" spans="1:17" x14ac:dyDescent="0.25">
      <c r="A33" s="3"/>
      <c r="B33" s="80"/>
      <c r="C33" s="81"/>
      <c r="D33" s="82"/>
      <c r="E33" s="4">
        <v>3.23</v>
      </c>
      <c r="F33" s="4">
        <v>3.22</v>
      </c>
      <c r="G33" s="4">
        <v>3.22</v>
      </c>
      <c r="H33" s="4">
        <v>3.23</v>
      </c>
      <c r="I33" s="4">
        <v>3.2</v>
      </c>
      <c r="J33" s="4">
        <f>SUM(E33:I33)</f>
        <v>16.100000000000001</v>
      </c>
      <c r="K33" s="5">
        <f>J33^2</f>
        <v>259.21000000000004</v>
      </c>
      <c r="L33" s="7">
        <f>(E33^2)+(F33^2)+(G33^2)+(H33^2)+(I33^2)</f>
        <v>51.842600000000004</v>
      </c>
      <c r="M33" s="7">
        <f>STDEV(E33:I33)</f>
        <v>1.2247448713915811E-2</v>
      </c>
      <c r="N33" s="7">
        <f>((40*SQRT(5*L33-K33)/J33)^2)</f>
        <v>1.8517804096977133E-2</v>
      </c>
      <c r="O33" s="7">
        <f>P33+(2*M33)</f>
        <v>3.244494897427832</v>
      </c>
      <c r="P33" s="12">
        <f>J33/5</f>
        <v>3.22</v>
      </c>
      <c r="Q33" s="7">
        <f>P33-(2*M33)</f>
        <v>3.1955051025721684</v>
      </c>
    </row>
    <row r="34" spans="1:17" x14ac:dyDescent="0.25">
      <c r="A34" s="77">
        <v>11</v>
      </c>
      <c r="B34" s="57" t="s">
        <v>20</v>
      </c>
      <c r="C34" s="58"/>
      <c r="D34" s="59"/>
      <c r="E34" s="51">
        <v>88.46</v>
      </c>
      <c r="F34" s="51">
        <v>88.47</v>
      </c>
      <c r="G34" s="51">
        <v>88.5</v>
      </c>
      <c r="H34" s="51">
        <v>88.43</v>
      </c>
      <c r="I34" s="51">
        <v>88.44</v>
      </c>
      <c r="J34" s="51">
        <f>SUM(E34:I35)</f>
        <v>442.3</v>
      </c>
      <c r="K34" s="51">
        <f>J34^2</f>
        <v>195629.29</v>
      </c>
      <c r="L34" s="50">
        <f>(E34^2)+(F34^2)+(G34^2)+(H34^2)+(I34^2)</f>
        <v>39125.860999999997</v>
      </c>
      <c r="M34" s="50">
        <f>STDEV(E34:I35)</f>
        <v>2.7386127875256749E-2</v>
      </c>
      <c r="N34" s="50">
        <f>((40*SQRT(5*L34-K34)/J34)^2)</f>
        <v>1.2268101558711181E-4</v>
      </c>
      <c r="O34" s="50">
        <f>P34+(2*M34)</f>
        <v>88.514772255750515</v>
      </c>
      <c r="P34" s="52">
        <f>J34/5</f>
        <v>88.460000000000008</v>
      </c>
      <c r="Q34" s="50">
        <f>P34-(2*M34)</f>
        <v>88.405227744249501</v>
      </c>
    </row>
    <row r="35" spans="1:17" x14ac:dyDescent="0.25">
      <c r="A35" s="78"/>
      <c r="B35" s="60"/>
      <c r="C35" s="61"/>
      <c r="D35" s="62"/>
      <c r="E35" s="51"/>
      <c r="F35" s="51"/>
      <c r="G35" s="51"/>
      <c r="H35" s="51"/>
      <c r="I35" s="51"/>
      <c r="J35" s="51"/>
      <c r="K35" s="51"/>
      <c r="L35" s="50"/>
      <c r="M35" s="50"/>
      <c r="N35" s="50"/>
      <c r="O35" s="50"/>
      <c r="P35" s="52"/>
      <c r="Q35" s="50"/>
    </row>
    <row r="36" spans="1:17" x14ac:dyDescent="0.25">
      <c r="A36" s="3"/>
      <c r="B36" s="80"/>
      <c r="C36" s="81"/>
      <c r="D36" s="82"/>
      <c r="E36" s="4">
        <v>5.07</v>
      </c>
      <c r="F36" s="4">
        <v>5.08</v>
      </c>
      <c r="G36" s="4">
        <v>5.0599999999999996</v>
      </c>
      <c r="H36" s="4">
        <v>5.04</v>
      </c>
      <c r="I36" s="4">
        <v>5.05</v>
      </c>
      <c r="J36" s="4">
        <f>SUM(E36:I36)</f>
        <v>25.3</v>
      </c>
      <c r="K36" s="5">
        <f>J36^2</f>
        <v>640.09</v>
      </c>
      <c r="L36" s="7">
        <f>(E36^2)+(F36^2)+(G36^2)+(H36^2)+(I36^2)</f>
        <v>128.01900000000001</v>
      </c>
      <c r="M36" s="7">
        <f>STDEV(E36:I36)</f>
        <v>1.5811388300841982E-2</v>
      </c>
      <c r="N36" s="7">
        <f>((40*SQRT(5*L36-K36)/P36)^2)</f>
        <v>0.31245606086615635</v>
      </c>
      <c r="O36" s="7">
        <f>P36+(2*M36)</f>
        <v>5.0916227766016844</v>
      </c>
      <c r="P36" s="12">
        <f>J36/5</f>
        <v>5.0600000000000005</v>
      </c>
      <c r="Q36" s="7">
        <f>P36-(2*M36)</f>
        <v>5.0283772233983166</v>
      </c>
    </row>
    <row r="37" spans="1:17" x14ac:dyDescent="0.25">
      <c r="A37" s="77">
        <v>12</v>
      </c>
      <c r="B37" s="57" t="s">
        <v>21</v>
      </c>
      <c r="C37" s="58"/>
      <c r="D37" s="59"/>
      <c r="E37" s="51">
        <v>55.65</v>
      </c>
      <c r="F37" s="51">
        <v>55.59</v>
      </c>
      <c r="G37" s="51">
        <v>55.61</v>
      </c>
      <c r="H37" s="51">
        <v>55.57</v>
      </c>
      <c r="I37" s="51">
        <v>55.58</v>
      </c>
      <c r="J37" s="51">
        <f>SUM(E37:I38)</f>
        <v>278</v>
      </c>
      <c r="K37" s="51">
        <f>J37^2</f>
        <v>77284</v>
      </c>
      <c r="L37" s="51">
        <f>(E37^2)+(F37^2)+(G37^2)+(H37^2)+(I37^2)</f>
        <v>15456.804</v>
      </c>
      <c r="M37" s="50">
        <f>STDEV(E37:I38)</f>
        <v>3.1622776601683118E-2</v>
      </c>
      <c r="N37" s="50">
        <f>((40*SQRT(5*L37-K37)/J37)^2)</f>
        <v>4.1405724349825651E-4</v>
      </c>
      <c r="O37" s="50">
        <f>P37+(2*M37)</f>
        <v>55.663245553203367</v>
      </c>
      <c r="P37" s="52">
        <f>J37/5</f>
        <v>55.6</v>
      </c>
      <c r="Q37" s="50">
        <f>P37-(2*M37)</f>
        <v>55.536754446796635</v>
      </c>
    </row>
    <row r="38" spans="1:17" x14ac:dyDescent="0.25">
      <c r="A38" s="78"/>
      <c r="B38" s="60"/>
      <c r="C38" s="61"/>
      <c r="D38" s="62"/>
      <c r="E38" s="51"/>
      <c r="F38" s="51"/>
      <c r="G38" s="51"/>
      <c r="H38" s="51"/>
      <c r="I38" s="51"/>
      <c r="J38" s="51"/>
      <c r="K38" s="51"/>
      <c r="L38" s="51"/>
      <c r="M38" s="50"/>
      <c r="N38" s="50"/>
      <c r="O38" s="50"/>
      <c r="P38" s="52"/>
      <c r="Q38" s="50"/>
    </row>
    <row r="39" spans="1:17" x14ac:dyDescent="0.25">
      <c r="A39" s="3"/>
      <c r="B39" s="80"/>
      <c r="C39" s="81"/>
      <c r="D39" s="82"/>
      <c r="E39" s="4">
        <v>3.32</v>
      </c>
      <c r="F39" s="4">
        <v>3.34</v>
      </c>
      <c r="G39" s="4">
        <v>3.36</v>
      </c>
      <c r="H39" s="4">
        <v>3.31</v>
      </c>
      <c r="I39" s="4">
        <v>3.32</v>
      </c>
      <c r="J39" s="4">
        <f>SUM(E39:I39)</f>
        <v>16.649999999999999</v>
      </c>
      <c r="K39" s="7">
        <f>J39^2</f>
        <v>277.22249999999997</v>
      </c>
      <c r="L39" s="7">
        <f>(E39^2)+(F39^2)+(G39^2)+(H39^2)+(I39^2)</f>
        <v>55.446099999999994</v>
      </c>
      <c r="M39" s="6">
        <f>STDEV(E39:I39)</f>
        <v>1.9999999999999962E-2</v>
      </c>
      <c r="N39" s="7">
        <f>((40*SQRT(5*L39-K39)/J39)^2)</f>
        <v>4.6172298424443078E-2</v>
      </c>
      <c r="O39" s="6">
        <f>P39+(2*M39)</f>
        <v>3.3699999999999997</v>
      </c>
      <c r="P39" s="12">
        <f>J39/5</f>
        <v>3.3299999999999996</v>
      </c>
      <c r="Q39" s="6">
        <f>P39-(2*M39)</f>
        <v>3.2899999999999996</v>
      </c>
    </row>
    <row r="40" spans="1:17" x14ac:dyDescent="0.25">
      <c r="A40" s="77">
        <v>13</v>
      </c>
      <c r="B40" s="57" t="s">
        <v>22</v>
      </c>
      <c r="C40" s="58"/>
      <c r="D40" s="59"/>
      <c r="E40" s="51">
        <v>68.28</v>
      </c>
      <c r="F40" s="51">
        <v>68.27</v>
      </c>
      <c r="G40" s="51">
        <v>68.23</v>
      </c>
      <c r="H40" s="51">
        <v>68.28</v>
      </c>
      <c r="I40" s="51">
        <v>68.239999999999995</v>
      </c>
      <c r="J40" s="51">
        <f>SUM(E40:I41)</f>
        <v>341.30000000000007</v>
      </c>
      <c r="K40" s="51">
        <f>J40^2</f>
        <v>116485.69000000005</v>
      </c>
      <c r="L40" s="51">
        <f>(E40^2)+(F40^2)+(G40^2)+(H40^2)+(I40^2)</f>
        <v>23297.140200000002</v>
      </c>
      <c r="M40" s="50">
        <f>STDEV(E40:I41)</f>
        <v>2.3452078799117027E-2</v>
      </c>
      <c r="N40" s="50">
        <f>((40*SQRT(5*L40-K40)/J40)^2)</f>
        <v>1.510915197215695E-4</v>
      </c>
      <c r="O40" s="50">
        <f>P40+(2*M40)</f>
        <v>68.306904157598254</v>
      </c>
      <c r="P40" s="52">
        <f>J40/5</f>
        <v>68.260000000000019</v>
      </c>
      <c r="Q40" s="50">
        <f>P40-(2*M40)</f>
        <v>68.213095842401785</v>
      </c>
    </row>
    <row r="41" spans="1:17" x14ac:dyDescent="0.25">
      <c r="A41" s="78"/>
      <c r="B41" s="60"/>
      <c r="C41" s="61"/>
      <c r="D41" s="62"/>
      <c r="E41" s="51"/>
      <c r="F41" s="51"/>
      <c r="G41" s="51"/>
      <c r="H41" s="51"/>
      <c r="I41" s="51"/>
      <c r="J41" s="51"/>
      <c r="K41" s="51"/>
      <c r="L41" s="51"/>
      <c r="M41" s="50"/>
      <c r="N41" s="50"/>
      <c r="O41" s="50"/>
      <c r="P41" s="52"/>
      <c r="Q41" s="50"/>
    </row>
    <row r="42" spans="1:17" x14ac:dyDescent="0.25">
      <c r="A42" s="3"/>
      <c r="B42" s="80"/>
      <c r="C42" s="81"/>
      <c r="D42" s="82"/>
      <c r="E42" s="4">
        <v>3.59</v>
      </c>
      <c r="F42" s="4">
        <v>3.56</v>
      </c>
      <c r="G42" s="4">
        <v>3.58</v>
      </c>
      <c r="H42" s="4">
        <v>3.55</v>
      </c>
      <c r="I42" s="4">
        <v>3.57</v>
      </c>
      <c r="J42" s="4">
        <f>SUM(E42:I42)</f>
        <v>17.850000000000001</v>
      </c>
      <c r="K42" s="7">
        <f>J42^2</f>
        <v>318.62250000000006</v>
      </c>
      <c r="L42" s="7">
        <f>(E42^2)+(F42^2)+(G42^2)+(H42^2)+(I42^2)</f>
        <v>63.725500000000004</v>
      </c>
      <c r="M42" s="7">
        <f>STDEV(E42:I42)</f>
        <v>1.581138830084191E-2</v>
      </c>
      <c r="N42" s="7">
        <f>((40*SQRT(5*L42-K42)/J42)^2)</f>
        <v>2.5108082448357456E-2</v>
      </c>
      <c r="O42" s="7">
        <f>P42+(2*M42)</f>
        <v>3.6016227766016842</v>
      </c>
      <c r="P42" s="12">
        <f>J42/5</f>
        <v>3.5700000000000003</v>
      </c>
      <c r="Q42" s="7">
        <f>P42-(2*M42)</f>
        <v>3.5383772233983164</v>
      </c>
    </row>
    <row r="43" spans="1:17" x14ac:dyDescent="0.25">
      <c r="A43" s="77">
        <v>14</v>
      </c>
      <c r="B43" s="57" t="s">
        <v>23</v>
      </c>
      <c r="C43" s="58"/>
      <c r="D43" s="59"/>
      <c r="E43" s="51">
        <v>420</v>
      </c>
      <c r="F43" s="51">
        <v>420</v>
      </c>
      <c r="G43" s="51">
        <v>420</v>
      </c>
      <c r="H43" s="51">
        <v>420</v>
      </c>
      <c r="I43" s="51">
        <v>420</v>
      </c>
      <c r="J43" s="51">
        <f>SUM(E43:I44)</f>
        <v>2100</v>
      </c>
      <c r="K43" s="51">
        <f>J43^2</f>
        <v>4410000</v>
      </c>
      <c r="L43" s="51">
        <f>(E43^2)+(F43^2)+(G43^2)+(H43^2)+(I43^2)</f>
        <v>882000</v>
      </c>
      <c r="M43" s="51">
        <f>STDEV(E43:I44)</f>
        <v>0</v>
      </c>
      <c r="N43" s="51">
        <f>((40*SQRT(5*L43-K43)/J43)^2)</f>
        <v>0</v>
      </c>
      <c r="O43" s="51">
        <f>P43+(2*M43)</f>
        <v>420</v>
      </c>
      <c r="P43" s="52">
        <f>J43/5</f>
        <v>420</v>
      </c>
      <c r="Q43" s="51">
        <f>P43-(2*M43)</f>
        <v>420</v>
      </c>
    </row>
    <row r="44" spans="1:17" x14ac:dyDescent="0.25">
      <c r="A44" s="78"/>
      <c r="B44" s="60"/>
      <c r="C44" s="61"/>
      <c r="D44" s="62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2"/>
      <c r="Q44" s="51"/>
    </row>
    <row r="45" spans="1:17" x14ac:dyDescent="0.25">
      <c r="A45" s="98" t="s">
        <v>3</v>
      </c>
      <c r="B45" s="98"/>
      <c r="C45" s="98"/>
      <c r="D45" s="98"/>
      <c r="E45" s="8">
        <f>SUM(E3:E44)</f>
        <v>1039.2600000000002</v>
      </c>
      <c r="F45" s="8">
        <f t="shared" ref="F45:J45" si="0">SUM(F3:F44)</f>
        <v>1039.03</v>
      </c>
      <c r="G45" s="8">
        <f t="shared" si="0"/>
        <v>1038.8300000000002</v>
      </c>
      <c r="H45" s="8">
        <f t="shared" si="0"/>
        <v>1038.8699999999999</v>
      </c>
      <c r="I45" s="8">
        <f t="shared" si="0"/>
        <v>1038.6300000000001</v>
      </c>
      <c r="J45" s="8">
        <f t="shared" si="0"/>
        <v>5194.62</v>
      </c>
      <c r="K45" s="5"/>
      <c r="L45" s="5"/>
      <c r="M45" s="6"/>
      <c r="N45" s="6"/>
      <c r="O45" s="6"/>
      <c r="P45" s="13">
        <f>SUM(P3:P44)</f>
        <v>1038.924</v>
      </c>
      <c r="Q45" s="6"/>
    </row>
  </sheetData>
  <mergeCells count="238">
    <mergeCell ref="W1:X1"/>
    <mergeCell ref="W2:X2"/>
    <mergeCell ref="L31:L32"/>
    <mergeCell ref="K37:K38"/>
    <mergeCell ref="L37:L38"/>
    <mergeCell ref="K40:K41"/>
    <mergeCell ref="L40:L41"/>
    <mergeCell ref="K43:K44"/>
    <mergeCell ref="L43:L44"/>
    <mergeCell ref="M1:M2"/>
    <mergeCell ref="N1:N2"/>
    <mergeCell ref="O1:O2"/>
    <mergeCell ref="Q1:Q2"/>
    <mergeCell ref="M4:M5"/>
    <mergeCell ref="N4:N5"/>
    <mergeCell ref="O4:O5"/>
    <mergeCell ref="Q4:Q5"/>
    <mergeCell ref="M13:M14"/>
    <mergeCell ref="N13:N14"/>
    <mergeCell ref="O13:O14"/>
    <mergeCell ref="Q13:Q14"/>
    <mergeCell ref="M7:M8"/>
    <mergeCell ref="N7:N8"/>
    <mergeCell ref="O7:O8"/>
    <mergeCell ref="A45:D45"/>
    <mergeCell ref="K1:K2"/>
    <mergeCell ref="L1:L2"/>
    <mergeCell ref="K4:K5"/>
    <mergeCell ref="L4:L5"/>
    <mergeCell ref="K7:K8"/>
    <mergeCell ref="L7:L8"/>
    <mergeCell ref="K10:K11"/>
    <mergeCell ref="L10:L11"/>
    <mergeCell ref="K13:K14"/>
    <mergeCell ref="L13:L14"/>
    <mergeCell ref="K16:K17"/>
    <mergeCell ref="L16:L17"/>
    <mergeCell ref="K19:K20"/>
    <mergeCell ref="L19:L20"/>
    <mergeCell ref="K22:K23"/>
    <mergeCell ref="L22:L23"/>
    <mergeCell ref="K25:K26"/>
    <mergeCell ref="L25:L26"/>
    <mergeCell ref="K28:K29"/>
    <mergeCell ref="L28:L29"/>
    <mergeCell ref="K34:K35"/>
    <mergeCell ref="L34:L35"/>
    <mergeCell ref="K31:K32"/>
    <mergeCell ref="E43:E44"/>
    <mergeCell ref="F43:F44"/>
    <mergeCell ref="G43:G44"/>
    <mergeCell ref="H43:H44"/>
    <mergeCell ref="I43:I44"/>
    <mergeCell ref="J43:J44"/>
    <mergeCell ref="P37:P38"/>
    <mergeCell ref="E40:E41"/>
    <mergeCell ref="F40:F41"/>
    <mergeCell ref="G40:G41"/>
    <mergeCell ref="H40:H41"/>
    <mergeCell ref="I40:I41"/>
    <mergeCell ref="J40:J41"/>
    <mergeCell ref="P40:P41"/>
    <mergeCell ref="E37:E38"/>
    <mergeCell ref="F37:F38"/>
    <mergeCell ref="G37:G38"/>
    <mergeCell ref="H37:H38"/>
    <mergeCell ref="I37:I38"/>
    <mergeCell ref="J37:J38"/>
    <mergeCell ref="E34:E35"/>
    <mergeCell ref="F34:F35"/>
    <mergeCell ref="G34:G35"/>
    <mergeCell ref="H34:H35"/>
    <mergeCell ref="I34:I35"/>
    <mergeCell ref="J34:J35"/>
    <mergeCell ref="P34:P35"/>
    <mergeCell ref="E31:E32"/>
    <mergeCell ref="F31:F32"/>
    <mergeCell ref="G31:G32"/>
    <mergeCell ref="H31:H32"/>
    <mergeCell ref="I31:I32"/>
    <mergeCell ref="J31:J32"/>
    <mergeCell ref="E28:E29"/>
    <mergeCell ref="F28:F29"/>
    <mergeCell ref="G28:G29"/>
    <mergeCell ref="H28:H29"/>
    <mergeCell ref="I28:I29"/>
    <mergeCell ref="J28:J29"/>
    <mergeCell ref="P28:P29"/>
    <mergeCell ref="E25:E26"/>
    <mergeCell ref="F25:F26"/>
    <mergeCell ref="G25:G26"/>
    <mergeCell ref="H25:H26"/>
    <mergeCell ref="I25:I26"/>
    <mergeCell ref="J25:J26"/>
    <mergeCell ref="M28:M29"/>
    <mergeCell ref="N28:N29"/>
    <mergeCell ref="O28:O29"/>
    <mergeCell ref="E22:E23"/>
    <mergeCell ref="F22:F23"/>
    <mergeCell ref="G22:G23"/>
    <mergeCell ref="H22:H23"/>
    <mergeCell ref="I22:I23"/>
    <mergeCell ref="J22:J23"/>
    <mergeCell ref="P22:P23"/>
    <mergeCell ref="E19:E20"/>
    <mergeCell ref="F19:F20"/>
    <mergeCell ref="G19:G20"/>
    <mergeCell ref="H19:H20"/>
    <mergeCell ref="I19:I20"/>
    <mergeCell ref="J19:J20"/>
    <mergeCell ref="M19:M20"/>
    <mergeCell ref="N19:N20"/>
    <mergeCell ref="O19:O20"/>
    <mergeCell ref="J10:J11"/>
    <mergeCell ref="P10:P11"/>
    <mergeCell ref="J7:J8"/>
    <mergeCell ref="P7:P8"/>
    <mergeCell ref="E10:E11"/>
    <mergeCell ref="F10:F11"/>
    <mergeCell ref="G10:G11"/>
    <mergeCell ref="H10:H11"/>
    <mergeCell ref="I10:I11"/>
    <mergeCell ref="E16:E17"/>
    <mergeCell ref="F16:F17"/>
    <mergeCell ref="G16:G17"/>
    <mergeCell ref="H16:H17"/>
    <mergeCell ref="I16:I17"/>
    <mergeCell ref="J16:J17"/>
    <mergeCell ref="P16:P17"/>
    <mergeCell ref="J13:J14"/>
    <mergeCell ref="P13:P14"/>
    <mergeCell ref="E13:E14"/>
    <mergeCell ref="F13:F14"/>
    <mergeCell ref="G13:G14"/>
    <mergeCell ref="H13:H14"/>
    <mergeCell ref="B36:D36"/>
    <mergeCell ref="B39:D39"/>
    <mergeCell ref="B42:D42"/>
    <mergeCell ref="B3:D3"/>
    <mergeCell ref="E1:I1"/>
    <mergeCell ref="J1:J2"/>
    <mergeCell ref="P1:P2"/>
    <mergeCell ref="B6:D6"/>
    <mergeCell ref="B9:D9"/>
    <mergeCell ref="E4:E5"/>
    <mergeCell ref="F4:F5"/>
    <mergeCell ref="G4:G5"/>
    <mergeCell ref="H4:H5"/>
    <mergeCell ref="I13:I14"/>
    <mergeCell ref="I4:I5"/>
    <mergeCell ref="E7:E8"/>
    <mergeCell ref="F7:F8"/>
    <mergeCell ref="G7:G8"/>
    <mergeCell ref="H7:H8"/>
    <mergeCell ref="I7:I8"/>
    <mergeCell ref="B30:D30"/>
    <mergeCell ref="B33:D33"/>
    <mergeCell ref="J4:J5"/>
    <mergeCell ref="P4:P5"/>
    <mergeCell ref="A40:A41"/>
    <mergeCell ref="B40:D41"/>
    <mergeCell ref="A43:A44"/>
    <mergeCell ref="B43:D44"/>
    <mergeCell ref="A1:A2"/>
    <mergeCell ref="B1:D2"/>
    <mergeCell ref="B12:D12"/>
    <mergeCell ref="B15:D15"/>
    <mergeCell ref="B18:D18"/>
    <mergeCell ref="B21:D21"/>
    <mergeCell ref="A31:A32"/>
    <mergeCell ref="B31:D32"/>
    <mergeCell ref="A34:A35"/>
    <mergeCell ref="B34:D35"/>
    <mergeCell ref="A37:A38"/>
    <mergeCell ref="B37:D38"/>
    <mergeCell ref="A22:A23"/>
    <mergeCell ref="B22:D23"/>
    <mergeCell ref="A25:A26"/>
    <mergeCell ref="B25:D26"/>
    <mergeCell ref="A28:A29"/>
    <mergeCell ref="B28:D29"/>
    <mergeCell ref="B24:D24"/>
    <mergeCell ref="B27:D27"/>
    <mergeCell ref="A13:A14"/>
    <mergeCell ref="B13:D14"/>
    <mergeCell ref="A16:A17"/>
    <mergeCell ref="B16:D17"/>
    <mergeCell ref="A19:A20"/>
    <mergeCell ref="B19:D20"/>
    <mergeCell ref="A4:A5"/>
    <mergeCell ref="B4:D5"/>
    <mergeCell ref="A7:A8"/>
    <mergeCell ref="B7:D8"/>
    <mergeCell ref="A10:A11"/>
    <mergeCell ref="B10:D11"/>
    <mergeCell ref="Q7:Q8"/>
    <mergeCell ref="M10:M11"/>
    <mergeCell ref="N10:N11"/>
    <mergeCell ref="O10:O11"/>
    <mergeCell ref="Q10:Q11"/>
    <mergeCell ref="M16:M17"/>
    <mergeCell ref="N16:N17"/>
    <mergeCell ref="O16:O17"/>
    <mergeCell ref="Q16:Q17"/>
    <mergeCell ref="Q19:Q20"/>
    <mergeCell ref="M22:M23"/>
    <mergeCell ref="N22:N23"/>
    <mergeCell ref="O22:O23"/>
    <mergeCell ref="Q22:Q23"/>
    <mergeCell ref="M25:M26"/>
    <mergeCell ref="N25:N26"/>
    <mergeCell ref="O25:O26"/>
    <mergeCell ref="Q25:Q26"/>
    <mergeCell ref="P19:P20"/>
    <mergeCell ref="P25:P26"/>
    <mergeCell ref="Q28:Q29"/>
    <mergeCell ref="M31:M32"/>
    <mergeCell ref="N31:N32"/>
    <mergeCell ref="O31:O32"/>
    <mergeCell ref="Q31:Q32"/>
    <mergeCell ref="M43:M44"/>
    <mergeCell ref="N43:N44"/>
    <mergeCell ref="O43:O44"/>
    <mergeCell ref="Q43:Q44"/>
    <mergeCell ref="M34:M35"/>
    <mergeCell ref="N34:N35"/>
    <mergeCell ref="O34:O35"/>
    <mergeCell ref="Q34:Q35"/>
    <mergeCell ref="M37:M38"/>
    <mergeCell ref="N37:N38"/>
    <mergeCell ref="O37:O38"/>
    <mergeCell ref="Q37:Q38"/>
    <mergeCell ref="M40:M41"/>
    <mergeCell ref="N40:N41"/>
    <mergeCell ref="O40:O41"/>
    <mergeCell ref="Q40:Q41"/>
    <mergeCell ref="P31:P32"/>
    <mergeCell ref="P43:P44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opLeftCell="A70" workbookViewId="0">
      <selection activeCell="G9" sqref="G9:J14"/>
    </sheetView>
  </sheetViews>
  <sheetFormatPr defaultRowHeight="15" x14ac:dyDescent="0.25"/>
  <cols>
    <col min="5" max="5" width="10.5703125" bestFit="1" customWidth="1"/>
    <col min="10" max="10" width="10.85546875" bestFit="1" customWidth="1"/>
  </cols>
  <sheetData>
    <row r="1" spans="1:10" x14ac:dyDescent="0.25">
      <c r="A1" s="90" t="s">
        <v>28</v>
      </c>
      <c r="B1" s="90"/>
      <c r="C1" s="90"/>
      <c r="D1" s="90"/>
      <c r="E1" s="90"/>
      <c r="F1" s="90"/>
      <c r="G1" s="90"/>
      <c r="H1" s="90"/>
      <c r="I1" s="90"/>
    </row>
    <row r="2" spans="1:10" x14ac:dyDescent="0.25">
      <c r="A2" s="103" t="s">
        <v>31</v>
      </c>
      <c r="B2" s="103"/>
      <c r="C2" s="103"/>
      <c r="D2" s="103"/>
      <c r="E2" s="103"/>
      <c r="F2" s="103"/>
      <c r="G2" s="103"/>
      <c r="H2" s="103"/>
      <c r="I2" s="103"/>
    </row>
    <row r="3" spans="1:10" x14ac:dyDescent="0.25">
      <c r="A3" s="103" t="s">
        <v>29</v>
      </c>
      <c r="B3" s="103"/>
      <c r="C3" s="103"/>
      <c r="D3" s="103"/>
      <c r="E3" s="103"/>
      <c r="F3" s="103"/>
      <c r="G3" s="103"/>
      <c r="H3" s="103"/>
      <c r="I3" s="103"/>
    </row>
    <row r="4" spans="1:10" x14ac:dyDescent="0.25">
      <c r="A4" s="102" t="s">
        <v>32</v>
      </c>
      <c r="B4" s="102"/>
      <c r="C4" s="102"/>
      <c r="D4" s="102"/>
      <c r="E4" s="102"/>
      <c r="F4" s="102"/>
      <c r="G4" s="102"/>
      <c r="H4" s="102"/>
      <c r="I4" s="102"/>
    </row>
    <row r="5" spans="1:10" x14ac:dyDescent="0.25">
      <c r="A5" s="103" t="s">
        <v>36</v>
      </c>
      <c r="B5" s="103"/>
      <c r="C5" s="103"/>
      <c r="D5" s="103"/>
      <c r="E5" s="103"/>
      <c r="F5" s="103"/>
      <c r="G5" s="103"/>
      <c r="H5" s="103"/>
      <c r="I5" s="103"/>
    </row>
    <row r="6" spans="1:10" x14ac:dyDescent="0.25">
      <c r="A6" s="104" t="s">
        <v>30</v>
      </c>
      <c r="B6" s="104"/>
      <c r="C6" s="104"/>
      <c r="D6" s="104"/>
      <c r="E6" s="104"/>
      <c r="F6" s="104"/>
      <c r="G6" s="104"/>
      <c r="H6" s="104"/>
      <c r="I6" s="104"/>
    </row>
    <row r="7" spans="1:10" x14ac:dyDescent="0.25">
      <c r="A7" s="22"/>
      <c r="B7" s="22"/>
      <c r="C7" s="22"/>
      <c r="D7" s="22"/>
      <c r="E7" s="22"/>
      <c r="F7" s="22"/>
      <c r="G7" s="22"/>
    </row>
    <row r="9" spans="1:10" x14ac:dyDescent="0.25">
      <c r="A9" s="79" t="s">
        <v>0</v>
      </c>
      <c r="B9" s="79" t="s">
        <v>1</v>
      </c>
      <c r="C9" s="79"/>
      <c r="D9" s="79"/>
      <c r="E9" s="79" t="s">
        <v>33</v>
      </c>
      <c r="F9" s="23"/>
      <c r="G9" s="79" t="s">
        <v>37</v>
      </c>
      <c r="H9" s="79"/>
      <c r="I9" s="79"/>
      <c r="J9" s="79"/>
    </row>
    <row r="10" spans="1:10" x14ac:dyDescent="0.25">
      <c r="A10" s="79"/>
      <c r="B10" s="79"/>
      <c r="C10" s="79"/>
      <c r="D10" s="79"/>
      <c r="E10" s="79"/>
      <c r="F10" s="23"/>
      <c r="G10" s="79"/>
      <c r="H10" s="79"/>
      <c r="I10" s="79"/>
      <c r="J10" s="79"/>
    </row>
    <row r="11" spans="1:10" x14ac:dyDescent="0.25">
      <c r="A11" s="19"/>
      <c r="B11" s="87"/>
      <c r="C11" s="88"/>
      <c r="D11" s="89"/>
      <c r="E11" s="15"/>
      <c r="F11" s="23"/>
      <c r="G11" s="51" t="s">
        <v>40</v>
      </c>
      <c r="H11" s="51"/>
      <c r="I11" s="15" t="s">
        <v>41</v>
      </c>
      <c r="J11" s="15" t="s">
        <v>42</v>
      </c>
    </row>
    <row r="12" spans="1:10" x14ac:dyDescent="0.25">
      <c r="A12" s="55">
        <v>1</v>
      </c>
      <c r="B12" s="71" t="s">
        <v>11</v>
      </c>
      <c r="C12" s="72"/>
      <c r="D12" s="73"/>
      <c r="E12" s="51">
        <v>20.47</v>
      </c>
      <c r="F12" s="23"/>
      <c r="G12" s="51" t="s">
        <v>38</v>
      </c>
      <c r="H12" s="51"/>
      <c r="I12" s="15">
        <f>E14+E17+E20+E23+E26+E29+E32+E35+E38+E41+E44+E47+E50</f>
        <v>32.730000000000004</v>
      </c>
      <c r="J12" s="28">
        <f t="shared" ref="J12:J13" si="0">SUM(I12)/SUM($I$12:$I$13)</f>
        <v>3.1503869402841417E-2</v>
      </c>
    </row>
    <row r="13" spans="1:10" x14ac:dyDescent="0.25">
      <c r="A13" s="56"/>
      <c r="B13" s="74"/>
      <c r="C13" s="75"/>
      <c r="D13" s="76"/>
      <c r="E13" s="51"/>
      <c r="F13" s="23"/>
      <c r="G13" s="51" t="s">
        <v>39</v>
      </c>
      <c r="H13" s="51"/>
      <c r="I13" s="16">
        <f>E12+E15+E18+E21+E24+E27+E30+E33+E36+E39+E42+E45+E48+E51</f>
        <v>1006.19</v>
      </c>
      <c r="J13" s="28">
        <f t="shared" si="0"/>
        <v>0.96849613059715856</v>
      </c>
    </row>
    <row r="14" spans="1:10" x14ac:dyDescent="0.25">
      <c r="A14" s="2"/>
      <c r="B14" s="91"/>
      <c r="C14" s="92"/>
      <c r="D14" s="93"/>
      <c r="E14" s="15">
        <v>1.08</v>
      </c>
      <c r="F14" s="23"/>
      <c r="G14" s="98" t="s">
        <v>3</v>
      </c>
      <c r="H14" s="98"/>
      <c r="I14" s="27">
        <f>I12+I13</f>
        <v>1038.92</v>
      </c>
      <c r="J14" s="27">
        <f>J12+J13</f>
        <v>1</v>
      </c>
    </row>
    <row r="15" spans="1:10" x14ac:dyDescent="0.25">
      <c r="A15" s="55">
        <v>2</v>
      </c>
      <c r="B15" s="57" t="s">
        <v>12</v>
      </c>
      <c r="C15" s="58"/>
      <c r="D15" s="59"/>
      <c r="E15" s="51">
        <v>24.43</v>
      </c>
    </row>
    <row r="16" spans="1:10" x14ac:dyDescent="0.25">
      <c r="A16" s="56"/>
      <c r="B16" s="60"/>
      <c r="C16" s="61"/>
      <c r="D16" s="62"/>
      <c r="E16" s="51"/>
    </row>
    <row r="17" spans="1:5" x14ac:dyDescent="0.25">
      <c r="A17" s="2"/>
      <c r="B17" s="80"/>
      <c r="C17" s="81"/>
      <c r="D17" s="82"/>
      <c r="E17" s="15">
        <v>1.2899999999999998</v>
      </c>
    </row>
    <row r="18" spans="1:5" x14ac:dyDescent="0.25">
      <c r="A18" s="55">
        <v>3</v>
      </c>
      <c r="B18" s="57" t="s">
        <v>13</v>
      </c>
      <c r="C18" s="58"/>
      <c r="D18" s="59"/>
      <c r="E18" s="51">
        <v>23.240000000000002</v>
      </c>
    </row>
    <row r="19" spans="1:5" x14ac:dyDescent="0.25">
      <c r="A19" s="56"/>
      <c r="B19" s="60"/>
      <c r="C19" s="61"/>
      <c r="D19" s="62"/>
      <c r="E19" s="51"/>
    </row>
    <row r="20" spans="1:5" x14ac:dyDescent="0.25">
      <c r="A20" s="2"/>
      <c r="B20" s="80"/>
      <c r="C20" s="81"/>
      <c r="D20" s="82"/>
      <c r="E20" s="15">
        <v>1.2</v>
      </c>
    </row>
    <row r="21" spans="1:5" x14ac:dyDescent="0.25">
      <c r="A21" s="55">
        <v>4</v>
      </c>
      <c r="B21" s="57" t="s">
        <v>122</v>
      </c>
      <c r="C21" s="58"/>
      <c r="D21" s="59"/>
      <c r="E21" s="51">
        <v>24.33</v>
      </c>
    </row>
    <row r="22" spans="1:5" x14ac:dyDescent="0.25">
      <c r="A22" s="56"/>
      <c r="B22" s="60"/>
      <c r="C22" s="61"/>
      <c r="D22" s="62"/>
      <c r="E22" s="51"/>
    </row>
    <row r="23" spans="1:5" x14ac:dyDescent="0.25">
      <c r="A23" s="2"/>
      <c r="B23" s="80"/>
      <c r="C23" s="81"/>
      <c r="D23" s="82"/>
      <c r="E23" s="15">
        <v>1.2600000000000002</v>
      </c>
    </row>
    <row r="24" spans="1:5" x14ac:dyDescent="0.25">
      <c r="A24" s="55">
        <v>5</v>
      </c>
      <c r="B24" s="57" t="s">
        <v>14</v>
      </c>
      <c r="C24" s="58"/>
      <c r="D24" s="59"/>
      <c r="E24" s="51">
        <v>30.25</v>
      </c>
    </row>
    <row r="25" spans="1:5" x14ac:dyDescent="0.25">
      <c r="A25" s="56"/>
      <c r="B25" s="60"/>
      <c r="C25" s="61"/>
      <c r="D25" s="62"/>
      <c r="E25" s="51"/>
    </row>
    <row r="26" spans="1:5" x14ac:dyDescent="0.25">
      <c r="A26" s="2"/>
      <c r="B26" s="80"/>
      <c r="C26" s="81"/>
      <c r="D26" s="82"/>
      <c r="E26" s="15">
        <v>1.57</v>
      </c>
    </row>
    <row r="27" spans="1:5" x14ac:dyDescent="0.25">
      <c r="A27" s="63">
        <v>6</v>
      </c>
      <c r="B27" s="65" t="s">
        <v>15</v>
      </c>
      <c r="C27" s="66"/>
      <c r="D27" s="67"/>
      <c r="E27" s="51">
        <v>86.339999999999989</v>
      </c>
    </row>
    <row r="28" spans="1:5" x14ac:dyDescent="0.25">
      <c r="A28" s="64"/>
      <c r="B28" s="68"/>
      <c r="C28" s="69"/>
      <c r="D28" s="70"/>
      <c r="E28" s="51"/>
    </row>
    <row r="29" spans="1:5" x14ac:dyDescent="0.25">
      <c r="A29" s="3"/>
      <c r="B29" s="80"/>
      <c r="C29" s="81"/>
      <c r="D29" s="82"/>
      <c r="E29" s="15">
        <v>4.5200000000000005</v>
      </c>
    </row>
    <row r="30" spans="1:5" x14ac:dyDescent="0.25">
      <c r="A30" s="55">
        <v>7</v>
      </c>
      <c r="B30" s="57" t="s">
        <v>16</v>
      </c>
      <c r="C30" s="58"/>
      <c r="D30" s="59"/>
      <c r="E30" s="51">
        <v>36.53</v>
      </c>
    </row>
    <row r="31" spans="1:5" x14ac:dyDescent="0.25">
      <c r="A31" s="56"/>
      <c r="B31" s="60"/>
      <c r="C31" s="61"/>
      <c r="D31" s="62"/>
      <c r="E31" s="51"/>
    </row>
    <row r="32" spans="1:5" x14ac:dyDescent="0.25">
      <c r="A32" s="3"/>
      <c r="B32" s="80"/>
      <c r="C32" s="81"/>
      <c r="D32" s="82"/>
      <c r="E32" s="15">
        <v>2.3200000000000003</v>
      </c>
    </row>
    <row r="33" spans="1:5" x14ac:dyDescent="0.25">
      <c r="A33" s="77">
        <v>8</v>
      </c>
      <c r="B33" s="77" t="s">
        <v>17</v>
      </c>
      <c r="C33" s="83"/>
      <c r="D33" s="84"/>
      <c r="E33" s="51">
        <v>14.44</v>
      </c>
    </row>
    <row r="34" spans="1:5" x14ac:dyDescent="0.25">
      <c r="A34" s="78"/>
      <c r="B34" s="78"/>
      <c r="C34" s="85"/>
      <c r="D34" s="86"/>
      <c r="E34" s="51"/>
    </row>
    <row r="35" spans="1:5" x14ac:dyDescent="0.25">
      <c r="A35" s="3"/>
      <c r="B35" s="87"/>
      <c r="C35" s="88"/>
      <c r="D35" s="89"/>
      <c r="E35" s="15">
        <v>1.1599999999999999</v>
      </c>
    </row>
    <row r="36" spans="1:5" x14ac:dyDescent="0.25">
      <c r="A36" s="77">
        <v>9</v>
      </c>
      <c r="B36" s="57" t="s">
        <v>18</v>
      </c>
      <c r="C36" s="58"/>
      <c r="D36" s="59"/>
      <c r="E36" s="51">
        <v>60.319999999999993</v>
      </c>
    </row>
    <row r="37" spans="1:5" x14ac:dyDescent="0.25">
      <c r="A37" s="78"/>
      <c r="B37" s="60"/>
      <c r="C37" s="61"/>
      <c r="D37" s="62"/>
      <c r="E37" s="51"/>
    </row>
    <row r="38" spans="1:5" x14ac:dyDescent="0.25">
      <c r="A38" s="3"/>
      <c r="B38" s="80"/>
      <c r="C38" s="81"/>
      <c r="D38" s="82"/>
      <c r="E38" s="15">
        <v>3.1500000000000004</v>
      </c>
    </row>
    <row r="39" spans="1:5" x14ac:dyDescent="0.25">
      <c r="A39" s="77">
        <v>10</v>
      </c>
      <c r="B39" s="57" t="s">
        <v>19</v>
      </c>
      <c r="C39" s="58"/>
      <c r="D39" s="59"/>
      <c r="E39" s="51">
        <v>53.519999999999996</v>
      </c>
    </row>
    <row r="40" spans="1:5" x14ac:dyDescent="0.25">
      <c r="A40" s="78"/>
      <c r="B40" s="60"/>
      <c r="C40" s="61"/>
      <c r="D40" s="62"/>
      <c r="E40" s="51"/>
    </row>
    <row r="41" spans="1:5" x14ac:dyDescent="0.25">
      <c r="A41" s="3"/>
      <c r="B41" s="80"/>
      <c r="C41" s="81"/>
      <c r="D41" s="82"/>
      <c r="E41" s="15">
        <v>3.22</v>
      </c>
    </row>
    <row r="42" spans="1:5" x14ac:dyDescent="0.25">
      <c r="A42" s="77">
        <v>11</v>
      </c>
      <c r="B42" s="57" t="s">
        <v>20</v>
      </c>
      <c r="C42" s="58"/>
      <c r="D42" s="59"/>
      <c r="E42" s="51">
        <v>88.460000000000008</v>
      </c>
    </row>
    <row r="43" spans="1:5" x14ac:dyDescent="0.25">
      <c r="A43" s="78"/>
      <c r="B43" s="60"/>
      <c r="C43" s="61"/>
      <c r="D43" s="62"/>
      <c r="E43" s="51"/>
    </row>
    <row r="44" spans="1:5" x14ac:dyDescent="0.25">
      <c r="A44" s="3"/>
      <c r="B44" s="80"/>
      <c r="C44" s="81"/>
      <c r="D44" s="82"/>
      <c r="E44" s="15">
        <v>5.0600000000000005</v>
      </c>
    </row>
    <row r="45" spans="1:5" x14ac:dyDescent="0.25">
      <c r="A45" s="77">
        <v>12</v>
      </c>
      <c r="B45" s="57" t="s">
        <v>21</v>
      </c>
      <c r="C45" s="58"/>
      <c r="D45" s="59"/>
      <c r="E45" s="51">
        <v>55.6</v>
      </c>
    </row>
    <row r="46" spans="1:5" x14ac:dyDescent="0.25">
      <c r="A46" s="78"/>
      <c r="B46" s="60"/>
      <c r="C46" s="61"/>
      <c r="D46" s="62"/>
      <c r="E46" s="51"/>
    </row>
    <row r="47" spans="1:5" x14ac:dyDescent="0.25">
      <c r="A47" s="3"/>
      <c r="B47" s="80"/>
      <c r="C47" s="81"/>
      <c r="D47" s="82"/>
      <c r="E47" s="15">
        <v>3.3299999999999996</v>
      </c>
    </row>
    <row r="48" spans="1:5" x14ac:dyDescent="0.25">
      <c r="A48" s="77">
        <v>13</v>
      </c>
      <c r="B48" s="57" t="s">
        <v>22</v>
      </c>
      <c r="C48" s="58"/>
      <c r="D48" s="59"/>
      <c r="E48" s="51">
        <v>68.260000000000019</v>
      </c>
    </row>
    <row r="49" spans="1:5" x14ac:dyDescent="0.25">
      <c r="A49" s="78"/>
      <c r="B49" s="60"/>
      <c r="C49" s="61"/>
      <c r="D49" s="62"/>
      <c r="E49" s="51"/>
    </row>
    <row r="50" spans="1:5" x14ac:dyDescent="0.25">
      <c r="A50" s="3"/>
      <c r="B50" s="80"/>
      <c r="C50" s="81"/>
      <c r="D50" s="82"/>
      <c r="E50" s="15">
        <v>3.5700000000000003</v>
      </c>
    </row>
    <row r="51" spans="1:5" x14ac:dyDescent="0.25">
      <c r="A51" s="77">
        <v>14</v>
      </c>
      <c r="B51" s="57" t="s">
        <v>23</v>
      </c>
      <c r="C51" s="58"/>
      <c r="D51" s="59"/>
      <c r="E51" s="51">
        <v>420</v>
      </c>
    </row>
    <row r="52" spans="1:5" x14ac:dyDescent="0.25">
      <c r="A52" s="78"/>
      <c r="B52" s="60"/>
      <c r="C52" s="61"/>
      <c r="D52" s="62"/>
      <c r="E52" s="51"/>
    </row>
    <row r="53" spans="1:5" x14ac:dyDescent="0.25">
      <c r="A53" s="98" t="s">
        <v>34</v>
      </c>
      <c r="B53" s="98"/>
      <c r="C53" s="98"/>
      <c r="D53" s="98"/>
      <c r="E53" s="16">
        <v>1038.924</v>
      </c>
    </row>
    <row r="54" spans="1:5" x14ac:dyDescent="0.25">
      <c r="A54" s="98" t="s">
        <v>35</v>
      </c>
      <c r="B54" s="98"/>
      <c r="C54" s="98"/>
      <c r="D54" s="98"/>
      <c r="E54" s="27">
        <f>E53/60</f>
        <v>17.3154</v>
      </c>
    </row>
  </sheetData>
  <mergeCells count="72">
    <mergeCell ref="A4:I4"/>
    <mergeCell ref="A5:I5"/>
    <mergeCell ref="A6:I6"/>
    <mergeCell ref="A1:I1"/>
    <mergeCell ref="A2:I2"/>
    <mergeCell ref="A3:I3"/>
    <mergeCell ref="A9:A10"/>
    <mergeCell ref="B9:D10"/>
    <mergeCell ref="B11:D11"/>
    <mergeCell ref="A12:A13"/>
    <mergeCell ref="B12:D13"/>
    <mergeCell ref="B14:D14"/>
    <mergeCell ref="A15:A16"/>
    <mergeCell ref="B15:D16"/>
    <mergeCell ref="B17:D17"/>
    <mergeCell ref="A18:A19"/>
    <mergeCell ref="B18:D19"/>
    <mergeCell ref="B20:D20"/>
    <mergeCell ref="A21:A22"/>
    <mergeCell ref="B21:D22"/>
    <mergeCell ref="B23:D23"/>
    <mergeCell ref="A24:A25"/>
    <mergeCell ref="B24:D25"/>
    <mergeCell ref="B26:D26"/>
    <mergeCell ref="A27:A28"/>
    <mergeCell ref="B27:D28"/>
    <mergeCell ref="B29:D29"/>
    <mergeCell ref="A30:A31"/>
    <mergeCell ref="B30:D31"/>
    <mergeCell ref="B32:D32"/>
    <mergeCell ref="A33:A34"/>
    <mergeCell ref="B33:D34"/>
    <mergeCell ref="B35:D35"/>
    <mergeCell ref="A36:A37"/>
    <mergeCell ref="B36:D37"/>
    <mergeCell ref="B38:D38"/>
    <mergeCell ref="A39:A40"/>
    <mergeCell ref="B39:D40"/>
    <mergeCell ref="B41:D41"/>
    <mergeCell ref="A42:A43"/>
    <mergeCell ref="B42:D43"/>
    <mergeCell ref="B44:D44"/>
    <mergeCell ref="A45:A46"/>
    <mergeCell ref="B45:D46"/>
    <mergeCell ref="B47:D47"/>
    <mergeCell ref="A48:A49"/>
    <mergeCell ref="B48:D49"/>
    <mergeCell ref="E51:E52"/>
    <mergeCell ref="A54:D54"/>
    <mergeCell ref="G12:H12"/>
    <mergeCell ref="G13:H13"/>
    <mergeCell ref="B50:D50"/>
    <mergeCell ref="A51:A52"/>
    <mergeCell ref="B51:D52"/>
    <mergeCell ref="A53:D53"/>
    <mergeCell ref="E12:E13"/>
    <mergeCell ref="E15:E16"/>
    <mergeCell ref="E18:E19"/>
    <mergeCell ref="E21:E22"/>
    <mergeCell ref="E24:E25"/>
    <mergeCell ref="E27:E28"/>
    <mergeCell ref="E30:E31"/>
    <mergeCell ref="E33:E34"/>
    <mergeCell ref="G9:J10"/>
    <mergeCell ref="G11:H11"/>
    <mergeCell ref="G14:H14"/>
    <mergeCell ref="E45:E46"/>
    <mergeCell ref="E48:E49"/>
    <mergeCell ref="E9:E10"/>
    <mergeCell ref="E36:E37"/>
    <mergeCell ref="E39:E40"/>
    <mergeCell ref="E42:E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9"/>
  <sheetViews>
    <sheetView topLeftCell="A25" workbookViewId="0">
      <selection activeCell="K33" sqref="K33"/>
    </sheetView>
  </sheetViews>
  <sheetFormatPr defaultRowHeight="15" x14ac:dyDescent="0.25"/>
  <cols>
    <col min="2" max="2" width="23.7109375" customWidth="1"/>
    <col min="11" max="11" width="20.28515625" bestFit="1" customWidth="1"/>
  </cols>
  <sheetData>
    <row r="2" spans="1:11" x14ac:dyDescent="0.25">
      <c r="A2" s="79" t="s">
        <v>0</v>
      </c>
      <c r="B2" s="79" t="s">
        <v>43</v>
      </c>
      <c r="C2" s="79" t="s">
        <v>44</v>
      </c>
      <c r="D2" s="79"/>
      <c r="E2" s="79"/>
      <c r="F2" s="79"/>
      <c r="G2" s="79"/>
      <c r="H2" s="79"/>
      <c r="I2" s="79" t="s">
        <v>3</v>
      </c>
      <c r="K2" s="29" t="s">
        <v>68</v>
      </c>
    </row>
    <row r="3" spans="1:11" x14ac:dyDescent="0.25">
      <c r="A3" s="79"/>
      <c r="B3" s="79"/>
      <c r="C3" s="18" t="s">
        <v>45</v>
      </c>
      <c r="D3" s="18" t="s">
        <v>46</v>
      </c>
      <c r="E3" s="18" t="s">
        <v>47</v>
      </c>
      <c r="F3" s="18" t="s">
        <v>48</v>
      </c>
      <c r="G3" s="18" t="s">
        <v>49</v>
      </c>
      <c r="H3" s="18" t="s">
        <v>50</v>
      </c>
      <c r="I3" s="79"/>
      <c r="K3" s="17" t="s">
        <v>62</v>
      </c>
    </row>
    <row r="4" spans="1:11" x14ac:dyDescent="0.25">
      <c r="A4" s="26" t="s">
        <v>51</v>
      </c>
      <c r="B4" s="26" t="s">
        <v>52</v>
      </c>
      <c r="C4" s="15">
        <v>1</v>
      </c>
      <c r="D4" s="15">
        <v>1</v>
      </c>
      <c r="E4" s="15">
        <v>2</v>
      </c>
      <c r="F4" s="15">
        <v>2</v>
      </c>
      <c r="G4" s="15">
        <v>2</v>
      </c>
      <c r="H4" s="15">
        <v>2</v>
      </c>
      <c r="I4" s="15">
        <f>SUM(C4:H4)</f>
        <v>10</v>
      </c>
      <c r="K4" s="8" t="s">
        <v>63</v>
      </c>
    </row>
    <row r="5" spans="1:11" x14ac:dyDescent="0.25">
      <c r="A5" s="26" t="s">
        <v>53</v>
      </c>
      <c r="B5" s="26" t="s">
        <v>60</v>
      </c>
      <c r="C5" s="15">
        <v>5</v>
      </c>
      <c r="D5" s="15">
        <v>5</v>
      </c>
      <c r="E5" s="15">
        <v>3</v>
      </c>
      <c r="F5" s="15">
        <v>4</v>
      </c>
      <c r="G5" s="15">
        <v>5</v>
      </c>
      <c r="H5" s="15">
        <v>2</v>
      </c>
      <c r="I5" s="15">
        <f t="shared" ref="I5:I10" si="0">SUM(C5:H5)</f>
        <v>24</v>
      </c>
      <c r="K5" s="8" t="s">
        <v>64</v>
      </c>
    </row>
    <row r="6" spans="1:11" x14ac:dyDescent="0.25">
      <c r="A6" s="26" t="s">
        <v>54</v>
      </c>
      <c r="B6" s="26" t="s">
        <v>57</v>
      </c>
      <c r="C6" s="15">
        <v>2</v>
      </c>
      <c r="D6" s="15">
        <v>2</v>
      </c>
      <c r="E6" s="15">
        <v>3</v>
      </c>
      <c r="F6" s="15">
        <v>3</v>
      </c>
      <c r="G6" s="15">
        <v>2</v>
      </c>
      <c r="H6" s="15">
        <v>2</v>
      </c>
      <c r="I6" s="15">
        <f t="shared" si="0"/>
        <v>14</v>
      </c>
      <c r="K6" s="8" t="s">
        <v>65</v>
      </c>
    </row>
    <row r="7" spans="1:11" x14ac:dyDescent="0.25">
      <c r="A7" s="26" t="s">
        <v>55</v>
      </c>
      <c r="B7" s="26" t="s">
        <v>79</v>
      </c>
      <c r="C7" s="15">
        <v>5</v>
      </c>
      <c r="D7" s="15">
        <v>6</v>
      </c>
      <c r="E7" s="15">
        <v>5</v>
      </c>
      <c r="F7" s="15">
        <v>4</v>
      </c>
      <c r="G7" s="15">
        <v>3</v>
      </c>
      <c r="H7" s="15">
        <v>3</v>
      </c>
      <c r="I7" s="15">
        <f t="shared" si="0"/>
        <v>26</v>
      </c>
      <c r="K7" s="8" t="s">
        <v>66</v>
      </c>
    </row>
    <row r="8" spans="1:11" x14ac:dyDescent="0.25">
      <c r="A8" s="26" t="s">
        <v>56</v>
      </c>
      <c r="B8" s="26" t="s">
        <v>77</v>
      </c>
      <c r="C8" s="15">
        <v>2</v>
      </c>
      <c r="D8" s="15">
        <v>1</v>
      </c>
      <c r="E8" s="15">
        <v>2</v>
      </c>
      <c r="F8" s="15">
        <v>2</v>
      </c>
      <c r="G8" s="15">
        <v>2</v>
      </c>
      <c r="H8" s="15">
        <v>2</v>
      </c>
      <c r="I8" s="15">
        <f t="shared" si="0"/>
        <v>11</v>
      </c>
      <c r="K8" s="8" t="s">
        <v>67</v>
      </c>
    </row>
    <row r="9" spans="1:11" x14ac:dyDescent="0.25">
      <c r="A9" s="26" t="s">
        <v>58</v>
      </c>
      <c r="B9" s="26" t="s">
        <v>78</v>
      </c>
      <c r="C9" s="15">
        <v>4</v>
      </c>
      <c r="D9" s="15">
        <v>3</v>
      </c>
      <c r="E9" s="15">
        <v>4</v>
      </c>
      <c r="F9" s="15">
        <v>4</v>
      </c>
      <c r="G9" s="15">
        <v>4</v>
      </c>
      <c r="H9" s="15">
        <v>3</v>
      </c>
      <c r="I9" s="15">
        <f t="shared" si="0"/>
        <v>22</v>
      </c>
    </row>
    <row r="10" spans="1:11" x14ac:dyDescent="0.25">
      <c r="A10" s="26" t="s">
        <v>59</v>
      </c>
      <c r="B10" s="26" t="s">
        <v>61</v>
      </c>
      <c r="C10" s="15">
        <v>2</v>
      </c>
      <c r="D10" s="15">
        <v>2</v>
      </c>
      <c r="E10" s="15">
        <v>2</v>
      </c>
      <c r="F10" s="15">
        <v>3</v>
      </c>
      <c r="G10" s="15">
        <v>3</v>
      </c>
      <c r="H10" s="15">
        <v>1</v>
      </c>
      <c r="I10" s="15">
        <f t="shared" si="0"/>
        <v>13</v>
      </c>
    </row>
    <row r="13" spans="1:11" x14ac:dyDescent="0.25">
      <c r="A13" s="90" t="s">
        <v>69</v>
      </c>
      <c r="B13" s="90"/>
    </row>
    <row r="14" spans="1:11" x14ac:dyDescent="0.25">
      <c r="A14" s="103" t="s">
        <v>75</v>
      </c>
      <c r="B14" s="103"/>
    </row>
    <row r="15" spans="1:11" x14ac:dyDescent="0.25">
      <c r="A15" s="103" t="s">
        <v>76</v>
      </c>
      <c r="B15" s="103"/>
    </row>
    <row r="16" spans="1:11" x14ac:dyDescent="0.25">
      <c r="A16" s="103" t="s">
        <v>70</v>
      </c>
      <c r="B16" s="103"/>
    </row>
    <row r="17" spans="1:9" x14ac:dyDescent="0.25">
      <c r="A17" s="103" t="s">
        <v>71</v>
      </c>
      <c r="B17" s="103"/>
    </row>
    <row r="18" spans="1:9" x14ac:dyDescent="0.25">
      <c r="A18" s="103" t="s">
        <v>72</v>
      </c>
      <c r="B18" s="103"/>
    </row>
    <row r="19" spans="1:9" x14ac:dyDescent="0.25">
      <c r="A19" s="103" t="s">
        <v>73</v>
      </c>
      <c r="B19" s="103"/>
    </row>
    <row r="20" spans="1:9" x14ac:dyDescent="0.25">
      <c r="A20" s="103" t="s">
        <v>74</v>
      </c>
      <c r="B20" s="103"/>
    </row>
    <row r="24" spans="1:9" x14ac:dyDescent="0.25">
      <c r="A24" s="115" t="s">
        <v>0</v>
      </c>
      <c r="B24" s="105" t="s">
        <v>43</v>
      </c>
      <c r="C24" s="106" t="s">
        <v>82</v>
      </c>
      <c r="D24" s="106"/>
      <c r="E24" s="106"/>
      <c r="F24" s="106"/>
      <c r="G24" s="106"/>
      <c r="H24" s="106"/>
      <c r="I24" s="106"/>
    </row>
    <row r="25" spans="1:9" x14ac:dyDescent="0.25">
      <c r="A25" s="115"/>
      <c r="B25" s="105"/>
      <c r="C25" s="35" t="s">
        <v>83</v>
      </c>
      <c r="D25" s="35" t="s">
        <v>84</v>
      </c>
      <c r="E25" s="35" t="s">
        <v>85</v>
      </c>
      <c r="F25" s="35" t="s">
        <v>86</v>
      </c>
      <c r="G25" s="35" t="s">
        <v>87</v>
      </c>
      <c r="H25" s="35" t="s">
        <v>88</v>
      </c>
      <c r="I25" s="35" t="s">
        <v>89</v>
      </c>
    </row>
    <row r="26" spans="1:9" ht="15.75" x14ac:dyDescent="0.25">
      <c r="A26" s="34" t="s">
        <v>51</v>
      </c>
      <c r="B26" s="26" t="s">
        <v>52</v>
      </c>
      <c r="C26" s="30" t="s">
        <v>90</v>
      </c>
      <c r="D26" s="30" t="s">
        <v>91</v>
      </c>
      <c r="E26" s="30"/>
      <c r="F26" s="30" t="s">
        <v>90</v>
      </c>
      <c r="G26" s="30" t="s">
        <v>91</v>
      </c>
      <c r="H26" s="30" t="s">
        <v>91</v>
      </c>
      <c r="I26" s="30"/>
    </row>
    <row r="27" spans="1:9" ht="15.75" x14ac:dyDescent="0.25">
      <c r="A27" s="34" t="s">
        <v>53</v>
      </c>
      <c r="B27" s="26" t="s">
        <v>60</v>
      </c>
      <c r="C27" s="30" t="s">
        <v>92</v>
      </c>
      <c r="D27" s="30" t="s">
        <v>92</v>
      </c>
      <c r="E27" s="30" t="s">
        <v>90</v>
      </c>
      <c r="F27" s="30"/>
      <c r="G27" s="30" t="s">
        <v>91</v>
      </c>
      <c r="H27" s="30" t="s">
        <v>91</v>
      </c>
      <c r="I27" s="30"/>
    </row>
    <row r="28" spans="1:9" ht="15.75" x14ac:dyDescent="0.25">
      <c r="A28" s="34" t="s">
        <v>54</v>
      </c>
      <c r="B28" s="26" t="s">
        <v>57</v>
      </c>
      <c r="C28" s="30" t="s">
        <v>92</v>
      </c>
      <c r="D28" s="30"/>
      <c r="E28" s="30"/>
      <c r="F28" s="30"/>
      <c r="G28" s="30"/>
      <c r="H28" s="30"/>
      <c r="I28" s="30" t="s">
        <v>90</v>
      </c>
    </row>
    <row r="29" spans="1:9" ht="15.75" x14ac:dyDescent="0.25">
      <c r="A29" s="34" t="s">
        <v>55</v>
      </c>
      <c r="B29" s="26" t="s">
        <v>79</v>
      </c>
      <c r="C29" s="30" t="s">
        <v>92</v>
      </c>
      <c r="D29" s="30"/>
      <c r="E29" s="30" t="s">
        <v>91</v>
      </c>
      <c r="F29" s="30" t="s">
        <v>90</v>
      </c>
      <c r="G29" s="30"/>
      <c r="H29" s="30" t="s">
        <v>90</v>
      </c>
      <c r="I29" s="30"/>
    </row>
    <row r="30" spans="1:9" ht="15.75" x14ac:dyDescent="0.25">
      <c r="A30" s="34" t="s">
        <v>56</v>
      </c>
      <c r="B30" s="26" t="s">
        <v>77</v>
      </c>
      <c r="C30" s="30" t="s">
        <v>91</v>
      </c>
      <c r="D30" s="30" t="s">
        <v>92</v>
      </c>
      <c r="E30" s="30" t="s">
        <v>91</v>
      </c>
      <c r="F30" s="30"/>
      <c r="G30" s="30" t="s">
        <v>92</v>
      </c>
      <c r="H30" s="30" t="s">
        <v>91</v>
      </c>
      <c r="I30" s="30" t="s">
        <v>90</v>
      </c>
    </row>
    <row r="31" spans="1:9" ht="15.75" x14ac:dyDescent="0.25">
      <c r="A31" s="34" t="s">
        <v>58</v>
      </c>
      <c r="B31" s="26" t="s">
        <v>78</v>
      </c>
      <c r="C31" s="30" t="s">
        <v>92</v>
      </c>
      <c r="D31" s="30" t="s">
        <v>90</v>
      </c>
      <c r="E31" s="30"/>
      <c r="F31" s="30"/>
      <c r="G31" s="30"/>
      <c r="H31" s="30"/>
      <c r="I31" s="30"/>
    </row>
    <row r="32" spans="1:9" ht="15.75" x14ac:dyDescent="0.25">
      <c r="A32" s="34" t="s">
        <v>59</v>
      </c>
      <c r="B32" s="26" t="s">
        <v>61</v>
      </c>
      <c r="C32" s="30" t="s">
        <v>90</v>
      </c>
      <c r="D32" s="30"/>
      <c r="E32" s="30"/>
      <c r="F32" s="30" t="s">
        <v>92</v>
      </c>
      <c r="G32" s="30"/>
      <c r="H32" s="30"/>
      <c r="I32" s="30"/>
    </row>
    <row r="33" spans="1:11" ht="15.75" x14ac:dyDescent="0.25">
      <c r="A33" s="112" t="s">
        <v>96</v>
      </c>
      <c r="B33" s="113"/>
      <c r="C33" s="114"/>
      <c r="D33" s="35" t="s">
        <v>44</v>
      </c>
      <c r="E33" s="32"/>
      <c r="F33" s="32"/>
      <c r="G33" s="32"/>
      <c r="H33" s="32"/>
      <c r="I33" s="32"/>
    </row>
    <row r="34" spans="1:11" x14ac:dyDescent="0.25">
      <c r="A34" s="109" t="s">
        <v>93</v>
      </c>
      <c r="B34" s="110"/>
      <c r="C34" s="111"/>
      <c r="D34" s="20">
        <v>9</v>
      </c>
      <c r="E34" s="23"/>
      <c r="F34" s="23"/>
      <c r="G34" s="23"/>
      <c r="H34" s="23"/>
      <c r="I34" s="23"/>
    </row>
    <row r="35" spans="1:11" x14ac:dyDescent="0.25">
      <c r="A35" s="109" t="s">
        <v>94</v>
      </c>
      <c r="B35" s="110"/>
      <c r="C35" s="111"/>
      <c r="D35" s="20">
        <v>3</v>
      </c>
      <c r="E35" s="23"/>
      <c r="F35" s="23"/>
      <c r="G35" s="23"/>
      <c r="H35" s="23"/>
      <c r="I35" s="23"/>
    </row>
    <row r="36" spans="1:11" x14ac:dyDescent="0.25">
      <c r="A36" s="109" t="s">
        <v>95</v>
      </c>
      <c r="B36" s="110"/>
      <c r="C36" s="111"/>
      <c r="D36" s="20">
        <v>1</v>
      </c>
      <c r="E36" s="23"/>
      <c r="F36" s="23"/>
      <c r="G36" s="23"/>
      <c r="H36" s="23"/>
      <c r="I36" s="23"/>
    </row>
    <row r="39" spans="1:11" x14ac:dyDescent="0.25">
      <c r="A39" s="115" t="s">
        <v>0</v>
      </c>
      <c r="B39" s="105" t="s">
        <v>43</v>
      </c>
      <c r="C39" s="116" t="s">
        <v>80</v>
      </c>
      <c r="D39" s="116" t="s">
        <v>81</v>
      </c>
      <c r="E39" s="106" t="s">
        <v>82</v>
      </c>
      <c r="F39" s="106"/>
      <c r="G39" s="106"/>
      <c r="H39" s="106"/>
      <c r="I39" s="106"/>
      <c r="J39" s="106"/>
      <c r="K39" s="106"/>
    </row>
    <row r="40" spans="1:11" x14ac:dyDescent="0.25">
      <c r="A40" s="115"/>
      <c r="B40" s="105"/>
      <c r="C40" s="116"/>
      <c r="D40" s="116"/>
      <c r="E40" s="35" t="s">
        <v>83</v>
      </c>
      <c r="F40" s="35" t="s">
        <v>84</v>
      </c>
      <c r="G40" s="35" t="s">
        <v>85</v>
      </c>
      <c r="H40" s="35" t="s">
        <v>86</v>
      </c>
      <c r="I40" s="35" t="s">
        <v>87</v>
      </c>
      <c r="J40" s="35" t="s">
        <v>88</v>
      </c>
      <c r="K40" s="35" t="s">
        <v>89</v>
      </c>
    </row>
    <row r="41" spans="1:11" ht="15.75" x14ac:dyDescent="0.25">
      <c r="A41" s="34" t="s">
        <v>51</v>
      </c>
      <c r="B41" s="26" t="s">
        <v>52</v>
      </c>
      <c r="C41" s="30">
        <f>I4</f>
        <v>10</v>
      </c>
      <c r="D41" s="31">
        <f>SUM(C41)/SUM($C$41:$C$47)</f>
        <v>8.3333333333333329E-2</v>
      </c>
      <c r="E41" s="33">
        <f>D41*D36</f>
        <v>8.3333333333333329E-2</v>
      </c>
      <c r="F41" s="33">
        <f>D41*D35</f>
        <v>0.25</v>
      </c>
      <c r="G41" s="33"/>
      <c r="H41" s="33">
        <f>D41*D36</f>
        <v>8.3333333333333329E-2</v>
      </c>
      <c r="I41" s="33">
        <f>D41*D35</f>
        <v>0.25</v>
      </c>
      <c r="J41" s="33">
        <f>D41*D35</f>
        <v>0.25</v>
      </c>
      <c r="K41" s="33"/>
    </row>
    <row r="42" spans="1:11" ht="15.75" x14ac:dyDescent="0.25">
      <c r="A42" s="34" t="s">
        <v>53</v>
      </c>
      <c r="B42" s="26" t="s">
        <v>60</v>
      </c>
      <c r="C42" s="30">
        <f t="shared" ref="C42:C47" si="1">I5</f>
        <v>24</v>
      </c>
      <c r="D42" s="31">
        <f t="shared" ref="D42:D47" si="2">SUM(C42)/SUM($C$41:$C$47)</f>
        <v>0.2</v>
      </c>
      <c r="E42" s="33">
        <f>D42*D34</f>
        <v>1.8</v>
      </c>
      <c r="F42" s="33">
        <f>D42*D34</f>
        <v>1.8</v>
      </c>
      <c r="G42" s="33">
        <f>D42*D36</f>
        <v>0.2</v>
      </c>
      <c r="H42" s="33"/>
      <c r="I42" s="33">
        <f>D42*D35</f>
        <v>0.60000000000000009</v>
      </c>
      <c r="J42" s="33">
        <f>D42*D35</f>
        <v>0.60000000000000009</v>
      </c>
      <c r="K42" s="33"/>
    </row>
    <row r="43" spans="1:11" ht="15.75" x14ac:dyDescent="0.25">
      <c r="A43" s="34" t="s">
        <v>54</v>
      </c>
      <c r="B43" s="26" t="s">
        <v>57</v>
      </c>
      <c r="C43" s="30">
        <f t="shared" si="1"/>
        <v>14</v>
      </c>
      <c r="D43" s="31">
        <f t="shared" si="2"/>
        <v>0.11666666666666667</v>
      </c>
      <c r="E43" s="33">
        <f>D43*D34</f>
        <v>1.05</v>
      </c>
      <c r="F43" s="33"/>
      <c r="G43" s="33"/>
      <c r="H43" s="33"/>
      <c r="I43" s="33"/>
      <c r="J43" s="33"/>
      <c r="K43" s="33">
        <f>D43*D36</f>
        <v>0.11666666666666667</v>
      </c>
    </row>
    <row r="44" spans="1:11" ht="15.75" x14ac:dyDescent="0.25">
      <c r="A44" s="34" t="s">
        <v>55</v>
      </c>
      <c r="B44" s="26" t="s">
        <v>79</v>
      </c>
      <c r="C44" s="30">
        <f t="shared" si="1"/>
        <v>26</v>
      </c>
      <c r="D44" s="31">
        <f t="shared" si="2"/>
        <v>0.21666666666666667</v>
      </c>
      <c r="E44" s="33">
        <f>D44*D34</f>
        <v>1.9500000000000002</v>
      </c>
      <c r="F44" s="33"/>
      <c r="G44" s="33">
        <f>D44*D35</f>
        <v>0.65</v>
      </c>
      <c r="H44" s="33">
        <f>D44*D36</f>
        <v>0.21666666666666667</v>
      </c>
      <c r="I44" s="33"/>
      <c r="J44" s="33">
        <f>D44*D36</f>
        <v>0.21666666666666667</v>
      </c>
      <c r="K44" s="33"/>
    </row>
    <row r="45" spans="1:11" ht="15.75" x14ac:dyDescent="0.25">
      <c r="A45" s="34" t="s">
        <v>56</v>
      </c>
      <c r="B45" s="26" t="s">
        <v>77</v>
      </c>
      <c r="C45" s="30">
        <f t="shared" si="1"/>
        <v>11</v>
      </c>
      <c r="D45" s="31">
        <f t="shared" si="2"/>
        <v>9.166666666666666E-2</v>
      </c>
      <c r="E45" s="33">
        <f>D45*D35</f>
        <v>0.27499999999999997</v>
      </c>
      <c r="F45" s="33">
        <f>D45*D34</f>
        <v>0.82499999999999996</v>
      </c>
      <c r="G45" s="33">
        <f>D45*D35</f>
        <v>0.27499999999999997</v>
      </c>
      <c r="H45" s="33"/>
      <c r="I45" s="33">
        <f>D45*D34</f>
        <v>0.82499999999999996</v>
      </c>
      <c r="J45" s="33">
        <f>D45*D35</f>
        <v>0.27499999999999997</v>
      </c>
      <c r="K45" s="33">
        <f>D45*D36</f>
        <v>9.166666666666666E-2</v>
      </c>
    </row>
    <row r="46" spans="1:11" ht="15.75" x14ac:dyDescent="0.25">
      <c r="A46" s="34" t="s">
        <v>58</v>
      </c>
      <c r="B46" s="26" t="s">
        <v>78</v>
      </c>
      <c r="C46" s="30">
        <f t="shared" si="1"/>
        <v>22</v>
      </c>
      <c r="D46" s="31">
        <f t="shared" si="2"/>
        <v>0.18333333333333332</v>
      </c>
      <c r="E46" s="33">
        <f>D46*D34</f>
        <v>1.65</v>
      </c>
      <c r="F46" s="33">
        <f>D46*D36</f>
        <v>0.18333333333333332</v>
      </c>
      <c r="G46" s="33"/>
      <c r="H46" s="33"/>
      <c r="I46" s="33"/>
      <c r="J46" s="33"/>
      <c r="K46" s="33"/>
    </row>
    <row r="47" spans="1:11" ht="15.75" x14ac:dyDescent="0.25">
      <c r="A47" s="34" t="s">
        <v>59</v>
      </c>
      <c r="B47" s="26" t="s">
        <v>61</v>
      </c>
      <c r="C47" s="30">
        <f t="shared" si="1"/>
        <v>13</v>
      </c>
      <c r="D47" s="31">
        <f t="shared" si="2"/>
        <v>0.10833333333333334</v>
      </c>
      <c r="E47" s="33">
        <f>D47*D36</f>
        <v>0.10833333333333334</v>
      </c>
      <c r="F47" s="33"/>
      <c r="G47" s="33"/>
      <c r="H47" s="33">
        <f>D47*D34</f>
        <v>0.97500000000000009</v>
      </c>
      <c r="I47" s="33"/>
      <c r="J47" s="33"/>
      <c r="K47" s="33"/>
    </row>
    <row r="48" spans="1:11" x14ac:dyDescent="0.25">
      <c r="A48" s="107" t="s">
        <v>3</v>
      </c>
      <c r="B48" s="108"/>
      <c r="C48" s="36">
        <f>SUM(C41:C47)</f>
        <v>120</v>
      </c>
      <c r="D48" s="36">
        <f>SUM(D41:D47)</f>
        <v>1</v>
      </c>
      <c r="E48" s="37">
        <f>SUM(E41:E47)</f>
        <v>6.916666666666667</v>
      </c>
      <c r="F48" s="37">
        <f>SUM(F41:F47)</f>
        <v>3.0583333333333331</v>
      </c>
      <c r="G48" s="37">
        <f t="shared" ref="G48:K48" si="3">SUM(G41:G47)</f>
        <v>1.125</v>
      </c>
      <c r="H48" s="37">
        <f t="shared" si="3"/>
        <v>1.2750000000000001</v>
      </c>
      <c r="I48" s="37">
        <f t="shared" si="3"/>
        <v>1.675</v>
      </c>
      <c r="J48" s="37">
        <f t="shared" si="3"/>
        <v>1.3416666666666668</v>
      </c>
      <c r="K48" s="37">
        <f t="shared" si="3"/>
        <v>0.20833333333333331</v>
      </c>
    </row>
    <row r="49" spans="1:11" x14ac:dyDescent="0.25">
      <c r="A49" s="117" t="s">
        <v>106</v>
      </c>
      <c r="B49" s="118"/>
      <c r="C49" s="118"/>
      <c r="D49" s="119"/>
      <c r="E49" s="40">
        <v>1</v>
      </c>
      <c r="F49" s="41">
        <v>2</v>
      </c>
      <c r="G49" s="41">
        <v>6</v>
      </c>
      <c r="H49" s="41">
        <v>5</v>
      </c>
      <c r="I49" s="41">
        <v>3</v>
      </c>
      <c r="J49" s="41">
        <v>4</v>
      </c>
      <c r="K49" s="41">
        <v>7</v>
      </c>
    </row>
  </sheetData>
  <mergeCells count="26">
    <mergeCell ref="A49:D49"/>
    <mergeCell ref="A20:B20"/>
    <mergeCell ref="C2:H2"/>
    <mergeCell ref="I2:I3"/>
    <mergeCell ref="B2:B3"/>
    <mergeCell ref="A2:A3"/>
    <mergeCell ref="A13:B13"/>
    <mergeCell ref="A14:B14"/>
    <mergeCell ref="A15:B15"/>
    <mergeCell ref="A16:B16"/>
    <mergeCell ref="A17:B17"/>
    <mergeCell ref="A18:B18"/>
    <mergeCell ref="A19:B19"/>
    <mergeCell ref="D39:D40"/>
    <mergeCell ref="E39:K39"/>
    <mergeCell ref="A24:A25"/>
    <mergeCell ref="B24:B25"/>
    <mergeCell ref="C24:I24"/>
    <mergeCell ref="A48:B48"/>
    <mergeCell ref="A34:C34"/>
    <mergeCell ref="A35:C35"/>
    <mergeCell ref="A36:C36"/>
    <mergeCell ref="A33:C33"/>
    <mergeCell ref="A39:A40"/>
    <mergeCell ref="B39:B40"/>
    <mergeCell ref="C39:C40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zoomScale="71" zoomScaleNormal="71" workbookViewId="0">
      <selection activeCell="S27" sqref="S27"/>
    </sheetView>
  </sheetViews>
  <sheetFormatPr defaultRowHeight="15" x14ac:dyDescent="0.25"/>
  <cols>
    <col min="2" max="2" width="45.5703125" bestFit="1" customWidth="1"/>
    <col min="3" max="3" width="46.7109375" bestFit="1" customWidth="1"/>
    <col min="4" max="4" width="13.7109375" bestFit="1" customWidth="1"/>
    <col min="7" max="7" width="19.28515625" bestFit="1" customWidth="1"/>
    <col min="22" max="22" width="13.5703125" bestFit="1" customWidth="1"/>
    <col min="23" max="23" width="12.28515625" bestFit="1" customWidth="1"/>
  </cols>
  <sheetData>
    <row r="1" spans="1:23" x14ac:dyDescent="0.25">
      <c r="A1" s="127" t="s">
        <v>0</v>
      </c>
      <c r="B1" s="125" t="s">
        <v>108</v>
      </c>
      <c r="C1" s="125" t="s">
        <v>97</v>
      </c>
      <c r="D1" s="125" t="s">
        <v>98</v>
      </c>
      <c r="E1" s="125" t="s">
        <v>107</v>
      </c>
      <c r="F1" s="123" t="s">
        <v>99</v>
      </c>
      <c r="G1" s="123" t="s">
        <v>100</v>
      </c>
      <c r="H1" s="120" t="s">
        <v>109</v>
      </c>
      <c r="I1" s="121"/>
      <c r="J1" s="121"/>
      <c r="K1" s="121"/>
      <c r="L1" s="122"/>
      <c r="M1" s="123" t="s">
        <v>101</v>
      </c>
      <c r="O1" s="79" t="s">
        <v>165</v>
      </c>
      <c r="P1" s="79"/>
      <c r="Q1" s="79" t="s">
        <v>102</v>
      </c>
      <c r="R1" s="79" t="s">
        <v>103</v>
      </c>
      <c r="S1" s="79" t="s">
        <v>104</v>
      </c>
      <c r="T1" s="79" t="s">
        <v>105</v>
      </c>
      <c r="U1" s="79" t="s">
        <v>48</v>
      </c>
      <c r="V1" s="79" t="s">
        <v>166</v>
      </c>
    </row>
    <row r="2" spans="1:23" x14ac:dyDescent="0.25">
      <c r="A2" s="128"/>
      <c r="B2" s="126"/>
      <c r="C2" s="126"/>
      <c r="D2" s="126"/>
      <c r="E2" s="126"/>
      <c r="F2" s="124"/>
      <c r="G2" s="124"/>
      <c r="H2" s="25" t="s">
        <v>102</v>
      </c>
      <c r="I2" s="25" t="s">
        <v>103</v>
      </c>
      <c r="J2" s="25" t="s">
        <v>104</v>
      </c>
      <c r="K2" s="25" t="s">
        <v>105</v>
      </c>
      <c r="L2" s="25" t="s">
        <v>48</v>
      </c>
      <c r="M2" s="124"/>
      <c r="O2" s="79"/>
      <c r="P2" s="79"/>
      <c r="Q2" s="79"/>
      <c r="R2" s="79"/>
      <c r="S2" s="79"/>
      <c r="T2" s="79"/>
      <c r="U2" s="79"/>
      <c r="V2" s="79"/>
    </row>
    <row r="3" spans="1:23" ht="30" x14ac:dyDescent="0.25">
      <c r="A3" s="55">
        <v>1</v>
      </c>
      <c r="B3" s="55" t="s">
        <v>11</v>
      </c>
      <c r="C3" s="39" t="s">
        <v>111</v>
      </c>
      <c r="D3" s="39" t="s">
        <v>141</v>
      </c>
      <c r="E3" s="24"/>
      <c r="F3" s="24">
        <v>20.47</v>
      </c>
      <c r="G3" s="24">
        <v>2</v>
      </c>
      <c r="H3" s="24"/>
      <c r="I3" s="24"/>
      <c r="J3" s="24"/>
      <c r="K3" s="24"/>
      <c r="L3" s="24"/>
      <c r="M3" s="24" t="s">
        <v>164</v>
      </c>
      <c r="O3" s="51" t="s">
        <v>163</v>
      </c>
      <c r="P3" s="51"/>
      <c r="Q3" s="48">
        <v>9</v>
      </c>
      <c r="R3" s="48"/>
      <c r="S3" s="48">
        <v>2</v>
      </c>
      <c r="T3" s="48"/>
      <c r="U3" s="48">
        <v>1</v>
      </c>
      <c r="V3" s="48">
        <f>SUM(Q3:U3)</f>
        <v>12</v>
      </c>
    </row>
    <row r="4" spans="1:23" x14ac:dyDescent="0.25">
      <c r="A4" s="56"/>
      <c r="B4" s="56"/>
      <c r="C4" s="24" t="s">
        <v>110</v>
      </c>
      <c r="D4" s="39"/>
      <c r="E4" s="24"/>
      <c r="F4" s="24">
        <v>1.08</v>
      </c>
      <c r="G4" s="24">
        <v>1</v>
      </c>
      <c r="H4" s="24"/>
      <c r="I4" s="24"/>
      <c r="J4" s="24"/>
      <c r="K4" s="24"/>
      <c r="L4" s="24"/>
      <c r="M4" s="24" t="s">
        <v>162</v>
      </c>
      <c r="O4" s="51" t="s">
        <v>162</v>
      </c>
      <c r="P4" s="51"/>
      <c r="Q4" s="48"/>
      <c r="R4" s="48">
        <v>13</v>
      </c>
      <c r="S4" s="48"/>
      <c r="T4" s="48"/>
      <c r="U4" s="48"/>
      <c r="V4" s="48">
        <f>SUM(Q4:U4)</f>
        <v>13</v>
      </c>
    </row>
    <row r="5" spans="1:23" ht="45" x14ac:dyDescent="0.25">
      <c r="A5" s="55">
        <v>2</v>
      </c>
      <c r="B5" s="55" t="s">
        <v>114</v>
      </c>
      <c r="C5" s="24" t="s">
        <v>112</v>
      </c>
      <c r="D5" s="39" t="s">
        <v>136</v>
      </c>
      <c r="E5" s="24"/>
      <c r="F5" s="24">
        <v>24.43</v>
      </c>
      <c r="G5" s="24">
        <v>2</v>
      </c>
      <c r="H5" s="24"/>
      <c r="I5" s="24"/>
      <c r="J5" s="24"/>
      <c r="K5" s="24"/>
      <c r="L5" s="24"/>
      <c r="M5" s="24" t="s">
        <v>163</v>
      </c>
      <c r="O5" s="51" t="s">
        <v>164</v>
      </c>
      <c r="P5" s="51"/>
      <c r="Q5" s="48">
        <v>5</v>
      </c>
      <c r="R5" s="48">
        <v>1</v>
      </c>
      <c r="S5" s="48"/>
      <c r="T5" s="48"/>
      <c r="U5" s="48"/>
      <c r="V5" s="48">
        <f>SUM(Q5:U5)</f>
        <v>6</v>
      </c>
    </row>
    <row r="6" spans="1:23" x14ac:dyDescent="0.25">
      <c r="A6" s="56"/>
      <c r="B6" s="56"/>
      <c r="C6" s="24" t="s">
        <v>113</v>
      </c>
      <c r="D6" s="39"/>
      <c r="E6" s="24"/>
      <c r="F6" s="24">
        <v>1.29</v>
      </c>
      <c r="G6" s="24"/>
      <c r="H6" s="24"/>
      <c r="I6" s="24"/>
      <c r="J6" s="24"/>
      <c r="K6" s="24"/>
      <c r="L6" s="24"/>
      <c r="M6" s="24" t="s">
        <v>162</v>
      </c>
      <c r="O6" s="51" t="s">
        <v>3</v>
      </c>
      <c r="P6" s="51"/>
      <c r="Q6" s="48">
        <f>SUM(Q3:Q5)</f>
        <v>14</v>
      </c>
      <c r="R6" s="48">
        <f t="shared" ref="R6:U6" si="0">SUM(R3:R5)</f>
        <v>14</v>
      </c>
      <c r="S6" s="48">
        <f t="shared" si="0"/>
        <v>2</v>
      </c>
      <c r="T6" s="48">
        <f t="shared" si="0"/>
        <v>0</v>
      </c>
      <c r="U6" s="48">
        <f t="shared" si="0"/>
        <v>1</v>
      </c>
      <c r="V6" s="48">
        <f>SUM(Q6:U6)</f>
        <v>31</v>
      </c>
    </row>
    <row r="7" spans="1:23" x14ac:dyDescent="0.25">
      <c r="A7" s="55">
        <v>3</v>
      </c>
      <c r="B7" s="55" t="s">
        <v>13</v>
      </c>
      <c r="C7" s="39" t="s">
        <v>133</v>
      </c>
      <c r="D7" s="39" t="s">
        <v>134</v>
      </c>
      <c r="E7" s="24"/>
      <c r="F7" s="24">
        <v>2</v>
      </c>
      <c r="G7" s="24">
        <v>1</v>
      </c>
      <c r="H7" s="24"/>
      <c r="I7" s="24"/>
      <c r="J7" s="24"/>
      <c r="K7" s="24"/>
      <c r="L7" s="24"/>
      <c r="M7" s="24" t="s">
        <v>163</v>
      </c>
    </row>
    <row r="8" spans="1:23" x14ac:dyDescent="0.25">
      <c r="A8" s="129"/>
      <c r="B8" s="129"/>
      <c r="C8" s="39" t="s">
        <v>147</v>
      </c>
      <c r="D8" s="39" t="s">
        <v>117</v>
      </c>
      <c r="E8" s="24">
        <v>4</v>
      </c>
      <c r="F8" s="24">
        <v>21.24</v>
      </c>
      <c r="G8" s="24">
        <v>2</v>
      </c>
      <c r="H8" s="24"/>
      <c r="I8" s="24"/>
      <c r="J8" s="24"/>
      <c r="K8" s="24"/>
      <c r="L8" s="24"/>
      <c r="M8" s="24" t="s">
        <v>164</v>
      </c>
    </row>
    <row r="9" spans="1:23" x14ac:dyDescent="0.25">
      <c r="A9" s="56"/>
      <c r="B9" s="56"/>
      <c r="C9" s="39" t="s">
        <v>118</v>
      </c>
      <c r="D9" s="39"/>
      <c r="E9" s="24"/>
      <c r="F9" s="24">
        <v>1.2</v>
      </c>
      <c r="G9" s="24"/>
      <c r="H9" s="24"/>
      <c r="I9" s="24"/>
      <c r="J9" s="24"/>
      <c r="K9" s="24"/>
      <c r="L9" s="24"/>
      <c r="M9" s="24" t="s">
        <v>162</v>
      </c>
    </row>
    <row r="10" spans="1:23" x14ac:dyDescent="0.25">
      <c r="A10" s="55">
        <v>4</v>
      </c>
      <c r="B10" s="55" t="s">
        <v>122</v>
      </c>
      <c r="C10" s="39" t="s">
        <v>121</v>
      </c>
      <c r="D10" s="39"/>
      <c r="E10" s="24"/>
      <c r="F10" s="24">
        <v>14.29</v>
      </c>
      <c r="G10" s="24">
        <v>2</v>
      </c>
      <c r="H10" s="24"/>
      <c r="I10" s="24"/>
      <c r="J10" s="24"/>
      <c r="K10" s="24"/>
      <c r="L10" s="24"/>
      <c r="M10" s="24" t="s">
        <v>163</v>
      </c>
      <c r="O10" s="79" t="s">
        <v>165</v>
      </c>
      <c r="P10" s="79"/>
      <c r="Q10" s="79" t="s">
        <v>102</v>
      </c>
      <c r="R10" s="79" t="s">
        <v>103</v>
      </c>
      <c r="S10" s="79" t="s">
        <v>104</v>
      </c>
      <c r="T10" s="79" t="s">
        <v>105</v>
      </c>
      <c r="U10" s="79" t="s">
        <v>48</v>
      </c>
      <c r="V10" s="79" t="s">
        <v>167</v>
      </c>
      <c r="W10" s="79" t="s">
        <v>42</v>
      </c>
    </row>
    <row r="11" spans="1:23" x14ac:dyDescent="0.25">
      <c r="A11" s="129"/>
      <c r="B11" s="129"/>
      <c r="C11" s="39" t="s">
        <v>119</v>
      </c>
      <c r="D11" s="39"/>
      <c r="E11" s="24"/>
      <c r="F11" s="24">
        <v>10.039999999999999</v>
      </c>
      <c r="G11" s="24">
        <v>2</v>
      </c>
      <c r="H11" s="24"/>
      <c r="I11" s="24"/>
      <c r="J11" s="24"/>
      <c r="K11" s="24"/>
      <c r="L11" s="24"/>
      <c r="M11" s="24" t="s">
        <v>163</v>
      </c>
      <c r="O11" s="79"/>
      <c r="P11" s="79"/>
      <c r="Q11" s="79"/>
      <c r="R11" s="79"/>
      <c r="S11" s="79"/>
      <c r="T11" s="79"/>
      <c r="U11" s="79"/>
      <c r="V11" s="79"/>
      <c r="W11" s="79"/>
    </row>
    <row r="12" spans="1:23" ht="30" x14ac:dyDescent="0.25">
      <c r="A12" s="56"/>
      <c r="B12" s="56"/>
      <c r="C12" s="39" t="s">
        <v>120</v>
      </c>
      <c r="D12" s="39"/>
      <c r="E12" s="24"/>
      <c r="F12" s="24">
        <v>1.26</v>
      </c>
      <c r="G12" s="24"/>
      <c r="H12" s="24"/>
      <c r="I12" s="24"/>
      <c r="J12" s="24"/>
      <c r="K12" s="24"/>
      <c r="L12" s="24"/>
      <c r="M12" s="24" t="s">
        <v>162</v>
      </c>
      <c r="O12" s="51" t="s">
        <v>163</v>
      </c>
      <c r="P12" s="51"/>
      <c r="Q12" s="48">
        <f>F5+F10+F11+F15+F17+F19+F21+F26+F31</f>
        <v>402.10999999999996</v>
      </c>
      <c r="R12" s="48"/>
      <c r="S12" s="48">
        <f>F7+F25</f>
        <v>3</v>
      </c>
      <c r="T12" s="48"/>
      <c r="U12" s="48">
        <f>F33</f>
        <v>420</v>
      </c>
      <c r="V12" s="48">
        <f>SUM(Q12:U12)</f>
        <v>825.1099999999999</v>
      </c>
      <c r="W12" s="28">
        <f t="shared" ref="W12:W14" si="1">SUM(V12)/SUM($V$12:$V$14)</f>
        <v>0.79419974588996267</v>
      </c>
    </row>
    <row r="13" spans="1:23" ht="45" x14ac:dyDescent="0.25">
      <c r="A13" s="55">
        <v>5</v>
      </c>
      <c r="B13" s="55" t="s">
        <v>14</v>
      </c>
      <c r="C13" s="39" t="s">
        <v>123</v>
      </c>
      <c r="D13" s="39" t="s">
        <v>131</v>
      </c>
      <c r="E13" s="24"/>
      <c r="F13" s="24">
        <v>30.25</v>
      </c>
      <c r="G13" s="24">
        <v>3</v>
      </c>
      <c r="H13" s="24"/>
      <c r="I13" s="24"/>
      <c r="J13" s="24"/>
      <c r="K13" s="24"/>
      <c r="L13" s="24"/>
      <c r="M13" s="24" t="s">
        <v>164</v>
      </c>
      <c r="O13" s="51" t="s">
        <v>162</v>
      </c>
      <c r="P13" s="51"/>
      <c r="Q13" s="48"/>
      <c r="R13" s="48">
        <f>F4+F6+F9+F12+F14+F16+F18+F20+F22+F24+F27+F30+F32</f>
        <v>32.729999999999997</v>
      </c>
      <c r="S13" s="48"/>
      <c r="T13" s="48"/>
      <c r="U13" s="48"/>
      <c r="V13" s="48">
        <f t="shared" ref="V13:V14" si="2">SUM(Q13:U13)</f>
        <v>32.729999999999997</v>
      </c>
      <c r="W13" s="28">
        <f t="shared" si="1"/>
        <v>3.1503869402841417E-2</v>
      </c>
    </row>
    <row r="14" spans="1:23" ht="30" x14ac:dyDescent="0.25">
      <c r="A14" s="56"/>
      <c r="B14" s="56"/>
      <c r="C14" s="39" t="s">
        <v>124</v>
      </c>
      <c r="D14" s="39"/>
      <c r="E14" s="24"/>
      <c r="F14" s="24">
        <v>1.57</v>
      </c>
      <c r="G14" s="24"/>
      <c r="H14" s="24"/>
      <c r="I14" s="24"/>
      <c r="J14" s="24"/>
      <c r="K14" s="24"/>
      <c r="L14" s="24"/>
      <c r="M14" s="24" t="s">
        <v>162</v>
      </c>
      <c r="O14" s="51" t="s">
        <v>164</v>
      </c>
      <c r="P14" s="51"/>
      <c r="Q14" s="48">
        <f>F3+F13+F23+F28+F29</f>
        <v>159.84</v>
      </c>
      <c r="R14" s="48">
        <f>F8</f>
        <v>21.24</v>
      </c>
      <c r="S14" s="48"/>
      <c r="T14" s="48"/>
      <c r="U14" s="48"/>
      <c r="V14" s="48">
        <f t="shared" si="2"/>
        <v>181.08</v>
      </c>
      <c r="W14" s="28">
        <f t="shared" si="1"/>
        <v>0.17429638470719597</v>
      </c>
    </row>
    <row r="15" spans="1:23" ht="30" x14ac:dyDescent="0.25">
      <c r="A15" s="55">
        <v>6</v>
      </c>
      <c r="B15" s="55" t="s">
        <v>15</v>
      </c>
      <c r="C15" s="39" t="s">
        <v>125</v>
      </c>
      <c r="D15" s="39" t="s">
        <v>142</v>
      </c>
      <c r="E15" s="24"/>
      <c r="F15" s="24">
        <v>86.34</v>
      </c>
      <c r="G15" s="24">
        <v>6</v>
      </c>
      <c r="H15" s="24"/>
      <c r="I15" s="24"/>
      <c r="J15" s="24"/>
      <c r="K15" s="24"/>
      <c r="L15" s="24"/>
      <c r="M15" s="24" t="s">
        <v>163</v>
      </c>
      <c r="O15" s="51" t="s">
        <v>3</v>
      </c>
      <c r="P15" s="51"/>
      <c r="Q15" s="48">
        <f>SUM(Q12:Q14)</f>
        <v>561.94999999999993</v>
      </c>
      <c r="R15" s="48">
        <f t="shared" ref="R15:W15" si="3">SUM(R12:R14)</f>
        <v>53.97</v>
      </c>
      <c r="S15" s="48">
        <f t="shared" si="3"/>
        <v>3</v>
      </c>
      <c r="T15" s="48">
        <f t="shared" si="3"/>
        <v>0</v>
      </c>
      <c r="U15" s="48">
        <f t="shared" si="3"/>
        <v>420</v>
      </c>
      <c r="V15" s="48">
        <f t="shared" si="3"/>
        <v>1038.9199999999998</v>
      </c>
      <c r="W15" s="48">
        <f t="shared" si="3"/>
        <v>1</v>
      </c>
    </row>
    <row r="16" spans="1:23" x14ac:dyDescent="0.25">
      <c r="A16" s="56"/>
      <c r="B16" s="56"/>
      <c r="C16" s="39" t="s">
        <v>126</v>
      </c>
      <c r="D16" s="39"/>
      <c r="E16" s="24"/>
      <c r="F16" s="24">
        <v>4.5199999999999996</v>
      </c>
      <c r="G16" s="24"/>
      <c r="H16" s="24"/>
      <c r="I16" s="24"/>
      <c r="J16" s="24"/>
      <c r="K16" s="24"/>
      <c r="L16" s="24"/>
      <c r="M16" s="24" t="s">
        <v>162</v>
      </c>
    </row>
    <row r="17" spans="1:13" ht="30" x14ac:dyDescent="0.25">
      <c r="A17" s="55">
        <v>7</v>
      </c>
      <c r="B17" s="55" t="s">
        <v>16</v>
      </c>
      <c r="C17" s="39" t="s">
        <v>127</v>
      </c>
      <c r="D17" s="39" t="s">
        <v>132</v>
      </c>
      <c r="E17" s="24"/>
      <c r="F17" s="24">
        <v>36.53</v>
      </c>
      <c r="G17" s="24">
        <v>2</v>
      </c>
      <c r="H17" s="24"/>
      <c r="I17" s="24"/>
      <c r="J17" s="24"/>
      <c r="K17" s="24"/>
      <c r="L17" s="24"/>
      <c r="M17" s="24" t="s">
        <v>163</v>
      </c>
    </row>
    <row r="18" spans="1:13" x14ac:dyDescent="0.25">
      <c r="A18" s="56"/>
      <c r="B18" s="56"/>
      <c r="C18" s="39" t="s">
        <v>128</v>
      </c>
      <c r="D18" s="39"/>
      <c r="E18" s="24"/>
      <c r="F18" s="24">
        <v>2.3199999999999998</v>
      </c>
      <c r="G18" s="24"/>
      <c r="H18" s="24"/>
      <c r="I18" s="24"/>
      <c r="J18" s="24"/>
      <c r="K18" s="24"/>
      <c r="L18" s="24"/>
      <c r="M18" s="24" t="s">
        <v>162</v>
      </c>
    </row>
    <row r="19" spans="1:13" ht="30" x14ac:dyDescent="0.25">
      <c r="A19" s="55">
        <v>8</v>
      </c>
      <c r="B19" s="55" t="s">
        <v>17</v>
      </c>
      <c r="C19" s="39" t="s">
        <v>129</v>
      </c>
      <c r="D19" s="39" t="s">
        <v>132</v>
      </c>
      <c r="E19" s="24"/>
      <c r="F19" s="24">
        <v>14.44</v>
      </c>
      <c r="G19" s="24">
        <v>2</v>
      </c>
      <c r="H19" s="24"/>
      <c r="I19" s="24"/>
      <c r="J19" s="24"/>
      <c r="K19" s="24"/>
      <c r="L19" s="24"/>
      <c r="M19" s="24" t="s">
        <v>163</v>
      </c>
    </row>
    <row r="20" spans="1:13" x14ac:dyDescent="0.25">
      <c r="A20" s="56"/>
      <c r="B20" s="56"/>
      <c r="C20" s="39" t="s">
        <v>130</v>
      </c>
      <c r="D20" s="39"/>
      <c r="E20" s="24"/>
      <c r="F20" s="24">
        <v>1.1599999999999999</v>
      </c>
      <c r="G20" s="24"/>
      <c r="H20" s="24"/>
      <c r="I20" s="24"/>
      <c r="J20" s="24"/>
      <c r="K20" s="24"/>
      <c r="L20" s="24"/>
      <c r="M20" s="24" t="s">
        <v>162</v>
      </c>
    </row>
    <row r="21" spans="1:13" x14ac:dyDescent="0.25">
      <c r="A21" s="51">
        <v>9</v>
      </c>
      <c r="B21" s="51" t="s">
        <v>18</v>
      </c>
      <c r="C21" s="39" t="s">
        <v>137</v>
      </c>
      <c r="D21" s="39"/>
      <c r="E21" s="24"/>
      <c r="F21" s="24">
        <v>60.32</v>
      </c>
      <c r="G21" s="24">
        <v>3</v>
      </c>
      <c r="H21" s="24"/>
      <c r="I21" s="24"/>
      <c r="J21" s="24"/>
      <c r="K21" s="24"/>
      <c r="L21" s="24"/>
      <c r="M21" s="24" t="s">
        <v>163</v>
      </c>
    </row>
    <row r="22" spans="1:13" x14ac:dyDescent="0.25">
      <c r="A22" s="51"/>
      <c r="B22" s="51"/>
      <c r="C22" s="39" t="s">
        <v>135</v>
      </c>
      <c r="D22" s="39"/>
      <c r="E22" s="24"/>
      <c r="F22" s="24">
        <v>3.15</v>
      </c>
      <c r="G22" s="24"/>
      <c r="H22" s="24"/>
      <c r="I22" s="24"/>
      <c r="J22" s="24"/>
      <c r="K22" s="24"/>
      <c r="L22" s="24"/>
      <c r="M22" s="24" t="s">
        <v>162</v>
      </c>
    </row>
    <row r="23" spans="1:13" ht="45" x14ac:dyDescent="0.25">
      <c r="A23" s="55">
        <v>10</v>
      </c>
      <c r="B23" s="55" t="s">
        <v>19</v>
      </c>
      <c r="C23" s="39" t="s">
        <v>139</v>
      </c>
      <c r="D23" s="39" t="s">
        <v>140</v>
      </c>
      <c r="E23" s="24"/>
      <c r="F23" s="24">
        <v>53.52</v>
      </c>
      <c r="G23" s="24">
        <v>4</v>
      </c>
      <c r="H23" s="24"/>
      <c r="I23" s="24"/>
      <c r="J23" s="24"/>
      <c r="K23" s="24"/>
      <c r="L23" s="24"/>
      <c r="M23" s="24" t="s">
        <v>164</v>
      </c>
    </row>
    <row r="24" spans="1:13" x14ac:dyDescent="0.25">
      <c r="A24" s="56"/>
      <c r="B24" s="56"/>
      <c r="C24" s="39" t="s">
        <v>138</v>
      </c>
      <c r="D24" s="39"/>
      <c r="E24" s="24"/>
      <c r="F24" s="24">
        <v>3.22</v>
      </c>
      <c r="G24" s="24"/>
      <c r="H24" s="24"/>
      <c r="I24" s="24"/>
      <c r="J24" s="24"/>
      <c r="K24" s="24"/>
      <c r="L24" s="24"/>
      <c r="M24" s="24" t="s">
        <v>162</v>
      </c>
    </row>
    <row r="25" spans="1:13" x14ac:dyDescent="0.25">
      <c r="A25" s="55">
        <v>11</v>
      </c>
      <c r="B25" s="55" t="s">
        <v>20</v>
      </c>
      <c r="C25" s="39" t="s">
        <v>144</v>
      </c>
      <c r="D25" s="39" t="s">
        <v>145</v>
      </c>
      <c r="E25" s="38"/>
      <c r="F25" s="38">
        <v>1</v>
      </c>
      <c r="G25" s="38">
        <v>1</v>
      </c>
      <c r="H25" s="38"/>
      <c r="I25" s="38"/>
      <c r="J25" s="38"/>
      <c r="K25" s="38"/>
      <c r="L25" s="38"/>
      <c r="M25" s="38" t="s">
        <v>163</v>
      </c>
    </row>
    <row r="26" spans="1:13" ht="75" x14ac:dyDescent="0.25">
      <c r="A26" s="129"/>
      <c r="B26" s="129"/>
      <c r="C26" s="39" t="s">
        <v>143</v>
      </c>
      <c r="D26" s="39" t="s">
        <v>148</v>
      </c>
      <c r="E26" s="24">
        <v>8</v>
      </c>
      <c r="F26" s="24">
        <v>87.46</v>
      </c>
      <c r="G26" s="24">
        <v>7</v>
      </c>
      <c r="H26" s="24"/>
      <c r="I26" s="24"/>
      <c r="J26" s="24"/>
      <c r="K26" s="24"/>
      <c r="L26" s="24"/>
      <c r="M26" s="24" t="s">
        <v>163</v>
      </c>
    </row>
    <row r="27" spans="1:13" ht="30" x14ac:dyDescent="0.25">
      <c r="A27" s="56"/>
      <c r="B27" s="56"/>
      <c r="C27" s="39" t="s">
        <v>146</v>
      </c>
      <c r="D27" s="39"/>
      <c r="E27" s="24"/>
      <c r="F27" s="24">
        <v>5.0599999999999996</v>
      </c>
      <c r="G27" s="24"/>
      <c r="H27" s="24"/>
      <c r="I27" s="24"/>
      <c r="J27" s="24"/>
      <c r="K27" s="24"/>
      <c r="L27" s="24"/>
      <c r="M27" s="24" t="s">
        <v>162</v>
      </c>
    </row>
    <row r="28" spans="1:13" x14ac:dyDescent="0.25">
      <c r="A28" s="55">
        <v>12</v>
      </c>
      <c r="B28" s="55" t="s">
        <v>21</v>
      </c>
      <c r="C28" s="24" t="s">
        <v>115</v>
      </c>
      <c r="D28" s="24" t="s">
        <v>116</v>
      </c>
      <c r="E28" s="24"/>
      <c r="F28" s="24">
        <v>43.39</v>
      </c>
      <c r="G28" s="24">
        <v>2</v>
      </c>
      <c r="H28" s="24"/>
      <c r="I28" s="24"/>
      <c r="J28" s="24"/>
      <c r="K28" s="24"/>
      <c r="L28" s="24"/>
      <c r="M28" s="24" t="s">
        <v>164</v>
      </c>
    </row>
    <row r="29" spans="1:13" x14ac:dyDescent="0.25">
      <c r="A29" s="129"/>
      <c r="B29" s="129"/>
      <c r="C29" s="24" t="s">
        <v>149</v>
      </c>
      <c r="D29" s="24" t="s">
        <v>117</v>
      </c>
      <c r="E29" s="24"/>
      <c r="F29" s="24">
        <v>12.21</v>
      </c>
      <c r="G29" s="24">
        <v>2</v>
      </c>
      <c r="H29" s="24"/>
      <c r="I29" s="24"/>
      <c r="J29" s="24"/>
      <c r="K29" s="24"/>
      <c r="L29" s="24"/>
      <c r="M29" s="24" t="s">
        <v>164</v>
      </c>
    </row>
    <row r="30" spans="1:13" x14ac:dyDescent="0.25">
      <c r="A30" s="56"/>
      <c r="B30" s="56"/>
      <c r="C30" s="38" t="s">
        <v>150</v>
      </c>
      <c r="D30" s="38"/>
      <c r="E30" s="38"/>
      <c r="F30" s="38">
        <v>3.33</v>
      </c>
      <c r="G30" s="38"/>
      <c r="H30" s="38"/>
      <c r="I30" s="38"/>
      <c r="J30" s="38"/>
      <c r="K30" s="38"/>
      <c r="L30" s="38"/>
      <c r="M30" s="38" t="s">
        <v>162</v>
      </c>
    </row>
    <row r="31" spans="1:13" x14ac:dyDescent="0.25">
      <c r="A31" s="55">
        <v>13</v>
      </c>
      <c r="B31" s="55" t="s">
        <v>22</v>
      </c>
      <c r="C31" s="38" t="s">
        <v>152</v>
      </c>
      <c r="D31" s="38"/>
      <c r="E31" s="38"/>
      <c r="F31" s="38">
        <v>68.260000000000005</v>
      </c>
      <c r="G31" s="38">
        <v>3</v>
      </c>
      <c r="H31" s="38"/>
      <c r="I31" s="38"/>
      <c r="J31" s="38"/>
      <c r="K31" s="38"/>
      <c r="L31" s="38"/>
      <c r="M31" s="38" t="s">
        <v>163</v>
      </c>
    </row>
    <row r="32" spans="1:13" x14ac:dyDescent="0.25">
      <c r="A32" s="56"/>
      <c r="B32" s="56"/>
      <c r="C32" s="38" t="s">
        <v>151</v>
      </c>
      <c r="D32" s="38"/>
      <c r="E32" s="38"/>
      <c r="F32" s="38">
        <v>3.57</v>
      </c>
      <c r="G32" s="38"/>
      <c r="H32" s="38"/>
      <c r="I32" s="38"/>
      <c r="J32" s="38"/>
      <c r="K32" s="38"/>
      <c r="L32" s="38"/>
      <c r="M32" s="38" t="s">
        <v>162</v>
      </c>
    </row>
    <row r="33" spans="1:13" x14ac:dyDescent="0.25">
      <c r="A33" s="38">
        <v>14</v>
      </c>
      <c r="B33" s="38" t="s">
        <v>23</v>
      </c>
      <c r="C33" s="38" t="s">
        <v>153</v>
      </c>
      <c r="D33" s="38" t="s">
        <v>154</v>
      </c>
      <c r="E33" s="38"/>
      <c r="F33" s="38">
        <v>420</v>
      </c>
      <c r="G33" s="38">
        <v>1</v>
      </c>
      <c r="H33" s="38"/>
      <c r="I33" s="38"/>
      <c r="J33" s="38"/>
      <c r="K33" s="38"/>
      <c r="L33" s="38"/>
      <c r="M33" s="38" t="s">
        <v>163</v>
      </c>
    </row>
    <row r="34" spans="1:13" x14ac:dyDescent="0.25">
      <c r="A34" s="87" t="s">
        <v>3</v>
      </c>
      <c r="B34" s="88"/>
      <c r="C34" s="88"/>
      <c r="D34" s="89"/>
      <c r="E34" s="24">
        <f>SUM(E3:E33)</f>
        <v>12</v>
      </c>
      <c r="F34" s="38">
        <f>SUM(F3:F33)</f>
        <v>1038.92</v>
      </c>
      <c r="G34" s="24"/>
      <c r="H34" s="24">
        <v>14</v>
      </c>
      <c r="I34" s="24">
        <v>14</v>
      </c>
      <c r="J34" s="24">
        <v>2</v>
      </c>
      <c r="K34" s="24"/>
      <c r="L34" s="24">
        <v>1</v>
      </c>
      <c r="M34" s="24"/>
    </row>
  </sheetData>
  <mergeCells count="59">
    <mergeCell ref="A13:A14"/>
    <mergeCell ref="B15:B16"/>
    <mergeCell ref="A15:A16"/>
    <mergeCell ref="B17:B18"/>
    <mergeCell ref="A34:D34"/>
    <mergeCell ref="B23:B24"/>
    <mergeCell ref="A23:A24"/>
    <mergeCell ref="B25:B27"/>
    <mergeCell ref="A25:A27"/>
    <mergeCell ref="B28:B30"/>
    <mergeCell ref="A28:A30"/>
    <mergeCell ref="B31:B32"/>
    <mergeCell ref="A31:A32"/>
    <mergeCell ref="B1:B2"/>
    <mergeCell ref="A1:A2"/>
    <mergeCell ref="A3:A4"/>
    <mergeCell ref="B3:B4"/>
    <mergeCell ref="B21:B22"/>
    <mergeCell ref="A21:A22"/>
    <mergeCell ref="B19:B20"/>
    <mergeCell ref="A17:A18"/>
    <mergeCell ref="A19:A20"/>
    <mergeCell ref="A5:A6"/>
    <mergeCell ref="B5:B6"/>
    <mergeCell ref="B7:B9"/>
    <mergeCell ref="A7:A9"/>
    <mergeCell ref="B10:B12"/>
    <mergeCell ref="A10:A12"/>
    <mergeCell ref="B13:B14"/>
    <mergeCell ref="H1:L1"/>
    <mergeCell ref="M1:M2"/>
    <mergeCell ref="C1:C2"/>
    <mergeCell ref="D1:D2"/>
    <mergeCell ref="E1:E2"/>
    <mergeCell ref="F1:F2"/>
    <mergeCell ref="G1:G2"/>
    <mergeCell ref="T1:T2"/>
    <mergeCell ref="U1:U2"/>
    <mergeCell ref="V1:V2"/>
    <mergeCell ref="O3:P3"/>
    <mergeCell ref="O4:P4"/>
    <mergeCell ref="O1:P2"/>
    <mergeCell ref="Q1:Q2"/>
    <mergeCell ref="R1:R2"/>
    <mergeCell ref="S1:S2"/>
    <mergeCell ref="T10:T11"/>
    <mergeCell ref="U10:U11"/>
    <mergeCell ref="V10:V11"/>
    <mergeCell ref="W10:W11"/>
    <mergeCell ref="O5:P5"/>
    <mergeCell ref="O6:P6"/>
    <mergeCell ref="O10:P11"/>
    <mergeCell ref="Q10:Q11"/>
    <mergeCell ref="R10:R11"/>
    <mergeCell ref="O12:P12"/>
    <mergeCell ref="O13:P13"/>
    <mergeCell ref="O14:P14"/>
    <mergeCell ref="O15:P15"/>
    <mergeCell ref="S10:S1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8"/>
  <sheetViews>
    <sheetView tabSelected="1" workbookViewId="0">
      <selection activeCell="N16" sqref="N16"/>
    </sheetView>
  </sheetViews>
  <sheetFormatPr defaultRowHeight="15" x14ac:dyDescent="0.25"/>
  <cols>
    <col min="5" max="5" width="10.5703125" bestFit="1" customWidth="1"/>
    <col min="11" max="11" width="10.85546875" bestFit="1" customWidth="1"/>
    <col min="16" max="16" width="10.85546875" bestFit="1" customWidth="1"/>
    <col min="17" max="17" width="10.5703125" bestFit="1" customWidth="1"/>
  </cols>
  <sheetData>
    <row r="2" spans="1:16" x14ac:dyDescent="0.25">
      <c r="A2" s="130" t="s">
        <v>159</v>
      </c>
      <c r="B2" s="130"/>
      <c r="C2" s="130"/>
      <c r="D2" s="130"/>
      <c r="E2" s="130"/>
      <c r="G2" s="130" t="s">
        <v>160</v>
      </c>
      <c r="H2" s="130"/>
      <c r="I2" s="130"/>
      <c r="J2" s="130"/>
      <c r="K2" s="130"/>
    </row>
    <row r="3" spans="1:16" x14ac:dyDescent="0.25">
      <c r="A3" s="79" t="s">
        <v>0</v>
      </c>
      <c r="B3" s="79" t="s">
        <v>1</v>
      </c>
      <c r="C3" s="79"/>
      <c r="D3" s="79"/>
      <c r="E3" s="79" t="s">
        <v>33</v>
      </c>
      <c r="G3" s="79" t="s">
        <v>0</v>
      </c>
      <c r="H3" s="79" t="s">
        <v>1</v>
      </c>
      <c r="I3" s="79"/>
      <c r="J3" s="79"/>
      <c r="K3" s="79" t="s">
        <v>33</v>
      </c>
      <c r="M3" s="79" t="s">
        <v>37</v>
      </c>
      <c r="N3" s="79"/>
      <c r="O3" s="79"/>
      <c r="P3" s="79"/>
    </row>
    <row r="4" spans="1:16" x14ac:dyDescent="0.25">
      <c r="A4" s="79"/>
      <c r="B4" s="79"/>
      <c r="C4" s="79"/>
      <c r="D4" s="79"/>
      <c r="E4" s="79"/>
      <c r="G4" s="79"/>
      <c r="H4" s="79"/>
      <c r="I4" s="79"/>
      <c r="J4" s="79"/>
      <c r="K4" s="79"/>
      <c r="M4" s="79"/>
      <c r="N4" s="79"/>
      <c r="O4" s="79"/>
      <c r="P4" s="79"/>
    </row>
    <row r="5" spans="1:16" x14ac:dyDescent="0.25">
      <c r="A5" s="44"/>
      <c r="B5" s="87"/>
      <c r="C5" s="88"/>
      <c r="D5" s="89"/>
      <c r="E5" s="42"/>
      <c r="G5" s="44"/>
      <c r="H5" s="87"/>
      <c r="I5" s="88"/>
      <c r="J5" s="89"/>
      <c r="K5" s="42"/>
      <c r="M5" s="51" t="s">
        <v>40</v>
      </c>
      <c r="N5" s="51"/>
      <c r="O5" s="42" t="s">
        <v>41</v>
      </c>
      <c r="P5" s="42" t="s">
        <v>42</v>
      </c>
    </row>
    <row r="6" spans="1:16" ht="15" customHeight="1" x14ac:dyDescent="0.25">
      <c r="A6" s="55">
        <v>1</v>
      </c>
      <c r="B6" s="71" t="s">
        <v>11</v>
      </c>
      <c r="C6" s="72"/>
      <c r="D6" s="73"/>
      <c r="E6" s="51">
        <v>20.47</v>
      </c>
      <c r="G6" s="55">
        <v>1</v>
      </c>
      <c r="H6" s="71" t="s">
        <v>11</v>
      </c>
      <c r="I6" s="72"/>
      <c r="J6" s="73"/>
      <c r="K6" s="51">
        <v>20.47</v>
      </c>
      <c r="M6" s="51" t="s">
        <v>38</v>
      </c>
      <c r="N6" s="51"/>
      <c r="O6" s="42">
        <f>K8+K11+K14+K17+K20+K23+K26+K29+K32</f>
        <v>23.700000000000003</v>
      </c>
      <c r="P6" s="28">
        <f>SUM(O6)/SUM($O$6:$O$7)</f>
        <v>2.664286420907791E-2</v>
      </c>
    </row>
    <row r="7" spans="1:16" x14ac:dyDescent="0.25">
      <c r="A7" s="56"/>
      <c r="B7" s="74"/>
      <c r="C7" s="75"/>
      <c r="D7" s="76"/>
      <c r="E7" s="51"/>
      <c r="G7" s="56"/>
      <c r="H7" s="74"/>
      <c r="I7" s="75"/>
      <c r="J7" s="76"/>
      <c r="K7" s="51"/>
      <c r="M7" s="51" t="s">
        <v>39</v>
      </c>
      <c r="N7" s="51"/>
      <c r="O7" s="43">
        <f>K6+K9+K12+K15+K18+K21+K24+K27+K30+K33</f>
        <v>865.84400000000005</v>
      </c>
      <c r="P7" s="28">
        <f>SUM(O7)/SUM($O$6:$O$7)</f>
        <v>0.97335713579092209</v>
      </c>
    </row>
    <row r="8" spans="1:16" x14ac:dyDescent="0.25">
      <c r="A8" s="45"/>
      <c r="B8" s="91"/>
      <c r="C8" s="92"/>
      <c r="D8" s="93"/>
      <c r="E8" s="42">
        <v>1.08</v>
      </c>
      <c r="G8" s="45"/>
      <c r="H8" s="91"/>
      <c r="I8" s="92"/>
      <c r="J8" s="93"/>
      <c r="K8" s="42">
        <v>1.08</v>
      </c>
      <c r="M8" s="98" t="s">
        <v>3</v>
      </c>
      <c r="N8" s="98"/>
      <c r="O8" s="27">
        <f>O6+O7</f>
        <v>889.5440000000001</v>
      </c>
      <c r="P8" s="27">
        <f>P6+P7</f>
        <v>1</v>
      </c>
    </row>
    <row r="9" spans="1:16" ht="15" customHeight="1" x14ac:dyDescent="0.25">
      <c r="A9" s="55">
        <v>2</v>
      </c>
      <c r="B9" s="57" t="s">
        <v>12</v>
      </c>
      <c r="C9" s="58"/>
      <c r="D9" s="59"/>
      <c r="E9" s="51">
        <v>24.43</v>
      </c>
      <c r="G9" s="55">
        <v>2</v>
      </c>
      <c r="H9" s="57" t="s">
        <v>155</v>
      </c>
      <c r="I9" s="58"/>
      <c r="J9" s="59"/>
      <c r="K9" s="50">
        <f>((E9)+(E12*20%))</f>
        <v>29.077999999999999</v>
      </c>
    </row>
    <row r="10" spans="1:16" x14ac:dyDescent="0.25">
      <c r="A10" s="56"/>
      <c r="B10" s="60"/>
      <c r="C10" s="61"/>
      <c r="D10" s="62"/>
      <c r="E10" s="51"/>
      <c r="G10" s="56"/>
      <c r="H10" s="60"/>
      <c r="I10" s="61"/>
      <c r="J10" s="62"/>
      <c r="K10" s="50"/>
    </row>
    <row r="11" spans="1:16" x14ac:dyDescent="0.25">
      <c r="A11" s="45"/>
      <c r="B11" s="80"/>
      <c r="C11" s="81"/>
      <c r="D11" s="82"/>
      <c r="E11" s="42">
        <v>1.2899999999999998</v>
      </c>
      <c r="G11" s="45"/>
      <c r="H11" s="80"/>
      <c r="I11" s="81"/>
      <c r="J11" s="82"/>
      <c r="K11" s="42">
        <v>1.2</v>
      </c>
    </row>
    <row r="12" spans="1:16" ht="15" customHeight="1" x14ac:dyDescent="0.25">
      <c r="A12" s="55">
        <v>3</v>
      </c>
      <c r="B12" s="57" t="s">
        <v>13</v>
      </c>
      <c r="C12" s="58"/>
      <c r="D12" s="59"/>
      <c r="E12" s="51">
        <v>23.240000000000002</v>
      </c>
      <c r="G12" s="55">
        <v>3</v>
      </c>
      <c r="H12" s="57" t="s">
        <v>156</v>
      </c>
      <c r="I12" s="58"/>
      <c r="J12" s="59"/>
      <c r="K12" s="51">
        <f>((E15)+(E18-E15))</f>
        <v>30.25</v>
      </c>
    </row>
    <row r="13" spans="1:16" x14ac:dyDescent="0.25">
      <c r="A13" s="56"/>
      <c r="B13" s="60"/>
      <c r="C13" s="61"/>
      <c r="D13" s="62"/>
      <c r="E13" s="51"/>
      <c r="G13" s="56"/>
      <c r="H13" s="60"/>
      <c r="I13" s="61"/>
      <c r="J13" s="62"/>
      <c r="K13" s="51"/>
    </row>
    <row r="14" spans="1:16" x14ac:dyDescent="0.25">
      <c r="A14" s="45"/>
      <c r="B14" s="80"/>
      <c r="C14" s="81"/>
      <c r="D14" s="82"/>
      <c r="E14" s="42">
        <v>1.2</v>
      </c>
      <c r="G14" s="45"/>
      <c r="H14" s="80"/>
      <c r="I14" s="81"/>
      <c r="J14" s="82"/>
      <c r="K14" s="42">
        <v>1.57</v>
      </c>
    </row>
    <row r="15" spans="1:16" ht="15" customHeight="1" x14ac:dyDescent="0.25">
      <c r="A15" s="55">
        <v>4</v>
      </c>
      <c r="B15" s="57" t="s">
        <v>122</v>
      </c>
      <c r="C15" s="58"/>
      <c r="D15" s="59"/>
      <c r="E15" s="51">
        <v>24.33</v>
      </c>
      <c r="G15" s="63">
        <v>4</v>
      </c>
      <c r="H15" s="65" t="s">
        <v>15</v>
      </c>
      <c r="I15" s="66"/>
      <c r="J15" s="67"/>
      <c r="K15" s="51">
        <v>86.339999999999989</v>
      </c>
    </row>
    <row r="16" spans="1:16" x14ac:dyDescent="0.25">
      <c r="A16" s="56"/>
      <c r="B16" s="60"/>
      <c r="C16" s="61"/>
      <c r="D16" s="62"/>
      <c r="E16" s="51"/>
      <c r="G16" s="64"/>
      <c r="H16" s="68"/>
      <c r="I16" s="69"/>
      <c r="J16" s="70"/>
      <c r="K16" s="51"/>
    </row>
    <row r="17" spans="1:14" x14ac:dyDescent="0.25">
      <c r="A17" s="45"/>
      <c r="B17" s="80"/>
      <c r="C17" s="81"/>
      <c r="D17" s="82"/>
      <c r="E17" s="42">
        <v>1.2600000000000002</v>
      </c>
      <c r="G17" s="3"/>
      <c r="H17" s="80"/>
      <c r="I17" s="81"/>
      <c r="J17" s="82"/>
      <c r="K17" s="42">
        <v>4.5200000000000005</v>
      </c>
    </row>
    <row r="18" spans="1:14" ht="15" customHeight="1" x14ac:dyDescent="0.25">
      <c r="A18" s="55">
        <v>5</v>
      </c>
      <c r="B18" s="57" t="s">
        <v>14</v>
      </c>
      <c r="C18" s="58"/>
      <c r="D18" s="59"/>
      <c r="E18" s="51">
        <v>30.25</v>
      </c>
      <c r="G18" s="55">
        <v>5</v>
      </c>
      <c r="H18" s="57" t="s">
        <v>16</v>
      </c>
      <c r="I18" s="58"/>
      <c r="J18" s="59"/>
      <c r="K18" s="51">
        <v>36.53</v>
      </c>
    </row>
    <row r="19" spans="1:14" x14ac:dyDescent="0.25">
      <c r="A19" s="56"/>
      <c r="B19" s="60"/>
      <c r="C19" s="61"/>
      <c r="D19" s="62"/>
      <c r="E19" s="51"/>
      <c r="G19" s="56"/>
      <c r="H19" s="60"/>
      <c r="I19" s="61"/>
      <c r="J19" s="62"/>
      <c r="K19" s="51"/>
    </row>
    <row r="20" spans="1:14" x14ac:dyDescent="0.25">
      <c r="A20" s="45"/>
      <c r="B20" s="80"/>
      <c r="C20" s="81"/>
      <c r="D20" s="82"/>
      <c r="E20" s="42">
        <v>1.57</v>
      </c>
      <c r="G20" s="3"/>
      <c r="H20" s="80"/>
      <c r="I20" s="81"/>
      <c r="J20" s="82"/>
      <c r="K20" s="42">
        <v>2.3200000000000003</v>
      </c>
    </row>
    <row r="21" spans="1:14" ht="15" customHeight="1" x14ac:dyDescent="0.25">
      <c r="A21" s="63">
        <v>6</v>
      </c>
      <c r="B21" s="65" t="s">
        <v>15</v>
      </c>
      <c r="C21" s="66"/>
      <c r="D21" s="67"/>
      <c r="E21" s="51">
        <v>86.339999999999989</v>
      </c>
      <c r="G21" s="77">
        <v>6</v>
      </c>
      <c r="H21" s="77" t="s">
        <v>17</v>
      </c>
      <c r="I21" s="83"/>
      <c r="J21" s="84"/>
      <c r="K21" s="51">
        <v>14.44</v>
      </c>
    </row>
    <row r="22" spans="1:14" x14ac:dyDescent="0.25">
      <c r="A22" s="64"/>
      <c r="B22" s="68"/>
      <c r="C22" s="69"/>
      <c r="D22" s="70"/>
      <c r="E22" s="51"/>
      <c r="G22" s="78"/>
      <c r="H22" s="78"/>
      <c r="I22" s="85"/>
      <c r="J22" s="86"/>
      <c r="K22" s="51"/>
    </row>
    <row r="23" spans="1:14" x14ac:dyDescent="0.25">
      <c r="A23" s="3"/>
      <c r="B23" s="80"/>
      <c r="C23" s="81"/>
      <c r="D23" s="82"/>
      <c r="E23" s="42">
        <v>4.5200000000000005</v>
      </c>
      <c r="G23" s="3"/>
      <c r="H23" s="87"/>
      <c r="I23" s="88"/>
      <c r="J23" s="89"/>
      <c r="K23" s="42">
        <v>1.1599999999999999</v>
      </c>
    </row>
    <row r="24" spans="1:14" ht="15" customHeight="1" x14ac:dyDescent="0.25">
      <c r="A24" s="55">
        <v>7</v>
      </c>
      <c r="B24" s="57" t="s">
        <v>16</v>
      </c>
      <c r="C24" s="58"/>
      <c r="D24" s="59"/>
      <c r="E24" s="51">
        <v>36.53</v>
      </c>
      <c r="G24" s="77">
        <v>7</v>
      </c>
      <c r="H24" s="57" t="s">
        <v>157</v>
      </c>
      <c r="I24" s="58"/>
      <c r="J24" s="59"/>
      <c r="K24" s="50">
        <f>((E30)+(E33*20%))</f>
        <v>71.024000000000001</v>
      </c>
    </row>
    <row r="25" spans="1:14" x14ac:dyDescent="0.25">
      <c r="A25" s="56"/>
      <c r="B25" s="60"/>
      <c r="C25" s="61"/>
      <c r="D25" s="62"/>
      <c r="E25" s="51"/>
      <c r="G25" s="78"/>
      <c r="H25" s="60"/>
      <c r="I25" s="61"/>
      <c r="J25" s="62"/>
      <c r="K25" s="50"/>
    </row>
    <row r="26" spans="1:14" x14ac:dyDescent="0.25">
      <c r="A26" s="3"/>
      <c r="B26" s="80"/>
      <c r="C26" s="81"/>
      <c r="D26" s="82"/>
      <c r="E26" s="42">
        <v>2.3200000000000003</v>
      </c>
      <c r="G26" s="3"/>
      <c r="H26" s="80"/>
      <c r="I26" s="81"/>
      <c r="J26" s="82"/>
      <c r="K26" s="42">
        <v>3.22</v>
      </c>
    </row>
    <row r="27" spans="1:14" ht="15" customHeight="1" x14ac:dyDescent="0.25">
      <c r="A27" s="77">
        <v>8</v>
      </c>
      <c r="B27" s="77" t="s">
        <v>17</v>
      </c>
      <c r="C27" s="83"/>
      <c r="D27" s="84"/>
      <c r="E27" s="51">
        <v>14.44</v>
      </c>
      <c r="G27" s="77">
        <v>8</v>
      </c>
      <c r="H27" s="57" t="s">
        <v>20</v>
      </c>
      <c r="I27" s="58"/>
      <c r="J27" s="59"/>
      <c r="K27" s="51">
        <v>88.460000000000008</v>
      </c>
    </row>
    <row r="28" spans="1:14" x14ac:dyDescent="0.25">
      <c r="A28" s="78"/>
      <c r="B28" s="78"/>
      <c r="C28" s="85"/>
      <c r="D28" s="86"/>
      <c r="E28" s="51"/>
      <c r="G28" s="78"/>
      <c r="H28" s="60"/>
      <c r="I28" s="61"/>
      <c r="J28" s="62"/>
      <c r="K28" s="51"/>
      <c r="N28" t="s">
        <v>161</v>
      </c>
    </row>
    <row r="29" spans="1:14" x14ac:dyDescent="0.25">
      <c r="A29" s="3"/>
      <c r="B29" s="87"/>
      <c r="C29" s="88"/>
      <c r="D29" s="89"/>
      <c r="E29" s="42">
        <v>1.1599999999999999</v>
      </c>
      <c r="G29" s="3"/>
      <c r="H29" s="80"/>
      <c r="I29" s="81"/>
      <c r="J29" s="82"/>
      <c r="K29" s="42">
        <v>5.0600000000000005</v>
      </c>
    </row>
    <row r="30" spans="1:14" ht="15" customHeight="1" x14ac:dyDescent="0.25">
      <c r="A30" s="77">
        <v>9</v>
      </c>
      <c r="B30" s="57" t="s">
        <v>18</v>
      </c>
      <c r="C30" s="58"/>
      <c r="D30" s="59"/>
      <c r="E30" s="51">
        <v>60.319999999999993</v>
      </c>
      <c r="G30" s="77">
        <v>9</v>
      </c>
      <c r="H30" s="57" t="s">
        <v>158</v>
      </c>
      <c r="I30" s="58"/>
      <c r="J30" s="59"/>
      <c r="K30" s="50">
        <f>((E39)+(E42*20%))</f>
        <v>69.25200000000001</v>
      </c>
    </row>
    <row r="31" spans="1:14" x14ac:dyDescent="0.25">
      <c r="A31" s="78"/>
      <c r="B31" s="60"/>
      <c r="C31" s="61"/>
      <c r="D31" s="62"/>
      <c r="E31" s="51"/>
      <c r="G31" s="78"/>
      <c r="H31" s="60"/>
      <c r="I31" s="61"/>
      <c r="J31" s="62"/>
      <c r="K31" s="50"/>
    </row>
    <row r="32" spans="1:14" x14ac:dyDescent="0.25">
      <c r="A32" s="3"/>
      <c r="B32" s="80"/>
      <c r="C32" s="81"/>
      <c r="D32" s="82"/>
      <c r="E32" s="42">
        <v>3.1500000000000004</v>
      </c>
      <c r="G32" s="3"/>
      <c r="H32" s="80"/>
      <c r="I32" s="81"/>
      <c r="J32" s="82"/>
      <c r="K32" s="42">
        <v>3.57</v>
      </c>
    </row>
    <row r="33" spans="1:11" ht="15" customHeight="1" x14ac:dyDescent="0.25">
      <c r="A33" s="77">
        <v>10</v>
      </c>
      <c r="B33" s="57" t="s">
        <v>19</v>
      </c>
      <c r="C33" s="58"/>
      <c r="D33" s="59"/>
      <c r="E33" s="51">
        <v>53.519999999999996</v>
      </c>
      <c r="G33" s="77">
        <v>10</v>
      </c>
      <c r="H33" s="57" t="s">
        <v>23</v>
      </c>
      <c r="I33" s="58"/>
      <c r="J33" s="59"/>
      <c r="K33" s="51">
        <v>420</v>
      </c>
    </row>
    <row r="34" spans="1:11" x14ac:dyDescent="0.25">
      <c r="A34" s="78"/>
      <c r="B34" s="60"/>
      <c r="C34" s="61"/>
      <c r="D34" s="62"/>
      <c r="E34" s="51"/>
      <c r="G34" s="78"/>
      <c r="H34" s="60"/>
      <c r="I34" s="61"/>
      <c r="J34" s="62"/>
      <c r="K34" s="51"/>
    </row>
    <row r="35" spans="1:11" x14ac:dyDescent="0.25">
      <c r="A35" s="3"/>
      <c r="B35" s="80"/>
      <c r="C35" s="81"/>
      <c r="D35" s="82"/>
      <c r="E35" s="42">
        <v>3.22</v>
      </c>
      <c r="G35" s="98" t="s">
        <v>34</v>
      </c>
      <c r="H35" s="98"/>
      <c r="I35" s="98"/>
      <c r="J35" s="98"/>
      <c r="K35" s="43">
        <f>SUM(K5:K34)</f>
        <v>889.5440000000001</v>
      </c>
    </row>
    <row r="36" spans="1:11" ht="15" customHeight="1" x14ac:dyDescent="0.25">
      <c r="A36" s="77">
        <v>11</v>
      </c>
      <c r="B36" s="57" t="s">
        <v>20</v>
      </c>
      <c r="C36" s="58"/>
      <c r="D36" s="59"/>
      <c r="E36" s="51">
        <v>88.460000000000008</v>
      </c>
      <c r="G36" s="98" t="s">
        <v>35</v>
      </c>
      <c r="H36" s="98"/>
      <c r="I36" s="98"/>
      <c r="J36" s="98"/>
      <c r="K36" s="27">
        <f>K35/60</f>
        <v>14.825733333333336</v>
      </c>
    </row>
    <row r="37" spans="1:11" x14ac:dyDescent="0.25">
      <c r="A37" s="78"/>
      <c r="B37" s="60"/>
      <c r="C37" s="61"/>
      <c r="D37" s="62"/>
      <c r="E37" s="51"/>
    </row>
    <row r="38" spans="1:11" x14ac:dyDescent="0.25">
      <c r="A38" s="3"/>
      <c r="B38" s="80"/>
      <c r="C38" s="81"/>
      <c r="D38" s="82"/>
      <c r="E38" s="42">
        <v>5.0600000000000005</v>
      </c>
    </row>
    <row r="39" spans="1:11" ht="15" customHeight="1" x14ac:dyDescent="0.25">
      <c r="A39" s="77">
        <v>12</v>
      </c>
      <c r="B39" s="57" t="s">
        <v>21</v>
      </c>
      <c r="C39" s="58"/>
      <c r="D39" s="59"/>
      <c r="E39" s="51">
        <v>55.6</v>
      </c>
    </row>
    <row r="40" spans="1:11" x14ac:dyDescent="0.25">
      <c r="A40" s="78"/>
      <c r="B40" s="60"/>
      <c r="C40" s="61"/>
      <c r="D40" s="62"/>
      <c r="E40" s="51"/>
    </row>
    <row r="41" spans="1:11" x14ac:dyDescent="0.25">
      <c r="A41" s="3"/>
      <c r="B41" s="80"/>
      <c r="C41" s="81"/>
      <c r="D41" s="82"/>
      <c r="E41" s="42">
        <v>3.3299999999999996</v>
      </c>
    </row>
    <row r="42" spans="1:11" ht="15" customHeight="1" x14ac:dyDescent="0.25">
      <c r="A42" s="77">
        <v>13</v>
      </c>
      <c r="B42" s="57" t="s">
        <v>22</v>
      </c>
      <c r="C42" s="58"/>
      <c r="D42" s="59"/>
      <c r="E42" s="51">
        <v>68.260000000000019</v>
      </c>
    </row>
    <row r="43" spans="1:11" x14ac:dyDescent="0.25">
      <c r="A43" s="78"/>
      <c r="B43" s="60"/>
      <c r="C43" s="61"/>
      <c r="D43" s="62"/>
      <c r="E43" s="51"/>
    </row>
    <row r="44" spans="1:11" x14ac:dyDescent="0.25">
      <c r="A44" s="3"/>
      <c r="B44" s="80"/>
      <c r="C44" s="81"/>
      <c r="D44" s="82"/>
      <c r="E44" s="42">
        <v>3.5700000000000003</v>
      </c>
    </row>
    <row r="45" spans="1:11" x14ac:dyDescent="0.25">
      <c r="A45" s="77">
        <v>14</v>
      </c>
      <c r="B45" s="57" t="s">
        <v>23</v>
      </c>
      <c r="C45" s="58"/>
      <c r="D45" s="59"/>
      <c r="E45" s="51">
        <v>420</v>
      </c>
    </row>
    <row r="46" spans="1:11" x14ac:dyDescent="0.25">
      <c r="A46" s="78"/>
      <c r="B46" s="60"/>
      <c r="C46" s="61"/>
      <c r="D46" s="62"/>
      <c r="E46" s="51"/>
    </row>
    <row r="47" spans="1:11" x14ac:dyDescent="0.25">
      <c r="A47" s="98" t="s">
        <v>34</v>
      </c>
      <c r="B47" s="98"/>
      <c r="C47" s="98"/>
      <c r="D47" s="98"/>
      <c r="E47" s="43">
        <v>1038.924</v>
      </c>
    </row>
    <row r="48" spans="1:11" x14ac:dyDescent="0.25">
      <c r="A48" s="98" t="s">
        <v>35</v>
      </c>
      <c r="B48" s="98"/>
      <c r="C48" s="98"/>
      <c r="D48" s="98"/>
      <c r="E48" s="27">
        <f>E47/60</f>
        <v>17.3154</v>
      </c>
    </row>
  </sheetData>
  <mergeCells count="113">
    <mergeCell ref="A48:D48"/>
    <mergeCell ref="G2:K2"/>
    <mergeCell ref="B41:D41"/>
    <mergeCell ref="A42:A43"/>
    <mergeCell ref="B42:D43"/>
    <mergeCell ref="E42:E43"/>
    <mergeCell ref="B44:D44"/>
    <mergeCell ref="A45:A46"/>
    <mergeCell ref="B45:D46"/>
    <mergeCell ref="E45:E46"/>
    <mergeCell ref="B32:D32"/>
    <mergeCell ref="A33:A34"/>
    <mergeCell ref="B33:D34"/>
    <mergeCell ref="E33:E34"/>
    <mergeCell ref="A36:A37"/>
    <mergeCell ref="B36:D37"/>
    <mergeCell ref="E36:E37"/>
    <mergeCell ref="B26:D26"/>
    <mergeCell ref="A27:A28"/>
    <mergeCell ref="B27:D28"/>
    <mergeCell ref="E27:E28"/>
    <mergeCell ref="B29:D29"/>
    <mergeCell ref="A30:A31"/>
    <mergeCell ref="B20:D20"/>
    <mergeCell ref="A21:A22"/>
    <mergeCell ref="B21:D22"/>
    <mergeCell ref="E21:E22"/>
    <mergeCell ref="B23:D23"/>
    <mergeCell ref="A24:A25"/>
    <mergeCell ref="B24:D25"/>
    <mergeCell ref="E24:E25"/>
    <mergeCell ref="A47:D47"/>
    <mergeCell ref="A12:A13"/>
    <mergeCell ref="B12:D13"/>
    <mergeCell ref="E12:E13"/>
    <mergeCell ref="A15:A16"/>
    <mergeCell ref="A18:A19"/>
    <mergeCell ref="B18:D19"/>
    <mergeCell ref="B14:D14"/>
    <mergeCell ref="A2:E2"/>
    <mergeCell ref="A3:A4"/>
    <mergeCell ref="B3:D4"/>
    <mergeCell ref="E3:E4"/>
    <mergeCell ref="B5:D5"/>
    <mergeCell ref="A6:A7"/>
    <mergeCell ref="B6:D7"/>
    <mergeCell ref="E6:E7"/>
    <mergeCell ref="M3:P4"/>
    <mergeCell ref="M5:N5"/>
    <mergeCell ref="M6:N6"/>
    <mergeCell ref="M7:N7"/>
    <mergeCell ref="M8:N8"/>
    <mergeCell ref="B35:D35"/>
    <mergeCell ref="G33:G34"/>
    <mergeCell ref="H33:J34"/>
    <mergeCell ref="K33:K34"/>
    <mergeCell ref="G35:J35"/>
    <mergeCell ref="H26:J26"/>
    <mergeCell ref="G27:G28"/>
    <mergeCell ref="H27:J28"/>
    <mergeCell ref="K27:K28"/>
    <mergeCell ref="H20:J20"/>
    <mergeCell ref="G21:G22"/>
    <mergeCell ref="H21:J22"/>
    <mergeCell ref="K21:K22"/>
    <mergeCell ref="H23:J23"/>
    <mergeCell ref="G24:G25"/>
    <mergeCell ref="H24:J25"/>
    <mergeCell ref="K24:K25"/>
    <mergeCell ref="B17:D17"/>
    <mergeCell ref="G15:G16"/>
    <mergeCell ref="H14:J14"/>
    <mergeCell ref="B15:D16"/>
    <mergeCell ref="E15:E16"/>
    <mergeCell ref="E18:E19"/>
    <mergeCell ref="G36:J36"/>
    <mergeCell ref="B38:D38"/>
    <mergeCell ref="A39:A40"/>
    <mergeCell ref="B39:D40"/>
    <mergeCell ref="E39:E40"/>
    <mergeCell ref="H29:J29"/>
    <mergeCell ref="G30:G31"/>
    <mergeCell ref="H30:J31"/>
    <mergeCell ref="K30:K31"/>
    <mergeCell ref="H32:J32"/>
    <mergeCell ref="B30:D31"/>
    <mergeCell ref="E30:E31"/>
    <mergeCell ref="H15:J16"/>
    <mergeCell ref="K15:K16"/>
    <mergeCell ref="H17:J17"/>
    <mergeCell ref="G18:G19"/>
    <mergeCell ref="H18:J19"/>
    <mergeCell ref="K18:K19"/>
    <mergeCell ref="G12:G13"/>
    <mergeCell ref="H12:J13"/>
    <mergeCell ref="K12:K13"/>
    <mergeCell ref="B8:D8"/>
    <mergeCell ref="A9:A10"/>
    <mergeCell ref="B9:D10"/>
    <mergeCell ref="E9:E10"/>
    <mergeCell ref="B11:D11"/>
    <mergeCell ref="G3:G4"/>
    <mergeCell ref="H3:J4"/>
    <mergeCell ref="K3:K4"/>
    <mergeCell ref="H5:J5"/>
    <mergeCell ref="G6:G7"/>
    <mergeCell ref="H6:J7"/>
    <mergeCell ref="K6:K7"/>
    <mergeCell ref="H8:J8"/>
    <mergeCell ref="G9:G10"/>
    <mergeCell ref="H9:J10"/>
    <mergeCell ref="K9:K10"/>
    <mergeCell ref="H11:J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zoomScale="91" zoomScaleNormal="91" workbookViewId="0">
      <selection activeCell="U19" sqref="U19"/>
    </sheetView>
  </sheetViews>
  <sheetFormatPr defaultRowHeight="15" x14ac:dyDescent="0.25"/>
  <cols>
    <col min="2" max="2" width="45.5703125" bestFit="1" customWidth="1"/>
    <col min="3" max="3" width="71.5703125" customWidth="1"/>
    <col min="4" max="4" width="26.28515625" bestFit="1" customWidth="1"/>
    <col min="22" max="22" width="11.5703125" bestFit="1" customWidth="1"/>
    <col min="23" max="23" width="10.85546875" bestFit="1" customWidth="1"/>
  </cols>
  <sheetData>
    <row r="1" spans="1:23" x14ac:dyDescent="0.25">
      <c r="A1" s="127" t="s">
        <v>0</v>
      </c>
      <c r="B1" s="125" t="s">
        <v>108</v>
      </c>
      <c r="C1" s="125" t="s">
        <v>97</v>
      </c>
      <c r="D1" s="125" t="s">
        <v>98</v>
      </c>
      <c r="E1" s="125" t="s">
        <v>107</v>
      </c>
      <c r="F1" s="123" t="s">
        <v>99</v>
      </c>
      <c r="G1" s="123" t="s">
        <v>100</v>
      </c>
      <c r="H1" s="120" t="s">
        <v>109</v>
      </c>
      <c r="I1" s="121"/>
      <c r="J1" s="121"/>
      <c r="K1" s="121"/>
      <c r="L1" s="122"/>
      <c r="M1" s="123" t="s">
        <v>101</v>
      </c>
      <c r="O1" s="79" t="s">
        <v>165</v>
      </c>
      <c r="P1" s="79"/>
      <c r="Q1" s="79" t="s">
        <v>102</v>
      </c>
      <c r="R1" s="79" t="s">
        <v>103</v>
      </c>
      <c r="S1" s="79" t="s">
        <v>104</v>
      </c>
      <c r="T1" s="79" t="s">
        <v>105</v>
      </c>
      <c r="U1" s="79" t="s">
        <v>48</v>
      </c>
      <c r="V1" s="79" t="s">
        <v>166</v>
      </c>
    </row>
    <row r="2" spans="1:23" x14ac:dyDescent="0.25">
      <c r="A2" s="128"/>
      <c r="B2" s="126"/>
      <c r="C2" s="126"/>
      <c r="D2" s="126"/>
      <c r="E2" s="126"/>
      <c r="F2" s="124"/>
      <c r="G2" s="124"/>
      <c r="H2" s="47" t="s">
        <v>102</v>
      </c>
      <c r="I2" s="47" t="s">
        <v>103</v>
      </c>
      <c r="J2" s="47" t="s">
        <v>104</v>
      </c>
      <c r="K2" s="47" t="s">
        <v>105</v>
      </c>
      <c r="L2" s="47" t="s">
        <v>48</v>
      </c>
      <c r="M2" s="124"/>
      <c r="O2" s="79"/>
      <c r="P2" s="79"/>
      <c r="Q2" s="79"/>
      <c r="R2" s="79"/>
      <c r="S2" s="79"/>
      <c r="T2" s="79"/>
      <c r="U2" s="79"/>
      <c r="V2" s="79"/>
    </row>
    <row r="3" spans="1:23" x14ac:dyDescent="0.25">
      <c r="A3" s="55">
        <v>1</v>
      </c>
      <c r="B3" s="55" t="s">
        <v>11</v>
      </c>
      <c r="C3" s="39" t="s">
        <v>111</v>
      </c>
      <c r="D3" s="39" t="s">
        <v>141</v>
      </c>
      <c r="E3" s="46"/>
      <c r="F3" s="46">
        <v>20.47</v>
      </c>
      <c r="G3" s="46">
        <v>2</v>
      </c>
      <c r="H3" s="46"/>
      <c r="I3" s="46"/>
      <c r="J3" s="46"/>
      <c r="K3" s="46"/>
      <c r="L3" s="46"/>
      <c r="M3" s="46" t="s">
        <v>164</v>
      </c>
      <c r="O3" s="51" t="s">
        <v>163</v>
      </c>
      <c r="P3" s="51"/>
      <c r="Q3" s="49">
        <v>8</v>
      </c>
      <c r="R3" s="49"/>
      <c r="S3" s="49">
        <v>2</v>
      </c>
      <c r="T3" s="49"/>
      <c r="U3" s="49">
        <v>1</v>
      </c>
      <c r="V3" s="49">
        <f>SUM(Q3:U3)</f>
        <v>11</v>
      </c>
    </row>
    <row r="4" spans="1:23" x14ac:dyDescent="0.25">
      <c r="A4" s="56"/>
      <c r="B4" s="56"/>
      <c r="C4" s="46" t="s">
        <v>110</v>
      </c>
      <c r="D4" s="39"/>
      <c r="E4" s="46"/>
      <c r="F4" s="46">
        <v>1.08</v>
      </c>
      <c r="G4" s="46">
        <v>1</v>
      </c>
      <c r="H4" s="46"/>
      <c r="I4" s="46"/>
      <c r="J4" s="46"/>
      <c r="K4" s="46"/>
      <c r="L4" s="46"/>
      <c r="M4" s="46" t="s">
        <v>162</v>
      </c>
      <c r="O4" s="51" t="s">
        <v>162</v>
      </c>
      <c r="P4" s="51"/>
      <c r="Q4" s="49"/>
      <c r="R4" s="49">
        <v>9</v>
      </c>
      <c r="S4" s="49"/>
      <c r="T4" s="49"/>
      <c r="U4" s="49"/>
      <c r="V4" s="49">
        <f>SUM(Q4:U4)</f>
        <v>9</v>
      </c>
    </row>
    <row r="5" spans="1:23" ht="30" x14ac:dyDescent="0.25">
      <c r="A5" s="55">
        <v>2</v>
      </c>
      <c r="B5" s="55" t="s">
        <v>168</v>
      </c>
      <c r="C5" s="39" t="s">
        <v>169</v>
      </c>
      <c r="D5" s="39" t="s">
        <v>136</v>
      </c>
      <c r="E5" s="46">
        <v>4</v>
      </c>
      <c r="F5" s="46">
        <v>27.08</v>
      </c>
      <c r="G5" s="46">
        <v>4</v>
      </c>
      <c r="H5" s="46"/>
      <c r="I5" s="46"/>
      <c r="J5" s="46"/>
      <c r="K5" s="46"/>
      <c r="L5" s="46"/>
      <c r="M5" s="46" t="s">
        <v>163</v>
      </c>
      <c r="O5" s="51" t="s">
        <v>164</v>
      </c>
      <c r="P5" s="51"/>
      <c r="Q5" s="49">
        <v>1</v>
      </c>
      <c r="R5" s="49"/>
      <c r="S5" s="49"/>
      <c r="T5" s="49"/>
      <c r="U5" s="49"/>
      <c r="V5" s="49">
        <f>SUM(Q5:U5)</f>
        <v>1</v>
      </c>
    </row>
    <row r="6" spans="1:23" x14ac:dyDescent="0.25">
      <c r="A6" s="129"/>
      <c r="B6" s="129"/>
      <c r="C6" s="39" t="s">
        <v>133</v>
      </c>
      <c r="D6" s="39" t="s">
        <v>134</v>
      </c>
      <c r="E6" s="46"/>
      <c r="F6" s="46">
        <v>2</v>
      </c>
      <c r="G6" s="46">
        <v>1</v>
      </c>
      <c r="H6" s="46"/>
      <c r="I6" s="46"/>
      <c r="J6" s="46"/>
      <c r="K6" s="46"/>
      <c r="L6" s="46"/>
      <c r="M6" s="46" t="s">
        <v>163</v>
      </c>
      <c r="O6" s="87" t="s">
        <v>3</v>
      </c>
      <c r="P6" s="89"/>
      <c r="Q6" s="49">
        <f>SUM(Q3:Q5)</f>
        <v>9</v>
      </c>
      <c r="R6" s="49">
        <f t="shared" ref="R6:U6" si="0">SUM(R3:R5)</f>
        <v>9</v>
      </c>
      <c r="S6" s="49">
        <f t="shared" si="0"/>
        <v>2</v>
      </c>
      <c r="T6" s="49">
        <f t="shared" si="0"/>
        <v>0</v>
      </c>
      <c r="U6" s="49">
        <f t="shared" si="0"/>
        <v>1</v>
      </c>
      <c r="V6" s="49">
        <f>SUM(Q6:U6)</f>
        <v>21</v>
      </c>
    </row>
    <row r="7" spans="1:23" x14ac:dyDescent="0.25">
      <c r="A7" s="56"/>
      <c r="B7" s="56"/>
      <c r="C7" s="39" t="s">
        <v>118</v>
      </c>
      <c r="D7" s="39"/>
      <c r="E7" s="46"/>
      <c r="F7" s="46">
        <v>1.2</v>
      </c>
      <c r="G7" s="46"/>
      <c r="H7" s="46"/>
      <c r="I7" s="46"/>
      <c r="J7" s="46"/>
      <c r="K7" s="46"/>
      <c r="L7" s="46"/>
      <c r="M7" s="46" t="s">
        <v>162</v>
      </c>
    </row>
    <row r="8" spans="1:23" ht="15" customHeight="1" x14ac:dyDescent="0.25">
      <c r="A8" s="55">
        <v>3</v>
      </c>
      <c r="B8" s="131" t="s">
        <v>170</v>
      </c>
      <c r="C8" s="39" t="s">
        <v>171</v>
      </c>
      <c r="D8" s="39" t="s">
        <v>131</v>
      </c>
      <c r="E8" s="46"/>
      <c r="F8" s="46">
        <v>30.25</v>
      </c>
      <c r="G8" s="46">
        <v>7</v>
      </c>
      <c r="H8" s="46"/>
      <c r="I8" s="46"/>
      <c r="J8" s="46"/>
      <c r="K8" s="46"/>
      <c r="L8" s="46"/>
      <c r="M8" s="46" t="s">
        <v>163</v>
      </c>
    </row>
    <row r="9" spans="1:23" x14ac:dyDescent="0.25">
      <c r="A9" s="56"/>
      <c r="B9" s="132"/>
      <c r="C9" s="39" t="s">
        <v>124</v>
      </c>
      <c r="D9" s="39"/>
      <c r="E9" s="46"/>
      <c r="F9" s="46">
        <v>1.57</v>
      </c>
      <c r="G9" s="46"/>
      <c r="H9" s="46"/>
      <c r="I9" s="46"/>
      <c r="J9" s="46"/>
      <c r="K9" s="46"/>
      <c r="L9" s="46"/>
      <c r="M9" s="46" t="s">
        <v>162</v>
      </c>
    </row>
    <row r="10" spans="1:23" x14ac:dyDescent="0.25">
      <c r="A10" s="55">
        <v>4</v>
      </c>
      <c r="B10" s="55" t="s">
        <v>15</v>
      </c>
      <c r="C10" s="39" t="s">
        <v>125</v>
      </c>
      <c r="D10" s="39" t="s">
        <v>142</v>
      </c>
      <c r="E10" s="46"/>
      <c r="F10" s="46">
        <v>86.34</v>
      </c>
      <c r="G10" s="46">
        <v>6</v>
      </c>
      <c r="H10" s="46"/>
      <c r="I10" s="46"/>
      <c r="J10" s="46"/>
      <c r="K10" s="46"/>
      <c r="L10" s="46"/>
      <c r="M10" s="46" t="s">
        <v>163</v>
      </c>
      <c r="O10" s="79" t="s">
        <v>165</v>
      </c>
      <c r="P10" s="79"/>
      <c r="Q10" s="79" t="s">
        <v>102</v>
      </c>
      <c r="R10" s="79" t="s">
        <v>103</v>
      </c>
      <c r="S10" s="79" t="s">
        <v>104</v>
      </c>
      <c r="T10" s="79" t="s">
        <v>105</v>
      </c>
      <c r="U10" s="79" t="s">
        <v>48</v>
      </c>
      <c r="V10" s="79" t="s">
        <v>167</v>
      </c>
      <c r="W10" s="79" t="s">
        <v>42</v>
      </c>
    </row>
    <row r="11" spans="1:23" x14ac:dyDescent="0.25">
      <c r="A11" s="56"/>
      <c r="B11" s="56"/>
      <c r="C11" s="39" t="s">
        <v>126</v>
      </c>
      <c r="D11" s="39"/>
      <c r="E11" s="46"/>
      <c r="F11" s="46">
        <v>4.5199999999999996</v>
      </c>
      <c r="G11" s="46"/>
      <c r="H11" s="46"/>
      <c r="I11" s="46"/>
      <c r="J11" s="46"/>
      <c r="K11" s="46"/>
      <c r="L11" s="46"/>
      <c r="M11" s="46" t="s">
        <v>162</v>
      </c>
      <c r="O11" s="79"/>
      <c r="P11" s="79"/>
      <c r="Q11" s="79"/>
      <c r="R11" s="79"/>
      <c r="S11" s="79"/>
      <c r="T11" s="79"/>
      <c r="U11" s="79"/>
      <c r="V11" s="79"/>
      <c r="W11" s="79"/>
    </row>
    <row r="12" spans="1:23" x14ac:dyDescent="0.25">
      <c r="A12" s="55">
        <v>5</v>
      </c>
      <c r="B12" s="55" t="s">
        <v>16</v>
      </c>
      <c r="C12" s="39" t="s">
        <v>127</v>
      </c>
      <c r="D12" s="39" t="s">
        <v>132</v>
      </c>
      <c r="E12" s="46"/>
      <c r="F12" s="46">
        <v>36.53</v>
      </c>
      <c r="G12" s="46">
        <v>2</v>
      </c>
      <c r="H12" s="46"/>
      <c r="I12" s="46"/>
      <c r="J12" s="46"/>
      <c r="K12" s="46"/>
      <c r="L12" s="46"/>
      <c r="M12" s="46" t="s">
        <v>163</v>
      </c>
      <c r="O12" s="51" t="s">
        <v>163</v>
      </c>
      <c r="P12" s="51"/>
      <c r="Q12" s="49">
        <f>F5+F8+F10+F12+F14+F16+F19+F21</f>
        <v>422.37</v>
      </c>
      <c r="R12" s="49"/>
      <c r="S12" s="49">
        <f>F6+F18</f>
        <v>3</v>
      </c>
      <c r="T12" s="49"/>
      <c r="U12" s="49">
        <f>F23</f>
        <v>420</v>
      </c>
      <c r="V12" s="49">
        <f>SUM(Q12:U12)</f>
        <v>845.37</v>
      </c>
      <c r="W12" s="28">
        <f t="shared" ref="W12:W14" si="1">SUM(V12)/SUM($V$12:$V$14)</f>
        <v>0.95034512219798994</v>
      </c>
    </row>
    <row r="13" spans="1:23" x14ac:dyDescent="0.25">
      <c r="A13" s="56"/>
      <c r="B13" s="56"/>
      <c r="C13" s="39" t="s">
        <v>128</v>
      </c>
      <c r="D13" s="39"/>
      <c r="E13" s="46"/>
      <c r="F13" s="46">
        <v>2.3199999999999998</v>
      </c>
      <c r="G13" s="46"/>
      <c r="H13" s="46"/>
      <c r="I13" s="46"/>
      <c r="J13" s="46"/>
      <c r="K13" s="46"/>
      <c r="L13" s="46"/>
      <c r="M13" s="46" t="s">
        <v>162</v>
      </c>
      <c r="O13" s="51" t="s">
        <v>162</v>
      </c>
      <c r="P13" s="51"/>
      <c r="Q13" s="49"/>
      <c r="R13" s="49">
        <f>F4+F7+F9+F11+F13+F15+F17+F20+F22</f>
        <v>23.700000000000003</v>
      </c>
      <c r="S13" s="49"/>
      <c r="T13" s="49"/>
      <c r="U13" s="49"/>
      <c r="V13" s="49">
        <f t="shared" ref="V13:V14" si="2">SUM(Q13:U13)</f>
        <v>23.700000000000003</v>
      </c>
      <c r="W13" s="28">
        <f t="shared" si="1"/>
        <v>2.6642984014209593E-2</v>
      </c>
    </row>
    <row r="14" spans="1:23" x14ac:dyDescent="0.25">
      <c r="A14" s="55">
        <v>6</v>
      </c>
      <c r="B14" s="55" t="s">
        <v>17</v>
      </c>
      <c r="C14" s="39" t="s">
        <v>129</v>
      </c>
      <c r="D14" s="39" t="s">
        <v>132</v>
      </c>
      <c r="E14" s="46"/>
      <c r="F14" s="46">
        <v>14.44</v>
      </c>
      <c r="G14" s="46">
        <v>2</v>
      </c>
      <c r="H14" s="46"/>
      <c r="I14" s="46"/>
      <c r="J14" s="46"/>
      <c r="K14" s="46"/>
      <c r="L14" s="46"/>
      <c r="M14" s="46" t="s">
        <v>163</v>
      </c>
      <c r="O14" s="51" t="s">
        <v>164</v>
      </c>
      <c r="P14" s="51"/>
      <c r="Q14" s="49">
        <f>F3</f>
        <v>20.47</v>
      </c>
      <c r="R14" s="49"/>
      <c r="S14" s="49"/>
      <c r="T14" s="49"/>
      <c r="U14" s="49"/>
      <c r="V14" s="49">
        <f t="shared" si="2"/>
        <v>20.47</v>
      </c>
      <c r="W14" s="28">
        <f t="shared" si="1"/>
        <v>2.3011893787800435E-2</v>
      </c>
    </row>
    <row r="15" spans="1:23" x14ac:dyDescent="0.25">
      <c r="A15" s="56"/>
      <c r="B15" s="56"/>
      <c r="C15" s="39" t="s">
        <v>130</v>
      </c>
      <c r="D15" s="39"/>
      <c r="E15" s="46"/>
      <c r="F15" s="46">
        <v>1.1599999999999999</v>
      </c>
      <c r="G15" s="46"/>
      <c r="H15" s="46"/>
      <c r="I15" s="46"/>
      <c r="J15" s="46"/>
      <c r="K15" s="46"/>
      <c r="L15" s="46"/>
      <c r="M15" s="46" t="s">
        <v>162</v>
      </c>
      <c r="O15" s="51" t="s">
        <v>3</v>
      </c>
      <c r="P15" s="51"/>
      <c r="Q15" s="49">
        <f>SUM(Q12:Q14)</f>
        <v>442.84000000000003</v>
      </c>
      <c r="R15" s="49">
        <f t="shared" ref="R15:W15" si="3">SUM(R12:R14)</f>
        <v>23.700000000000003</v>
      </c>
      <c r="S15" s="49">
        <f t="shared" si="3"/>
        <v>3</v>
      </c>
      <c r="T15" s="49">
        <f t="shared" si="3"/>
        <v>0</v>
      </c>
      <c r="U15" s="49">
        <f t="shared" si="3"/>
        <v>420</v>
      </c>
      <c r="V15" s="49">
        <f t="shared" si="3"/>
        <v>889.54000000000008</v>
      </c>
      <c r="W15" s="49">
        <f t="shared" si="3"/>
        <v>1</v>
      </c>
    </row>
    <row r="16" spans="1:23" ht="30" x14ac:dyDescent="0.25">
      <c r="A16" s="55">
        <v>7</v>
      </c>
      <c r="B16" s="55" t="s">
        <v>18</v>
      </c>
      <c r="C16" s="39" t="s">
        <v>172</v>
      </c>
      <c r="D16" s="39" t="s">
        <v>140</v>
      </c>
      <c r="E16" s="46"/>
      <c r="F16" s="46">
        <v>71.02</v>
      </c>
      <c r="G16" s="46">
        <v>7</v>
      </c>
      <c r="H16" s="46"/>
      <c r="I16" s="46"/>
      <c r="J16" s="46"/>
      <c r="K16" s="46"/>
      <c r="L16" s="46"/>
      <c r="M16" s="46" t="s">
        <v>163</v>
      </c>
    </row>
    <row r="17" spans="1:18" x14ac:dyDescent="0.25">
      <c r="A17" s="56"/>
      <c r="B17" s="56"/>
      <c r="C17" s="39" t="s">
        <v>138</v>
      </c>
      <c r="D17" s="39"/>
      <c r="E17" s="46"/>
      <c r="F17" s="46">
        <v>3.22</v>
      </c>
      <c r="G17" s="46"/>
      <c r="H17" s="46"/>
      <c r="I17" s="46"/>
      <c r="J17" s="46"/>
      <c r="K17" s="46"/>
      <c r="L17" s="46"/>
      <c r="M17" s="46" t="s">
        <v>162</v>
      </c>
    </row>
    <row r="18" spans="1:18" x14ac:dyDescent="0.25">
      <c r="A18" s="55">
        <v>8</v>
      </c>
      <c r="B18" s="55" t="s">
        <v>20</v>
      </c>
      <c r="C18" s="39" t="s">
        <v>144</v>
      </c>
      <c r="D18" s="39" t="s">
        <v>145</v>
      </c>
      <c r="E18" s="46"/>
      <c r="F18" s="46">
        <v>1</v>
      </c>
      <c r="G18" s="46">
        <v>1</v>
      </c>
      <c r="H18" s="46"/>
      <c r="I18" s="46"/>
      <c r="J18" s="46"/>
      <c r="K18" s="46"/>
      <c r="L18" s="46"/>
      <c r="M18" s="46" t="s">
        <v>163</v>
      </c>
    </row>
    <row r="19" spans="1:18" ht="30" x14ac:dyDescent="0.25">
      <c r="A19" s="129"/>
      <c r="B19" s="129"/>
      <c r="C19" s="39" t="s">
        <v>143</v>
      </c>
      <c r="D19" s="39" t="s">
        <v>148</v>
      </c>
      <c r="E19" s="46">
        <v>8</v>
      </c>
      <c r="F19" s="46">
        <v>87.46</v>
      </c>
      <c r="G19" s="46">
        <v>7</v>
      </c>
      <c r="H19" s="46"/>
      <c r="I19" s="46"/>
      <c r="J19" s="46"/>
      <c r="K19" s="46"/>
      <c r="L19" s="46"/>
      <c r="M19" s="46" t="s">
        <v>163</v>
      </c>
    </row>
    <row r="20" spans="1:18" x14ac:dyDescent="0.25">
      <c r="A20" s="56"/>
      <c r="B20" s="56"/>
      <c r="C20" s="39" t="s">
        <v>146</v>
      </c>
      <c r="D20" s="39"/>
      <c r="E20" s="46"/>
      <c r="F20" s="46">
        <v>5.0599999999999996</v>
      </c>
      <c r="G20" s="46"/>
      <c r="H20" s="46"/>
      <c r="I20" s="46"/>
      <c r="J20" s="46"/>
      <c r="K20" s="46"/>
      <c r="L20" s="46"/>
      <c r="M20" s="46" t="s">
        <v>162</v>
      </c>
      <c r="P20">
        <f>14/15</f>
        <v>0.93333333333333335</v>
      </c>
      <c r="Q20">
        <f>15/17</f>
        <v>0.88235294117647056</v>
      </c>
      <c r="R20">
        <f>14/14.8</f>
        <v>0.94594594594594594</v>
      </c>
    </row>
    <row r="21" spans="1:18" x14ac:dyDescent="0.25">
      <c r="A21" s="55">
        <v>9</v>
      </c>
      <c r="B21" s="55" t="s">
        <v>21</v>
      </c>
      <c r="C21" s="46" t="s">
        <v>173</v>
      </c>
      <c r="D21" s="46" t="s">
        <v>131</v>
      </c>
      <c r="E21" s="46"/>
      <c r="F21" s="46">
        <v>69.25</v>
      </c>
      <c r="G21" s="46">
        <v>7</v>
      </c>
      <c r="H21" s="46"/>
      <c r="I21" s="46"/>
      <c r="J21" s="46"/>
      <c r="K21" s="46"/>
      <c r="L21" s="46"/>
      <c r="M21" s="46" t="s">
        <v>163</v>
      </c>
    </row>
    <row r="22" spans="1:18" x14ac:dyDescent="0.25">
      <c r="A22" s="56"/>
      <c r="B22" s="56"/>
      <c r="C22" s="46" t="s">
        <v>151</v>
      </c>
      <c r="D22" s="46"/>
      <c r="E22" s="46"/>
      <c r="F22" s="46">
        <v>3.57</v>
      </c>
      <c r="G22" s="46"/>
      <c r="H22" s="46"/>
      <c r="I22" s="46"/>
      <c r="J22" s="46"/>
      <c r="K22" s="46"/>
      <c r="L22" s="46"/>
      <c r="M22" s="46" t="s">
        <v>162</v>
      </c>
    </row>
    <row r="23" spans="1:18" x14ac:dyDescent="0.25">
      <c r="A23" s="46">
        <v>10</v>
      </c>
      <c r="B23" s="46" t="s">
        <v>23</v>
      </c>
      <c r="C23" s="46" t="s">
        <v>153</v>
      </c>
      <c r="D23" s="46" t="s">
        <v>154</v>
      </c>
      <c r="E23" s="46"/>
      <c r="F23" s="46">
        <v>420</v>
      </c>
      <c r="G23" s="46">
        <v>1</v>
      </c>
      <c r="H23" s="46"/>
      <c r="I23" s="46"/>
      <c r="J23" s="46"/>
      <c r="K23" s="46"/>
      <c r="L23" s="46"/>
      <c r="M23" s="46" t="s">
        <v>163</v>
      </c>
    </row>
    <row r="24" spans="1:18" x14ac:dyDescent="0.25">
      <c r="A24" s="87" t="s">
        <v>3</v>
      </c>
      <c r="B24" s="88"/>
      <c r="C24" s="88"/>
      <c r="D24" s="89"/>
      <c r="E24" s="46">
        <f>SUM(E3:E23)</f>
        <v>12</v>
      </c>
      <c r="F24" s="46">
        <f>SUM(F3:F23)</f>
        <v>889.54</v>
      </c>
      <c r="G24" s="46"/>
      <c r="H24" s="46">
        <v>9</v>
      </c>
      <c r="I24" s="46">
        <v>9</v>
      </c>
      <c r="J24" s="46">
        <v>2</v>
      </c>
      <c r="K24" s="46"/>
      <c r="L24" s="46">
        <v>1</v>
      </c>
      <c r="M24" s="46"/>
    </row>
    <row r="30" spans="1:18" x14ac:dyDescent="0.25">
      <c r="P30">
        <f>1038.9-889.54</f>
        <v>149.36000000000013</v>
      </c>
    </row>
  </sheetData>
  <mergeCells count="51">
    <mergeCell ref="O13:P13"/>
    <mergeCell ref="O14:P14"/>
    <mergeCell ref="O15:P15"/>
    <mergeCell ref="T10:T11"/>
    <mergeCell ref="U10:U11"/>
    <mergeCell ref="V10:V11"/>
    <mergeCell ref="W10:W11"/>
    <mergeCell ref="O12:P12"/>
    <mergeCell ref="O6:P6"/>
    <mergeCell ref="O10:P11"/>
    <mergeCell ref="Q10:Q11"/>
    <mergeCell ref="R10:R11"/>
    <mergeCell ref="S10:S11"/>
    <mergeCell ref="A5:A7"/>
    <mergeCell ref="B5:B7"/>
    <mergeCell ref="U1:U2"/>
    <mergeCell ref="V1:V2"/>
    <mergeCell ref="O3:P3"/>
    <mergeCell ref="O4:P4"/>
    <mergeCell ref="O5:P5"/>
    <mergeCell ref="O1:P2"/>
    <mergeCell ref="Q1:Q2"/>
    <mergeCell ref="R1:R2"/>
    <mergeCell ref="S1:S2"/>
    <mergeCell ref="T1:T2"/>
    <mergeCell ref="G1:G2"/>
    <mergeCell ref="H1:L1"/>
    <mergeCell ref="M1:M2"/>
    <mergeCell ref="A3:A4"/>
    <mergeCell ref="B3:B4"/>
    <mergeCell ref="D1:D2"/>
    <mergeCell ref="E1:E2"/>
    <mergeCell ref="F1:F2"/>
    <mergeCell ref="A1:A2"/>
    <mergeCell ref="B1:B2"/>
    <mergeCell ref="C1:C2"/>
    <mergeCell ref="A8:A9"/>
    <mergeCell ref="B8:B9"/>
    <mergeCell ref="A10:A11"/>
    <mergeCell ref="B10:B11"/>
    <mergeCell ref="A12:A13"/>
    <mergeCell ref="B12:B13"/>
    <mergeCell ref="A24:D24"/>
    <mergeCell ref="A21:A22"/>
    <mergeCell ref="B21:B22"/>
    <mergeCell ref="A14:A15"/>
    <mergeCell ref="B14:B15"/>
    <mergeCell ref="A16:A17"/>
    <mergeCell ref="B16:B17"/>
    <mergeCell ref="A18:A20"/>
    <mergeCell ref="B18:B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Uji Kecukupan Data</vt:lpstr>
      <vt:lpstr>Analisis Current VSM</vt:lpstr>
      <vt:lpstr>Pembobotan &amp; Pemilihan Tools</vt:lpstr>
      <vt:lpstr> Analisis PAM Current VSM</vt:lpstr>
      <vt:lpstr>Analisis Future VSM</vt:lpstr>
      <vt:lpstr>Analisis PAM Future VSM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rakhaandhika91@gmail.com</dc:creator>
  <cp:lastModifiedBy>rakhaandhika91@gmail.com</cp:lastModifiedBy>
  <dcterms:created xsi:type="dcterms:W3CDTF">2024-12-19T07:04:04Z</dcterms:created>
  <dcterms:modified xsi:type="dcterms:W3CDTF">2025-02-02T17:07:36Z</dcterms:modified>
</cp:coreProperties>
</file>