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1. Skripsiku\Pendaftaran Yudisium\Data Mentah_Revindy Yurike (ZIP)\"/>
    </mc:Choice>
  </mc:AlternateContent>
  <xr:revisionPtr revIDLastSave="0" documentId="13_ncr:1_{5571D725-0431-494D-AC65-C364FDABD98C}" xr6:coauthVersionLast="47" xr6:coauthVersionMax="47" xr10:uidLastSave="{00000000-0000-0000-0000-000000000000}"/>
  <bookViews>
    <workbookView xWindow="-98" yWindow="-98" windowWidth="19396" windowHeight="11596" activeTab="1" xr2:uid="{6C747FC0-BF52-40EA-95C3-4602A0357226}"/>
  </bookViews>
  <sheets>
    <sheet name="Data Mentah" sheetId="1" r:id="rId1"/>
    <sheet name="Validitas &amp; Reliabilitas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9" i="3" l="1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45" i="3"/>
  <c r="E44" i="3"/>
  <c r="E43" i="3"/>
  <c r="E42" i="3"/>
  <c r="X60" i="3"/>
  <c r="W60" i="3"/>
  <c r="E41" i="3"/>
  <c r="E40" i="3"/>
  <c r="E21" i="3"/>
  <c r="E20" i="3"/>
  <c r="E19" i="3"/>
  <c r="E18" i="3"/>
  <c r="E17" i="3"/>
  <c r="E16" i="3"/>
  <c r="E15" i="3"/>
  <c r="E14" i="3"/>
  <c r="E13" i="3"/>
  <c r="E12" i="3"/>
  <c r="E11" i="3"/>
  <c r="E10" i="3"/>
  <c r="E9" i="3"/>
  <c r="E8" i="3"/>
  <c r="E7" i="3"/>
  <c r="E6" i="3"/>
  <c r="E5" i="3"/>
  <c r="E4" i="3"/>
  <c r="AZ4" i="1"/>
  <c r="AZ5" i="1"/>
  <c r="AZ6" i="1"/>
  <c r="AZ7" i="1"/>
  <c r="AZ8" i="1"/>
  <c r="AZ9" i="1"/>
  <c r="AZ10" i="1"/>
  <c r="AZ11" i="1"/>
  <c r="AZ12" i="1"/>
  <c r="AZ13" i="1"/>
  <c r="AZ14" i="1"/>
  <c r="AZ15" i="1"/>
  <c r="AZ16" i="1"/>
  <c r="AZ17" i="1"/>
  <c r="AZ18" i="1"/>
  <c r="AZ19" i="1"/>
  <c r="AZ20" i="1"/>
  <c r="AZ21" i="1"/>
  <c r="AZ22" i="1"/>
  <c r="AZ23" i="1"/>
  <c r="AZ24" i="1"/>
  <c r="AZ25" i="1"/>
  <c r="AZ26" i="1"/>
  <c r="AZ27" i="1"/>
  <c r="AZ28" i="1"/>
  <c r="AZ29" i="1"/>
  <c r="AZ30" i="1"/>
  <c r="AZ31" i="1"/>
  <c r="AZ32" i="1"/>
  <c r="AZ3" i="1"/>
  <c r="AG4" i="1"/>
  <c r="AG5" i="1"/>
  <c r="AG6" i="1"/>
  <c r="AG7" i="1"/>
  <c r="AG8" i="1"/>
  <c r="AG9" i="1"/>
  <c r="AG10" i="1"/>
  <c r="AG11" i="1"/>
  <c r="AG12" i="1"/>
  <c r="AG13" i="1"/>
  <c r="AG14" i="1"/>
  <c r="AG15" i="1"/>
  <c r="AG16" i="1"/>
  <c r="AG17" i="1"/>
  <c r="AG18" i="1"/>
  <c r="AG19" i="1"/>
  <c r="AG20" i="1"/>
  <c r="AG21" i="1"/>
  <c r="AG22" i="1"/>
  <c r="AG23" i="1"/>
  <c r="AG24" i="1"/>
  <c r="AG25" i="1"/>
  <c r="AG26" i="1"/>
  <c r="AG27" i="1"/>
  <c r="AG28" i="1"/>
  <c r="AG29" i="1"/>
  <c r="AG30" i="1"/>
  <c r="AG31" i="1"/>
  <c r="AG32" i="1"/>
  <c r="AG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" i="1"/>
  <c r="Y60" i="3" l="1"/>
  <c r="U60" i="3" s="1"/>
</calcChain>
</file>

<file path=xl/sharedStrings.xml><?xml version="1.0" encoding="utf-8"?>
<sst xmlns="http://schemas.openxmlformats.org/spreadsheetml/2006/main" count="308" uniqueCount="148">
  <si>
    <t>Agama</t>
  </si>
  <si>
    <t>Islam</t>
  </si>
  <si>
    <t>Hindu</t>
  </si>
  <si>
    <t>Kristen</t>
  </si>
  <si>
    <t>Nama Lengkap</t>
  </si>
  <si>
    <t>Jenis Kelamin</t>
  </si>
  <si>
    <t xml:space="preserve">Usia </t>
  </si>
  <si>
    <t>Status</t>
  </si>
  <si>
    <t>Saya bersedia mengisi kuesioner ini</t>
  </si>
  <si>
    <t>Saya merasa terikat dengan agama karena agama membantu saya untuk menemukan tujuan hidup.</t>
  </si>
  <si>
    <t>Adalah penting untuk mempercayai kekuatan yang lebih tinggi yang memberikan arti bagi keberadaan manusia.</t>
  </si>
  <si>
    <t>Kepercayaan agama memiliki pengaruh yang penting bagi pemahaman kita mengenai keberadaan manusia.</t>
  </si>
  <si>
    <t>Saya menyenangi upacara-upacara keagamaan.</t>
  </si>
  <si>
    <t>Ritual, aktivitas, ataupun kegiatan keagamaan membuat saya merasakan emosi yang positif.</t>
  </si>
  <si>
    <t>Agama memiliki banyak seni, ekspresi, dan simbol yang saya nikmati.</t>
  </si>
  <si>
    <t>Saya terikat pada agama oleh karena nilai-nilai dan etika yang diberikannya.</t>
  </si>
  <si>
    <t>Agama membantu saya untuk berusaha hidup secara bermoral.</t>
  </si>
  <si>
    <t>Ketika saya menghadapi dilema moral, agama membantu saya untuk membuat keputusan.</t>
  </si>
  <si>
    <t>Saya menikmati tergabung didalam suatu kelompok/ komunitas keagamaan.</t>
  </si>
  <si>
    <t>Terlibat dalam tradisi keagamaan dan mengidentifikasikan diri dengan tradisi tersebut adalah penting bagi saya.</t>
  </si>
  <si>
    <t>Merujuk pada tradisi keagamaan adalah penting bagi identitas budaya/ etnis saya.</t>
  </si>
  <si>
    <t>Ada seorang yang spesial di sekitar saya ketika saya membutuhkan.</t>
  </si>
  <si>
    <t>Ada seorang yang spesial yang menjadi tempat saya berbagi suka dan duka.</t>
  </si>
  <si>
    <t>Keluarga saya sungguh-sungguh berusaha membantu saya.</t>
  </si>
  <si>
    <t>Saya mendapatkan bantuan emosional dan dukungan yang saya butuhkan dari keluarga saya.</t>
  </si>
  <si>
    <t>Saya memiliki seorang yang spesial yang menjadi sumber nyata kenyamanan bagi saya.</t>
  </si>
  <si>
    <t>Teman-teman saya sungguh-sungguh berusaha membantu saya.</t>
  </si>
  <si>
    <t>Saya dapat mengandalkan teman-teman saya ketika sesuatu berjalan tidak seperti yang seharusnya.</t>
  </si>
  <si>
    <t>Saya dapat membicarakan masalah-masalah saya dengan keluarga saya.</t>
  </si>
  <si>
    <t>Saya memiliki teman-teman untuk berbagi suka dan duka.</t>
  </si>
  <si>
    <t>Ada seseorang spesial dalam kehidupan saya, yang peduli dengan perasaan-perasaan saya.</t>
  </si>
  <si>
    <t>Keluarga saya bersedia untuk membantu saya dalam mengambil keputusan.</t>
  </si>
  <si>
    <t>Saya dapat membicarakan masalah-masalah saya dengan teman-teman saya.</t>
  </si>
  <si>
    <t>Saya menyadari bahwa rasisme ada.</t>
  </si>
  <si>
    <t>Saya tahu bahwa hambatan-hambatan sosial ada.</t>
  </si>
  <si>
    <t>Saya mengerti setiap keyakinan agama berbeda.</t>
  </si>
  <si>
    <t>Saya mengerti preferensi seksual mungkin berbeda.</t>
  </si>
  <si>
    <t>Saya mengerti bahwa ketidakadilan gender ada.</t>
  </si>
  <si>
    <t>Saya menerima kenyataan bahwa ada bahasa-bahasa selain Bahasa Indonesia digunakan orang.</t>
  </si>
  <si>
    <t>Saya tidak mengerti mengapa orang-orang dari budaya lain bertindak berbeda.</t>
  </si>
  <si>
    <t xml:space="preserve">Saya peka untuk menghormati perbedaan-perbedaan agama. </t>
  </si>
  <si>
    <t>Saya peka terhadap perbedaan-perbedaan etnis.</t>
  </si>
  <si>
    <t>Saya secara emosional prihatin dengan ketidaksetaraan rasial.</t>
  </si>
  <si>
    <t>Saya peka terhadap orang-orang dari status sosial-ekonomi yang berbeda.</t>
  </si>
  <si>
    <t xml:space="preserve">Saya tidak peka terhadap penggunaan bahasa selain Bahasa Indonesia. </t>
  </si>
  <si>
    <t>Status sosial seseorang tidak mempengaruhi bagaimana saya peduli kepada orang lain.</t>
  </si>
  <si>
    <t>Saya tidak berbuat untuk menghentikan rasisme.</t>
  </si>
  <si>
    <t>Saya secara aktif menentang ketidaksetaraan gender.</t>
  </si>
  <si>
    <t>Saya tidak aktif dalam menghadapi prasangka keagamaan.</t>
  </si>
  <si>
    <t xml:space="preserve">Saya membantu orang untuk mengatasi hambatan berkomunikasi karena bahasa yang berbeda. </t>
  </si>
  <si>
    <t>Saya tidak mengambil tindakan ketika mendengar bias status perbedaan orientasi seksual.</t>
  </si>
  <si>
    <t xml:space="preserve">Fiorencia Aureliany Salsabillah </t>
  </si>
  <si>
    <t>Perempuan</t>
  </si>
  <si>
    <t>Pelajar</t>
  </si>
  <si>
    <t>Ya</t>
  </si>
  <si>
    <t>Alvi Inatuzzahroh</t>
  </si>
  <si>
    <t>Aura Aleksa W</t>
  </si>
  <si>
    <t xml:space="preserve">Novi Saskiya </t>
  </si>
  <si>
    <t>Marchella</t>
  </si>
  <si>
    <t>Maulida Hidayatul N</t>
  </si>
  <si>
    <t>Ni'Matus Nur Aprilia</t>
  </si>
  <si>
    <t>Natasya</t>
  </si>
  <si>
    <t>Mahasiswa</t>
  </si>
  <si>
    <t>Aliza Khafiyatul Awalia</t>
  </si>
  <si>
    <t>Shofi Nur Sa'idah</t>
  </si>
  <si>
    <t>Dita Putri Erlia</t>
  </si>
  <si>
    <t>Pekerja</t>
  </si>
  <si>
    <t>Wardah Zulfaa Anis Maulida</t>
  </si>
  <si>
    <t xml:space="preserve">Riza Dwi Maharani </t>
  </si>
  <si>
    <t>Fikah Nur Amalia</t>
  </si>
  <si>
    <t>Aurelia Purnama Putri</t>
  </si>
  <si>
    <t>Jehovrinsha</t>
  </si>
  <si>
    <t>Daniswara Bagus Tirtana</t>
  </si>
  <si>
    <t>Laki - laki</t>
  </si>
  <si>
    <t>Fitria Rizka Rahma Nabila</t>
  </si>
  <si>
    <t>Elend Debora Salsabrina</t>
  </si>
  <si>
    <t>Miftahul Alega Putra</t>
  </si>
  <si>
    <t>Juma'iyah Nur Wahidah</t>
  </si>
  <si>
    <t>Abizar Zonif</t>
  </si>
  <si>
    <t>Fajar Syah Akbar M. S</t>
  </si>
  <si>
    <t>Achmad Rifqi Maulana</t>
  </si>
  <si>
    <t>Achmad Firmansyah Ramadhani</t>
  </si>
  <si>
    <t xml:space="preserve">Satya Ningtyas Widyawati </t>
  </si>
  <si>
    <t>Ananda Rizky Pratama</t>
  </si>
  <si>
    <t>Dhiyo Mustiano</t>
  </si>
  <si>
    <t>Nurul Syifa'ul Qulub</t>
  </si>
  <si>
    <t xml:space="preserve">M. Riyan Abi Saputra </t>
  </si>
  <si>
    <t>No</t>
  </si>
  <si>
    <t>x1.1</t>
  </si>
  <si>
    <t>x1.2</t>
  </si>
  <si>
    <t>x1.3</t>
  </si>
  <si>
    <t>x1.4</t>
  </si>
  <si>
    <t>x1.5</t>
  </si>
  <si>
    <t>x1.6</t>
  </si>
  <si>
    <t>x1.7</t>
  </si>
  <si>
    <t>x1.8</t>
  </si>
  <si>
    <t>x1.9</t>
  </si>
  <si>
    <t>x1.10</t>
  </si>
  <si>
    <t>x1.11</t>
  </si>
  <si>
    <t>x1.12</t>
  </si>
  <si>
    <t>x2.1</t>
  </si>
  <si>
    <t>x2.2</t>
  </si>
  <si>
    <t>x2.3</t>
  </si>
  <si>
    <t>x2.4</t>
  </si>
  <si>
    <t>x2.5</t>
  </si>
  <si>
    <t>x2.6</t>
  </si>
  <si>
    <t>x2.7</t>
  </si>
  <si>
    <t>x2.8</t>
  </si>
  <si>
    <t>x2.9</t>
  </si>
  <si>
    <t>x2.10</t>
  </si>
  <si>
    <t>x2.11</t>
  </si>
  <si>
    <t>x2.12</t>
  </si>
  <si>
    <t>y1</t>
  </si>
  <si>
    <t>y2</t>
  </si>
  <si>
    <t>y3</t>
  </si>
  <si>
    <t>y4</t>
  </si>
  <si>
    <t>y5</t>
  </si>
  <si>
    <t>y6</t>
  </si>
  <si>
    <t>y7</t>
  </si>
  <si>
    <t>y8</t>
  </si>
  <si>
    <t>y9</t>
  </si>
  <si>
    <t>y10</t>
  </si>
  <si>
    <t>y11</t>
  </si>
  <si>
    <t>y12</t>
  </si>
  <si>
    <t>y13</t>
  </si>
  <si>
    <t>y14</t>
  </si>
  <si>
    <t>y15</t>
  </si>
  <si>
    <t>y16</t>
  </si>
  <si>
    <t>y17</t>
  </si>
  <si>
    <t>y18</t>
  </si>
  <si>
    <t>x1</t>
  </si>
  <si>
    <t>x2</t>
  </si>
  <si>
    <t>y</t>
  </si>
  <si>
    <t xml:space="preserve">Deskripsi Hasil Uji Validitas Reliabilitas </t>
  </si>
  <si>
    <t>Variabel</t>
  </si>
  <si>
    <t>Item</t>
  </si>
  <si>
    <t>Nilai Korelasi (r hitung)</t>
  </si>
  <si>
    <t>Keterangan</t>
  </si>
  <si>
    <t>Cronbach Alpha</t>
  </si>
  <si>
    <t>reliabel</t>
  </si>
  <si>
    <t>r</t>
  </si>
  <si>
    <t>N</t>
  </si>
  <si>
    <t>N bawah</t>
  </si>
  <si>
    <t>N Atas</t>
  </si>
  <si>
    <t>r tabel (N = 30 ; α = 5%)</t>
  </si>
  <si>
    <t>Religiusitas (X1)</t>
  </si>
  <si>
    <t>Dukungan Sosial (X2)</t>
  </si>
  <si>
    <t>Sikap Multikultural (Y)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</si>
</sst>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8"/>
      <name val="Calibri"/>
      <family val="2"/>
      <scheme val="minor"/>
    </font>
    <font>
      <sz val="10"/>
      <name val="Arial"/>
      <family val="2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2"/>
      <name val="Times New Roman"/>
      <family val="1"/>
    </font>
    <font>
      <b/>
      <sz val="12"/>
      <color rgb="FF000000"/>
      <name val="Times New Roman"/>
      <family val="1"/>
    </font>
    <font>
      <b/>
      <i/>
      <sz val="12"/>
      <color rgb="FF00000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/>
  </cellStyleXfs>
  <cellXfs count="23">
    <xf numFmtId="0" fontId="0" fillId="0" borderId="0" xfId="0"/>
    <xf numFmtId="0" fontId="3" fillId="3" borderId="0" xfId="0" applyFont="1" applyFill="1" applyAlignment="1">
      <alignment horizontal="center" vertical="center" wrapText="1"/>
    </xf>
    <xf numFmtId="0" fontId="1" fillId="0" borderId="0" xfId="0" applyFont="1" applyAlignment="1">
      <alignment vertical="center" wrapText="1"/>
    </xf>
    <xf numFmtId="0" fontId="2" fillId="4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7" fillId="5" borderId="0" xfId="1" applyFont="1" applyFill="1"/>
    <xf numFmtId="0" fontId="7" fillId="5" borderId="0" xfId="1" applyFont="1" applyFill="1" applyAlignment="1">
      <alignment horizontal="center"/>
    </xf>
    <xf numFmtId="0" fontId="8" fillId="0" borderId="0" xfId="3" applyFont="1"/>
    <xf numFmtId="0" fontId="8" fillId="0" borderId="0" xfId="3" applyFont="1" applyAlignment="1">
      <alignment vertical="center"/>
    </xf>
    <xf numFmtId="0" fontId="6" fillId="5" borderId="0" xfId="1" applyFont="1" applyFill="1" applyAlignment="1">
      <alignment horizontal="left"/>
    </xf>
    <xf numFmtId="0" fontId="7" fillId="5" borderId="0" xfId="1" applyFont="1" applyFill="1" applyAlignment="1">
      <alignment horizontal="left"/>
    </xf>
    <xf numFmtId="0" fontId="6" fillId="2" borderId="1" xfId="1" applyFont="1" applyFill="1" applyBorder="1" applyAlignment="1">
      <alignment horizontal="center" vertical="center" wrapText="1"/>
    </xf>
    <xf numFmtId="0" fontId="3" fillId="2" borderId="1" xfId="3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/>
    </xf>
    <xf numFmtId="0" fontId="9" fillId="2" borderId="1" xfId="3" applyFont="1" applyFill="1" applyBorder="1" applyAlignment="1">
      <alignment horizontal="center" vertical="center" wrapText="1"/>
    </xf>
    <xf numFmtId="0" fontId="10" fillId="2" borderId="1" xfId="3" applyFont="1" applyFill="1" applyBorder="1" applyAlignment="1">
      <alignment horizontal="center" vertical="center" wrapText="1"/>
    </xf>
    <xf numFmtId="0" fontId="7" fillId="2" borderId="1" xfId="1" applyFont="1" applyFill="1" applyBorder="1"/>
    <xf numFmtId="0" fontId="8" fillId="2" borderId="0" xfId="3" applyFont="1" applyFill="1"/>
    <xf numFmtId="164" fontId="8" fillId="2" borderId="0" xfId="3" applyNumberFormat="1" applyFont="1" applyFill="1"/>
    <xf numFmtId="0" fontId="8" fillId="2" borderId="1" xfId="3" applyFont="1" applyFill="1" applyBorder="1"/>
    <xf numFmtId="0" fontId="7" fillId="2" borderId="1" xfId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/>
    </xf>
  </cellXfs>
  <cellStyles count="4">
    <cellStyle name="Normal" xfId="0" builtinId="0"/>
    <cellStyle name="Normal 2" xfId="3" xr:uid="{9E19AECA-0753-4E81-AB70-EA0494D3C8EF}"/>
    <cellStyle name="Normal_Data Mentah Andrian" xfId="2" xr:uid="{24DB110E-225C-4E73-8A60-D1EC64D392B6}"/>
    <cellStyle name="Normal_UJI COBA" xfId="1" xr:uid="{2EA196C2-38BF-41E7-8A3D-97AB95BEC76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57</xdr:row>
      <xdr:rowOff>142875</xdr:rowOff>
    </xdr:from>
    <xdr:to>
      <xdr:col>3</xdr:col>
      <xdr:colOff>847725</xdr:colOff>
      <xdr:row>119</xdr:row>
      <xdr:rowOff>166968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CC4A7CA-FCCF-453E-9928-728B57A45D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7972425"/>
          <a:ext cx="4105275" cy="1213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533400</xdr:colOff>
      <xdr:row>53</xdr:row>
      <xdr:rowOff>38100</xdr:rowOff>
    </xdr:from>
    <xdr:to>
      <xdr:col>17</xdr:col>
      <xdr:colOff>219075</xdr:colOff>
      <xdr:row>109</xdr:row>
      <xdr:rowOff>30257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1ABAC38-286F-4A2E-9944-ACE82B1EEF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24600" y="7219950"/>
          <a:ext cx="7000875" cy="10925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C745D-78A0-4599-B36C-AD7ECA6E34D2}">
  <dimension ref="A1:AZ32"/>
  <sheetViews>
    <sheetView topLeftCell="Y1" zoomScale="64" workbookViewId="0">
      <selection activeCell="K14" sqref="K14"/>
    </sheetView>
  </sheetViews>
  <sheetFormatPr defaultRowHeight="14.25" x14ac:dyDescent="0.45"/>
  <cols>
    <col min="2" max="2" width="37.1328125" customWidth="1"/>
    <col min="3" max="3" width="18.1328125" customWidth="1"/>
    <col min="5" max="5" width="15.59765625" customWidth="1"/>
    <col min="6" max="6" width="17.1328125" customWidth="1"/>
    <col min="7" max="7" width="9" customWidth="1"/>
    <col min="51" max="51" width="9" customWidth="1"/>
  </cols>
  <sheetData>
    <row r="1" spans="1:52" s="2" customFormat="1" ht="44.65" customHeight="1" x14ac:dyDescent="0.45">
      <c r="A1" s="1" t="s">
        <v>87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0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18</v>
      </c>
      <c r="R1" s="1" t="s">
        <v>19</v>
      </c>
      <c r="S1" s="1" t="s">
        <v>20</v>
      </c>
      <c r="T1" s="1"/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/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/>
    </row>
    <row r="2" spans="1:52" s="2" customFormat="1" ht="44.65" customHeight="1" x14ac:dyDescent="0.45">
      <c r="A2" s="1"/>
      <c r="B2" s="1"/>
      <c r="C2" s="1"/>
      <c r="D2" s="1"/>
      <c r="E2" s="1"/>
      <c r="F2" s="1"/>
      <c r="G2" s="1"/>
      <c r="H2" s="1" t="s">
        <v>88</v>
      </c>
      <c r="I2" s="1" t="s">
        <v>89</v>
      </c>
      <c r="J2" s="1" t="s">
        <v>90</v>
      </c>
      <c r="K2" s="1" t="s">
        <v>91</v>
      </c>
      <c r="L2" s="1" t="s">
        <v>92</v>
      </c>
      <c r="M2" s="1" t="s">
        <v>93</v>
      </c>
      <c r="N2" s="1" t="s">
        <v>94</v>
      </c>
      <c r="O2" s="1" t="s">
        <v>95</v>
      </c>
      <c r="P2" s="1" t="s">
        <v>96</v>
      </c>
      <c r="Q2" s="1" t="s">
        <v>97</v>
      </c>
      <c r="R2" s="1" t="s">
        <v>98</v>
      </c>
      <c r="S2" s="1" t="s">
        <v>99</v>
      </c>
      <c r="T2" s="1" t="s">
        <v>130</v>
      </c>
      <c r="U2" s="1" t="s">
        <v>100</v>
      </c>
      <c r="V2" s="1" t="s">
        <v>101</v>
      </c>
      <c r="W2" s="1" t="s">
        <v>102</v>
      </c>
      <c r="X2" s="1" t="s">
        <v>103</v>
      </c>
      <c r="Y2" s="1" t="s">
        <v>104</v>
      </c>
      <c r="Z2" s="1" t="s">
        <v>105</v>
      </c>
      <c r="AA2" s="1" t="s">
        <v>106</v>
      </c>
      <c r="AB2" s="1" t="s">
        <v>107</v>
      </c>
      <c r="AC2" s="1" t="s">
        <v>108</v>
      </c>
      <c r="AD2" s="1" t="s">
        <v>109</v>
      </c>
      <c r="AE2" s="1" t="s">
        <v>110</v>
      </c>
      <c r="AF2" s="1" t="s">
        <v>111</v>
      </c>
      <c r="AG2" s="1" t="s">
        <v>131</v>
      </c>
      <c r="AH2" s="1" t="s">
        <v>112</v>
      </c>
      <c r="AI2" s="1" t="s">
        <v>113</v>
      </c>
      <c r="AJ2" s="1" t="s">
        <v>114</v>
      </c>
      <c r="AK2" s="1" t="s">
        <v>115</v>
      </c>
      <c r="AL2" s="1" t="s">
        <v>116</v>
      </c>
      <c r="AM2" s="1" t="s">
        <v>117</v>
      </c>
      <c r="AN2" s="1" t="s">
        <v>118</v>
      </c>
      <c r="AO2" s="1" t="s">
        <v>119</v>
      </c>
      <c r="AP2" s="1" t="s">
        <v>120</v>
      </c>
      <c r="AQ2" s="1" t="s">
        <v>121</v>
      </c>
      <c r="AR2" s="1" t="s">
        <v>122</v>
      </c>
      <c r="AS2" s="1" t="s">
        <v>123</v>
      </c>
      <c r="AT2" s="1" t="s">
        <v>124</v>
      </c>
      <c r="AU2" s="1" t="s">
        <v>125</v>
      </c>
      <c r="AV2" s="1" t="s">
        <v>126</v>
      </c>
      <c r="AW2" s="1" t="s">
        <v>127</v>
      </c>
      <c r="AX2" s="1" t="s">
        <v>128</v>
      </c>
      <c r="AY2" s="1" t="s">
        <v>129</v>
      </c>
      <c r="AZ2" s="1" t="s">
        <v>132</v>
      </c>
    </row>
    <row r="3" spans="1:52" ht="15.4" x14ac:dyDescent="0.45">
      <c r="A3" s="4">
        <v>1</v>
      </c>
      <c r="B3" s="4" t="s">
        <v>51</v>
      </c>
      <c r="C3" s="4" t="s">
        <v>52</v>
      </c>
      <c r="D3" s="4">
        <v>16</v>
      </c>
      <c r="E3" s="4" t="s">
        <v>53</v>
      </c>
      <c r="F3" s="4" t="s">
        <v>1</v>
      </c>
      <c r="G3" s="4" t="s">
        <v>54</v>
      </c>
      <c r="H3" s="3">
        <v>5</v>
      </c>
      <c r="I3" s="3">
        <v>5</v>
      </c>
      <c r="J3" s="3">
        <v>5</v>
      </c>
      <c r="K3" s="3">
        <v>5</v>
      </c>
      <c r="L3" s="3">
        <v>5</v>
      </c>
      <c r="M3" s="3">
        <v>5</v>
      </c>
      <c r="N3" s="3">
        <v>5</v>
      </c>
      <c r="O3" s="3">
        <v>5</v>
      </c>
      <c r="P3" s="3">
        <v>5</v>
      </c>
      <c r="Q3" s="3">
        <v>5</v>
      </c>
      <c r="R3" s="3">
        <v>5</v>
      </c>
      <c r="S3" s="3">
        <v>5</v>
      </c>
      <c r="T3" s="5">
        <f>SUM(H3:S3)</f>
        <v>60</v>
      </c>
      <c r="U3" s="3">
        <v>4</v>
      </c>
      <c r="V3" s="3">
        <v>4</v>
      </c>
      <c r="W3" s="3">
        <v>5</v>
      </c>
      <c r="X3" s="3">
        <v>5</v>
      </c>
      <c r="Y3" s="3">
        <v>4</v>
      </c>
      <c r="Z3" s="3">
        <v>4</v>
      </c>
      <c r="AA3" s="3">
        <v>4</v>
      </c>
      <c r="AB3" s="3">
        <v>5</v>
      </c>
      <c r="AC3" s="3">
        <v>5</v>
      </c>
      <c r="AD3" s="3">
        <v>4</v>
      </c>
      <c r="AE3" s="3">
        <v>5</v>
      </c>
      <c r="AF3" s="3">
        <v>4</v>
      </c>
      <c r="AG3" s="5">
        <f>SUM(U3:AF3)</f>
        <v>53</v>
      </c>
      <c r="AH3" s="3">
        <v>5</v>
      </c>
      <c r="AI3" s="3">
        <v>5</v>
      </c>
      <c r="AJ3" s="3">
        <v>5</v>
      </c>
      <c r="AK3" s="3">
        <v>5</v>
      </c>
      <c r="AL3" s="3">
        <v>5</v>
      </c>
      <c r="AM3" s="3">
        <v>5</v>
      </c>
      <c r="AN3" s="3">
        <v>3</v>
      </c>
      <c r="AO3" s="3">
        <v>5</v>
      </c>
      <c r="AP3" s="3">
        <v>5</v>
      </c>
      <c r="AQ3" s="3">
        <v>5</v>
      </c>
      <c r="AR3" s="3">
        <v>5</v>
      </c>
      <c r="AS3" s="3">
        <v>3</v>
      </c>
      <c r="AT3" s="3">
        <v>5</v>
      </c>
      <c r="AU3" s="3">
        <v>2</v>
      </c>
      <c r="AV3" s="3">
        <v>5</v>
      </c>
      <c r="AW3" s="3">
        <v>2</v>
      </c>
      <c r="AX3" s="3">
        <v>3</v>
      </c>
      <c r="AY3" s="3">
        <v>2</v>
      </c>
      <c r="AZ3" s="5">
        <f>SUM(AH3:AY3)</f>
        <v>75</v>
      </c>
    </row>
    <row r="4" spans="1:52" ht="15.4" x14ac:dyDescent="0.45">
      <c r="A4" s="4">
        <v>2</v>
      </c>
      <c r="B4" s="4" t="s">
        <v>55</v>
      </c>
      <c r="C4" s="4" t="s">
        <v>52</v>
      </c>
      <c r="D4" s="4">
        <v>16</v>
      </c>
      <c r="E4" s="4" t="s">
        <v>53</v>
      </c>
      <c r="F4" s="4" t="s">
        <v>1</v>
      </c>
      <c r="G4" s="4" t="s">
        <v>54</v>
      </c>
      <c r="H4" s="3">
        <v>5</v>
      </c>
      <c r="I4" s="3">
        <v>3</v>
      </c>
      <c r="J4" s="3">
        <v>5</v>
      </c>
      <c r="K4" s="3">
        <v>5</v>
      </c>
      <c r="L4" s="3">
        <v>5</v>
      </c>
      <c r="M4" s="3">
        <v>5</v>
      </c>
      <c r="N4" s="3">
        <v>4</v>
      </c>
      <c r="O4" s="3">
        <v>4</v>
      </c>
      <c r="P4" s="3">
        <v>3</v>
      </c>
      <c r="Q4" s="3">
        <v>4</v>
      </c>
      <c r="R4" s="3">
        <v>3</v>
      </c>
      <c r="S4" s="3">
        <v>4</v>
      </c>
      <c r="T4" s="5">
        <f t="shared" ref="T4:T32" si="0">SUM(H4:S4)</f>
        <v>50</v>
      </c>
      <c r="U4" s="3">
        <v>4</v>
      </c>
      <c r="V4" s="3">
        <v>5</v>
      </c>
      <c r="W4" s="3">
        <v>3</v>
      </c>
      <c r="X4" s="3">
        <v>3</v>
      </c>
      <c r="Y4" s="3">
        <v>4</v>
      </c>
      <c r="Z4" s="3">
        <v>5</v>
      </c>
      <c r="AA4" s="3">
        <v>2</v>
      </c>
      <c r="AB4" s="3">
        <v>3</v>
      </c>
      <c r="AC4" s="3">
        <v>5</v>
      </c>
      <c r="AD4" s="3">
        <v>5</v>
      </c>
      <c r="AE4" s="3">
        <v>3</v>
      </c>
      <c r="AF4" s="3">
        <v>4</v>
      </c>
      <c r="AG4" s="5">
        <f t="shared" ref="AG4:AG32" si="1">SUM(U4:AF4)</f>
        <v>46</v>
      </c>
      <c r="AH4" s="3">
        <v>2</v>
      </c>
      <c r="AI4" s="3">
        <v>5</v>
      </c>
      <c r="AJ4" s="3">
        <v>5</v>
      </c>
      <c r="AK4" s="3">
        <v>3</v>
      </c>
      <c r="AL4" s="3">
        <v>3</v>
      </c>
      <c r="AM4" s="3">
        <v>5</v>
      </c>
      <c r="AN4" s="3">
        <v>3</v>
      </c>
      <c r="AO4" s="3">
        <v>5</v>
      </c>
      <c r="AP4" s="3">
        <v>4</v>
      </c>
      <c r="AQ4" s="3">
        <v>3</v>
      </c>
      <c r="AR4" s="3">
        <v>4</v>
      </c>
      <c r="AS4" s="3">
        <v>3</v>
      </c>
      <c r="AT4" s="3">
        <v>4</v>
      </c>
      <c r="AU4" s="3">
        <v>3</v>
      </c>
      <c r="AV4" s="3">
        <v>1</v>
      </c>
      <c r="AW4" s="3">
        <v>3</v>
      </c>
      <c r="AX4" s="3">
        <v>3</v>
      </c>
      <c r="AY4" s="3">
        <v>3</v>
      </c>
      <c r="AZ4" s="5">
        <f t="shared" ref="AZ4:AZ32" si="2">SUM(AH4:AY4)</f>
        <v>62</v>
      </c>
    </row>
    <row r="5" spans="1:52" ht="15.4" x14ac:dyDescent="0.45">
      <c r="A5" s="4">
        <v>3</v>
      </c>
      <c r="B5" s="4" t="s">
        <v>56</v>
      </c>
      <c r="C5" s="4" t="s">
        <v>52</v>
      </c>
      <c r="D5" s="4">
        <v>16</v>
      </c>
      <c r="E5" s="4" t="s">
        <v>53</v>
      </c>
      <c r="F5" s="4" t="s">
        <v>2</v>
      </c>
      <c r="G5" s="4" t="s">
        <v>54</v>
      </c>
      <c r="H5" s="3">
        <v>5</v>
      </c>
      <c r="I5" s="3">
        <v>4</v>
      </c>
      <c r="J5" s="3">
        <v>5</v>
      </c>
      <c r="K5" s="3">
        <v>5</v>
      </c>
      <c r="L5" s="3">
        <v>5</v>
      </c>
      <c r="M5" s="3">
        <v>5</v>
      </c>
      <c r="N5" s="3">
        <v>5</v>
      </c>
      <c r="O5" s="3">
        <v>5</v>
      </c>
      <c r="P5" s="3">
        <v>5</v>
      </c>
      <c r="Q5" s="3">
        <v>5</v>
      </c>
      <c r="R5" s="3">
        <v>5</v>
      </c>
      <c r="S5" s="3">
        <v>5</v>
      </c>
      <c r="T5" s="5">
        <f t="shared" si="0"/>
        <v>59</v>
      </c>
      <c r="U5" s="3">
        <v>4</v>
      </c>
      <c r="V5" s="3">
        <v>5</v>
      </c>
      <c r="W5" s="3">
        <v>5</v>
      </c>
      <c r="X5" s="3">
        <v>5</v>
      </c>
      <c r="Y5" s="3">
        <v>5</v>
      </c>
      <c r="Z5" s="3">
        <v>5</v>
      </c>
      <c r="AA5" s="3">
        <v>4</v>
      </c>
      <c r="AB5" s="3">
        <v>3</v>
      </c>
      <c r="AC5" s="3">
        <v>4</v>
      </c>
      <c r="AD5" s="3">
        <v>4</v>
      </c>
      <c r="AE5" s="3">
        <v>4</v>
      </c>
      <c r="AF5" s="3">
        <v>4</v>
      </c>
      <c r="AG5" s="5">
        <f t="shared" si="1"/>
        <v>52</v>
      </c>
      <c r="AH5" s="3">
        <v>4</v>
      </c>
      <c r="AI5" s="3">
        <v>4</v>
      </c>
      <c r="AJ5" s="3">
        <v>5</v>
      </c>
      <c r="AK5" s="3">
        <v>4</v>
      </c>
      <c r="AL5" s="3">
        <v>4</v>
      </c>
      <c r="AM5" s="3">
        <v>4</v>
      </c>
      <c r="AN5" s="3">
        <v>4</v>
      </c>
      <c r="AO5" s="3">
        <v>5</v>
      </c>
      <c r="AP5" s="3">
        <v>4</v>
      </c>
      <c r="AQ5" s="3">
        <v>3</v>
      </c>
      <c r="AR5" s="3">
        <v>4</v>
      </c>
      <c r="AS5" s="3">
        <v>5</v>
      </c>
      <c r="AT5" s="3">
        <v>4</v>
      </c>
      <c r="AU5" s="3">
        <v>4</v>
      </c>
      <c r="AV5" s="3">
        <v>4</v>
      </c>
      <c r="AW5" s="3">
        <v>3</v>
      </c>
      <c r="AX5" s="3">
        <v>3</v>
      </c>
      <c r="AY5" s="3">
        <v>3</v>
      </c>
      <c r="AZ5" s="5">
        <f t="shared" si="2"/>
        <v>71</v>
      </c>
    </row>
    <row r="6" spans="1:52" ht="15.4" x14ac:dyDescent="0.45">
      <c r="A6" s="4">
        <v>4</v>
      </c>
      <c r="B6" s="4" t="s">
        <v>57</v>
      </c>
      <c r="C6" s="4" t="s">
        <v>52</v>
      </c>
      <c r="D6" s="4">
        <v>15</v>
      </c>
      <c r="E6" s="4" t="s">
        <v>53</v>
      </c>
      <c r="F6" s="4" t="s">
        <v>3</v>
      </c>
      <c r="G6" s="4" t="s">
        <v>54</v>
      </c>
      <c r="H6" s="3">
        <v>4</v>
      </c>
      <c r="I6" s="3">
        <v>3</v>
      </c>
      <c r="J6" s="3">
        <v>4</v>
      </c>
      <c r="K6" s="3">
        <v>3</v>
      </c>
      <c r="L6" s="3">
        <v>4</v>
      </c>
      <c r="M6" s="3">
        <v>3</v>
      </c>
      <c r="N6" s="3">
        <v>4</v>
      </c>
      <c r="O6" s="3">
        <v>5</v>
      </c>
      <c r="P6" s="3">
        <v>4</v>
      </c>
      <c r="Q6" s="3">
        <v>5</v>
      </c>
      <c r="R6" s="3">
        <v>4</v>
      </c>
      <c r="S6" s="3">
        <v>4</v>
      </c>
      <c r="T6" s="5">
        <f t="shared" si="0"/>
        <v>47</v>
      </c>
      <c r="U6" s="3">
        <v>3</v>
      </c>
      <c r="V6" s="3">
        <v>3</v>
      </c>
      <c r="W6" s="3">
        <v>4</v>
      </c>
      <c r="X6" s="3">
        <v>4</v>
      </c>
      <c r="Y6" s="3">
        <v>4</v>
      </c>
      <c r="Z6" s="3">
        <v>3</v>
      </c>
      <c r="AA6" s="3">
        <v>3</v>
      </c>
      <c r="AB6" s="3">
        <v>3</v>
      </c>
      <c r="AC6" s="3">
        <v>4</v>
      </c>
      <c r="AD6" s="3">
        <v>4</v>
      </c>
      <c r="AE6" s="3">
        <v>4</v>
      </c>
      <c r="AF6" s="3">
        <v>3</v>
      </c>
      <c r="AG6" s="5">
        <f t="shared" si="1"/>
        <v>42</v>
      </c>
      <c r="AH6" s="3">
        <v>4</v>
      </c>
      <c r="AI6" s="3">
        <v>4</v>
      </c>
      <c r="AJ6" s="3">
        <v>4</v>
      </c>
      <c r="AK6" s="3">
        <v>4</v>
      </c>
      <c r="AL6" s="3">
        <v>4</v>
      </c>
      <c r="AM6" s="3">
        <v>4</v>
      </c>
      <c r="AN6" s="3">
        <v>3</v>
      </c>
      <c r="AO6" s="3">
        <v>4</v>
      </c>
      <c r="AP6" s="3">
        <v>4</v>
      </c>
      <c r="AQ6" s="3">
        <v>4</v>
      </c>
      <c r="AR6" s="3">
        <v>4</v>
      </c>
      <c r="AS6" s="3">
        <v>2</v>
      </c>
      <c r="AT6" s="3">
        <v>4</v>
      </c>
      <c r="AU6" s="3">
        <v>3</v>
      </c>
      <c r="AV6" s="3">
        <v>4</v>
      </c>
      <c r="AW6" s="3">
        <v>3</v>
      </c>
      <c r="AX6" s="3">
        <v>3</v>
      </c>
      <c r="AY6" s="3">
        <v>2</v>
      </c>
      <c r="AZ6" s="5">
        <f t="shared" si="2"/>
        <v>64</v>
      </c>
    </row>
    <row r="7" spans="1:52" ht="15.4" x14ac:dyDescent="0.45">
      <c r="A7" s="4">
        <v>5</v>
      </c>
      <c r="B7" s="4" t="s">
        <v>58</v>
      </c>
      <c r="C7" s="4" t="s">
        <v>52</v>
      </c>
      <c r="D7" s="4">
        <v>15</v>
      </c>
      <c r="E7" s="4" t="s">
        <v>53</v>
      </c>
      <c r="F7" s="4" t="s">
        <v>1</v>
      </c>
      <c r="G7" s="4" t="s">
        <v>54</v>
      </c>
      <c r="H7" s="3">
        <v>3</v>
      </c>
      <c r="I7" s="3">
        <v>3</v>
      </c>
      <c r="J7" s="3">
        <v>4</v>
      </c>
      <c r="K7" s="3">
        <v>3</v>
      </c>
      <c r="L7" s="3">
        <v>3</v>
      </c>
      <c r="M7" s="3">
        <v>5</v>
      </c>
      <c r="N7" s="3">
        <v>4</v>
      </c>
      <c r="O7" s="3">
        <v>5</v>
      </c>
      <c r="P7" s="3">
        <v>3</v>
      </c>
      <c r="Q7" s="3">
        <v>3</v>
      </c>
      <c r="R7" s="3">
        <v>3</v>
      </c>
      <c r="S7" s="3">
        <v>3</v>
      </c>
      <c r="T7" s="5">
        <f t="shared" si="0"/>
        <v>42</v>
      </c>
      <c r="U7" s="3">
        <v>4</v>
      </c>
      <c r="V7" s="3">
        <v>3</v>
      </c>
      <c r="W7" s="3">
        <v>5</v>
      </c>
      <c r="X7" s="3">
        <v>3</v>
      </c>
      <c r="Y7" s="3">
        <v>3</v>
      </c>
      <c r="Z7" s="3">
        <v>3</v>
      </c>
      <c r="AA7" s="3">
        <v>3</v>
      </c>
      <c r="AB7" s="3">
        <v>5</v>
      </c>
      <c r="AC7" s="3">
        <v>3</v>
      </c>
      <c r="AD7" s="3">
        <v>3</v>
      </c>
      <c r="AE7" s="3">
        <v>5</v>
      </c>
      <c r="AF7" s="3">
        <v>3</v>
      </c>
      <c r="AG7" s="5">
        <f t="shared" si="1"/>
        <v>43</v>
      </c>
      <c r="AH7" s="3">
        <v>3</v>
      </c>
      <c r="AI7" s="3">
        <v>4</v>
      </c>
      <c r="AJ7" s="3">
        <v>4</v>
      </c>
      <c r="AK7" s="3">
        <v>4</v>
      </c>
      <c r="AL7" s="3">
        <v>4</v>
      </c>
      <c r="AM7" s="3">
        <v>3</v>
      </c>
      <c r="AN7" s="3">
        <v>2</v>
      </c>
      <c r="AO7" s="3">
        <v>4</v>
      </c>
      <c r="AP7" s="3">
        <v>3</v>
      </c>
      <c r="AQ7" s="3">
        <v>4</v>
      </c>
      <c r="AR7" s="3">
        <v>4</v>
      </c>
      <c r="AS7" s="3">
        <v>2</v>
      </c>
      <c r="AT7" s="3">
        <v>3</v>
      </c>
      <c r="AU7" s="3">
        <v>2</v>
      </c>
      <c r="AV7" s="3">
        <v>3</v>
      </c>
      <c r="AW7" s="3">
        <v>2</v>
      </c>
      <c r="AX7" s="3">
        <v>3</v>
      </c>
      <c r="AY7" s="3">
        <v>2</v>
      </c>
      <c r="AZ7" s="5">
        <f t="shared" si="2"/>
        <v>56</v>
      </c>
    </row>
    <row r="8" spans="1:52" ht="15.4" x14ac:dyDescent="0.45">
      <c r="A8" s="4">
        <v>6</v>
      </c>
      <c r="B8" s="4" t="s">
        <v>59</v>
      </c>
      <c r="C8" s="4" t="s">
        <v>52</v>
      </c>
      <c r="D8" s="4">
        <v>18</v>
      </c>
      <c r="E8" s="4" t="s">
        <v>53</v>
      </c>
      <c r="F8" s="4" t="s">
        <v>1</v>
      </c>
      <c r="G8" s="4" t="s">
        <v>54</v>
      </c>
      <c r="H8" s="3">
        <v>5</v>
      </c>
      <c r="I8" s="3">
        <v>2</v>
      </c>
      <c r="J8" s="3">
        <v>4</v>
      </c>
      <c r="K8" s="3">
        <v>5</v>
      </c>
      <c r="L8" s="3">
        <v>5</v>
      </c>
      <c r="M8" s="3">
        <v>4</v>
      </c>
      <c r="N8" s="3">
        <v>4</v>
      </c>
      <c r="O8" s="3">
        <v>5</v>
      </c>
      <c r="P8" s="3">
        <v>4</v>
      </c>
      <c r="Q8" s="3">
        <v>4</v>
      </c>
      <c r="R8" s="3">
        <v>4</v>
      </c>
      <c r="S8" s="3">
        <v>5</v>
      </c>
      <c r="T8" s="5">
        <f t="shared" si="0"/>
        <v>51</v>
      </c>
      <c r="U8" s="3">
        <v>4</v>
      </c>
      <c r="V8" s="3">
        <v>4</v>
      </c>
      <c r="W8" s="3">
        <v>5</v>
      </c>
      <c r="X8" s="3">
        <v>4</v>
      </c>
      <c r="Y8" s="3">
        <v>4</v>
      </c>
      <c r="Z8" s="3">
        <v>4</v>
      </c>
      <c r="AA8" s="3">
        <v>3</v>
      </c>
      <c r="AB8" s="3">
        <v>3</v>
      </c>
      <c r="AC8" s="3">
        <v>4</v>
      </c>
      <c r="AD8" s="3">
        <v>4</v>
      </c>
      <c r="AE8" s="3">
        <v>4</v>
      </c>
      <c r="AF8" s="3">
        <v>3</v>
      </c>
      <c r="AG8" s="5">
        <f t="shared" si="1"/>
        <v>46</v>
      </c>
      <c r="AH8" s="3">
        <v>2</v>
      </c>
      <c r="AI8" s="3">
        <v>3</v>
      </c>
      <c r="AJ8" s="3">
        <v>5</v>
      </c>
      <c r="AK8" s="3">
        <v>3</v>
      </c>
      <c r="AL8" s="3">
        <v>4</v>
      </c>
      <c r="AM8" s="3">
        <v>5</v>
      </c>
      <c r="AN8" s="3">
        <v>3</v>
      </c>
      <c r="AO8" s="3">
        <v>5</v>
      </c>
      <c r="AP8" s="3">
        <v>4</v>
      </c>
      <c r="AQ8" s="3">
        <v>3</v>
      </c>
      <c r="AR8" s="3">
        <v>4</v>
      </c>
      <c r="AS8" s="3">
        <v>3</v>
      </c>
      <c r="AT8" s="3">
        <v>3</v>
      </c>
      <c r="AU8" s="3">
        <v>3</v>
      </c>
      <c r="AV8" s="3">
        <v>3</v>
      </c>
      <c r="AW8" s="3">
        <v>3</v>
      </c>
      <c r="AX8" s="3">
        <v>4</v>
      </c>
      <c r="AY8" s="3">
        <v>3</v>
      </c>
      <c r="AZ8" s="5">
        <f t="shared" si="2"/>
        <v>63</v>
      </c>
    </row>
    <row r="9" spans="1:52" ht="15.4" x14ac:dyDescent="0.45">
      <c r="A9" s="4">
        <v>7</v>
      </c>
      <c r="B9" s="4" t="s">
        <v>60</v>
      </c>
      <c r="C9" s="4" t="s">
        <v>52</v>
      </c>
      <c r="D9" s="4">
        <v>17</v>
      </c>
      <c r="E9" s="4" t="s">
        <v>53</v>
      </c>
      <c r="F9" s="4" t="s">
        <v>1</v>
      </c>
      <c r="G9" s="4" t="s">
        <v>54</v>
      </c>
      <c r="H9" s="3">
        <v>5</v>
      </c>
      <c r="I9" s="3">
        <v>5</v>
      </c>
      <c r="J9" s="3">
        <v>5</v>
      </c>
      <c r="K9" s="3">
        <v>5</v>
      </c>
      <c r="L9" s="3">
        <v>5</v>
      </c>
      <c r="M9" s="3">
        <v>5</v>
      </c>
      <c r="N9" s="3">
        <v>5</v>
      </c>
      <c r="O9" s="3">
        <v>5</v>
      </c>
      <c r="P9" s="3">
        <v>5</v>
      </c>
      <c r="Q9" s="3">
        <v>5</v>
      </c>
      <c r="R9" s="3">
        <v>5</v>
      </c>
      <c r="S9" s="3">
        <v>5</v>
      </c>
      <c r="T9" s="5">
        <f t="shared" si="0"/>
        <v>60</v>
      </c>
      <c r="U9" s="3">
        <v>3</v>
      </c>
      <c r="V9" s="3">
        <v>5</v>
      </c>
      <c r="W9" s="3">
        <v>5</v>
      </c>
      <c r="X9" s="3">
        <v>5</v>
      </c>
      <c r="Y9" s="3">
        <v>5</v>
      </c>
      <c r="Z9" s="3">
        <v>4</v>
      </c>
      <c r="AA9" s="3">
        <v>1</v>
      </c>
      <c r="AB9" s="3">
        <v>5</v>
      </c>
      <c r="AC9" s="3">
        <v>5</v>
      </c>
      <c r="AD9" s="3">
        <v>5</v>
      </c>
      <c r="AE9" s="3">
        <v>5</v>
      </c>
      <c r="AF9" s="3">
        <v>3</v>
      </c>
      <c r="AG9" s="5">
        <f t="shared" si="1"/>
        <v>51</v>
      </c>
      <c r="AH9" s="3">
        <v>5</v>
      </c>
      <c r="AI9" s="3">
        <v>5</v>
      </c>
      <c r="AJ9" s="3">
        <v>5</v>
      </c>
      <c r="AK9" s="3">
        <v>5</v>
      </c>
      <c r="AL9" s="3">
        <v>4</v>
      </c>
      <c r="AM9" s="3">
        <v>5</v>
      </c>
      <c r="AN9" s="3">
        <v>2</v>
      </c>
      <c r="AO9" s="3">
        <v>5</v>
      </c>
      <c r="AP9" s="3">
        <v>5</v>
      </c>
      <c r="AQ9" s="3">
        <v>4</v>
      </c>
      <c r="AR9" s="3">
        <v>5</v>
      </c>
      <c r="AS9" s="3">
        <v>1</v>
      </c>
      <c r="AT9" s="3">
        <v>5</v>
      </c>
      <c r="AU9" s="3">
        <v>1</v>
      </c>
      <c r="AV9" s="3">
        <v>3</v>
      </c>
      <c r="AW9" s="3">
        <v>1</v>
      </c>
      <c r="AX9" s="3">
        <v>4</v>
      </c>
      <c r="AY9" s="3">
        <v>4</v>
      </c>
      <c r="AZ9" s="5">
        <f t="shared" si="2"/>
        <v>69</v>
      </c>
    </row>
    <row r="10" spans="1:52" ht="15.4" x14ac:dyDescent="0.45">
      <c r="A10" s="4">
        <v>8</v>
      </c>
      <c r="B10" s="4" t="s">
        <v>61</v>
      </c>
      <c r="C10" s="4" t="s">
        <v>52</v>
      </c>
      <c r="D10" s="4">
        <v>17</v>
      </c>
      <c r="E10" s="4" t="s">
        <v>62</v>
      </c>
      <c r="F10" s="4" t="s">
        <v>1</v>
      </c>
      <c r="G10" s="4" t="s">
        <v>54</v>
      </c>
      <c r="H10" s="3">
        <v>5</v>
      </c>
      <c r="I10" s="3">
        <v>4</v>
      </c>
      <c r="J10" s="3">
        <v>5</v>
      </c>
      <c r="K10" s="3">
        <v>4</v>
      </c>
      <c r="L10" s="3">
        <v>5</v>
      </c>
      <c r="M10" s="3">
        <v>5</v>
      </c>
      <c r="N10" s="3">
        <v>5</v>
      </c>
      <c r="O10" s="3">
        <v>5</v>
      </c>
      <c r="P10" s="3">
        <v>5</v>
      </c>
      <c r="Q10" s="3">
        <v>5</v>
      </c>
      <c r="R10" s="3">
        <v>5</v>
      </c>
      <c r="S10" s="3">
        <v>5</v>
      </c>
      <c r="T10" s="5">
        <f t="shared" si="0"/>
        <v>58</v>
      </c>
      <c r="U10" s="3">
        <v>5</v>
      </c>
      <c r="V10" s="3">
        <v>5</v>
      </c>
      <c r="W10" s="3">
        <v>5</v>
      </c>
      <c r="X10" s="3">
        <v>5</v>
      </c>
      <c r="Y10" s="3">
        <v>5</v>
      </c>
      <c r="Z10" s="3">
        <v>5</v>
      </c>
      <c r="AA10" s="3">
        <v>5</v>
      </c>
      <c r="AB10" s="3">
        <v>4</v>
      </c>
      <c r="AC10" s="3">
        <v>5</v>
      </c>
      <c r="AD10" s="3">
        <v>3</v>
      </c>
      <c r="AE10" s="3">
        <v>4</v>
      </c>
      <c r="AF10" s="3">
        <v>4</v>
      </c>
      <c r="AG10" s="5">
        <f t="shared" si="1"/>
        <v>55</v>
      </c>
      <c r="AH10" s="3">
        <v>5</v>
      </c>
      <c r="AI10" s="3">
        <v>5</v>
      </c>
      <c r="AJ10" s="3">
        <v>5</v>
      </c>
      <c r="AK10" s="3">
        <v>5</v>
      </c>
      <c r="AL10" s="3">
        <v>5</v>
      </c>
      <c r="AM10" s="3">
        <v>5</v>
      </c>
      <c r="AN10" s="3">
        <v>5</v>
      </c>
      <c r="AO10" s="3">
        <v>3</v>
      </c>
      <c r="AP10" s="3">
        <v>3</v>
      </c>
      <c r="AQ10" s="3">
        <v>3</v>
      </c>
      <c r="AR10" s="3">
        <v>3</v>
      </c>
      <c r="AS10" s="3">
        <v>3</v>
      </c>
      <c r="AT10" s="3">
        <v>3</v>
      </c>
      <c r="AU10" s="3">
        <v>3</v>
      </c>
      <c r="AV10" s="3">
        <v>3</v>
      </c>
      <c r="AW10" s="3">
        <v>3</v>
      </c>
      <c r="AX10" s="3">
        <v>3</v>
      </c>
      <c r="AY10" s="3">
        <v>3</v>
      </c>
      <c r="AZ10" s="5">
        <f t="shared" si="2"/>
        <v>68</v>
      </c>
    </row>
    <row r="11" spans="1:52" ht="15.4" x14ac:dyDescent="0.45">
      <c r="A11" s="4">
        <v>9</v>
      </c>
      <c r="B11" s="4" t="s">
        <v>63</v>
      </c>
      <c r="C11" s="4" t="s">
        <v>52</v>
      </c>
      <c r="D11" s="4">
        <v>18</v>
      </c>
      <c r="E11" s="4" t="s">
        <v>53</v>
      </c>
      <c r="F11" s="4" t="s">
        <v>1</v>
      </c>
      <c r="G11" s="4" t="s">
        <v>54</v>
      </c>
      <c r="H11" s="3">
        <v>5</v>
      </c>
      <c r="I11" s="3">
        <v>4</v>
      </c>
      <c r="J11" s="3">
        <v>5</v>
      </c>
      <c r="K11" s="3">
        <v>5</v>
      </c>
      <c r="L11" s="3">
        <v>4</v>
      </c>
      <c r="M11" s="3">
        <v>5</v>
      </c>
      <c r="N11" s="3">
        <v>5</v>
      </c>
      <c r="O11" s="3">
        <v>5</v>
      </c>
      <c r="P11" s="3">
        <v>5</v>
      </c>
      <c r="Q11" s="3">
        <v>4</v>
      </c>
      <c r="R11" s="3">
        <v>4</v>
      </c>
      <c r="S11" s="3">
        <v>5</v>
      </c>
      <c r="T11" s="5">
        <f t="shared" si="0"/>
        <v>56</v>
      </c>
      <c r="U11" s="3">
        <v>4</v>
      </c>
      <c r="V11" s="3">
        <v>4</v>
      </c>
      <c r="W11" s="3">
        <v>4</v>
      </c>
      <c r="X11" s="3">
        <v>5</v>
      </c>
      <c r="Y11" s="3">
        <v>4</v>
      </c>
      <c r="Z11" s="3">
        <v>4</v>
      </c>
      <c r="AA11" s="3">
        <v>4</v>
      </c>
      <c r="AB11" s="3">
        <v>4</v>
      </c>
      <c r="AC11" s="3">
        <v>5</v>
      </c>
      <c r="AD11" s="3">
        <v>4</v>
      </c>
      <c r="AE11" s="3">
        <v>5</v>
      </c>
      <c r="AF11" s="3">
        <v>4</v>
      </c>
      <c r="AG11" s="5">
        <f t="shared" si="1"/>
        <v>51</v>
      </c>
      <c r="AH11" s="3">
        <v>4</v>
      </c>
      <c r="AI11" s="3">
        <v>4</v>
      </c>
      <c r="AJ11" s="3">
        <v>4</v>
      </c>
      <c r="AK11" s="3">
        <v>4</v>
      </c>
      <c r="AL11" s="3">
        <v>4</v>
      </c>
      <c r="AM11" s="3">
        <v>4</v>
      </c>
      <c r="AN11" s="3">
        <v>4</v>
      </c>
      <c r="AO11" s="3">
        <v>4</v>
      </c>
      <c r="AP11" s="3">
        <v>4</v>
      </c>
      <c r="AQ11" s="3">
        <v>4</v>
      </c>
      <c r="AR11" s="3">
        <v>4</v>
      </c>
      <c r="AS11" s="3">
        <v>4</v>
      </c>
      <c r="AT11" s="3">
        <v>4</v>
      </c>
      <c r="AU11" s="3">
        <v>4</v>
      </c>
      <c r="AV11" s="3">
        <v>4</v>
      </c>
      <c r="AW11" s="3">
        <v>4</v>
      </c>
      <c r="AX11" s="3">
        <v>4</v>
      </c>
      <c r="AY11" s="3">
        <v>4</v>
      </c>
      <c r="AZ11" s="5">
        <f t="shared" si="2"/>
        <v>72</v>
      </c>
    </row>
    <row r="12" spans="1:52" ht="15.4" x14ac:dyDescent="0.45">
      <c r="A12" s="4">
        <v>10</v>
      </c>
      <c r="B12" s="4" t="s">
        <v>64</v>
      </c>
      <c r="C12" s="4" t="s">
        <v>52</v>
      </c>
      <c r="D12" s="4">
        <v>20</v>
      </c>
      <c r="E12" s="4" t="s">
        <v>62</v>
      </c>
      <c r="F12" s="4" t="s">
        <v>1</v>
      </c>
      <c r="G12" s="4" t="s">
        <v>54</v>
      </c>
      <c r="H12" s="3">
        <v>5</v>
      </c>
      <c r="I12" s="3">
        <v>4</v>
      </c>
      <c r="J12" s="3">
        <v>4</v>
      </c>
      <c r="K12" s="3">
        <v>3</v>
      </c>
      <c r="L12" s="3">
        <v>3</v>
      </c>
      <c r="M12" s="3">
        <v>4</v>
      </c>
      <c r="N12" s="3">
        <v>5</v>
      </c>
      <c r="O12" s="3">
        <v>4</v>
      </c>
      <c r="P12" s="3">
        <v>5</v>
      </c>
      <c r="Q12" s="3">
        <v>4</v>
      </c>
      <c r="R12" s="3">
        <v>3</v>
      </c>
      <c r="S12" s="3">
        <v>3</v>
      </c>
      <c r="T12" s="5">
        <f t="shared" si="0"/>
        <v>47</v>
      </c>
      <c r="U12" s="3">
        <v>5</v>
      </c>
      <c r="V12" s="3">
        <v>5</v>
      </c>
      <c r="W12" s="3">
        <v>5</v>
      </c>
      <c r="X12" s="3">
        <v>4</v>
      </c>
      <c r="Y12" s="3">
        <v>5</v>
      </c>
      <c r="Z12" s="3">
        <v>4</v>
      </c>
      <c r="AA12" s="3">
        <v>4</v>
      </c>
      <c r="AB12" s="3">
        <v>3</v>
      </c>
      <c r="AC12" s="3">
        <v>4</v>
      </c>
      <c r="AD12" s="3">
        <v>3</v>
      </c>
      <c r="AE12" s="3">
        <v>4</v>
      </c>
      <c r="AF12" s="3">
        <v>4</v>
      </c>
      <c r="AG12" s="5">
        <f t="shared" si="1"/>
        <v>50</v>
      </c>
      <c r="AH12" s="3">
        <v>3</v>
      </c>
      <c r="AI12" s="3">
        <v>4</v>
      </c>
      <c r="AJ12" s="3">
        <v>5</v>
      </c>
      <c r="AK12" s="3">
        <v>3</v>
      </c>
      <c r="AL12" s="3">
        <v>4</v>
      </c>
      <c r="AM12" s="3">
        <v>5</v>
      </c>
      <c r="AN12" s="3">
        <v>3</v>
      </c>
      <c r="AO12" s="3">
        <v>4</v>
      </c>
      <c r="AP12" s="3">
        <v>3</v>
      </c>
      <c r="AQ12" s="3">
        <v>3</v>
      </c>
      <c r="AR12" s="3">
        <v>3</v>
      </c>
      <c r="AS12" s="3">
        <v>3</v>
      </c>
      <c r="AT12" s="3">
        <v>3</v>
      </c>
      <c r="AU12" s="3">
        <v>3</v>
      </c>
      <c r="AV12" s="3">
        <v>3</v>
      </c>
      <c r="AW12" s="3">
        <v>3</v>
      </c>
      <c r="AX12" s="3">
        <v>4</v>
      </c>
      <c r="AY12" s="3">
        <v>3</v>
      </c>
      <c r="AZ12" s="5">
        <f t="shared" si="2"/>
        <v>62</v>
      </c>
    </row>
    <row r="13" spans="1:52" ht="15.4" x14ac:dyDescent="0.45">
      <c r="A13" s="4">
        <v>11</v>
      </c>
      <c r="B13" s="4" t="s">
        <v>65</v>
      </c>
      <c r="C13" s="4" t="s">
        <v>52</v>
      </c>
      <c r="D13" s="4">
        <v>19</v>
      </c>
      <c r="E13" s="4" t="s">
        <v>66</v>
      </c>
      <c r="F13" s="4" t="s">
        <v>1</v>
      </c>
      <c r="G13" s="4" t="s">
        <v>54</v>
      </c>
      <c r="H13" s="3">
        <v>5</v>
      </c>
      <c r="I13" s="3">
        <v>4</v>
      </c>
      <c r="J13" s="3">
        <v>4</v>
      </c>
      <c r="K13" s="3">
        <v>5</v>
      </c>
      <c r="L13" s="3">
        <v>4</v>
      </c>
      <c r="M13" s="3">
        <v>4</v>
      </c>
      <c r="N13" s="3">
        <v>5</v>
      </c>
      <c r="O13" s="3">
        <v>4</v>
      </c>
      <c r="P13" s="3">
        <v>5</v>
      </c>
      <c r="Q13" s="3">
        <v>5</v>
      </c>
      <c r="R13" s="3">
        <v>4</v>
      </c>
      <c r="S13" s="3">
        <v>4</v>
      </c>
      <c r="T13" s="5">
        <f t="shared" si="0"/>
        <v>53</v>
      </c>
      <c r="U13" s="3">
        <v>4</v>
      </c>
      <c r="V13" s="3">
        <v>4</v>
      </c>
      <c r="W13" s="3">
        <v>4</v>
      </c>
      <c r="X13" s="3">
        <v>4</v>
      </c>
      <c r="Y13" s="3">
        <v>4</v>
      </c>
      <c r="Z13" s="3">
        <v>3</v>
      </c>
      <c r="AA13" s="3">
        <v>3</v>
      </c>
      <c r="AB13" s="3">
        <v>3</v>
      </c>
      <c r="AC13" s="3">
        <v>3</v>
      </c>
      <c r="AD13" s="3">
        <v>4</v>
      </c>
      <c r="AE13" s="3">
        <v>3</v>
      </c>
      <c r="AF13" s="3">
        <v>3</v>
      </c>
      <c r="AG13" s="5">
        <f t="shared" si="1"/>
        <v>42</v>
      </c>
      <c r="AH13" s="3">
        <v>3</v>
      </c>
      <c r="AI13" s="3">
        <v>4</v>
      </c>
      <c r="AJ13" s="3">
        <v>5</v>
      </c>
      <c r="AK13" s="3">
        <v>3</v>
      </c>
      <c r="AL13" s="3">
        <v>4</v>
      </c>
      <c r="AM13" s="3">
        <v>5</v>
      </c>
      <c r="AN13" s="3">
        <v>4</v>
      </c>
      <c r="AO13" s="3">
        <v>3</v>
      </c>
      <c r="AP13" s="3">
        <v>3</v>
      </c>
      <c r="AQ13" s="3">
        <v>3</v>
      </c>
      <c r="AR13" s="3">
        <v>3</v>
      </c>
      <c r="AS13" s="3">
        <v>3</v>
      </c>
      <c r="AT13" s="3">
        <v>3</v>
      </c>
      <c r="AU13" s="3">
        <v>3</v>
      </c>
      <c r="AV13" s="3">
        <v>4</v>
      </c>
      <c r="AW13" s="3">
        <v>3</v>
      </c>
      <c r="AX13" s="3">
        <v>3</v>
      </c>
      <c r="AY13" s="3">
        <v>3</v>
      </c>
      <c r="AZ13" s="5">
        <f t="shared" si="2"/>
        <v>62</v>
      </c>
    </row>
    <row r="14" spans="1:52" ht="15.4" x14ac:dyDescent="0.45">
      <c r="A14" s="4">
        <v>12</v>
      </c>
      <c r="B14" s="4" t="s">
        <v>67</v>
      </c>
      <c r="C14" s="4" t="s">
        <v>52</v>
      </c>
      <c r="D14" s="4">
        <v>19</v>
      </c>
      <c r="E14" s="4" t="s">
        <v>62</v>
      </c>
      <c r="F14" s="4" t="s">
        <v>1</v>
      </c>
      <c r="G14" s="4" t="s">
        <v>54</v>
      </c>
      <c r="H14" s="3">
        <v>5</v>
      </c>
      <c r="I14" s="3">
        <v>4</v>
      </c>
      <c r="J14" s="3">
        <v>5</v>
      </c>
      <c r="K14" s="3">
        <v>4</v>
      </c>
      <c r="L14" s="3">
        <v>4</v>
      </c>
      <c r="M14" s="3">
        <v>4</v>
      </c>
      <c r="N14" s="3">
        <v>4</v>
      </c>
      <c r="O14" s="3">
        <v>4</v>
      </c>
      <c r="P14" s="3">
        <v>4</v>
      </c>
      <c r="Q14" s="3">
        <v>4</v>
      </c>
      <c r="R14" s="3">
        <v>4</v>
      </c>
      <c r="S14" s="3">
        <v>5</v>
      </c>
      <c r="T14" s="5">
        <f t="shared" si="0"/>
        <v>51</v>
      </c>
      <c r="U14" s="3">
        <v>5</v>
      </c>
      <c r="V14" s="3">
        <v>5</v>
      </c>
      <c r="W14" s="3">
        <v>3</v>
      </c>
      <c r="X14" s="3">
        <v>2</v>
      </c>
      <c r="Y14" s="3">
        <v>3</v>
      </c>
      <c r="Z14" s="3">
        <v>3</v>
      </c>
      <c r="AA14" s="3">
        <v>3</v>
      </c>
      <c r="AB14" s="3">
        <v>2</v>
      </c>
      <c r="AC14" s="3">
        <v>4</v>
      </c>
      <c r="AD14" s="3">
        <v>5</v>
      </c>
      <c r="AE14" s="3">
        <v>2</v>
      </c>
      <c r="AF14" s="3">
        <v>3</v>
      </c>
      <c r="AG14" s="5">
        <f t="shared" si="1"/>
        <v>40</v>
      </c>
      <c r="AH14" s="3">
        <v>4</v>
      </c>
      <c r="AI14" s="3">
        <v>4</v>
      </c>
      <c r="AJ14" s="3">
        <v>5</v>
      </c>
      <c r="AK14" s="3">
        <v>4</v>
      </c>
      <c r="AL14" s="3">
        <v>3</v>
      </c>
      <c r="AM14" s="3">
        <v>5</v>
      </c>
      <c r="AN14" s="3">
        <v>4</v>
      </c>
      <c r="AO14" s="3">
        <v>4</v>
      </c>
      <c r="AP14" s="3">
        <v>4</v>
      </c>
      <c r="AQ14" s="3">
        <v>4</v>
      </c>
      <c r="AR14" s="3">
        <v>5</v>
      </c>
      <c r="AS14" s="3">
        <v>3</v>
      </c>
      <c r="AT14" s="3">
        <v>2</v>
      </c>
      <c r="AU14" s="3">
        <v>3</v>
      </c>
      <c r="AV14" s="3">
        <v>4</v>
      </c>
      <c r="AW14" s="3">
        <v>3</v>
      </c>
      <c r="AX14" s="3">
        <v>3</v>
      </c>
      <c r="AY14" s="3">
        <v>3</v>
      </c>
      <c r="AZ14" s="5">
        <f t="shared" si="2"/>
        <v>67</v>
      </c>
    </row>
    <row r="15" spans="1:52" ht="15.4" x14ac:dyDescent="0.45">
      <c r="A15" s="4">
        <v>13</v>
      </c>
      <c r="B15" s="4" t="s">
        <v>68</v>
      </c>
      <c r="C15" s="4" t="s">
        <v>52</v>
      </c>
      <c r="D15" s="4">
        <v>17</v>
      </c>
      <c r="E15" s="4" t="s">
        <v>53</v>
      </c>
      <c r="F15" s="4" t="s">
        <v>1</v>
      </c>
      <c r="G15" s="4" t="s">
        <v>54</v>
      </c>
      <c r="H15" s="3">
        <v>5</v>
      </c>
      <c r="I15" s="3">
        <v>4</v>
      </c>
      <c r="J15" s="3">
        <v>5</v>
      </c>
      <c r="K15" s="3">
        <v>4</v>
      </c>
      <c r="L15" s="3">
        <v>5</v>
      </c>
      <c r="M15" s="3">
        <v>4</v>
      </c>
      <c r="N15" s="3">
        <v>4</v>
      </c>
      <c r="O15" s="3">
        <v>5</v>
      </c>
      <c r="P15" s="3">
        <v>4</v>
      </c>
      <c r="Q15" s="3">
        <v>3</v>
      </c>
      <c r="R15" s="3">
        <v>4</v>
      </c>
      <c r="S15" s="3">
        <v>4</v>
      </c>
      <c r="T15" s="5">
        <f t="shared" si="0"/>
        <v>51</v>
      </c>
      <c r="U15" s="3">
        <v>4</v>
      </c>
      <c r="V15" s="3">
        <v>5</v>
      </c>
      <c r="W15" s="3">
        <v>5</v>
      </c>
      <c r="X15" s="3">
        <v>5</v>
      </c>
      <c r="Y15" s="3">
        <v>5</v>
      </c>
      <c r="Z15" s="3">
        <v>5</v>
      </c>
      <c r="AA15" s="3">
        <v>5</v>
      </c>
      <c r="AB15" s="3">
        <v>3</v>
      </c>
      <c r="AC15" s="3">
        <v>5</v>
      </c>
      <c r="AD15" s="3">
        <v>5</v>
      </c>
      <c r="AE15" s="3">
        <v>5</v>
      </c>
      <c r="AF15" s="3">
        <v>5</v>
      </c>
      <c r="AG15" s="5">
        <f t="shared" si="1"/>
        <v>57</v>
      </c>
      <c r="AH15" s="3">
        <v>4</v>
      </c>
      <c r="AI15" s="3">
        <v>4</v>
      </c>
      <c r="AJ15" s="3">
        <v>5</v>
      </c>
      <c r="AK15" s="3">
        <v>3</v>
      </c>
      <c r="AL15" s="3">
        <v>5</v>
      </c>
      <c r="AM15" s="3">
        <v>4</v>
      </c>
      <c r="AN15" s="3">
        <v>4</v>
      </c>
      <c r="AO15" s="3">
        <v>5</v>
      </c>
      <c r="AP15" s="3">
        <v>4</v>
      </c>
      <c r="AQ15" s="3">
        <v>4</v>
      </c>
      <c r="AR15" s="3">
        <v>5</v>
      </c>
      <c r="AS15" s="3">
        <v>3</v>
      </c>
      <c r="AT15" s="3">
        <v>5</v>
      </c>
      <c r="AU15" s="3">
        <v>1</v>
      </c>
      <c r="AV15" s="3">
        <v>5</v>
      </c>
      <c r="AW15" s="3">
        <v>2</v>
      </c>
      <c r="AX15" s="3">
        <v>3</v>
      </c>
      <c r="AY15" s="3">
        <v>3</v>
      </c>
      <c r="AZ15" s="5">
        <f t="shared" si="2"/>
        <v>69</v>
      </c>
    </row>
    <row r="16" spans="1:52" ht="15.4" x14ac:dyDescent="0.45">
      <c r="A16" s="4">
        <v>14</v>
      </c>
      <c r="B16" s="4" t="s">
        <v>69</v>
      </c>
      <c r="C16" s="4" t="s">
        <v>52</v>
      </c>
      <c r="D16" s="4">
        <v>19</v>
      </c>
      <c r="E16" s="4" t="s">
        <v>62</v>
      </c>
      <c r="F16" s="4" t="s">
        <v>1</v>
      </c>
      <c r="G16" s="4" t="s">
        <v>54</v>
      </c>
      <c r="H16" s="3">
        <v>5</v>
      </c>
      <c r="I16" s="3">
        <v>4</v>
      </c>
      <c r="J16" s="3">
        <v>5</v>
      </c>
      <c r="K16" s="3">
        <v>4</v>
      </c>
      <c r="L16" s="3">
        <v>4</v>
      </c>
      <c r="M16" s="3">
        <v>5</v>
      </c>
      <c r="N16" s="3">
        <v>4</v>
      </c>
      <c r="O16" s="3">
        <v>5</v>
      </c>
      <c r="P16" s="3">
        <v>5</v>
      </c>
      <c r="Q16" s="3">
        <v>4</v>
      </c>
      <c r="R16" s="3">
        <v>5</v>
      </c>
      <c r="S16" s="3">
        <v>4</v>
      </c>
      <c r="T16" s="5">
        <f t="shared" si="0"/>
        <v>54</v>
      </c>
      <c r="U16" s="3">
        <v>5</v>
      </c>
      <c r="V16" s="3">
        <v>5</v>
      </c>
      <c r="W16" s="3">
        <v>3</v>
      </c>
      <c r="X16" s="3">
        <v>3</v>
      </c>
      <c r="Y16" s="3">
        <v>5</v>
      </c>
      <c r="Z16" s="3">
        <v>4</v>
      </c>
      <c r="AA16" s="3">
        <v>3</v>
      </c>
      <c r="AB16" s="3">
        <v>1</v>
      </c>
      <c r="AC16" s="3">
        <v>4</v>
      </c>
      <c r="AD16" s="3">
        <v>4</v>
      </c>
      <c r="AE16" s="3">
        <v>3</v>
      </c>
      <c r="AF16" s="3">
        <v>4</v>
      </c>
      <c r="AG16" s="5">
        <f t="shared" si="1"/>
        <v>44</v>
      </c>
      <c r="AH16" s="3">
        <v>4</v>
      </c>
      <c r="AI16" s="3">
        <v>5</v>
      </c>
      <c r="AJ16" s="3">
        <v>5</v>
      </c>
      <c r="AK16" s="3">
        <v>5</v>
      </c>
      <c r="AL16" s="3">
        <v>5</v>
      </c>
      <c r="AM16" s="3">
        <v>5</v>
      </c>
      <c r="AN16" s="3">
        <v>2</v>
      </c>
      <c r="AO16" s="3">
        <v>5</v>
      </c>
      <c r="AP16" s="3">
        <v>5</v>
      </c>
      <c r="AQ16" s="3">
        <v>5</v>
      </c>
      <c r="AR16" s="3">
        <v>5</v>
      </c>
      <c r="AS16" s="3">
        <v>3</v>
      </c>
      <c r="AT16" s="3">
        <v>5</v>
      </c>
      <c r="AU16" s="3">
        <v>5</v>
      </c>
      <c r="AV16" s="3">
        <v>5</v>
      </c>
      <c r="AW16" s="3">
        <v>2</v>
      </c>
      <c r="AX16" s="3">
        <v>3</v>
      </c>
      <c r="AY16" s="3">
        <v>4</v>
      </c>
      <c r="AZ16" s="5">
        <f t="shared" si="2"/>
        <v>78</v>
      </c>
    </row>
    <row r="17" spans="1:52" ht="15.4" x14ac:dyDescent="0.45">
      <c r="A17" s="4">
        <v>15</v>
      </c>
      <c r="B17" s="4" t="s">
        <v>70</v>
      </c>
      <c r="C17" s="4" t="s">
        <v>52</v>
      </c>
      <c r="D17" s="4">
        <v>16</v>
      </c>
      <c r="E17" s="4" t="s">
        <v>53</v>
      </c>
      <c r="F17" s="4" t="s">
        <v>1</v>
      </c>
      <c r="G17" s="4" t="s">
        <v>54</v>
      </c>
      <c r="H17" s="3">
        <v>5</v>
      </c>
      <c r="I17" s="3">
        <v>4</v>
      </c>
      <c r="J17" s="3">
        <v>4</v>
      </c>
      <c r="K17" s="3">
        <v>5</v>
      </c>
      <c r="L17" s="3">
        <v>4</v>
      </c>
      <c r="M17" s="3">
        <v>4</v>
      </c>
      <c r="N17" s="3">
        <v>5</v>
      </c>
      <c r="O17" s="3">
        <v>5</v>
      </c>
      <c r="P17" s="3">
        <v>4</v>
      </c>
      <c r="Q17" s="3">
        <v>4</v>
      </c>
      <c r="R17" s="3">
        <v>4</v>
      </c>
      <c r="S17" s="3">
        <v>3</v>
      </c>
      <c r="T17" s="5">
        <f t="shared" si="0"/>
        <v>51</v>
      </c>
      <c r="U17" s="3">
        <v>4</v>
      </c>
      <c r="V17" s="3">
        <v>4</v>
      </c>
      <c r="W17" s="3">
        <v>4</v>
      </c>
      <c r="X17" s="3">
        <v>3</v>
      </c>
      <c r="Y17" s="3">
        <v>4</v>
      </c>
      <c r="Z17" s="3">
        <v>4</v>
      </c>
      <c r="AA17" s="3">
        <v>3</v>
      </c>
      <c r="AB17" s="3">
        <v>3</v>
      </c>
      <c r="AC17" s="3">
        <v>4</v>
      </c>
      <c r="AD17" s="3">
        <v>4</v>
      </c>
      <c r="AE17" s="3">
        <v>4</v>
      </c>
      <c r="AF17" s="3">
        <v>4</v>
      </c>
      <c r="AG17" s="5">
        <f t="shared" si="1"/>
        <v>45</v>
      </c>
      <c r="AH17" s="3">
        <v>1</v>
      </c>
      <c r="AI17" s="3">
        <v>3</v>
      </c>
      <c r="AJ17" s="3">
        <v>5</v>
      </c>
      <c r="AK17" s="3">
        <v>3</v>
      </c>
      <c r="AL17" s="3">
        <v>3</v>
      </c>
      <c r="AM17" s="3">
        <v>5</v>
      </c>
      <c r="AN17" s="3">
        <v>5</v>
      </c>
      <c r="AO17" s="3">
        <v>5</v>
      </c>
      <c r="AP17" s="3">
        <v>5</v>
      </c>
      <c r="AQ17" s="3">
        <v>3</v>
      </c>
      <c r="AR17" s="3">
        <v>5</v>
      </c>
      <c r="AS17" s="3">
        <v>3</v>
      </c>
      <c r="AT17" s="3">
        <v>4</v>
      </c>
      <c r="AU17" s="3">
        <v>3</v>
      </c>
      <c r="AV17" s="3">
        <v>3</v>
      </c>
      <c r="AW17" s="3">
        <v>2</v>
      </c>
      <c r="AX17" s="3">
        <v>4</v>
      </c>
      <c r="AY17" s="3">
        <v>3</v>
      </c>
      <c r="AZ17" s="5">
        <f t="shared" si="2"/>
        <v>65</v>
      </c>
    </row>
    <row r="18" spans="1:52" ht="15.4" x14ac:dyDescent="0.45">
      <c r="A18" s="4">
        <v>16</v>
      </c>
      <c r="B18" s="4" t="s">
        <v>71</v>
      </c>
      <c r="C18" s="4" t="s">
        <v>52</v>
      </c>
      <c r="D18" s="4">
        <v>15</v>
      </c>
      <c r="E18" s="4" t="s">
        <v>53</v>
      </c>
      <c r="F18" s="4" t="s">
        <v>3</v>
      </c>
      <c r="G18" s="4" t="s">
        <v>54</v>
      </c>
      <c r="H18" s="3">
        <v>5</v>
      </c>
      <c r="I18" s="3">
        <v>5</v>
      </c>
      <c r="J18" s="3">
        <v>5</v>
      </c>
      <c r="K18" s="3">
        <v>5</v>
      </c>
      <c r="L18" s="3">
        <v>5</v>
      </c>
      <c r="M18" s="3">
        <v>5</v>
      </c>
      <c r="N18" s="3">
        <v>5</v>
      </c>
      <c r="O18" s="3">
        <v>5</v>
      </c>
      <c r="P18" s="3">
        <v>5</v>
      </c>
      <c r="Q18" s="3">
        <v>5</v>
      </c>
      <c r="R18" s="3">
        <v>5</v>
      </c>
      <c r="S18" s="3">
        <v>5</v>
      </c>
      <c r="T18" s="5">
        <f t="shared" si="0"/>
        <v>60</v>
      </c>
      <c r="U18" s="3">
        <v>5</v>
      </c>
      <c r="V18" s="3">
        <v>5</v>
      </c>
      <c r="W18" s="3">
        <v>5</v>
      </c>
      <c r="X18" s="3">
        <v>5</v>
      </c>
      <c r="Y18" s="3">
        <v>5</v>
      </c>
      <c r="Z18" s="3">
        <v>5</v>
      </c>
      <c r="AA18" s="3">
        <v>5</v>
      </c>
      <c r="AB18" s="3">
        <v>5</v>
      </c>
      <c r="AC18" s="3">
        <v>5</v>
      </c>
      <c r="AD18" s="3">
        <v>5</v>
      </c>
      <c r="AE18" s="3">
        <v>5</v>
      </c>
      <c r="AF18" s="3">
        <v>5</v>
      </c>
      <c r="AG18" s="5">
        <f t="shared" si="1"/>
        <v>60</v>
      </c>
      <c r="AH18" s="3">
        <v>5</v>
      </c>
      <c r="AI18" s="3">
        <v>5</v>
      </c>
      <c r="AJ18" s="3">
        <v>5</v>
      </c>
      <c r="AK18" s="3">
        <v>5</v>
      </c>
      <c r="AL18" s="3">
        <v>5</v>
      </c>
      <c r="AM18" s="3">
        <v>5</v>
      </c>
      <c r="AN18" s="3">
        <v>5</v>
      </c>
      <c r="AO18" s="3">
        <v>5</v>
      </c>
      <c r="AP18" s="3">
        <v>5</v>
      </c>
      <c r="AQ18" s="3">
        <v>5</v>
      </c>
      <c r="AR18" s="3">
        <v>5</v>
      </c>
      <c r="AS18" s="3">
        <v>5</v>
      </c>
      <c r="AT18" s="3">
        <v>5</v>
      </c>
      <c r="AU18" s="3">
        <v>5</v>
      </c>
      <c r="AV18" s="3">
        <v>5</v>
      </c>
      <c r="AW18" s="3">
        <v>5</v>
      </c>
      <c r="AX18" s="3">
        <v>5</v>
      </c>
      <c r="AY18" s="3">
        <v>5</v>
      </c>
      <c r="AZ18" s="5">
        <f t="shared" si="2"/>
        <v>90</v>
      </c>
    </row>
    <row r="19" spans="1:52" ht="15.4" x14ac:dyDescent="0.45">
      <c r="A19" s="4">
        <v>17</v>
      </c>
      <c r="B19" s="4" t="s">
        <v>72</v>
      </c>
      <c r="C19" s="4" t="s">
        <v>73</v>
      </c>
      <c r="D19" s="4">
        <v>15</v>
      </c>
      <c r="E19" s="4" t="s">
        <v>53</v>
      </c>
      <c r="F19" s="4" t="s">
        <v>2</v>
      </c>
      <c r="G19" s="4" t="s">
        <v>54</v>
      </c>
      <c r="H19" s="3">
        <v>5</v>
      </c>
      <c r="I19" s="3">
        <v>3</v>
      </c>
      <c r="J19" s="3">
        <v>5</v>
      </c>
      <c r="K19" s="3">
        <v>5</v>
      </c>
      <c r="L19" s="3">
        <v>5</v>
      </c>
      <c r="M19" s="3">
        <v>5</v>
      </c>
      <c r="N19" s="3">
        <v>5</v>
      </c>
      <c r="O19" s="3">
        <v>4</v>
      </c>
      <c r="P19" s="3">
        <v>4</v>
      </c>
      <c r="Q19" s="3">
        <v>3</v>
      </c>
      <c r="R19" s="3">
        <v>3</v>
      </c>
      <c r="S19" s="3">
        <v>3</v>
      </c>
      <c r="T19" s="5">
        <f t="shared" si="0"/>
        <v>50</v>
      </c>
      <c r="U19" s="3">
        <v>3</v>
      </c>
      <c r="V19" s="3">
        <v>4</v>
      </c>
      <c r="W19" s="3">
        <v>4</v>
      </c>
      <c r="X19" s="3">
        <v>4</v>
      </c>
      <c r="Y19" s="3">
        <v>3</v>
      </c>
      <c r="Z19" s="3">
        <v>3</v>
      </c>
      <c r="AA19" s="3">
        <v>3</v>
      </c>
      <c r="AB19" s="3">
        <v>4</v>
      </c>
      <c r="AC19" s="3">
        <v>4</v>
      </c>
      <c r="AD19" s="3">
        <v>4</v>
      </c>
      <c r="AE19" s="3">
        <v>4</v>
      </c>
      <c r="AF19" s="3">
        <v>4</v>
      </c>
      <c r="AG19" s="5">
        <f t="shared" si="1"/>
        <v>44</v>
      </c>
      <c r="AH19" s="3">
        <v>5</v>
      </c>
      <c r="AI19" s="3">
        <v>3</v>
      </c>
      <c r="AJ19" s="3">
        <v>5</v>
      </c>
      <c r="AK19" s="3">
        <v>3</v>
      </c>
      <c r="AL19" s="3">
        <v>4</v>
      </c>
      <c r="AM19" s="3">
        <v>5</v>
      </c>
      <c r="AN19" s="3">
        <v>3</v>
      </c>
      <c r="AO19" s="3">
        <v>5</v>
      </c>
      <c r="AP19" s="3">
        <v>4</v>
      </c>
      <c r="AQ19" s="3">
        <v>3</v>
      </c>
      <c r="AR19" s="3">
        <v>4</v>
      </c>
      <c r="AS19" s="3">
        <v>3</v>
      </c>
      <c r="AT19" s="3">
        <v>4</v>
      </c>
      <c r="AU19" s="3">
        <v>2</v>
      </c>
      <c r="AV19" s="3">
        <v>3</v>
      </c>
      <c r="AW19" s="3">
        <v>3</v>
      </c>
      <c r="AX19" s="3">
        <v>3</v>
      </c>
      <c r="AY19" s="3">
        <v>3</v>
      </c>
      <c r="AZ19" s="5">
        <f t="shared" si="2"/>
        <v>65</v>
      </c>
    </row>
    <row r="20" spans="1:52" ht="15.4" x14ac:dyDescent="0.45">
      <c r="A20" s="4">
        <v>18</v>
      </c>
      <c r="B20" s="4" t="s">
        <v>74</v>
      </c>
      <c r="C20" s="4" t="s">
        <v>52</v>
      </c>
      <c r="D20" s="4">
        <v>18</v>
      </c>
      <c r="E20" s="4" t="s">
        <v>62</v>
      </c>
      <c r="F20" s="4" t="s">
        <v>1</v>
      </c>
      <c r="G20" s="4" t="s">
        <v>54</v>
      </c>
      <c r="H20" s="3">
        <v>5</v>
      </c>
      <c r="I20" s="3">
        <v>4</v>
      </c>
      <c r="J20" s="3">
        <v>4</v>
      </c>
      <c r="K20" s="3">
        <v>3</v>
      </c>
      <c r="L20" s="3">
        <v>4</v>
      </c>
      <c r="M20" s="3">
        <v>3</v>
      </c>
      <c r="N20" s="3">
        <v>4</v>
      </c>
      <c r="O20" s="3">
        <v>5</v>
      </c>
      <c r="P20" s="3">
        <v>4</v>
      </c>
      <c r="Q20" s="3">
        <v>3</v>
      </c>
      <c r="R20" s="3">
        <v>3</v>
      </c>
      <c r="S20" s="3">
        <v>3</v>
      </c>
      <c r="T20" s="5">
        <f t="shared" si="0"/>
        <v>45</v>
      </c>
      <c r="U20" s="3">
        <v>5</v>
      </c>
      <c r="V20" s="3">
        <v>5</v>
      </c>
      <c r="W20" s="3">
        <v>5</v>
      </c>
      <c r="X20" s="3">
        <v>5</v>
      </c>
      <c r="Y20" s="3">
        <v>5</v>
      </c>
      <c r="Z20" s="3">
        <v>5</v>
      </c>
      <c r="AA20" s="3">
        <v>4</v>
      </c>
      <c r="AB20" s="3">
        <v>4</v>
      </c>
      <c r="AC20" s="3">
        <v>4</v>
      </c>
      <c r="AD20" s="3">
        <v>4</v>
      </c>
      <c r="AE20" s="3">
        <v>5</v>
      </c>
      <c r="AF20" s="3">
        <v>4</v>
      </c>
      <c r="AG20" s="5">
        <f t="shared" si="1"/>
        <v>55</v>
      </c>
      <c r="AH20" s="3">
        <v>5</v>
      </c>
      <c r="AI20" s="3">
        <v>4</v>
      </c>
      <c r="AJ20" s="3">
        <v>4</v>
      </c>
      <c r="AK20" s="3">
        <v>4</v>
      </c>
      <c r="AL20" s="3">
        <v>5</v>
      </c>
      <c r="AM20" s="3">
        <v>5</v>
      </c>
      <c r="AN20" s="3">
        <v>4</v>
      </c>
      <c r="AO20" s="3">
        <v>4</v>
      </c>
      <c r="AP20" s="3">
        <v>4</v>
      </c>
      <c r="AQ20" s="3">
        <v>3</v>
      </c>
      <c r="AR20" s="3">
        <v>4</v>
      </c>
      <c r="AS20" s="3">
        <v>4</v>
      </c>
      <c r="AT20" s="3">
        <v>4</v>
      </c>
      <c r="AU20" s="3">
        <v>4</v>
      </c>
      <c r="AV20" s="3">
        <v>3</v>
      </c>
      <c r="AW20" s="3">
        <v>3</v>
      </c>
      <c r="AX20" s="3">
        <v>4</v>
      </c>
      <c r="AY20" s="3">
        <v>4</v>
      </c>
      <c r="AZ20" s="5">
        <f t="shared" si="2"/>
        <v>72</v>
      </c>
    </row>
    <row r="21" spans="1:52" ht="15.4" x14ac:dyDescent="0.45">
      <c r="A21" s="4">
        <v>19</v>
      </c>
      <c r="B21" s="4" t="s">
        <v>75</v>
      </c>
      <c r="C21" s="4" t="s">
        <v>52</v>
      </c>
      <c r="D21" s="4">
        <v>18</v>
      </c>
      <c r="E21" s="4" t="s">
        <v>62</v>
      </c>
      <c r="F21" s="4" t="s">
        <v>3</v>
      </c>
      <c r="G21" s="4" t="s">
        <v>54</v>
      </c>
      <c r="H21" s="3">
        <v>5</v>
      </c>
      <c r="I21" s="3">
        <v>4</v>
      </c>
      <c r="J21" s="3">
        <v>4</v>
      </c>
      <c r="K21" s="3">
        <v>3</v>
      </c>
      <c r="L21" s="3">
        <v>4</v>
      </c>
      <c r="M21" s="3">
        <v>3</v>
      </c>
      <c r="N21" s="3">
        <v>4</v>
      </c>
      <c r="O21" s="3">
        <v>5</v>
      </c>
      <c r="P21" s="3">
        <v>4</v>
      </c>
      <c r="Q21" s="3">
        <v>5</v>
      </c>
      <c r="R21" s="3">
        <v>3</v>
      </c>
      <c r="S21" s="3">
        <v>3</v>
      </c>
      <c r="T21" s="5">
        <f t="shared" si="0"/>
        <v>47</v>
      </c>
      <c r="U21" s="3">
        <v>4</v>
      </c>
      <c r="V21" s="3">
        <v>4</v>
      </c>
      <c r="W21" s="3">
        <v>5</v>
      </c>
      <c r="X21" s="3">
        <v>4</v>
      </c>
      <c r="Y21" s="3">
        <v>4</v>
      </c>
      <c r="Z21" s="3">
        <v>2</v>
      </c>
      <c r="AA21" s="3">
        <v>2</v>
      </c>
      <c r="AB21" s="3">
        <v>5</v>
      </c>
      <c r="AC21" s="3">
        <v>3</v>
      </c>
      <c r="AD21" s="3">
        <v>4</v>
      </c>
      <c r="AE21" s="3">
        <v>4</v>
      </c>
      <c r="AF21" s="3">
        <v>1</v>
      </c>
      <c r="AG21" s="5">
        <f t="shared" si="1"/>
        <v>42</v>
      </c>
      <c r="AH21" s="3">
        <v>3</v>
      </c>
      <c r="AI21" s="3">
        <v>4</v>
      </c>
      <c r="AJ21" s="3">
        <v>4</v>
      </c>
      <c r="AK21" s="3">
        <v>4</v>
      </c>
      <c r="AL21" s="3">
        <v>4</v>
      </c>
      <c r="AM21" s="3">
        <v>4</v>
      </c>
      <c r="AN21" s="3">
        <v>4</v>
      </c>
      <c r="AO21" s="3">
        <v>4</v>
      </c>
      <c r="AP21" s="3">
        <v>4</v>
      </c>
      <c r="AQ21" s="3">
        <v>3</v>
      </c>
      <c r="AR21" s="3">
        <v>5</v>
      </c>
      <c r="AS21" s="3">
        <v>2</v>
      </c>
      <c r="AT21" s="3">
        <v>3</v>
      </c>
      <c r="AU21" s="3">
        <v>3</v>
      </c>
      <c r="AV21" s="3">
        <v>3</v>
      </c>
      <c r="AW21" s="3">
        <v>3</v>
      </c>
      <c r="AX21" s="3">
        <v>4</v>
      </c>
      <c r="AY21" s="3">
        <v>2</v>
      </c>
      <c r="AZ21" s="5">
        <f t="shared" si="2"/>
        <v>63</v>
      </c>
    </row>
    <row r="22" spans="1:52" ht="15.4" x14ac:dyDescent="0.45">
      <c r="A22" s="4">
        <v>20</v>
      </c>
      <c r="B22" s="4" t="s">
        <v>76</v>
      </c>
      <c r="C22" s="4" t="s">
        <v>73</v>
      </c>
      <c r="D22" s="4">
        <v>17</v>
      </c>
      <c r="E22" s="4" t="s">
        <v>53</v>
      </c>
      <c r="F22" s="4" t="s">
        <v>1</v>
      </c>
      <c r="G22" s="4" t="s">
        <v>54</v>
      </c>
      <c r="H22" s="3">
        <v>4</v>
      </c>
      <c r="I22" s="3">
        <v>4</v>
      </c>
      <c r="J22" s="3">
        <v>4</v>
      </c>
      <c r="K22" s="3">
        <v>3</v>
      </c>
      <c r="L22" s="3">
        <v>4</v>
      </c>
      <c r="M22" s="3">
        <v>1</v>
      </c>
      <c r="N22" s="3">
        <v>3</v>
      </c>
      <c r="O22" s="3">
        <v>4</v>
      </c>
      <c r="P22" s="3">
        <v>4</v>
      </c>
      <c r="Q22" s="3">
        <v>3</v>
      </c>
      <c r="R22" s="3">
        <v>3</v>
      </c>
      <c r="S22" s="3">
        <v>3</v>
      </c>
      <c r="T22" s="5">
        <f t="shared" si="0"/>
        <v>40</v>
      </c>
      <c r="U22" s="3">
        <v>4</v>
      </c>
      <c r="V22" s="3">
        <v>4</v>
      </c>
      <c r="W22" s="3">
        <v>4</v>
      </c>
      <c r="X22" s="3">
        <v>4</v>
      </c>
      <c r="Y22" s="3">
        <v>4</v>
      </c>
      <c r="Z22" s="3">
        <v>1</v>
      </c>
      <c r="AA22" s="3">
        <v>1</v>
      </c>
      <c r="AB22" s="3">
        <v>4</v>
      </c>
      <c r="AC22" s="3">
        <v>3</v>
      </c>
      <c r="AD22" s="3">
        <v>4</v>
      </c>
      <c r="AE22" s="3">
        <v>4</v>
      </c>
      <c r="AF22" s="3">
        <v>4</v>
      </c>
      <c r="AG22" s="5">
        <f t="shared" si="1"/>
        <v>41</v>
      </c>
      <c r="AH22" s="3">
        <v>4</v>
      </c>
      <c r="AI22" s="3">
        <v>4</v>
      </c>
      <c r="AJ22" s="3">
        <v>4</v>
      </c>
      <c r="AK22" s="3">
        <v>3</v>
      </c>
      <c r="AL22" s="3">
        <v>3</v>
      </c>
      <c r="AM22" s="3">
        <v>4</v>
      </c>
      <c r="AN22" s="3">
        <v>3</v>
      </c>
      <c r="AO22" s="3">
        <v>4</v>
      </c>
      <c r="AP22" s="3">
        <v>4</v>
      </c>
      <c r="AQ22" s="3">
        <v>4</v>
      </c>
      <c r="AR22" s="3">
        <v>4</v>
      </c>
      <c r="AS22" s="3">
        <v>3</v>
      </c>
      <c r="AT22" s="3">
        <v>3</v>
      </c>
      <c r="AU22" s="3">
        <v>3</v>
      </c>
      <c r="AV22" s="3">
        <v>2</v>
      </c>
      <c r="AW22" s="3">
        <v>3</v>
      </c>
      <c r="AX22" s="3">
        <v>3</v>
      </c>
      <c r="AY22" s="3">
        <v>3</v>
      </c>
      <c r="AZ22" s="5">
        <f t="shared" si="2"/>
        <v>61</v>
      </c>
    </row>
    <row r="23" spans="1:52" ht="15.4" x14ac:dyDescent="0.45">
      <c r="A23" s="4">
        <v>21</v>
      </c>
      <c r="B23" s="4" t="s">
        <v>77</v>
      </c>
      <c r="C23" s="4" t="s">
        <v>52</v>
      </c>
      <c r="D23" s="4">
        <v>20</v>
      </c>
      <c r="E23" s="4" t="s">
        <v>62</v>
      </c>
      <c r="F23" s="4" t="s">
        <v>1</v>
      </c>
      <c r="G23" s="4" t="s">
        <v>54</v>
      </c>
      <c r="H23" s="3">
        <v>5</v>
      </c>
      <c r="I23" s="3">
        <v>4</v>
      </c>
      <c r="J23" s="3">
        <v>3</v>
      </c>
      <c r="K23" s="3">
        <v>4</v>
      </c>
      <c r="L23" s="3">
        <v>4</v>
      </c>
      <c r="M23" s="3">
        <v>3</v>
      </c>
      <c r="N23" s="3">
        <v>3</v>
      </c>
      <c r="O23" s="3">
        <v>5</v>
      </c>
      <c r="P23" s="3">
        <v>4</v>
      </c>
      <c r="Q23" s="3">
        <v>5</v>
      </c>
      <c r="R23" s="3">
        <v>3</v>
      </c>
      <c r="S23" s="3">
        <v>3</v>
      </c>
      <c r="T23" s="5">
        <f t="shared" si="0"/>
        <v>46</v>
      </c>
      <c r="U23" s="3">
        <v>4</v>
      </c>
      <c r="V23" s="3">
        <v>4</v>
      </c>
      <c r="W23" s="3">
        <v>5</v>
      </c>
      <c r="X23" s="3">
        <v>5</v>
      </c>
      <c r="Y23" s="3">
        <v>5</v>
      </c>
      <c r="Z23" s="3">
        <v>3</v>
      </c>
      <c r="AA23" s="3">
        <v>3</v>
      </c>
      <c r="AB23" s="3">
        <v>4</v>
      </c>
      <c r="AC23" s="3">
        <v>4</v>
      </c>
      <c r="AD23" s="3">
        <v>5</v>
      </c>
      <c r="AE23" s="3">
        <v>5</v>
      </c>
      <c r="AF23" s="3">
        <v>4</v>
      </c>
      <c r="AG23" s="5">
        <f t="shared" si="1"/>
        <v>51</v>
      </c>
      <c r="AH23" s="3">
        <v>4</v>
      </c>
      <c r="AI23" s="3">
        <v>4</v>
      </c>
      <c r="AJ23" s="3">
        <v>4</v>
      </c>
      <c r="AK23" s="3">
        <v>4</v>
      </c>
      <c r="AL23" s="3">
        <v>4</v>
      </c>
      <c r="AM23" s="3">
        <v>4</v>
      </c>
      <c r="AN23" s="3">
        <v>1</v>
      </c>
      <c r="AO23" s="3">
        <v>4</v>
      </c>
      <c r="AP23" s="3">
        <v>4</v>
      </c>
      <c r="AQ23" s="3">
        <v>3</v>
      </c>
      <c r="AR23" s="3">
        <v>4</v>
      </c>
      <c r="AS23" s="3">
        <v>1</v>
      </c>
      <c r="AT23" s="3">
        <v>4</v>
      </c>
      <c r="AU23" s="3">
        <v>1</v>
      </c>
      <c r="AV23" s="3">
        <v>3</v>
      </c>
      <c r="AW23" s="3">
        <v>1</v>
      </c>
      <c r="AX23" s="3">
        <v>3</v>
      </c>
      <c r="AY23" s="3">
        <v>2</v>
      </c>
      <c r="AZ23" s="5">
        <f t="shared" si="2"/>
        <v>55</v>
      </c>
    </row>
    <row r="24" spans="1:52" ht="15.4" x14ac:dyDescent="0.45">
      <c r="A24" s="4">
        <v>22</v>
      </c>
      <c r="B24" s="4" t="s">
        <v>78</v>
      </c>
      <c r="C24" s="4" t="s">
        <v>73</v>
      </c>
      <c r="D24" s="4">
        <v>21</v>
      </c>
      <c r="E24" s="4" t="s">
        <v>66</v>
      </c>
      <c r="F24" s="4" t="s">
        <v>1</v>
      </c>
      <c r="G24" s="4" t="s">
        <v>54</v>
      </c>
      <c r="H24" s="3">
        <v>4</v>
      </c>
      <c r="I24" s="3">
        <v>3</v>
      </c>
      <c r="J24" s="3">
        <v>4</v>
      </c>
      <c r="K24" s="3">
        <v>4</v>
      </c>
      <c r="L24" s="3">
        <v>4</v>
      </c>
      <c r="M24" s="3">
        <v>4</v>
      </c>
      <c r="N24" s="3">
        <v>4</v>
      </c>
      <c r="O24" s="3">
        <v>4</v>
      </c>
      <c r="P24" s="3">
        <v>4</v>
      </c>
      <c r="Q24" s="3">
        <v>4</v>
      </c>
      <c r="R24" s="3">
        <v>4</v>
      </c>
      <c r="S24" s="3">
        <v>4</v>
      </c>
      <c r="T24" s="5">
        <f t="shared" si="0"/>
        <v>47</v>
      </c>
      <c r="U24" s="3">
        <v>3</v>
      </c>
      <c r="V24" s="3">
        <v>4</v>
      </c>
      <c r="W24" s="3">
        <v>4</v>
      </c>
      <c r="X24" s="3">
        <v>4</v>
      </c>
      <c r="Y24" s="3">
        <v>4</v>
      </c>
      <c r="Z24" s="3">
        <v>4</v>
      </c>
      <c r="AA24" s="3">
        <v>4</v>
      </c>
      <c r="AB24" s="3">
        <v>4</v>
      </c>
      <c r="AC24" s="3">
        <v>4</v>
      </c>
      <c r="AD24" s="3">
        <v>4</v>
      </c>
      <c r="AE24" s="3">
        <v>4</v>
      </c>
      <c r="AF24" s="3">
        <v>3</v>
      </c>
      <c r="AG24" s="5">
        <f t="shared" si="1"/>
        <v>46</v>
      </c>
      <c r="AH24" s="3">
        <v>4</v>
      </c>
      <c r="AI24" s="3">
        <v>4</v>
      </c>
      <c r="AJ24" s="3">
        <v>4</v>
      </c>
      <c r="AK24" s="3">
        <v>5</v>
      </c>
      <c r="AL24" s="3">
        <v>4</v>
      </c>
      <c r="AM24" s="3">
        <v>5</v>
      </c>
      <c r="AN24" s="3">
        <v>3</v>
      </c>
      <c r="AO24" s="3">
        <v>4</v>
      </c>
      <c r="AP24" s="3">
        <v>4</v>
      </c>
      <c r="AQ24" s="3">
        <v>4</v>
      </c>
      <c r="AR24" s="3">
        <v>4</v>
      </c>
      <c r="AS24" s="3">
        <v>3</v>
      </c>
      <c r="AT24" s="3">
        <v>4</v>
      </c>
      <c r="AU24" s="3">
        <v>2</v>
      </c>
      <c r="AV24" s="3">
        <v>3</v>
      </c>
      <c r="AW24" s="3">
        <v>4</v>
      </c>
      <c r="AX24" s="3">
        <v>2</v>
      </c>
      <c r="AY24" s="3">
        <v>3</v>
      </c>
      <c r="AZ24" s="5">
        <f t="shared" si="2"/>
        <v>66</v>
      </c>
    </row>
    <row r="25" spans="1:52" ht="15.4" x14ac:dyDescent="0.45">
      <c r="A25" s="4">
        <v>23</v>
      </c>
      <c r="B25" s="4" t="s">
        <v>79</v>
      </c>
      <c r="C25" s="4" t="s">
        <v>73</v>
      </c>
      <c r="D25" s="4">
        <v>21</v>
      </c>
      <c r="E25" s="4" t="s">
        <v>66</v>
      </c>
      <c r="F25" s="4" t="s">
        <v>1</v>
      </c>
      <c r="G25" s="4" t="s">
        <v>54</v>
      </c>
      <c r="H25" s="3">
        <v>4</v>
      </c>
      <c r="I25" s="3">
        <v>5</v>
      </c>
      <c r="J25" s="3">
        <v>4</v>
      </c>
      <c r="K25" s="3">
        <v>5</v>
      </c>
      <c r="L25" s="3">
        <v>5</v>
      </c>
      <c r="M25" s="3">
        <v>4</v>
      </c>
      <c r="N25" s="3">
        <v>4</v>
      </c>
      <c r="O25" s="3">
        <v>3</v>
      </c>
      <c r="P25" s="3">
        <v>3</v>
      </c>
      <c r="Q25" s="3">
        <v>3</v>
      </c>
      <c r="R25" s="3">
        <v>3</v>
      </c>
      <c r="S25" s="3">
        <v>4</v>
      </c>
      <c r="T25" s="5">
        <f t="shared" si="0"/>
        <v>47</v>
      </c>
      <c r="U25" s="3">
        <v>1</v>
      </c>
      <c r="V25" s="3">
        <v>1</v>
      </c>
      <c r="W25" s="3">
        <v>3</v>
      </c>
      <c r="X25" s="3">
        <v>2</v>
      </c>
      <c r="Y25" s="3">
        <v>3</v>
      </c>
      <c r="Z25" s="3">
        <v>3</v>
      </c>
      <c r="AA25" s="3">
        <v>3</v>
      </c>
      <c r="AB25" s="3">
        <v>4</v>
      </c>
      <c r="AC25" s="3">
        <v>3</v>
      </c>
      <c r="AD25" s="3">
        <v>1</v>
      </c>
      <c r="AE25" s="3">
        <v>3</v>
      </c>
      <c r="AF25" s="3">
        <v>3</v>
      </c>
      <c r="AG25" s="5">
        <f t="shared" si="1"/>
        <v>30</v>
      </c>
      <c r="AH25" s="3">
        <v>4</v>
      </c>
      <c r="AI25" s="3">
        <v>4</v>
      </c>
      <c r="AJ25" s="3">
        <v>5</v>
      </c>
      <c r="AK25" s="3">
        <v>5</v>
      </c>
      <c r="AL25" s="3">
        <v>5</v>
      </c>
      <c r="AM25" s="3">
        <v>5</v>
      </c>
      <c r="AN25" s="3">
        <v>3</v>
      </c>
      <c r="AO25" s="3">
        <v>5</v>
      </c>
      <c r="AP25" s="3">
        <v>5</v>
      </c>
      <c r="AQ25" s="3">
        <v>3</v>
      </c>
      <c r="AR25" s="3">
        <v>5</v>
      </c>
      <c r="AS25" s="3">
        <v>3</v>
      </c>
      <c r="AT25" s="3">
        <v>5</v>
      </c>
      <c r="AU25" s="3">
        <v>1</v>
      </c>
      <c r="AV25" s="3">
        <v>3</v>
      </c>
      <c r="AW25" s="3">
        <v>3</v>
      </c>
      <c r="AX25" s="3">
        <v>5</v>
      </c>
      <c r="AY25" s="3">
        <v>3</v>
      </c>
      <c r="AZ25" s="5">
        <f t="shared" si="2"/>
        <v>72</v>
      </c>
    </row>
    <row r="26" spans="1:52" ht="15.4" x14ac:dyDescent="0.45">
      <c r="A26" s="4">
        <v>24</v>
      </c>
      <c r="B26" s="4" t="s">
        <v>80</v>
      </c>
      <c r="C26" s="4" t="s">
        <v>73</v>
      </c>
      <c r="D26" s="4">
        <v>16</v>
      </c>
      <c r="E26" s="4" t="s">
        <v>53</v>
      </c>
      <c r="F26" s="4" t="s">
        <v>3</v>
      </c>
      <c r="G26" s="4" t="s">
        <v>54</v>
      </c>
      <c r="H26" s="3">
        <v>5</v>
      </c>
      <c r="I26" s="3">
        <v>5</v>
      </c>
      <c r="J26" s="3">
        <v>5</v>
      </c>
      <c r="K26" s="3">
        <v>5</v>
      </c>
      <c r="L26" s="3">
        <v>5</v>
      </c>
      <c r="M26" s="3">
        <v>5</v>
      </c>
      <c r="N26" s="3">
        <v>5</v>
      </c>
      <c r="O26" s="3">
        <v>5</v>
      </c>
      <c r="P26" s="3">
        <v>5</v>
      </c>
      <c r="Q26" s="3">
        <v>5</v>
      </c>
      <c r="R26" s="3">
        <v>5</v>
      </c>
      <c r="S26" s="3">
        <v>5</v>
      </c>
      <c r="T26" s="5">
        <f t="shared" si="0"/>
        <v>60</v>
      </c>
      <c r="U26" s="3">
        <v>3</v>
      </c>
      <c r="V26" s="3">
        <v>1</v>
      </c>
      <c r="W26" s="3">
        <v>4</v>
      </c>
      <c r="X26" s="3">
        <v>5</v>
      </c>
      <c r="Y26" s="3">
        <v>5</v>
      </c>
      <c r="Z26" s="3">
        <v>3</v>
      </c>
      <c r="AA26" s="3">
        <v>3</v>
      </c>
      <c r="AB26" s="3">
        <v>3</v>
      </c>
      <c r="AC26" s="3">
        <v>3</v>
      </c>
      <c r="AD26" s="3">
        <v>3</v>
      </c>
      <c r="AE26" s="3">
        <v>3</v>
      </c>
      <c r="AF26" s="3">
        <v>3</v>
      </c>
      <c r="AG26" s="5">
        <f t="shared" si="1"/>
        <v>39</v>
      </c>
      <c r="AH26" s="3">
        <v>5</v>
      </c>
      <c r="AI26" s="3">
        <v>5</v>
      </c>
      <c r="AJ26" s="3">
        <v>5</v>
      </c>
      <c r="AK26" s="3">
        <v>5</v>
      </c>
      <c r="AL26" s="3">
        <v>5</v>
      </c>
      <c r="AM26" s="3">
        <v>5</v>
      </c>
      <c r="AN26" s="3">
        <v>5</v>
      </c>
      <c r="AO26" s="3">
        <v>5</v>
      </c>
      <c r="AP26" s="3">
        <v>5</v>
      </c>
      <c r="AQ26" s="3">
        <v>5</v>
      </c>
      <c r="AR26" s="3">
        <v>5</v>
      </c>
      <c r="AS26" s="3">
        <v>5</v>
      </c>
      <c r="AT26" s="3">
        <v>5</v>
      </c>
      <c r="AU26" s="3">
        <v>5</v>
      </c>
      <c r="AV26" s="3">
        <v>5</v>
      </c>
      <c r="AW26" s="3">
        <v>5</v>
      </c>
      <c r="AX26" s="3">
        <v>5</v>
      </c>
      <c r="AY26" s="3">
        <v>3</v>
      </c>
      <c r="AZ26" s="5">
        <f t="shared" si="2"/>
        <v>88</v>
      </c>
    </row>
    <row r="27" spans="1:52" ht="15.4" x14ac:dyDescent="0.45">
      <c r="A27" s="4">
        <v>25</v>
      </c>
      <c r="B27" s="4" t="s">
        <v>81</v>
      </c>
      <c r="C27" s="4" t="s">
        <v>73</v>
      </c>
      <c r="D27" s="4">
        <v>16</v>
      </c>
      <c r="E27" s="4" t="s">
        <v>53</v>
      </c>
      <c r="F27" s="4" t="s">
        <v>1</v>
      </c>
      <c r="G27" s="4" t="s">
        <v>54</v>
      </c>
      <c r="H27" s="3">
        <v>5</v>
      </c>
      <c r="I27" s="3">
        <v>4</v>
      </c>
      <c r="J27" s="3">
        <v>5</v>
      </c>
      <c r="K27" s="3">
        <v>5</v>
      </c>
      <c r="L27" s="3">
        <v>3</v>
      </c>
      <c r="M27" s="3">
        <v>3</v>
      </c>
      <c r="N27" s="3">
        <v>4</v>
      </c>
      <c r="O27" s="3">
        <v>5</v>
      </c>
      <c r="P27" s="3">
        <v>5</v>
      </c>
      <c r="Q27" s="3">
        <v>4</v>
      </c>
      <c r="R27" s="3">
        <v>4</v>
      </c>
      <c r="S27" s="3">
        <v>4</v>
      </c>
      <c r="T27" s="5">
        <f t="shared" si="0"/>
        <v>51</v>
      </c>
      <c r="U27" s="3">
        <v>4</v>
      </c>
      <c r="V27" s="3">
        <v>5</v>
      </c>
      <c r="W27" s="3">
        <v>3</v>
      </c>
      <c r="X27" s="3">
        <v>4</v>
      </c>
      <c r="Y27" s="3">
        <v>4</v>
      </c>
      <c r="Z27" s="3">
        <v>5</v>
      </c>
      <c r="AA27" s="3">
        <v>5</v>
      </c>
      <c r="AB27" s="3">
        <v>3</v>
      </c>
      <c r="AC27" s="3">
        <v>3</v>
      </c>
      <c r="AD27" s="3">
        <v>3</v>
      </c>
      <c r="AE27" s="3">
        <v>3</v>
      </c>
      <c r="AF27" s="3">
        <v>3</v>
      </c>
      <c r="AG27" s="5">
        <f t="shared" si="1"/>
        <v>45</v>
      </c>
      <c r="AH27" s="3">
        <v>5</v>
      </c>
      <c r="AI27" s="3">
        <v>4</v>
      </c>
      <c r="AJ27" s="3">
        <v>5</v>
      </c>
      <c r="AK27" s="3">
        <v>4</v>
      </c>
      <c r="AL27" s="3">
        <v>4</v>
      </c>
      <c r="AM27" s="3">
        <v>4</v>
      </c>
      <c r="AN27" s="3">
        <v>3</v>
      </c>
      <c r="AO27" s="3">
        <v>4</v>
      </c>
      <c r="AP27" s="3">
        <v>4</v>
      </c>
      <c r="AQ27" s="3">
        <v>4</v>
      </c>
      <c r="AR27" s="3">
        <v>5</v>
      </c>
      <c r="AS27" s="3">
        <v>2</v>
      </c>
      <c r="AT27" s="3">
        <v>1</v>
      </c>
      <c r="AU27" s="3">
        <v>1</v>
      </c>
      <c r="AV27" s="3">
        <v>3</v>
      </c>
      <c r="AW27" s="3">
        <v>3</v>
      </c>
      <c r="AX27" s="3">
        <v>3</v>
      </c>
      <c r="AY27" s="3">
        <v>3</v>
      </c>
      <c r="AZ27" s="5">
        <f t="shared" si="2"/>
        <v>62</v>
      </c>
    </row>
    <row r="28" spans="1:52" ht="15.4" x14ac:dyDescent="0.45">
      <c r="A28" s="4">
        <v>26</v>
      </c>
      <c r="B28" s="4" t="s">
        <v>82</v>
      </c>
      <c r="C28" s="4" t="s">
        <v>52</v>
      </c>
      <c r="D28" s="4">
        <v>19</v>
      </c>
      <c r="E28" s="4" t="s">
        <v>62</v>
      </c>
      <c r="F28" s="4" t="s">
        <v>2</v>
      </c>
      <c r="G28" s="4" t="s">
        <v>54</v>
      </c>
      <c r="H28" s="3">
        <v>5</v>
      </c>
      <c r="I28" s="3">
        <v>5</v>
      </c>
      <c r="J28" s="3">
        <v>5</v>
      </c>
      <c r="K28" s="3">
        <v>5</v>
      </c>
      <c r="L28" s="3">
        <v>5</v>
      </c>
      <c r="M28" s="3">
        <v>5</v>
      </c>
      <c r="N28" s="3">
        <v>5</v>
      </c>
      <c r="O28" s="3">
        <v>5</v>
      </c>
      <c r="P28" s="3">
        <v>5</v>
      </c>
      <c r="Q28" s="3">
        <v>4</v>
      </c>
      <c r="R28" s="3">
        <v>5</v>
      </c>
      <c r="S28" s="3">
        <v>5</v>
      </c>
      <c r="T28" s="5">
        <f t="shared" si="0"/>
        <v>59</v>
      </c>
      <c r="U28" s="3">
        <v>4</v>
      </c>
      <c r="V28" s="3">
        <v>4</v>
      </c>
      <c r="W28" s="3">
        <v>5</v>
      </c>
      <c r="X28" s="3">
        <v>4</v>
      </c>
      <c r="Y28" s="3">
        <v>4</v>
      </c>
      <c r="Z28" s="3">
        <v>4</v>
      </c>
      <c r="AA28" s="3">
        <v>4</v>
      </c>
      <c r="AB28" s="3">
        <v>4</v>
      </c>
      <c r="AC28" s="3">
        <v>4</v>
      </c>
      <c r="AD28" s="3">
        <v>3</v>
      </c>
      <c r="AE28" s="3">
        <v>4</v>
      </c>
      <c r="AF28" s="3">
        <v>4</v>
      </c>
      <c r="AG28" s="5">
        <f t="shared" si="1"/>
        <v>48</v>
      </c>
      <c r="AH28" s="3">
        <v>4</v>
      </c>
      <c r="AI28" s="3">
        <v>4</v>
      </c>
      <c r="AJ28" s="3">
        <v>5</v>
      </c>
      <c r="AK28" s="3">
        <v>5</v>
      </c>
      <c r="AL28" s="3">
        <v>3</v>
      </c>
      <c r="AM28" s="3">
        <v>5</v>
      </c>
      <c r="AN28" s="3">
        <v>2</v>
      </c>
      <c r="AO28" s="3">
        <v>4</v>
      </c>
      <c r="AP28" s="3">
        <v>4</v>
      </c>
      <c r="AQ28" s="3">
        <v>5</v>
      </c>
      <c r="AR28" s="3">
        <v>4</v>
      </c>
      <c r="AS28" s="3">
        <v>2</v>
      </c>
      <c r="AT28" s="3">
        <v>5</v>
      </c>
      <c r="AU28" s="3">
        <v>2</v>
      </c>
      <c r="AV28" s="3">
        <v>5</v>
      </c>
      <c r="AW28" s="3">
        <v>1</v>
      </c>
      <c r="AX28" s="3">
        <v>4</v>
      </c>
      <c r="AY28" s="3">
        <v>1</v>
      </c>
      <c r="AZ28" s="5">
        <f t="shared" si="2"/>
        <v>65</v>
      </c>
    </row>
    <row r="29" spans="1:52" ht="15.4" x14ac:dyDescent="0.45">
      <c r="A29" s="4">
        <v>27</v>
      </c>
      <c r="B29" s="4" t="s">
        <v>83</v>
      </c>
      <c r="C29" s="4" t="s">
        <v>73</v>
      </c>
      <c r="D29" s="4">
        <v>19</v>
      </c>
      <c r="E29" s="4" t="s">
        <v>66</v>
      </c>
      <c r="F29" s="4" t="s">
        <v>1</v>
      </c>
      <c r="G29" s="4" t="s">
        <v>54</v>
      </c>
      <c r="H29" s="3">
        <v>4</v>
      </c>
      <c r="I29" s="3">
        <v>4</v>
      </c>
      <c r="J29" s="3">
        <v>4</v>
      </c>
      <c r="K29" s="3">
        <v>4</v>
      </c>
      <c r="L29" s="3">
        <v>3</v>
      </c>
      <c r="M29" s="3">
        <v>4</v>
      </c>
      <c r="N29" s="3">
        <v>4</v>
      </c>
      <c r="O29" s="3">
        <v>4</v>
      </c>
      <c r="P29" s="3">
        <v>4</v>
      </c>
      <c r="Q29" s="3">
        <v>4</v>
      </c>
      <c r="R29" s="3">
        <v>4</v>
      </c>
      <c r="S29" s="3">
        <v>4</v>
      </c>
      <c r="T29" s="5">
        <f t="shared" si="0"/>
        <v>47</v>
      </c>
      <c r="U29" s="3">
        <v>4</v>
      </c>
      <c r="V29" s="3">
        <v>4</v>
      </c>
      <c r="W29" s="3">
        <v>5</v>
      </c>
      <c r="X29" s="3">
        <v>4</v>
      </c>
      <c r="Y29" s="3">
        <v>4</v>
      </c>
      <c r="Z29" s="3">
        <v>5</v>
      </c>
      <c r="AA29" s="3">
        <v>4</v>
      </c>
      <c r="AB29" s="3">
        <v>4</v>
      </c>
      <c r="AC29" s="3">
        <v>4</v>
      </c>
      <c r="AD29" s="3">
        <v>4</v>
      </c>
      <c r="AE29" s="3">
        <v>4</v>
      </c>
      <c r="AF29" s="3">
        <v>4</v>
      </c>
      <c r="AG29" s="5">
        <f t="shared" si="1"/>
        <v>50</v>
      </c>
      <c r="AH29" s="3">
        <v>4</v>
      </c>
      <c r="AI29" s="3">
        <v>4</v>
      </c>
      <c r="AJ29" s="3">
        <v>4</v>
      </c>
      <c r="AK29" s="3">
        <v>4</v>
      </c>
      <c r="AL29" s="3">
        <v>4</v>
      </c>
      <c r="AM29" s="3">
        <v>4</v>
      </c>
      <c r="AN29" s="3">
        <v>4</v>
      </c>
      <c r="AO29" s="3">
        <v>4</v>
      </c>
      <c r="AP29" s="3">
        <v>4</v>
      </c>
      <c r="AQ29" s="3">
        <v>3</v>
      </c>
      <c r="AR29" s="3">
        <v>4</v>
      </c>
      <c r="AS29" s="3">
        <v>3</v>
      </c>
      <c r="AT29" s="3">
        <v>4</v>
      </c>
      <c r="AU29" s="3">
        <v>2</v>
      </c>
      <c r="AV29" s="3">
        <v>4</v>
      </c>
      <c r="AW29" s="3">
        <v>2</v>
      </c>
      <c r="AX29" s="3">
        <v>4</v>
      </c>
      <c r="AY29" s="3">
        <v>3</v>
      </c>
      <c r="AZ29" s="5">
        <f t="shared" si="2"/>
        <v>65</v>
      </c>
    </row>
    <row r="30" spans="1:52" ht="15.4" x14ac:dyDescent="0.45">
      <c r="A30" s="4">
        <v>28</v>
      </c>
      <c r="B30" s="4" t="s">
        <v>84</v>
      </c>
      <c r="C30" s="4" t="s">
        <v>73</v>
      </c>
      <c r="D30" s="4">
        <v>20</v>
      </c>
      <c r="E30" s="4" t="s">
        <v>62</v>
      </c>
      <c r="F30" s="4" t="s">
        <v>2</v>
      </c>
      <c r="G30" s="4" t="s">
        <v>54</v>
      </c>
      <c r="H30" s="3">
        <v>5</v>
      </c>
      <c r="I30" s="3">
        <v>4</v>
      </c>
      <c r="J30" s="3">
        <v>4</v>
      </c>
      <c r="K30" s="3">
        <v>4</v>
      </c>
      <c r="L30" s="3">
        <v>5</v>
      </c>
      <c r="M30" s="3">
        <v>5</v>
      </c>
      <c r="N30" s="3">
        <v>4</v>
      </c>
      <c r="O30" s="3">
        <v>5</v>
      </c>
      <c r="P30" s="3">
        <v>5</v>
      </c>
      <c r="Q30" s="3">
        <v>3</v>
      </c>
      <c r="R30" s="3">
        <v>3</v>
      </c>
      <c r="S30" s="3">
        <v>5</v>
      </c>
      <c r="T30" s="5">
        <f t="shared" si="0"/>
        <v>52</v>
      </c>
      <c r="U30" s="3">
        <v>2</v>
      </c>
      <c r="V30" s="3">
        <v>2</v>
      </c>
      <c r="W30" s="3">
        <v>4</v>
      </c>
      <c r="X30" s="3">
        <v>4</v>
      </c>
      <c r="Y30" s="3">
        <v>4</v>
      </c>
      <c r="Z30" s="3">
        <v>3</v>
      </c>
      <c r="AA30" s="3">
        <v>3</v>
      </c>
      <c r="AB30" s="3">
        <v>3</v>
      </c>
      <c r="AC30" s="3">
        <v>3</v>
      </c>
      <c r="AD30" s="3">
        <v>2</v>
      </c>
      <c r="AE30" s="3">
        <v>4</v>
      </c>
      <c r="AF30" s="3">
        <v>3</v>
      </c>
      <c r="AG30" s="5">
        <f t="shared" si="1"/>
        <v>37</v>
      </c>
      <c r="AH30" s="3">
        <v>4</v>
      </c>
      <c r="AI30" s="3">
        <v>4</v>
      </c>
      <c r="AJ30" s="3">
        <v>4</v>
      </c>
      <c r="AK30" s="3">
        <v>4</v>
      </c>
      <c r="AL30" s="3">
        <v>3</v>
      </c>
      <c r="AM30" s="3">
        <v>5</v>
      </c>
      <c r="AN30" s="3">
        <v>3</v>
      </c>
      <c r="AO30" s="3">
        <v>5</v>
      </c>
      <c r="AP30" s="3">
        <v>5</v>
      </c>
      <c r="AQ30" s="3">
        <v>4</v>
      </c>
      <c r="AR30" s="3">
        <v>4</v>
      </c>
      <c r="AS30" s="3">
        <v>3</v>
      </c>
      <c r="AT30" s="3">
        <v>3</v>
      </c>
      <c r="AU30" s="3">
        <v>2</v>
      </c>
      <c r="AV30" s="3">
        <v>4</v>
      </c>
      <c r="AW30" s="3">
        <v>2</v>
      </c>
      <c r="AX30" s="3">
        <v>3</v>
      </c>
      <c r="AY30" s="3">
        <v>3</v>
      </c>
      <c r="AZ30" s="5">
        <f t="shared" si="2"/>
        <v>65</v>
      </c>
    </row>
    <row r="31" spans="1:52" ht="15.4" x14ac:dyDescent="0.45">
      <c r="A31" s="4">
        <v>29</v>
      </c>
      <c r="B31" s="4" t="s">
        <v>85</v>
      </c>
      <c r="C31" s="4" t="s">
        <v>52</v>
      </c>
      <c r="D31" s="4">
        <v>18</v>
      </c>
      <c r="E31" s="4" t="s">
        <v>62</v>
      </c>
      <c r="F31" s="4" t="s">
        <v>1</v>
      </c>
      <c r="G31" s="4" t="s">
        <v>54</v>
      </c>
      <c r="H31" s="3">
        <v>5</v>
      </c>
      <c r="I31" s="3">
        <v>3</v>
      </c>
      <c r="J31" s="3">
        <v>4</v>
      </c>
      <c r="K31" s="3">
        <v>3</v>
      </c>
      <c r="L31" s="3">
        <v>4</v>
      </c>
      <c r="M31" s="3">
        <v>5</v>
      </c>
      <c r="N31" s="3">
        <v>5</v>
      </c>
      <c r="O31" s="3">
        <v>5</v>
      </c>
      <c r="P31" s="3">
        <v>5</v>
      </c>
      <c r="Q31" s="3">
        <v>4</v>
      </c>
      <c r="R31" s="3">
        <v>3</v>
      </c>
      <c r="S31" s="3">
        <v>3</v>
      </c>
      <c r="T31" s="5">
        <f t="shared" si="0"/>
        <v>49</v>
      </c>
      <c r="U31" s="3">
        <v>5</v>
      </c>
      <c r="V31" s="3">
        <v>5</v>
      </c>
      <c r="W31" s="3">
        <v>5</v>
      </c>
      <c r="X31" s="3">
        <v>3</v>
      </c>
      <c r="Y31" s="3">
        <v>5</v>
      </c>
      <c r="Z31" s="3">
        <v>5</v>
      </c>
      <c r="AA31" s="3">
        <v>5</v>
      </c>
      <c r="AB31" s="3">
        <v>3</v>
      </c>
      <c r="AC31" s="3">
        <v>5</v>
      </c>
      <c r="AD31" s="3">
        <v>5</v>
      </c>
      <c r="AE31" s="3">
        <v>3</v>
      </c>
      <c r="AF31" s="3">
        <v>5</v>
      </c>
      <c r="AG31" s="5">
        <f t="shared" si="1"/>
        <v>54</v>
      </c>
      <c r="AH31" s="3">
        <v>3</v>
      </c>
      <c r="AI31" s="3">
        <v>4</v>
      </c>
      <c r="AJ31" s="3">
        <v>5</v>
      </c>
      <c r="AK31" s="3">
        <v>4</v>
      </c>
      <c r="AL31" s="3">
        <v>4</v>
      </c>
      <c r="AM31" s="3">
        <v>5</v>
      </c>
      <c r="AN31" s="3">
        <v>3</v>
      </c>
      <c r="AO31" s="3">
        <v>5</v>
      </c>
      <c r="AP31" s="3">
        <v>3</v>
      </c>
      <c r="AQ31" s="3">
        <v>3</v>
      </c>
      <c r="AR31" s="3">
        <v>5</v>
      </c>
      <c r="AS31" s="3">
        <v>2</v>
      </c>
      <c r="AT31" s="3">
        <v>5</v>
      </c>
      <c r="AU31" s="3">
        <v>2</v>
      </c>
      <c r="AV31" s="3">
        <v>4</v>
      </c>
      <c r="AW31" s="3">
        <v>2</v>
      </c>
      <c r="AX31" s="3">
        <v>3</v>
      </c>
      <c r="AY31" s="3">
        <v>3</v>
      </c>
      <c r="AZ31" s="5">
        <f t="shared" si="2"/>
        <v>65</v>
      </c>
    </row>
    <row r="32" spans="1:52" ht="15.4" x14ac:dyDescent="0.45">
      <c r="A32" s="4">
        <v>30</v>
      </c>
      <c r="B32" s="4" t="s">
        <v>86</v>
      </c>
      <c r="C32" s="4" t="s">
        <v>73</v>
      </c>
      <c r="D32" s="4">
        <v>18</v>
      </c>
      <c r="E32" s="4" t="s">
        <v>66</v>
      </c>
      <c r="F32" s="4" t="s">
        <v>1</v>
      </c>
      <c r="G32" s="4" t="s">
        <v>54</v>
      </c>
      <c r="H32" s="3">
        <v>4</v>
      </c>
      <c r="I32" s="3">
        <v>4</v>
      </c>
      <c r="J32" s="3">
        <v>4</v>
      </c>
      <c r="K32" s="3">
        <v>4</v>
      </c>
      <c r="L32" s="3">
        <v>4</v>
      </c>
      <c r="M32" s="3">
        <v>4</v>
      </c>
      <c r="N32" s="3">
        <v>4</v>
      </c>
      <c r="O32" s="3">
        <v>4</v>
      </c>
      <c r="P32" s="3">
        <v>4</v>
      </c>
      <c r="Q32" s="3">
        <v>4</v>
      </c>
      <c r="R32" s="3">
        <v>4</v>
      </c>
      <c r="S32" s="3">
        <v>4</v>
      </c>
      <c r="T32" s="5">
        <f t="shared" si="0"/>
        <v>48</v>
      </c>
      <c r="U32" s="3">
        <v>4</v>
      </c>
      <c r="V32" s="3">
        <v>4</v>
      </c>
      <c r="W32" s="3">
        <v>4</v>
      </c>
      <c r="X32" s="3">
        <v>4</v>
      </c>
      <c r="Y32" s="3">
        <v>4</v>
      </c>
      <c r="Z32" s="3">
        <v>4</v>
      </c>
      <c r="AA32" s="3">
        <v>4</v>
      </c>
      <c r="AB32" s="3">
        <v>4</v>
      </c>
      <c r="AC32" s="3">
        <v>4</v>
      </c>
      <c r="AD32" s="3">
        <v>4</v>
      </c>
      <c r="AE32" s="3">
        <v>4</v>
      </c>
      <c r="AF32" s="3">
        <v>4</v>
      </c>
      <c r="AG32" s="5">
        <f t="shared" si="1"/>
        <v>48</v>
      </c>
      <c r="AH32" s="3">
        <v>1</v>
      </c>
      <c r="AI32" s="3">
        <v>1</v>
      </c>
      <c r="AJ32" s="3">
        <v>1</v>
      </c>
      <c r="AK32" s="3">
        <v>3</v>
      </c>
      <c r="AL32" s="3">
        <v>4</v>
      </c>
      <c r="AM32" s="3">
        <v>4</v>
      </c>
      <c r="AN32" s="3">
        <v>5</v>
      </c>
      <c r="AO32" s="3">
        <v>4</v>
      </c>
      <c r="AP32" s="3">
        <v>3</v>
      </c>
      <c r="AQ32" s="3">
        <v>5</v>
      </c>
      <c r="AR32" s="3">
        <v>3</v>
      </c>
      <c r="AS32" s="3">
        <v>5</v>
      </c>
      <c r="AT32" s="3">
        <v>4</v>
      </c>
      <c r="AU32" s="3">
        <v>2</v>
      </c>
      <c r="AV32" s="3">
        <v>4</v>
      </c>
      <c r="AW32" s="3">
        <v>3</v>
      </c>
      <c r="AX32" s="3">
        <v>5</v>
      </c>
      <c r="AY32" s="3">
        <v>5</v>
      </c>
      <c r="AZ32" s="5">
        <f t="shared" si="2"/>
        <v>62</v>
      </c>
    </row>
  </sheetData>
  <phoneticPr fontId="4" type="noConversion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F7455-6154-4B0F-9345-008BE080380D}">
  <dimension ref="A1:Y67"/>
  <sheetViews>
    <sheetView tabSelected="1" topLeftCell="A29" zoomScale="66" zoomScaleNormal="85" workbookViewId="0">
      <selection activeCell="E61" sqref="E61"/>
    </sheetView>
  </sheetViews>
  <sheetFormatPr defaultRowHeight="15.4" x14ac:dyDescent="0.45"/>
  <cols>
    <col min="1" max="1" width="22.59765625" style="8" bestFit="1" customWidth="1"/>
    <col min="2" max="2" width="9.1328125" style="8"/>
    <col min="3" max="3" width="18.73046875" style="8" customWidth="1"/>
    <col min="4" max="4" width="18.59765625" style="8" customWidth="1"/>
    <col min="5" max="5" width="17.86328125" style="8" customWidth="1"/>
    <col min="6" max="256" width="9.1328125" style="8"/>
    <col min="257" max="257" width="22.59765625" style="8" bestFit="1" customWidth="1"/>
    <col min="258" max="258" width="9.1328125" style="8"/>
    <col min="259" max="259" width="18.73046875" style="8" customWidth="1"/>
    <col min="260" max="260" width="18.59765625" style="8" customWidth="1"/>
    <col min="261" max="261" width="17.86328125" style="8" customWidth="1"/>
    <col min="262" max="512" width="9.1328125" style="8"/>
    <col min="513" max="513" width="22.59765625" style="8" bestFit="1" customWidth="1"/>
    <col min="514" max="514" width="9.1328125" style="8"/>
    <col min="515" max="515" width="18.73046875" style="8" customWidth="1"/>
    <col min="516" max="516" width="18.59765625" style="8" customWidth="1"/>
    <col min="517" max="517" width="17.86328125" style="8" customWidth="1"/>
    <col min="518" max="768" width="9.1328125" style="8"/>
    <col min="769" max="769" width="22.59765625" style="8" bestFit="1" customWidth="1"/>
    <col min="770" max="770" width="9.1328125" style="8"/>
    <col min="771" max="771" width="18.73046875" style="8" customWidth="1"/>
    <col min="772" max="772" width="18.59765625" style="8" customWidth="1"/>
    <col min="773" max="773" width="17.86328125" style="8" customWidth="1"/>
    <col min="774" max="1024" width="9.1328125" style="8"/>
    <col min="1025" max="1025" width="22.59765625" style="8" bestFit="1" customWidth="1"/>
    <col min="1026" max="1026" width="9.1328125" style="8"/>
    <col min="1027" max="1027" width="18.73046875" style="8" customWidth="1"/>
    <col min="1028" max="1028" width="18.59765625" style="8" customWidth="1"/>
    <col min="1029" max="1029" width="17.86328125" style="8" customWidth="1"/>
    <col min="1030" max="1280" width="9.1328125" style="8"/>
    <col min="1281" max="1281" width="22.59765625" style="8" bestFit="1" customWidth="1"/>
    <col min="1282" max="1282" width="9.1328125" style="8"/>
    <col min="1283" max="1283" width="18.73046875" style="8" customWidth="1"/>
    <col min="1284" max="1284" width="18.59765625" style="8" customWidth="1"/>
    <col min="1285" max="1285" width="17.86328125" style="8" customWidth="1"/>
    <col min="1286" max="1536" width="9.1328125" style="8"/>
    <col min="1537" max="1537" width="22.59765625" style="8" bestFit="1" customWidth="1"/>
    <col min="1538" max="1538" width="9.1328125" style="8"/>
    <col min="1539" max="1539" width="18.73046875" style="8" customWidth="1"/>
    <col min="1540" max="1540" width="18.59765625" style="8" customWidth="1"/>
    <col min="1541" max="1541" width="17.86328125" style="8" customWidth="1"/>
    <col min="1542" max="1792" width="9.1328125" style="8"/>
    <col min="1793" max="1793" width="22.59765625" style="8" bestFit="1" customWidth="1"/>
    <col min="1794" max="1794" width="9.1328125" style="8"/>
    <col min="1795" max="1795" width="18.73046875" style="8" customWidth="1"/>
    <col min="1796" max="1796" width="18.59765625" style="8" customWidth="1"/>
    <col min="1797" max="1797" width="17.86328125" style="8" customWidth="1"/>
    <col min="1798" max="2048" width="9.1328125" style="8"/>
    <col min="2049" max="2049" width="22.59765625" style="8" bestFit="1" customWidth="1"/>
    <col min="2050" max="2050" width="9.1328125" style="8"/>
    <col min="2051" max="2051" width="18.73046875" style="8" customWidth="1"/>
    <col min="2052" max="2052" width="18.59765625" style="8" customWidth="1"/>
    <col min="2053" max="2053" width="17.86328125" style="8" customWidth="1"/>
    <col min="2054" max="2304" width="9.1328125" style="8"/>
    <col min="2305" max="2305" width="22.59765625" style="8" bestFit="1" customWidth="1"/>
    <col min="2306" max="2306" width="9.1328125" style="8"/>
    <col min="2307" max="2307" width="18.73046875" style="8" customWidth="1"/>
    <col min="2308" max="2308" width="18.59765625" style="8" customWidth="1"/>
    <col min="2309" max="2309" width="17.86328125" style="8" customWidth="1"/>
    <col min="2310" max="2560" width="9.1328125" style="8"/>
    <col min="2561" max="2561" width="22.59765625" style="8" bestFit="1" customWidth="1"/>
    <col min="2562" max="2562" width="9.1328125" style="8"/>
    <col min="2563" max="2563" width="18.73046875" style="8" customWidth="1"/>
    <col min="2564" max="2564" width="18.59765625" style="8" customWidth="1"/>
    <col min="2565" max="2565" width="17.86328125" style="8" customWidth="1"/>
    <col min="2566" max="2816" width="9.1328125" style="8"/>
    <col min="2817" max="2817" width="22.59765625" style="8" bestFit="1" customWidth="1"/>
    <col min="2818" max="2818" width="9.1328125" style="8"/>
    <col min="2819" max="2819" width="18.73046875" style="8" customWidth="1"/>
    <col min="2820" max="2820" width="18.59765625" style="8" customWidth="1"/>
    <col min="2821" max="2821" width="17.86328125" style="8" customWidth="1"/>
    <col min="2822" max="3072" width="9.1328125" style="8"/>
    <col min="3073" max="3073" width="22.59765625" style="8" bestFit="1" customWidth="1"/>
    <col min="3074" max="3074" width="9.1328125" style="8"/>
    <col min="3075" max="3075" width="18.73046875" style="8" customWidth="1"/>
    <col min="3076" max="3076" width="18.59765625" style="8" customWidth="1"/>
    <col min="3077" max="3077" width="17.86328125" style="8" customWidth="1"/>
    <col min="3078" max="3328" width="9.1328125" style="8"/>
    <col min="3329" max="3329" width="22.59765625" style="8" bestFit="1" customWidth="1"/>
    <col min="3330" max="3330" width="9.1328125" style="8"/>
    <col min="3331" max="3331" width="18.73046875" style="8" customWidth="1"/>
    <col min="3332" max="3332" width="18.59765625" style="8" customWidth="1"/>
    <col min="3333" max="3333" width="17.86328125" style="8" customWidth="1"/>
    <col min="3334" max="3584" width="9.1328125" style="8"/>
    <col min="3585" max="3585" width="22.59765625" style="8" bestFit="1" customWidth="1"/>
    <col min="3586" max="3586" width="9.1328125" style="8"/>
    <col min="3587" max="3587" width="18.73046875" style="8" customWidth="1"/>
    <col min="3588" max="3588" width="18.59765625" style="8" customWidth="1"/>
    <col min="3589" max="3589" width="17.86328125" style="8" customWidth="1"/>
    <col min="3590" max="3840" width="9.1328125" style="8"/>
    <col min="3841" max="3841" width="22.59765625" style="8" bestFit="1" customWidth="1"/>
    <col min="3842" max="3842" width="9.1328125" style="8"/>
    <col min="3843" max="3843" width="18.73046875" style="8" customWidth="1"/>
    <col min="3844" max="3844" width="18.59765625" style="8" customWidth="1"/>
    <col min="3845" max="3845" width="17.86328125" style="8" customWidth="1"/>
    <col min="3846" max="4096" width="9.1328125" style="8"/>
    <col min="4097" max="4097" width="22.59765625" style="8" bestFit="1" customWidth="1"/>
    <col min="4098" max="4098" width="9.1328125" style="8"/>
    <col min="4099" max="4099" width="18.73046875" style="8" customWidth="1"/>
    <col min="4100" max="4100" width="18.59765625" style="8" customWidth="1"/>
    <col min="4101" max="4101" width="17.86328125" style="8" customWidth="1"/>
    <col min="4102" max="4352" width="9.1328125" style="8"/>
    <col min="4353" max="4353" width="22.59765625" style="8" bestFit="1" customWidth="1"/>
    <col min="4354" max="4354" width="9.1328125" style="8"/>
    <col min="4355" max="4355" width="18.73046875" style="8" customWidth="1"/>
    <col min="4356" max="4356" width="18.59765625" style="8" customWidth="1"/>
    <col min="4357" max="4357" width="17.86328125" style="8" customWidth="1"/>
    <col min="4358" max="4608" width="9.1328125" style="8"/>
    <col min="4609" max="4609" width="22.59765625" style="8" bestFit="1" customWidth="1"/>
    <col min="4610" max="4610" width="9.1328125" style="8"/>
    <col min="4611" max="4611" width="18.73046875" style="8" customWidth="1"/>
    <col min="4612" max="4612" width="18.59765625" style="8" customWidth="1"/>
    <col min="4613" max="4613" width="17.86328125" style="8" customWidth="1"/>
    <col min="4614" max="4864" width="9.1328125" style="8"/>
    <col min="4865" max="4865" width="22.59765625" style="8" bestFit="1" customWidth="1"/>
    <col min="4866" max="4866" width="9.1328125" style="8"/>
    <col min="4867" max="4867" width="18.73046875" style="8" customWidth="1"/>
    <col min="4868" max="4868" width="18.59765625" style="8" customWidth="1"/>
    <col min="4869" max="4869" width="17.86328125" style="8" customWidth="1"/>
    <col min="4870" max="5120" width="9.1328125" style="8"/>
    <col min="5121" max="5121" width="22.59765625" style="8" bestFit="1" customWidth="1"/>
    <col min="5122" max="5122" width="9.1328125" style="8"/>
    <col min="5123" max="5123" width="18.73046875" style="8" customWidth="1"/>
    <col min="5124" max="5124" width="18.59765625" style="8" customWidth="1"/>
    <col min="5125" max="5125" width="17.86328125" style="8" customWidth="1"/>
    <col min="5126" max="5376" width="9.1328125" style="8"/>
    <col min="5377" max="5377" width="22.59765625" style="8" bestFit="1" customWidth="1"/>
    <col min="5378" max="5378" width="9.1328125" style="8"/>
    <col min="5379" max="5379" width="18.73046875" style="8" customWidth="1"/>
    <col min="5380" max="5380" width="18.59765625" style="8" customWidth="1"/>
    <col min="5381" max="5381" width="17.86328125" style="8" customWidth="1"/>
    <col min="5382" max="5632" width="9.1328125" style="8"/>
    <col min="5633" max="5633" width="22.59765625" style="8" bestFit="1" customWidth="1"/>
    <col min="5634" max="5634" width="9.1328125" style="8"/>
    <col min="5635" max="5635" width="18.73046875" style="8" customWidth="1"/>
    <col min="5636" max="5636" width="18.59765625" style="8" customWidth="1"/>
    <col min="5637" max="5637" width="17.86328125" style="8" customWidth="1"/>
    <col min="5638" max="5888" width="9.1328125" style="8"/>
    <col min="5889" max="5889" width="22.59765625" style="8" bestFit="1" customWidth="1"/>
    <col min="5890" max="5890" width="9.1328125" style="8"/>
    <col min="5891" max="5891" width="18.73046875" style="8" customWidth="1"/>
    <col min="5892" max="5892" width="18.59765625" style="8" customWidth="1"/>
    <col min="5893" max="5893" width="17.86328125" style="8" customWidth="1"/>
    <col min="5894" max="6144" width="9.1328125" style="8"/>
    <col min="6145" max="6145" width="22.59765625" style="8" bestFit="1" customWidth="1"/>
    <col min="6146" max="6146" width="9.1328125" style="8"/>
    <col min="6147" max="6147" width="18.73046875" style="8" customWidth="1"/>
    <col min="6148" max="6148" width="18.59765625" style="8" customWidth="1"/>
    <col min="6149" max="6149" width="17.86328125" style="8" customWidth="1"/>
    <col min="6150" max="6400" width="9.1328125" style="8"/>
    <col min="6401" max="6401" width="22.59765625" style="8" bestFit="1" customWidth="1"/>
    <col min="6402" max="6402" width="9.1328125" style="8"/>
    <col min="6403" max="6403" width="18.73046875" style="8" customWidth="1"/>
    <col min="6404" max="6404" width="18.59765625" style="8" customWidth="1"/>
    <col min="6405" max="6405" width="17.86328125" style="8" customWidth="1"/>
    <col min="6406" max="6656" width="9.1328125" style="8"/>
    <col min="6657" max="6657" width="22.59765625" style="8" bestFit="1" customWidth="1"/>
    <col min="6658" max="6658" width="9.1328125" style="8"/>
    <col min="6659" max="6659" width="18.73046875" style="8" customWidth="1"/>
    <col min="6660" max="6660" width="18.59765625" style="8" customWidth="1"/>
    <col min="6661" max="6661" width="17.86328125" style="8" customWidth="1"/>
    <col min="6662" max="6912" width="9.1328125" style="8"/>
    <col min="6913" max="6913" width="22.59765625" style="8" bestFit="1" customWidth="1"/>
    <col min="6914" max="6914" width="9.1328125" style="8"/>
    <col min="6915" max="6915" width="18.73046875" style="8" customWidth="1"/>
    <col min="6916" max="6916" width="18.59765625" style="8" customWidth="1"/>
    <col min="6917" max="6917" width="17.86328125" style="8" customWidth="1"/>
    <col min="6918" max="7168" width="9.1328125" style="8"/>
    <col min="7169" max="7169" width="22.59765625" style="8" bestFit="1" customWidth="1"/>
    <col min="7170" max="7170" width="9.1328125" style="8"/>
    <col min="7171" max="7171" width="18.73046875" style="8" customWidth="1"/>
    <col min="7172" max="7172" width="18.59765625" style="8" customWidth="1"/>
    <col min="7173" max="7173" width="17.86328125" style="8" customWidth="1"/>
    <col min="7174" max="7424" width="9.1328125" style="8"/>
    <col min="7425" max="7425" width="22.59765625" style="8" bestFit="1" customWidth="1"/>
    <col min="7426" max="7426" width="9.1328125" style="8"/>
    <col min="7427" max="7427" width="18.73046875" style="8" customWidth="1"/>
    <col min="7428" max="7428" width="18.59765625" style="8" customWidth="1"/>
    <col min="7429" max="7429" width="17.86328125" style="8" customWidth="1"/>
    <col min="7430" max="7680" width="9.1328125" style="8"/>
    <col min="7681" max="7681" width="22.59765625" style="8" bestFit="1" customWidth="1"/>
    <col min="7682" max="7682" width="9.1328125" style="8"/>
    <col min="7683" max="7683" width="18.73046875" style="8" customWidth="1"/>
    <col min="7684" max="7684" width="18.59765625" style="8" customWidth="1"/>
    <col min="7685" max="7685" width="17.86328125" style="8" customWidth="1"/>
    <col min="7686" max="7936" width="9.1328125" style="8"/>
    <col min="7937" max="7937" width="22.59765625" style="8" bestFit="1" customWidth="1"/>
    <col min="7938" max="7938" width="9.1328125" style="8"/>
    <col min="7939" max="7939" width="18.73046875" style="8" customWidth="1"/>
    <col min="7940" max="7940" width="18.59765625" style="8" customWidth="1"/>
    <col min="7941" max="7941" width="17.86328125" style="8" customWidth="1"/>
    <col min="7942" max="8192" width="9.1328125" style="8"/>
    <col min="8193" max="8193" width="22.59765625" style="8" bestFit="1" customWidth="1"/>
    <col min="8194" max="8194" width="9.1328125" style="8"/>
    <col min="8195" max="8195" width="18.73046875" style="8" customWidth="1"/>
    <col min="8196" max="8196" width="18.59765625" style="8" customWidth="1"/>
    <col min="8197" max="8197" width="17.86328125" style="8" customWidth="1"/>
    <col min="8198" max="8448" width="9.1328125" style="8"/>
    <col min="8449" max="8449" width="22.59765625" style="8" bestFit="1" customWidth="1"/>
    <col min="8450" max="8450" width="9.1328125" style="8"/>
    <col min="8451" max="8451" width="18.73046875" style="8" customWidth="1"/>
    <col min="8452" max="8452" width="18.59765625" style="8" customWidth="1"/>
    <col min="8453" max="8453" width="17.86328125" style="8" customWidth="1"/>
    <col min="8454" max="8704" width="9.1328125" style="8"/>
    <col min="8705" max="8705" width="22.59765625" style="8" bestFit="1" customWidth="1"/>
    <col min="8706" max="8706" width="9.1328125" style="8"/>
    <col min="8707" max="8707" width="18.73046875" style="8" customWidth="1"/>
    <col min="8708" max="8708" width="18.59765625" style="8" customWidth="1"/>
    <col min="8709" max="8709" width="17.86328125" style="8" customWidth="1"/>
    <col min="8710" max="8960" width="9.1328125" style="8"/>
    <col min="8961" max="8961" width="22.59765625" style="8" bestFit="1" customWidth="1"/>
    <col min="8962" max="8962" width="9.1328125" style="8"/>
    <col min="8963" max="8963" width="18.73046875" style="8" customWidth="1"/>
    <col min="8964" max="8964" width="18.59765625" style="8" customWidth="1"/>
    <col min="8965" max="8965" width="17.86328125" style="8" customWidth="1"/>
    <col min="8966" max="9216" width="9.1328125" style="8"/>
    <col min="9217" max="9217" width="22.59765625" style="8" bestFit="1" customWidth="1"/>
    <col min="9218" max="9218" width="9.1328125" style="8"/>
    <col min="9219" max="9219" width="18.73046875" style="8" customWidth="1"/>
    <col min="9220" max="9220" width="18.59765625" style="8" customWidth="1"/>
    <col min="9221" max="9221" width="17.86328125" style="8" customWidth="1"/>
    <col min="9222" max="9472" width="9.1328125" style="8"/>
    <col min="9473" max="9473" width="22.59765625" style="8" bestFit="1" customWidth="1"/>
    <col min="9474" max="9474" width="9.1328125" style="8"/>
    <col min="9475" max="9475" width="18.73046875" style="8" customWidth="1"/>
    <col min="9476" max="9476" width="18.59765625" style="8" customWidth="1"/>
    <col min="9477" max="9477" width="17.86328125" style="8" customWidth="1"/>
    <col min="9478" max="9728" width="9.1328125" style="8"/>
    <col min="9729" max="9729" width="22.59765625" style="8" bestFit="1" customWidth="1"/>
    <col min="9730" max="9730" width="9.1328125" style="8"/>
    <col min="9731" max="9731" width="18.73046875" style="8" customWidth="1"/>
    <col min="9732" max="9732" width="18.59765625" style="8" customWidth="1"/>
    <col min="9733" max="9733" width="17.86328125" style="8" customWidth="1"/>
    <col min="9734" max="9984" width="9.1328125" style="8"/>
    <col min="9985" max="9985" width="22.59765625" style="8" bestFit="1" customWidth="1"/>
    <col min="9986" max="9986" width="9.1328125" style="8"/>
    <col min="9987" max="9987" width="18.73046875" style="8" customWidth="1"/>
    <col min="9988" max="9988" width="18.59765625" style="8" customWidth="1"/>
    <col min="9989" max="9989" width="17.86328125" style="8" customWidth="1"/>
    <col min="9990" max="10240" width="9.1328125" style="8"/>
    <col min="10241" max="10241" width="22.59765625" style="8" bestFit="1" customWidth="1"/>
    <col min="10242" max="10242" width="9.1328125" style="8"/>
    <col min="10243" max="10243" width="18.73046875" style="8" customWidth="1"/>
    <col min="10244" max="10244" width="18.59765625" style="8" customWidth="1"/>
    <col min="10245" max="10245" width="17.86328125" style="8" customWidth="1"/>
    <col min="10246" max="10496" width="9.1328125" style="8"/>
    <col min="10497" max="10497" width="22.59765625" style="8" bestFit="1" customWidth="1"/>
    <col min="10498" max="10498" width="9.1328125" style="8"/>
    <col min="10499" max="10499" width="18.73046875" style="8" customWidth="1"/>
    <col min="10500" max="10500" width="18.59765625" style="8" customWidth="1"/>
    <col min="10501" max="10501" width="17.86328125" style="8" customWidth="1"/>
    <col min="10502" max="10752" width="9.1328125" style="8"/>
    <col min="10753" max="10753" width="22.59765625" style="8" bestFit="1" customWidth="1"/>
    <col min="10754" max="10754" width="9.1328125" style="8"/>
    <col min="10755" max="10755" width="18.73046875" style="8" customWidth="1"/>
    <col min="10756" max="10756" width="18.59765625" style="8" customWidth="1"/>
    <col min="10757" max="10757" width="17.86328125" style="8" customWidth="1"/>
    <col min="10758" max="11008" width="9.1328125" style="8"/>
    <col min="11009" max="11009" width="22.59765625" style="8" bestFit="1" customWidth="1"/>
    <col min="11010" max="11010" width="9.1328125" style="8"/>
    <col min="11011" max="11011" width="18.73046875" style="8" customWidth="1"/>
    <col min="11012" max="11012" width="18.59765625" style="8" customWidth="1"/>
    <col min="11013" max="11013" width="17.86328125" style="8" customWidth="1"/>
    <col min="11014" max="11264" width="9.1328125" style="8"/>
    <col min="11265" max="11265" width="22.59765625" style="8" bestFit="1" customWidth="1"/>
    <col min="11266" max="11266" width="9.1328125" style="8"/>
    <col min="11267" max="11267" width="18.73046875" style="8" customWidth="1"/>
    <col min="11268" max="11268" width="18.59765625" style="8" customWidth="1"/>
    <col min="11269" max="11269" width="17.86328125" style="8" customWidth="1"/>
    <col min="11270" max="11520" width="9.1328125" style="8"/>
    <col min="11521" max="11521" width="22.59765625" style="8" bestFit="1" customWidth="1"/>
    <col min="11522" max="11522" width="9.1328125" style="8"/>
    <col min="11523" max="11523" width="18.73046875" style="8" customWidth="1"/>
    <col min="11524" max="11524" width="18.59765625" style="8" customWidth="1"/>
    <col min="11525" max="11525" width="17.86328125" style="8" customWidth="1"/>
    <col min="11526" max="11776" width="9.1328125" style="8"/>
    <col min="11777" max="11777" width="22.59765625" style="8" bestFit="1" customWidth="1"/>
    <col min="11778" max="11778" width="9.1328125" style="8"/>
    <col min="11779" max="11779" width="18.73046875" style="8" customWidth="1"/>
    <col min="11780" max="11780" width="18.59765625" style="8" customWidth="1"/>
    <col min="11781" max="11781" width="17.86328125" style="8" customWidth="1"/>
    <col min="11782" max="12032" width="9.1328125" style="8"/>
    <col min="12033" max="12033" width="22.59765625" style="8" bestFit="1" customWidth="1"/>
    <col min="12034" max="12034" width="9.1328125" style="8"/>
    <col min="12035" max="12035" width="18.73046875" style="8" customWidth="1"/>
    <col min="12036" max="12036" width="18.59765625" style="8" customWidth="1"/>
    <col min="12037" max="12037" width="17.86328125" style="8" customWidth="1"/>
    <col min="12038" max="12288" width="9.1328125" style="8"/>
    <col min="12289" max="12289" width="22.59765625" style="8" bestFit="1" customWidth="1"/>
    <col min="12290" max="12290" width="9.1328125" style="8"/>
    <col min="12291" max="12291" width="18.73046875" style="8" customWidth="1"/>
    <col min="12292" max="12292" width="18.59765625" style="8" customWidth="1"/>
    <col min="12293" max="12293" width="17.86328125" style="8" customWidth="1"/>
    <col min="12294" max="12544" width="9.1328125" style="8"/>
    <col min="12545" max="12545" width="22.59765625" style="8" bestFit="1" customWidth="1"/>
    <col min="12546" max="12546" width="9.1328125" style="8"/>
    <col min="12547" max="12547" width="18.73046875" style="8" customWidth="1"/>
    <col min="12548" max="12548" width="18.59765625" style="8" customWidth="1"/>
    <col min="12549" max="12549" width="17.86328125" style="8" customWidth="1"/>
    <col min="12550" max="12800" width="9.1328125" style="8"/>
    <col min="12801" max="12801" width="22.59765625" style="8" bestFit="1" customWidth="1"/>
    <col min="12802" max="12802" width="9.1328125" style="8"/>
    <col min="12803" max="12803" width="18.73046875" style="8" customWidth="1"/>
    <col min="12804" max="12804" width="18.59765625" style="8" customWidth="1"/>
    <col min="12805" max="12805" width="17.86328125" style="8" customWidth="1"/>
    <col min="12806" max="13056" width="9.1328125" style="8"/>
    <col min="13057" max="13057" width="22.59765625" style="8" bestFit="1" customWidth="1"/>
    <col min="13058" max="13058" width="9.1328125" style="8"/>
    <col min="13059" max="13059" width="18.73046875" style="8" customWidth="1"/>
    <col min="13060" max="13060" width="18.59765625" style="8" customWidth="1"/>
    <col min="13061" max="13061" width="17.86328125" style="8" customWidth="1"/>
    <col min="13062" max="13312" width="9.1328125" style="8"/>
    <col min="13313" max="13313" width="22.59765625" style="8" bestFit="1" customWidth="1"/>
    <col min="13314" max="13314" width="9.1328125" style="8"/>
    <col min="13315" max="13315" width="18.73046875" style="8" customWidth="1"/>
    <col min="13316" max="13316" width="18.59765625" style="8" customWidth="1"/>
    <col min="13317" max="13317" width="17.86328125" style="8" customWidth="1"/>
    <col min="13318" max="13568" width="9.1328125" style="8"/>
    <col min="13569" max="13569" width="22.59765625" style="8" bestFit="1" customWidth="1"/>
    <col min="13570" max="13570" width="9.1328125" style="8"/>
    <col min="13571" max="13571" width="18.73046875" style="8" customWidth="1"/>
    <col min="13572" max="13572" width="18.59765625" style="8" customWidth="1"/>
    <col min="13573" max="13573" width="17.86328125" style="8" customWidth="1"/>
    <col min="13574" max="13824" width="9.1328125" style="8"/>
    <col min="13825" max="13825" width="22.59765625" style="8" bestFit="1" customWidth="1"/>
    <col min="13826" max="13826" width="9.1328125" style="8"/>
    <col min="13827" max="13827" width="18.73046875" style="8" customWidth="1"/>
    <col min="13828" max="13828" width="18.59765625" style="8" customWidth="1"/>
    <col min="13829" max="13829" width="17.86328125" style="8" customWidth="1"/>
    <col min="13830" max="14080" width="9.1328125" style="8"/>
    <col min="14081" max="14081" width="22.59765625" style="8" bestFit="1" customWidth="1"/>
    <col min="14082" max="14082" width="9.1328125" style="8"/>
    <col min="14083" max="14083" width="18.73046875" style="8" customWidth="1"/>
    <col min="14084" max="14084" width="18.59765625" style="8" customWidth="1"/>
    <col min="14085" max="14085" width="17.86328125" style="8" customWidth="1"/>
    <col min="14086" max="14336" width="9.1328125" style="8"/>
    <col min="14337" max="14337" width="22.59765625" style="8" bestFit="1" customWidth="1"/>
    <col min="14338" max="14338" width="9.1328125" style="8"/>
    <col min="14339" max="14339" width="18.73046875" style="8" customWidth="1"/>
    <col min="14340" max="14340" width="18.59765625" style="8" customWidth="1"/>
    <col min="14341" max="14341" width="17.86328125" style="8" customWidth="1"/>
    <col min="14342" max="14592" width="9.1328125" style="8"/>
    <col min="14593" max="14593" width="22.59765625" style="8" bestFit="1" customWidth="1"/>
    <col min="14594" max="14594" width="9.1328125" style="8"/>
    <col min="14595" max="14595" width="18.73046875" style="8" customWidth="1"/>
    <col min="14596" max="14596" width="18.59765625" style="8" customWidth="1"/>
    <col min="14597" max="14597" width="17.86328125" style="8" customWidth="1"/>
    <col min="14598" max="14848" width="9.1328125" style="8"/>
    <col min="14849" max="14849" width="22.59765625" style="8" bestFit="1" customWidth="1"/>
    <col min="14850" max="14850" width="9.1328125" style="8"/>
    <col min="14851" max="14851" width="18.73046875" style="8" customWidth="1"/>
    <col min="14852" max="14852" width="18.59765625" style="8" customWidth="1"/>
    <col min="14853" max="14853" width="17.86328125" style="8" customWidth="1"/>
    <col min="14854" max="15104" width="9.1328125" style="8"/>
    <col min="15105" max="15105" width="22.59765625" style="8" bestFit="1" customWidth="1"/>
    <col min="15106" max="15106" width="9.1328125" style="8"/>
    <col min="15107" max="15107" width="18.73046875" style="8" customWidth="1"/>
    <col min="15108" max="15108" width="18.59765625" style="8" customWidth="1"/>
    <col min="15109" max="15109" width="17.86328125" style="8" customWidth="1"/>
    <col min="15110" max="15360" width="9.1328125" style="8"/>
    <col min="15361" max="15361" width="22.59765625" style="8" bestFit="1" customWidth="1"/>
    <col min="15362" max="15362" width="9.1328125" style="8"/>
    <col min="15363" max="15363" width="18.73046875" style="8" customWidth="1"/>
    <col min="15364" max="15364" width="18.59765625" style="8" customWidth="1"/>
    <col min="15365" max="15365" width="17.86328125" style="8" customWidth="1"/>
    <col min="15366" max="15616" width="9.1328125" style="8"/>
    <col min="15617" max="15617" width="22.59765625" style="8" bestFit="1" customWidth="1"/>
    <col min="15618" max="15618" width="9.1328125" style="8"/>
    <col min="15619" max="15619" width="18.73046875" style="8" customWidth="1"/>
    <col min="15620" max="15620" width="18.59765625" style="8" customWidth="1"/>
    <col min="15621" max="15621" width="17.86328125" style="8" customWidth="1"/>
    <col min="15622" max="15872" width="9.1328125" style="8"/>
    <col min="15873" max="15873" width="22.59765625" style="8" bestFit="1" customWidth="1"/>
    <col min="15874" max="15874" width="9.1328125" style="8"/>
    <col min="15875" max="15875" width="18.73046875" style="8" customWidth="1"/>
    <col min="15876" max="15876" width="18.59765625" style="8" customWidth="1"/>
    <col min="15877" max="15877" width="17.86328125" style="8" customWidth="1"/>
    <col min="15878" max="16128" width="9.1328125" style="8"/>
    <col min="16129" max="16129" width="22.59765625" style="8" bestFit="1" customWidth="1"/>
    <col min="16130" max="16130" width="9.1328125" style="8"/>
    <col min="16131" max="16131" width="18.73046875" style="8" customWidth="1"/>
    <col min="16132" max="16132" width="18.59765625" style="8" customWidth="1"/>
    <col min="16133" max="16133" width="17.86328125" style="8" customWidth="1"/>
    <col min="16134" max="16384" width="9.1328125" style="8"/>
  </cols>
  <sheetData>
    <row r="1" spans="1:5" x14ac:dyDescent="0.45">
      <c r="A1" s="22" t="s">
        <v>133</v>
      </c>
      <c r="B1" s="22"/>
      <c r="C1" s="22"/>
      <c r="D1" s="22"/>
      <c r="E1" s="22"/>
    </row>
    <row r="2" spans="1:5" x14ac:dyDescent="0.45">
      <c r="A2" s="22"/>
      <c r="B2" s="22"/>
      <c r="C2" s="22"/>
      <c r="D2" s="22"/>
      <c r="E2" s="22"/>
    </row>
    <row r="3" spans="1:5" s="9" customFormat="1" ht="30" x14ac:dyDescent="0.45">
      <c r="A3" s="12" t="s">
        <v>134</v>
      </c>
      <c r="B3" s="12" t="s">
        <v>135</v>
      </c>
      <c r="C3" s="13" t="s">
        <v>136</v>
      </c>
      <c r="D3" s="12" t="s">
        <v>144</v>
      </c>
      <c r="E3" s="12" t="s">
        <v>137</v>
      </c>
    </row>
    <row r="4" spans="1:5" x14ac:dyDescent="0.45">
      <c r="A4" s="21" t="s">
        <v>145</v>
      </c>
      <c r="B4" s="14" t="s">
        <v>88</v>
      </c>
      <c r="C4" s="14">
        <v>0.59199999999999997</v>
      </c>
      <c r="D4" s="14">
        <v>0.36099999999999999</v>
      </c>
      <c r="E4" s="14" t="str">
        <f t="shared" ref="E4:E41" si="0">IF((C4)&gt;(D4),"valid","tidak valid")</f>
        <v>valid</v>
      </c>
    </row>
    <row r="5" spans="1:5" x14ac:dyDescent="0.45">
      <c r="A5" s="21"/>
      <c r="B5" s="14" t="s">
        <v>89</v>
      </c>
      <c r="C5" s="14">
        <v>0.51200000000000001</v>
      </c>
      <c r="D5" s="14">
        <v>0.36099999999999999</v>
      </c>
      <c r="E5" s="14" t="str">
        <f t="shared" si="0"/>
        <v>valid</v>
      </c>
    </row>
    <row r="6" spans="1:5" x14ac:dyDescent="0.45">
      <c r="A6" s="21"/>
      <c r="B6" s="14" t="s">
        <v>90</v>
      </c>
      <c r="C6" s="14">
        <v>0.72</v>
      </c>
      <c r="D6" s="14">
        <v>0.36099999999999999</v>
      </c>
      <c r="E6" s="14" t="str">
        <f t="shared" si="0"/>
        <v>valid</v>
      </c>
    </row>
    <row r="7" spans="1:5" x14ac:dyDescent="0.45">
      <c r="A7" s="21"/>
      <c r="B7" s="14" t="s">
        <v>91</v>
      </c>
      <c r="C7" s="14">
        <v>0.68600000000000005</v>
      </c>
      <c r="D7" s="14">
        <v>0.36099999999999999</v>
      </c>
      <c r="E7" s="14" t="str">
        <f t="shared" si="0"/>
        <v>valid</v>
      </c>
    </row>
    <row r="8" spans="1:5" x14ac:dyDescent="0.45">
      <c r="A8" s="21"/>
      <c r="B8" s="14" t="s">
        <v>92</v>
      </c>
      <c r="C8" s="14">
        <v>0.60099999999999998</v>
      </c>
      <c r="D8" s="14">
        <v>0.36099999999999999</v>
      </c>
      <c r="E8" s="14" t="str">
        <f t="shared" si="0"/>
        <v>valid</v>
      </c>
    </row>
    <row r="9" spans="1:5" x14ac:dyDescent="0.45">
      <c r="A9" s="21"/>
      <c r="B9" s="14" t="s">
        <v>93</v>
      </c>
      <c r="C9" s="14">
        <v>0.67400000000000004</v>
      </c>
      <c r="D9" s="14">
        <v>0.36099999999999999</v>
      </c>
      <c r="E9" s="14" t="str">
        <f t="shared" si="0"/>
        <v>valid</v>
      </c>
    </row>
    <row r="10" spans="1:5" x14ac:dyDescent="0.45">
      <c r="A10" s="21"/>
      <c r="B10" s="14" t="s">
        <v>94</v>
      </c>
      <c r="C10" s="14">
        <v>0.72099999999999997</v>
      </c>
      <c r="D10" s="14">
        <v>0.36099999999999999</v>
      </c>
      <c r="E10" s="14" t="str">
        <f t="shared" si="0"/>
        <v>valid</v>
      </c>
    </row>
    <row r="11" spans="1:5" x14ac:dyDescent="0.45">
      <c r="A11" s="21"/>
      <c r="B11" s="14" t="s">
        <v>95</v>
      </c>
      <c r="C11" s="14">
        <v>0.40799999999999997</v>
      </c>
      <c r="D11" s="14">
        <v>0.36099999999999999</v>
      </c>
      <c r="E11" s="14" t="str">
        <f t="shared" si="0"/>
        <v>valid</v>
      </c>
    </row>
    <row r="12" spans="1:5" x14ac:dyDescent="0.45">
      <c r="A12" s="21"/>
      <c r="B12" s="14" t="s">
        <v>96</v>
      </c>
      <c r="C12" s="14">
        <v>0.69</v>
      </c>
      <c r="D12" s="14">
        <v>0.36099999999999999</v>
      </c>
      <c r="E12" s="14" t="str">
        <f t="shared" si="0"/>
        <v>valid</v>
      </c>
    </row>
    <row r="13" spans="1:5" x14ac:dyDescent="0.45">
      <c r="A13" s="21"/>
      <c r="B13" s="14" t="s">
        <v>97</v>
      </c>
      <c r="C13" s="14">
        <v>0.56100000000000005</v>
      </c>
      <c r="D13" s="14">
        <v>0.36099999999999999</v>
      </c>
      <c r="E13" s="14" t="str">
        <f t="shared" si="0"/>
        <v>valid</v>
      </c>
    </row>
    <row r="14" spans="1:5" x14ac:dyDescent="0.45">
      <c r="A14" s="21"/>
      <c r="B14" s="14" t="s">
        <v>98</v>
      </c>
      <c r="C14" s="14">
        <v>0.83299999999999996</v>
      </c>
      <c r="D14" s="14">
        <v>0.36099999999999999</v>
      </c>
      <c r="E14" s="14" t="str">
        <f t="shared" si="0"/>
        <v>valid</v>
      </c>
    </row>
    <row r="15" spans="1:5" x14ac:dyDescent="0.45">
      <c r="A15" s="21"/>
      <c r="B15" s="14" t="s">
        <v>99</v>
      </c>
      <c r="C15" s="14">
        <v>0.79100000000000004</v>
      </c>
      <c r="D15" s="14">
        <v>0.36099999999999999</v>
      </c>
      <c r="E15" s="14" t="str">
        <f t="shared" si="0"/>
        <v>valid</v>
      </c>
    </row>
    <row r="16" spans="1:5" x14ac:dyDescent="0.45">
      <c r="A16" s="21" t="s">
        <v>146</v>
      </c>
      <c r="B16" s="14" t="s">
        <v>100</v>
      </c>
      <c r="C16" s="14">
        <v>0.64600000000000002</v>
      </c>
      <c r="D16" s="14">
        <v>0.36099999999999999</v>
      </c>
      <c r="E16" s="14" t="str">
        <f t="shared" si="0"/>
        <v>valid</v>
      </c>
    </row>
    <row r="17" spans="1:5" x14ac:dyDescent="0.45">
      <c r="A17" s="21"/>
      <c r="B17" s="14" t="s">
        <v>101</v>
      </c>
      <c r="C17" s="14">
        <v>0.71</v>
      </c>
      <c r="D17" s="14">
        <v>0.36099999999999999</v>
      </c>
      <c r="E17" s="14" t="str">
        <f t="shared" si="0"/>
        <v>valid</v>
      </c>
    </row>
    <row r="18" spans="1:5" x14ac:dyDescent="0.45">
      <c r="A18" s="21"/>
      <c r="B18" s="14" t="s">
        <v>102</v>
      </c>
      <c r="C18" s="14">
        <v>0.64900000000000002</v>
      </c>
      <c r="D18" s="14">
        <v>0.36099999999999999</v>
      </c>
      <c r="E18" s="14" t="str">
        <f t="shared" si="0"/>
        <v>valid</v>
      </c>
    </row>
    <row r="19" spans="1:5" x14ac:dyDescent="0.45">
      <c r="A19" s="21"/>
      <c r="B19" s="14" t="s">
        <v>103</v>
      </c>
      <c r="C19" s="14">
        <v>0.625</v>
      </c>
      <c r="D19" s="14">
        <v>0.36099999999999999</v>
      </c>
      <c r="E19" s="14" t="str">
        <f t="shared" si="0"/>
        <v>valid</v>
      </c>
    </row>
    <row r="20" spans="1:5" x14ac:dyDescent="0.45">
      <c r="A20" s="21"/>
      <c r="B20" s="14" t="s">
        <v>104</v>
      </c>
      <c r="C20" s="14">
        <v>0.64400000000000002</v>
      </c>
      <c r="D20" s="14">
        <v>0.36099999999999999</v>
      </c>
      <c r="E20" s="14" t="str">
        <f t="shared" si="0"/>
        <v>valid</v>
      </c>
    </row>
    <row r="21" spans="1:5" x14ac:dyDescent="0.45">
      <c r="A21" s="21"/>
      <c r="B21" s="14" t="s">
        <v>105</v>
      </c>
      <c r="C21" s="14">
        <v>0.69199999999999995</v>
      </c>
      <c r="D21" s="14">
        <v>0.36099999999999999</v>
      </c>
      <c r="E21" s="14" t="str">
        <f t="shared" si="0"/>
        <v>valid</v>
      </c>
    </row>
    <row r="22" spans="1:5" x14ac:dyDescent="0.45">
      <c r="A22" s="21"/>
      <c r="B22" s="14" t="s">
        <v>106</v>
      </c>
      <c r="C22" s="14">
        <v>0.55900000000000005</v>
      </c>
      <c r="D22" s="14">
        <v>0.36099999999999999</v>
      </c>
      <c r="E22" s="14" t="str">
        <f t="shared" si="0"/>
        <v>valid</v>
      </c>
    </row>
    <row r="23" spans="1:5" x14ac:dyDescent="0.45">
      <c r="A23" s="21"/>
      <c r="B23" s="14" t="s">
        <v>107</v>
      </c>
      <c r="C23" s="14">
        <v>0.254</v>
      </c>
      <c r="D23" s="14">
        <v>0.36099999999999999</v>
      </c>
      <c r="E23" s="14" t="str">
        <f t="shared" si="0"/>
        <v>tidak valid</v>
      </c>
    </row>
    <row r="24" spans="1:5" x14ac:dyDescent="0.45">
      <c r="A24" s="21"/>
      <c r="B24" s="14" t="s">
        <v>108</v>
      </c>
      <c r="C24" s="14">
        <v>0.76900000000000002</v>
      </c>
      <c r="D24" s="14">
        <v>0.36099999999999999</v>
      </c>
      <c r="E24" s="14" t="str">
        <f t="shared" si="0"/>
        <v>valid</v>
      </c>
    </row>
    <row r="25" spans="1:5" x14ac:dyDescent="0.45">
      <c r="A25" s="21"/>
      <c r="B25" s="14" t="s">
        <v>109</v>
      </c>
      <c r="C25" s="14">
        <v>0.57899999999999996</v>
      </c>
      <c r="D25" s="14">
        <v>0.36099999999999999</v>
      </c>
      <c r="E25" s="14" t="str">
        <f t="shared" si="0"/>
        <v>valid</v>
      </c>
    </row>
    <row r="26" spans="1:5" x14ac:dyDescent="0.45">
      <c r="A26" s="21"/>
      <c r="B26" s="14" t="s">
        <v>110</v>
      </c>
      <c r="C26" s="14">
        <v>0.57499999999999996</v>
      </c>
      <c r="D26" s="14">
        <v>0.36099999999999999</v>
      </c>
      <c r="E26" s="14" t="str">
        <f t="shared" si="0"/>
        <v>valid</v>
      </c>
    </row>
    <row r="27" spans="1:5" x14ac:dyDescent="0.45">
      <c r="A27" s="21"/>
      <c r="B27" s="14" t="s">
        <v>111</v>
      </c>
      <c r="C27" s="14">
        <v>0.65300000000000002</v>
      </c>
      <c r="D27" s="14">
        <v>0.36099999999999999</v>
      </c>
      <c r="E27" s="14" t="str">
        <f t="shared" si="0"/>
        <v>valid</v>
      </c>
    </row>
    <row r="28" spans="1:5" x14ac:dyDescent="0.45">
      <c r="A28" s="21" t="s">
        <v>147</v>
      </c>
      <c r="B28" s="14" t="s">
        <v>112</v>
      </c>
      <c r="C28" s="14">
        <v>0.47399999999999998</v>
      </c>
      <c r="D28" s="14">
        <v>0.36099999999999999</v>
      </c>
      <c r="E28" s="14" t="str">
        <f t="shared" si="0"/>
        <v>valid</v>
      </c>
    </row>
    <row r="29" spans="1:5" x14ac:dyDescent="0.45">
      <c r="A29" s="21"/>
      <c r="B29" s="14" t="s">
        <v>113</v>
      </c>
      <c r="C29" s="14">
        <v>0.46</v>
      </c>
      <c r="D29" s="14">
        <v>0.36099999999999999</v>
      </c>
      <c r="E29" s="14" t="str">
        <f t="shared" si="0"/>
        <v>valid</v>
      </c>
    </row>
    <row r="30" spans="1:5" x14ac:dyDescent="0.45">
      <c r="A30" s="21"/>
      <c r="B30" s="14" t="s">
        <v>114</v>
      </c>
      <c r="C30" s="14">
        <v>0.3</v>
      </c>
      <c r="D30" s="14">
        <v>0.36099999999999999</v>
      </c>
      <c r="E30" s="14" t="str">
        <f t="shared" si="0"/>
        <v>tidak valid</v>
      </c>
    </row>
    <row r="31" spans="1:5" x14ac:dyDescent="0.45">
      <c r="A31" s="21"/>
      <c r="B31" s="14" t="s">
        <v>115</v>
      </c>
      <c r="C31" s="14">
        <v>0.56399999999999995</v>
      </c>
      <c r="D31" s="14">
        <v>0.36099999999999999</v>
      </c>
      <c r="E31" s="14" t="str">
        <f t="shared" si="0"/>
        <v>valid</v>
      </c>
    </row>
    <row r="32" spans="1:5" x14ac:dyDescent="0.45">
      <c r="A32" s="21"/>
      <c r="B32" s="14" t="s">
        <v>116</v>
      </c>
      <c r="C32" s="14">
        <v>0.59399999999999997</v>
      </c>
      <c r="D32" s="14">
        <v>0.36099999999999999</v>
      </c>
      <c r="E32" s="14" t="str">
        <f t="shared" si="0"/>
        <v>valid</v>
      </c>
    </row>
    <row r="33" spans="1:5" x14ac:dyDescent="0.45">
      <c r="A33" s="21"/>
      <c r="B33" s="14" t="s">
        <v>117</v>
      </c>
      <c r="C33" s="14">
        <v>0.40699999999999997</v>
      </c>
      <c r="D33" s="14">
        <v>0.36099999999999999</v>
      </c>
      <c r="E33" s="14" t="str">
        <f t="shared" si="0"/>
        <v>valid</v>
      </c>
    </row>
    <row r="34" spans="1:5" x14ac:dyDescent="0.45">
      <c r="A34" s="21"/>
      <c r="B34" s="14" t="s">
        <v>118</v>
      </c>
      <c r="C34" s="14">
        <v>0.435</v>
      </c>
      <c r="D34" s="14">
        <v>0.36099999999999999</v>
      </c>
      <c r="E34" s="14" t="str">
        <f t="shared" si="0"/>
        <v>valid</v>
      </c>
    </row>
    <row r="35" spans="1:5" x14ac:dyDescent="0.45">
      <c r="A35" s="21"/>
      <c r="B35" s="14" t="s">
        <v>119</v>
      </c>
      <c r="C35" s="14">
        <v>0.42499999999999999</v>
      </c>
      <c r="D35" s="14">
        <v>0.36099999999999999</v>
      </c>
      <c r="E35" s="14" t="str">
        <f t="shared" si="0"/>
        <v>valid</v>
      </c>
    </row>
    <row r="36" spans="1:5" x14ac:dyDescent="0.45">
      <c r="A36" s="21"/>
      <c r="B36" s="14" t="s">
        <v>120</v>
      </c>
      <c r="C36" s="14">
        <v>0.59399999999999997</v>
      </c>
      <c r="D36" s="14">
        <v>0.36099999999999999</v>
      </c>
      <c r="E36" s="14" t="str">
        <f t="shared" si="0"/>
        <v>valid</v>
      </c>
    </row>
    <row r="37" spans="1:5" x14ac:dyDescent="0.45">
      <c r="A37" s="21"/>
      <c r="B37" s="14" t="s">
        <v>121</v>
      </c>
      <c r="C37" s="14">
        <v>0.48899999999999999</v>
      </c>
      <c r="D37" s="14">
        <v>0.36099999999999999</v>
      </c>
      <c r="E37" s="14" t="str">
        <f t="shared" si="0"/>
        <v>valid</v>
      </c>
    </row>
    <row r="38" spans="1:5" x14ac:dyDescent="0.45">
      <c r="A38" s="21"/>
      <c r="B38" s="14" t="s">
        <v>122</v>
      </c>
      <c r="C38" s="14">
        <v>0.45400000000000001</v>
      </c>
      <c r="D38" s="14">
        <v>0.36099999999999999</v>
      </c>
      <c r="E38" s="14" t="str">
        <f t="shared" si="0"/>
        <v>valid</v>
      </c>
    </row>
    <row r="39" spans="1:5" x14ac:dyDescent="0.45">
      <c r="A39" s="21"/>
      <c r="B39" s="14" t="s">
        <v>123</v>
      </c>
      <c r="C39" s="14">
        <v>0.60499999999999998</v>
      </c>
      <c r="D39" s="14">
        <v>0.36099999999999999</v>
      </c>
      <c r="E39" s="14" t="str">
        <f t="shared" si="0"/>
        <v>valid</v>
      </c>
    </row>
    <row r="40" spans="1:5" x14ac:dyDescent="0.45">
      <c r="A40" s="21"/>
      <c r="B40" s="14" t="s">
        <v>124</v>
      </c>
      <c r="C40" s="14">
        <v>0.53</v>
      </c>
      <c r="D40" s="14">
        <v>0.36099999999999999</v>
      </c>
      <c r="E40" s="14" t="str">
        <f t="shared" si="0"/>
        <v>valid</v>
      </c>
    </row>
    <row r="41" spans="1:5" x14ac:dyDescent="0.45">
      <c r="A41" s="21"/>
      <c r="B41" s="14" t="s">
        <v>125</v>
      </c>
      <c r="C41" s="14">
        <v>0.60799999999999998</v>
      </c>
      <c r="D41" s="14">
        <v>0.36099999999999999</v>
      </c>
      <c r="E41" s="14" t="str">
        <f t="shared" si="0"/>
        <v>valid</v>
      </c>
    </row>
    <row r="42" spans="1:5" x14ac:dyDescent="0.45">
      <c r="A42" s="21"/>
      <c r="B42" s="14" t="s">
        <v>126</v>
      </c>
      <c r="C42" s="14">
        <v>0.58099999999999996</v>
      </c>
      <c r="D42" s="14">
        <v>0.36099999999999999</v>
      </c>
      <c r="E42" s="14" t="str">
        <f t="shared" ref="E42:E45" si="1">IF((C42)&gt;(D42),"valid","tidak valid")</f>
        <v>valid</v>
      </c>
    </row>
    <row r="43" spans="1:5" x14ac:dyDescent="0.45">
      <c r="A43" s="21"/>
      <c r="B43" s="14" t="s">
        <v>127</v>
      </c>
      <c r="C43" s="14">
        <v>0.52800000000000002</v>
      </c>
      <c r="D43" s="14">
        <v>0.36099999999999999</v>
      </c>
      <c r="E43" s="14" t="str">
        <f t="shared" si="1"/>
        <v>valid</v>
      </c>
    </row>
    <row r="44" spans="1:5" x14ac:dyDescent="0.45">
      <c r="A44" s="21"/>
      <c r="B44" s="14" t="s">
        <v>128</v>
      </c>
      <c r="C44" s="14">
        <v>0.442</v>
      </c>
      <c r="D44" s="14">
        <v>0.36099999999999999</v>
      </c>
      <c r="E44" s="14" t="str">
        <f t="shared" si="1"/>
        <v>valid</v>
      </c>
    </row>
    <row r="45" spans="1:5" x14ac:dyDescent="0.45">
      <c r="A45" s="21"/>
      <c r="B45" s="14" t="s">
        <v>129</v>
      </c>
      <c r="C45" s="14">
        <v>0.443</v>
      </c>
      <c r="D45" s="14">
        <v>0.36099999999999999</v>
      </c>
      <c r="E45" s="14" t="str">
        <f t="shared" si="1"/>
        <v>valid</v>
      </c>
    </row>
    <row r="46" spans="1:5" x14ac:dyDescent="0.45">
      <c r="A46" s="6"/>
      <c r="B46" s="10"/>
      <c r="C46" s="7"/>
      <c r="D46" s="7"/>
      <c r="E46" s="7"/>
    </row>
    <row r="47" spans="1:5" x14ac:dyDescent="0.45">
      <c r="A47" s="6"/>
      <c r="B47" s="7"/>
    </row>
    <row r="48" spans="1:5" ht="30" x14ac:dyDescent="0.45">
      <c r="A48" s="15" t="s">
        <v>134</v>
      </c>
      <c r="B48" s="16" t="s">
        <v>138</v>
      </c>
      <c r="C48" s="15" t="s">
        <v>137</v>
      </c>
    </row>
    <row r="49" spans="1:25" x14ac:dyDescent="0.45">
      <c r="A49" s="17" t="s">
        <v>145</v>
      </c>
      <c r="B49" s="14">
        <v>0.873</v>
      </c>
      <c r="C49" s="14" t="s">
        <v>139</v>
      </c>
    </row>
    <row r="50" spans="1:25" x14ac:dyDescent="0.45">
      <c r="A50" s="17" t="s">
        <v>146</v>
      </c>
      <c r="B50" s="14">
        <v>0.84199999999999997</v>
      </c>
      <c r="C50" s="14" t="s">
        <v>139</v>
      </c>
      <c r="D50" s="7"/>
      <c r="E50" s="7"/>
    </row>
    <row r="51" spans="1:25" x14ac:dyDescent="0.45">
      <c r="A51" s="20" t="s">
        <v>147</v>
      </c>
      <c r="B51" s="14">
        <v>0.81599999999999995</v>
      </c>
      <c r="C51" s="14" t="s">
        <v>139</v>
      </c>
      <c r="D51" s="7"/>
      <c r="E51" s="7"/>
    </row>
    <row r="52" spans="1:25" x14ac:dyDescent="0.45">
      <c r="A52" s="6"/>
      <c r="B52" s="7"/>
      <c r="C52" s="7"/>
      <c r="D52" s="7"/>
      <c r="E52" s="7"/>
    </row>
    <row r="53" spans="1:25" x14ac:dyDescent="0.45">
      <c r="A53" s="6"/>
      <c r="B53" s="7"/>
      <c r="C53" s="7"/>
      <c r="D53" s="7"/>
      <c r="E53" s="7"/>
    </row>
    <row r="54" spans="1:25" x14ac:dyDescent="0.45">
      <c r="A54" s="6"/>
      <c r="B54" s="7"/>
      <c r="C54" s="7"/>
      <c r="D54" s="7"/>
      <c r="E54" s="7"/>
    </row>
    <row r="55" spans="1:25" x14ac:dyDescent="0.45">
      <c r="A55" s="7"/>
      <c r="B55" s="10"/>
      <c r="C55" s="7"/>
      <c r="D55" s="7"/>
      <c r="E55" s="7"/>
    </row>
    <row r="56" spans="1:25" x14ac:dyDescent="0.45">
      <c r="A56" s="7"/>
      <c r="B56" s="11"/>
      <c r="C56" s="7"/>
      <c r="D56" s="7"/>
      <c r="E56" s="7"/>
    </row>
    <row r="57" spans="1:25" x14ac:dyDescent="0.45">
      <c r="A57" s="7"/>
      <c r="B57" s="11"/>
      <c r="C57" s="7"/>
      <c r="D57" s="7"/>
      <c r="E57" s="7"/>
    </row>
    <row r="58" spans="1:25" x14ac:dyDescent="0.45">
      <c r="A58" s="7"/>
      <c r="B58" s="11"/>
      <c r="C58" s="7"/>
      <c r="D58" s="7"/>
      <c r="E58" s="7"/>
    </row>
    <row r="59" spans="1:25" x14ac:dyDescent="0.45">
      <c r="A59" s="7"/>
      <c r="B59" s="11"/>
      <c r="C59" s="7"/>
      <c r="D59" s="7"/>
      <c r="E59" s="7"/>
      <c r="S59" s="18"/>
      <c r="T59" s="18"/>
      <c r="U59" s="18" t="s">
        <v>140</v>
      </c>
      <c r="V59" s="18"/>
      <c r="W59" s="18"/>
      <c r="X59" s="18"/>
      <c r="Y59" s="18"/>
    </row>
    <row r="60" spans="1:25" x14ac:dyDescent="0.45">
      <c r="A60" s="7"/>
      <c r="B60" s="11"/>
      <c r="C60" s="7"/>
      <c r="D60" s="7"/>
      <c r="E60" s="7"/>
      <c r="S60" s="18" t="s">
        <v>141</v>
      </c>
      <c r="T60" s="18">
        <v>110</v>
      </c>
      <c r="U60" s="19">
        <f>+U61+Y60</f>
        <v>0.18740000000000001</v>
      </c>
      <c r="V60" s="18"/>
      <c r="W60" s="18">
        <f>(T60-T61)/(T62-T61)</f>
        <v>0.4</v>
      </c>
      <c r="X60" s="18">
        <f>U62-U61</f>
        <v>-1.9000000000000017E-2</v>
      </c>
      <c r="Y60" s="18">
        <f>+W60*X60</f>
        <v>-7.6000000000000069E-3</v>
      </c>
    </row>
    <row r="61" spans="1:25" x14ac:dyDescent="0.45">
      <c r="A61" s="7"/>
      <c r="B61" s="10"/>
      <c r="C61" s="7"/>
      <c r="D61" s="7"/>
      <c r="E61" s="7"/>
      <c r="S61" s="18" t="s">
        <v>142</v>
      </c>
      <c r="T61" s="18">
        <v>100</v>
      </c>
      <c r="U61" s="18">
        <v>0.19500000000000001</v>
      </c>
      <c r="V61" s="18"/>
      <c r="W61" s="18"/>
      <c r="X61" s="18"/>
      <c r="Y61" s="18"/>
    </row>
    <row r="62" spans="1:25" x14ac:dyDescent="0.45">
      <c r="B62" s="11"/>
      <c r="C62" s="7"/>
      <c r="D62" s="7"/>
      <c r="E62" s="7"/>
      <c r="S62" s="18" t="s">
        <v>143</v>
      </c>
      <c r="T62" s="18">
        <v>125</v>
      </c>
      <c r="U62" s="18">
        <v>0.17599999999999999</v>
      </c>
      <c r="V62" s="18"/>
      <c r="W62" s="18"/>
      <c r="X62" s="18"/>
      <c r="Y62" s="18"/>
    </row>
    <row r="63" spans="1:25" x14ac:dyDescent="0.45">
      <c r="A63" s="7"/>
      <c r="B63" s="11"/>
      <c r="C63" s="7"/>
      <c r="D63" s="7"/>
      <c r="E63" s="7"/>
    </row>
    <row r="64" spans="1:25" x14ac:dyDescent="0.45">
      <c r="A64" s="7"/>
      <c r="B64" s="11"/>
      <c r="C64" s="7"/>
      <c r="D64" s="7"/>
      <c r="E64" s="7"/>
    </row>
    <row r="65" spans="1:5" x14ac:dyDescent="0.45">
      <c r="A65" s="7"/>
      <c r="B65" s="11"/>
      <c r="C65" s="7"/>
      <c r="D65" s="7"/>
      <c r="E65" s="7"/>
    </row>
    <row r="66" spans="1:5" x14ac:dyDescent="0.45">
      <c r="A66" s="7"/>
      <c r="B66" s="11"/>
      <c r="C66" s="7"/>
      <c r="D66" s="7"/>
      <c r="E66" s="7"/>
    </row>
    <row r="67" spans="1:5" x14ac:dyDescent="0.45">
      <c r="A67" s="7"/>
      <c r="B67" s="11"/>
      <c r="C67" s="7"/>
      <c r="D67" s="7"/>
      <c r="E67" s="7"/>
    </row>
  </sheetData>
  <mergeCells count="4">
    <mergeCell ref="A28:A45"/>
    <mergeCell ref="A16:A27"/>
    <mergeCell ref="A4:A15"/>
    <mergeCell ref="A1:E2"/>
  </mergeCells>
  <pageMargins left="0.75" right="0.75" top="1" bottom="1" header="0.5" footer="0.5"/>
  <pageSetup paperSize="9" orientation="portrait" horizontalDpi="4294967293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Mentah</vt:lpstr>
      <vt:lpstr>Validitas &amp; Reliabilitas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vindy yurike</cp:lastModifiedBy>
  <dcterms:created xsi:type="dcterms:W3CDTF">2024-05-31T06:57:12Z</dcterms:created>
  <dcterms:modified xsi:type="dcterms:W3CDTF">2024-08-11T11:32:04Z</dcterms:modified>
</cp:coreProperties>
</file>