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H:\Bimbingan Skripsi\FIX\"/>
    </mc:Choice>
  </mc:AlternateContent>
  <bookViews>
    <workbookView xWindow="-105" yWindow="-105" windowWidth="19425" windowHeight="10305" firstSheet="8" activeTab="11"/>
  </bookViews>
  <sheets>
    <sheet name="WARNA (L)" sheetId="1" r:id="rId1"/>
    <sheet name="WARNA (a)" sheetId="2" r:id="rId2"/>
    <sheet name="WARNA (b)" sheetId="3" r:id="rId3"/>
    <sheet name="Overrun " sheetId="19" r:id="rId4"/>
    <sheet name="Daya leleh" sheetId="24" r:id="rId5"/>
    <sheet name="lemak" sheetId="22" r:id="rId6"/>
    <sheet name="klorofil fix" sheetId="23" r:id="rId7"/>
    <sheet name=" Organoleptik Aroma" sheetId="9" r:id="rId8"/>
    <sheet name="Organoleptik Warna" sheetId="16" r:id="rId9"/>
    <sheet name="Organoleptik Tekstur" sheetId="17" r:id="rId10"/>
    <sheet name="Organoleptik Rasa" sheetId="18" r:id="rId11"/>
    <sheet name="Perlakuan Terbaik" sheetId="10" r:id="rId12"/>
  </sheets>
  <calcPr calcId="152511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7" i="1" l="1"/>
  <c r="H6" i="1" l="1"/>
  <c r="B23" i="2"/>
  <c r="F54" i="18"/>
  <c r="D20" i="10" l="1"/>
  <c r="C29" i="10"/>
  <c r="A23" i="23" l="1"/>
  <c r="A21" i="23"/>
  <c r="C21" i="23" s="1"/>
  <c r="B22" i="22" l="1"/>
  <c r="K17" i="24"/>
  <c r="K14" i="24"/>
  <c r="O15" i="24"/>
  <c r="N15" i="24"/>
  <c r="O14" i="24"/>
  <c r="N14" i="24"/>
  <c r="L15" i="24"/>
  <c r="K15" i="24"/>
  <c r="J17" i="24"/>
  <c r="J16" i="24"/>
  <c r="J15" i="24"/>
  <c r="J14" i="24"/>
  <c r="J9" i="24"/>
  <c r="G5" i="24"/>
  <c r="G6" i="24"/>
  <c r="G7" i="24"/>
  <c r="G8" i="24"/>
  <c r="G9" i="24"/>
  <c r="G10" i="24"/>
  <c r="G11" i="24"/>
  <c r="G12" i="24"/>
  <c r="G4" i="24"/>
  <c r="F5" i="24"/>
  <c r="F6" i="24"/>
  <c r="F7" i="24"/>
  <c r="F8" i="24"/>
  <c r="F9" i="24"/>
  <c r="F10" i="24"/>
  <c r="F11" i="24"/>
  <c r="F12" i="24"/>
  <c r="F4" i="24"/>
  <c r="E5" i="24"/>
  <c r="E6" i="24"/>
  <c r="E7" i="24"/>
  <c r="E8" i="24"/>
  <c r="E9" i="24"/>
  <c r="E10" i="24"/>
  <c r="E11" i="24"/>
  <c r="E12" i="24"/>
  <c r="E13" i="24"/>
  <c r="E4" i="24"/>
  <c r="D13" i="24"/>
  <c r="C13" i="24"/>
  <c r="B13" i="24"/>
  <c r="I19" i="19"/>
  <c r="H19" i="23"/>
  <c r="I20" i="1"/>
  <c r="D22" i="1"/>
  <c r="B21" i="19"/>
  <c r="B22" i="1"/>
  <c r="K16" i="24" l="1"/>
  <c r="L16" i="24" s="1"/>
  <c r="M15" i="24"/>
  <c r="A19" i="24"/>
  <c r="C19" i="24" s="1"/>
  <c r="L14" i="24"/>
  <c r="M14" i="24" s="1"/>
  <c r="J22" i="24" l="1"/>
  <c r="J26" i="24"/>
  <c r="J21" i="24"/>
  <c r="J29" i="24"/>
  <c r="J23" i="24"/>
  <c r="J27" i="24"/>
  <c r="J25" i="24"/>
  <c r="J24" i="24"/>
  <c r="J28" i="24"/>
  <c r="J14" i="23" l="1"/>
  <c r="J13" i="23"/>
  <c r="J16" i="23"/>
  <c r="I9" i="23"/>
  <c r="N11" i="10"/>
  <c r="N12" i="10"/>
  <c r="N13" i="10"/>
  <c r="N14" i="10"/>
  <c r="N6" i="10"/>
  <c r="E20" i="10" l="1"/>
  <c r="M13" i="23"/>
  <c r="D15" i="23"/>
  <c r="C15" i="23"/>
  <c r="B15" i="23"/>
  <c r="I14" i="23"/>
  <c r="G14" i="23"/>
  <c r="F14" i="23"/>
  <c r="E14" i="23"/>
  <c r="I13" i="23"/>
  <c r="G13" i="23"/>
  <c r="F13" i="23"/>
  <c r="E13" i="23"/>
  <c r="G12" i="23"/>
  <c r="F12" i="23"/>
  <c r="E12" i="23"/>
  <c r="G11" i="23"/>
  <c r="F11" i="23"/>
  <c r="E11" i="23"/>
  <c r="G10" i="23"/>
  <c r="F10" i="23"/>
  <c r="E10" i="23"/>
  <c r="G9" i="23"/>
  <c r="F9" i="23"/>
  <c r="E9" i="23"/>
  <c r="G8" i="23"/>
  <c r="F8" i="23"/>
  <c r="E8" i="23"/>
  <c r="G7" i="23"/>
  <c r="F7" i="23"/>
  <c r="E7" i="23"/>
  <c r="G6" i="23"/>
  <c r="F6" i="23"/>
  <c r="E6" i="23"/>
  <c r="E15" i="23" s="1"/>
  <c r="K15" i="22"/>
  <c r="K14" i="22"/>
  <c r="K17" i="22"/>
  <c r="J10" i="22"/>
  <c r="G6" i="22"/>
  <c r="C15" i="22"/>
  <c r="V36" i="18"/>
  <c r="U36" i="18"/>
  <c r="T36" i="18"/>
  <c r="S36" i="18"/>
  <c r="R36" i="18"/>
  <c r="Q36" i="18"/>
  <c r="P36" i="18"/>
  <c r="O36" i="18"/>
  <c r="N36" i="18"/>
  <c r="V36" i="17"/>
  <c r="U36" i="17"/>
  <c r="T36" i="17"/>
  <c r="S36" i="17"/>
  <c r="R36" i="17"/>
  <c r="Q36" i="17"/>
  <c r="P36" i="17"/>
  <c r="O36" i="17"/>
  <c r="N36" i="17"/>
  <c r="V36" i="16"/>
  <c r="U36" i="16"/>
  <c r="T36" i="16"/>
  <c r="S36" i="16"/>
  <c r="R36" i="16"/>
  <c r="Q36" i="16"/>
  <c r="P36" i="16"/>
  <c r="O36" i="16"/>
  <c r="N36" i="16"/>
  <c r="V36" i="9"/>
  <c r="U36" i="9"/>
  <c r="T36" i="9"/>
  <c r="S36" i="9"/>
  <c r="R36" i="9"/>
  <c r="Q36" i="9"/>
  <c r="P36" i="9"/>
  <c r="O36" i="9"/>
  <c r="N36" i="9"/>
  <c r="J36" i="18"/>
  <c r="I36" i="18"/>
  <c r="H36" i="18"/>
  <c r="G36" i="18"/>
  <c r="F36" i="18"/>
  <c r="E36" i="18"/>
  <c r="D36" i="18"/>
  <c r="C36" i="18"/>
  <c r="B36" i="18"/>
  <c r="J36" i="17"/>
  <c r="I36" i="17"/>
  <c r="H36" i="17"/>
  <c r="G36" i="17"/>
  <c r="F36" i="17"/>
  <c r="E36" i="17"/>
  <c r="D36" i="17"/>
  <c r="C36" i="17"/>
  <c r="B36" i="17"/>
  <c r="J36" i="16"/>
  <c r="I36" i="16"/>
  <c r="H36" i="16"/>
  <c r="G36" i="16"/>
  <c r="F36" i="16"/>
  <c r="E36" i="16"/>
  <c r="D36" i="16"/>
  <c r="C36" i="16"/>
  <c r="B36" i="16"/>
  <c r="J36" i="9"/>
  <c r="I36" i="9"/>
  <c r="H36" i="9"/>
  <c r="F36" i="9"/>
  <c r="G36" i="9"/>
  <c r="E36" i="9"/>
  <c r="D36" i="9"/>
  <c r="C36" i="9"/>
  <c r="B36" i="9"/>
  <c r="H14" i="22"/>
  <c r="H9" i="22"/>
  <c r="H10" i="22"/>
  <c r="H11" i="22"/>
  <c r="H12" i="22"/>
  <c r="H13" i="22"/>
  <c r="H8" i="22"/>
  <c r="H7" i="22"/>
  <c r="K14" i="23" l="1"/>
  <c r="K13" i="23"/>
  <c r="I15" i="23"/>
  <c r="N14" i="23" s="1"/>
  <c r="H6" i="22"/>
  <c r="J15" i="22"/>
  <c r="E15" i="22"/>
  <c r="D15" i="22"/>
  <c r="J14" i="22"/>
  <c r="G14" i="22"/>
  <c r="F14" i="22"/>
  <c r="G13" i="22"/>
  <c r="F13" i="22"/>
  <c r="G12" i="22"/>
  <c r="F12" i="22"/>
  <c r="G11" i="22"/>
  <c r="F11" i="22"/>
  <c r="G10" i="22"/>
  <c r="F10" i="22"/>
  <c r="G9" i="22"/>
  <c r="F9" i="22"/>
  <c r="G8" i="22"/>
  <c r="F8" i="22"/>
  <c r="G7" i="22"/>
  <c r="F7" i="22"/>
  <c r="F6" i="22"/>
  <c r="F15" i="22" s="1"/>
  <c r="M14" i="23" l="1"/>
  <c r="N13" i="23"/>
  <c r="I16" i="23"/>
  <c r="J15" i="23"/>
  <c r="K15" i="23" s="1"/>
  <c r="L15" i="22"/>
  <c r="L14" i="22"/>
  <c r="K16" i="22"/>
  <c r="L16" i="22" s="1"/>
  <c r="D22" i="22" s="1"/>
  <c r="I20" i="22" s="1"/>
  <c r="J17" i="22"/>
  <c r="J16" i="22"/>
  <c r="O15" i="22" s="1"/>
  <c r="O14" i="22"/>
  <c r="L13" i="23" l="1"/>
  <c r="L14" i="23"/>
  <c r="M14" i="22"/>
  <c r="I28" i="22"/>
  <c r="I24" i="22"/>
  <c r="I27" i="22"/>
  <c r="I23" i="22"/>
  <c r="I21" i="22"/>
  <c r="I26" i="22"/>
  <c r="I22" i="22"/>
  <c r="I25" i="22"/>
  <c r="N14" i="22"/>
  <c r="N15" i="22"/>
  <c r="M15" i="22"/>
  <c r="H20" i="23" l="1"/>
  <c r="H22" i="23"/>
  <c r="H26" i="23"/>
  <c r="H27" i="23"/>
  <c r="H24" i="23"/>
  <c r="H21" i="23"/>
  <c r="H25" i="23"/>
  <c r="H23" i="23"/>
  <c r="H14" i="19"/>
  <c r="H7" i="19"/>
  <c r="H8" i="19"/>
  <c r="H9" i="19"/>
  <c r="H10" i="19"/>
  <c r="H11" i="19"/>
  <c r="H12" i="19"/>
  <c r="H13" i="19"/>
  <c r="H6" i="19"/>
  <c r="H12" i="3"/>
  <c r="H9" i="3"/>
  <c r="H8" i="3"/>
  <c r="H10" i="3"/>
  <c r="H11" i="3"/>
  <c r="H13" i="3"/>
  <c r="H14" i="3"/>
  <c r="H7" i="3"/>
  <c r="H6" i="3"/>
  <c r="H14" i="2"/>
  <c r="H13" i="2"/>
  <c r="H12" i="2"/>
  <c r="H11" i="2"/>
  <c r="H10" i="2"/>
  <c r="H9" i="2"/>
  <c r="H8" i="2"/>
  <c r="H7" i="2"/>
  <c r="H6" i="2"/>
  <c r="H14" i="1"/>
  <c r="H13" i="1"/>
  <c r="H12" i="1"/>
  <c r="H11" i="1"/>
  <c r="H10" i="1"/>
  <c r="H9" i="1"/>
  <c r="H8" i="1"/>
  <c r="K4" i="18" l="1"/>
  <c r="K5" i="18"/>
  <c r="K6" i="18"/>
  <c r="K7" i="18"/>
  <c r="K8" i="18"/>
  <c r="K9" i="18"/>
  <c r="K10" i="18"/>
  <c r="K11" i="18"/>
  <c r="K12" i="18"/>
  <c r="K13" i="18"/>
  <c r="K14" i="18"/>
  <c r="K15" i="18"/>
  <c r="K16" i="18"/>
  <c r="K17" i="18"/>
  <c r="K18" i="18"/>
  <c r="K19" i="18"/>
  <c r="K20" i="18"/>
  <c r="K21" i="18"/>
  <c r="K22" i="18"/>
  <c r="K23" i="18"/>
  <c r="K24" i="18"/>
  <c r="K25" i="18"/>
  <c r="K26" i="18"/>
  <c r="K27" i="18"/>
  <c r="K28" i="18"/>
  <c r="K29" i="18"/>
  <c r="K30" i="18"/>
  <c r="K31" i="18"/>
  <c r="K32" i="18"/>
  <c r="K33" i="18"/>
  <c r="K5" i="17"/>
  <c r="K6" i="17"/>
  <c r="K7" i="17"/>
  <c r="K8" i="17"/>
  <c r="K9" i="17"/>
  <c r="K10" i="17"/>
  <c r="K11" i="17"/>
  <c r="K12" i="17"/>
  <c r="K13" i="17"/>
  <c r="K14" i="17"/>
  <c r="K15" i="17"/>
  <c r="K16" i="17"/>
  <c r="K17" i="17"/>
  <c r="K18" i="17"/>
  <c r="K19" i="17"/>
  <c r="K20" i="17"/>
  <c r="K21" i="17"/>
  <c r="K22" i="17"/>
  <c r="K23" i="17"/>
  <c r="K24" i="17"/>
  <c r="K25" i="17"/>
  <c r="K26" i="17"/>
  <c r="K27" i="17"/>
  <c r="K28" i="17"/>
  <c r="K29" i="17"/>
  <c r="K30" i="17"/>
  <c r="K31" i="17"/>
  <c r="K32" i="17"/>
  <c r="K33" i="17"/>
  <c r="K4" i="17"/>
  <c r="K5" i="16"/>
  <c r="K6" i="16"/>
  <c r="K7" i="16"/>
  <c r="K8" i="16"/>
  <c r="K9" i="16"/>
  <c r="K10" i="16"/>
  <c r="K11" i="16"/>
  <c r="K12" i="16"/>
  <c r="K13" i="16"/>
  <c r="K14" i="16"/>
  <c r="K15" i="16"/>
  <c r="K16" i="16"/>
  <c r="K17" i="16"/>
  <c r="K18" i="16"/>
  <c r="K19" i="16"/>
  <c r="K20" i="16"/>
  <c r="K21" i="16"/>
  <c r="K22" i="16"/>
  <c r="K23" i="16"/>
  <c r="K24" i="16"/>
  <c r="K25" i="16"/>
  <c r="K26" i="16"/>
  <c r="K27" i="16"/>
  <c r="K28" i="16"/>
  <c r="K29" i="16"/>
  <c r="K30" i="16"/>
  <c r="K31" i="16"/>
  <c r="K32" i="16"/>
  <c r="K33" i="16"/>
  <c r="K4" i="16"/>
  <c r="K10" i="9"/>
  <c r="K32" i="9"/>
  <c r="K5" i="9"/>
  <c r="K6" i="9"/>
  <c r="K7" i="9"/>
  <c r="K8" i="9"/>
  <c r="K9" i="9"/>
  <c r="K11" i="9"/>
  <c r="K12" i="9"/>
  <c r="K13" i="9"/>
  <c r="K14" i="9"/>
  <c r="K15" i="9"/>
  <c r="K16" i="9"/>
  <c r="K17" i="9"/>
  <c r="K18" i="9"/>
  <c r="K19" i="9"/>
  <c r="K20" i="9"/>
  <c r="K21" i="9"/>
  <c r="K22" i="9"/>
  <c r="K23" i="9"/>
  <c r="K24" i="9"/>
  <c r="K25" i="9"/>
  <c r="K26" i="9"/>
  <c r="K27" i="9"/>
  <c r="K28" i="9"/>
  <c r="K29" i="9"/>
  <c r="K30" i="9"/>
  <c r="K31" i="9"/>
  <c r="K33" i="9"/>
  <c r="K4" i="9"/>
  <c r="K13" i="19"/>
  <c r="J13" i="19"/>
  <c r="K14" i="3" l="1"/>
  <c r="K13" i="3"/>
  <c r="L15" i="2"/>
  <c r="L14" i="2"/>
  <c r="K15" i="2"/>
  <c r="K14" i="2"/>
  <c r="K17" i="2"/>
  <c r="J10" i="2"/>
  <c r="L16" i="1"/>
  <c r="K17" i="1"/>
  <c r="K16" i="1" s="1"/>
  <c r="K15" i="1"/>
  <c r="K14" i="1"/>
  <c r="J10" i="1"/>
  <c r="N9" i="10"/>
  <c r="E23" i="10" s="1"/>
  <c r="E15" i="19"/>
  <c r="D15" i="19"/>
  <c r="C15" i="19"/>
  <c r="J14" i="19"/>
  <c r="G14" i="19"/>
  <c r="F14" i="19"/>
  <c r="G13" i="19"/>
  <c r="F13" i="19"/>
  <c r="G12" i="19"/>
  <c r="F12" i="19"/>
  <c r="G11" i="19"/>
  <c r="F11" i="19"/>
  <c r="G10" i="19"/>
  <c r="F10" i="19"/>
  <c r="G9" i="19"/>
  <c r="F9" i="19"/>
  <c r="G8" i="19"/>
  <c r="F8" i="19"/>
  <c r="G7" i="19"/>
  <c r="F7" i="19"/>
  <c r="G6" i="19"/>
  <c r="F6" i="19"/>
  <c r="J15" i="19" l="1"/>
  <c r="F15" i="19"/>
  <c r="J9" i="19" s="1"/>
  <c r="K14" i="19" s="1"/>
  <c r="L14" i="19" s="1"/>
  <c r="O14" i="19"/>
  <c r="O13" i="19"/>
  <c r="K16" i="19"/>
  <c r="L13" i="19"/>
  <c r="N13" i="19"/>
  <c r="J16" i="19"/>
  <c r="N14" i="19"/>
  <c r="K15" i="19" l="1"/>
  <c r="L15" i="19" s="1"/>
  <c r="D21" i="19" s="1"/>
  <c r="M14" i="19"/>
  <c r="I27" i="19" l="1"/>
  <c r="I20" i="19"/>
  <c r="I26" i="19"/>
  <c r="I25" i="19"/>
  <c r="I22" i="19"/>
  <c r="I21" i="19"/>
  <c r="I24" i="19"/>
  <c r="I23" i="19"/>
  <c r="M13" i="19"/>
  <c r="J34" i="17"/>
  <c r="J35" i="17"/>
  <c r="I23" i="10" l="1"/>
  <c r="U23" i="10" l="1"/>
  <c r="S23" i="10"/>
  <c r="Q23" i="10"/>
  <c r="O23" i="10"/>
  <c r="M23" i="10"/>
  <c r="K23" i="10"/>
  <c r="G23" i="10"/>
  <c r="N7" i="10"/>
  <c r="Q21" i="10" l="1"/>
  <c r="G21" i="10"/>
  <c r="E21" i="10"/>
  <c r="I21" i="10"/>
  <c r="K21" i="10"/>
  <c r="M21" i="10"/>
  <c r="O21" i="10"/>
  <c r="S21" i="10"/>
  <c r="U21" i="10"/>
  <c r="F20" i="10"/>
  <c r="D21" i="10" l="1"/>
  <c r="H21" i="10" s="1"/>
  <c r="D27" i="10"/>
  <c r="D22" i="10"/>
  <c r="D28" i="10"/>
  <c r="D23" i="10"/>
  <c r="F23" i="10" s="1"/>
  <c r="D25" i="10"/>
  <c r="D24" i="10"/>
  <c r="D26" i="10"/>
  <c r="N21" i="10"/>
  <c r="L21" i="10"/>
  <c r="N10" i="10"/>
  <c r="N8" i="10"/>
  <c r="R21" i="10" l="1"/>
  <c r="P21" i="10"/>
  <c r="F21" i="10"/>
  <c r="J21" i="10"/>
  <c r="T21" i="10"/>
  <c r="V21" i="10"/>
  <c r="S20" i="10"/>
  <c r="T20" i="10" s="1"/>
  <c r="O20" i="10"/>
  <c r="P20" i="10" s="1"/>
  <c r="K20" i="10"/>
  <c r="L20" i="10" s="1"/>
  <c r="G20" i="10"/>
  <c r="H20" i="10" s="1"/>
  <c r="Q20" i="10"/>
  <c r="R20" i="10" s="1"/>
  <c r="I20" i="10"/>
  <c r="J20" i="10" s="1"/>
  <c r="U20" i="10"/>
  <c r="V20" i="10" s="1"/>
  <c r="M20" i="10"/>
  <c r="N20" i="10" s="1"/>
  <c r="S28" i="10"/>
  <c r="T28" i="10" s="1"/>
  <c r="K28" i="10"/>
  <c r="L28" i="10" s="1"/>
  <c r="E28" i="10"/>
  <c r="F28" i="10" s="1"/>
  <c r="Q28" i="10"/>
  <c r="R28" i="10" s="1"/>
  <c r="I28" i="10"/>
  <c r="J28" i="10" s="1"/>
  <c r="U28" i="10"/>
  <c r="V28" i="10" s="1"/>
  <c r="M28" i="10"/>
  <c r="N28" i="10" s="1"/>
  <c r="O28" i="10"/>
  <c r="P28" i="10" s="1"/>
  <c r="G28" i="10"/>
  <c r="H28" i="10" s="1"/>
  <c r="S22" i="10"/>
  <c r="T22" i="10" s="1"/>
  <c r="Q22" i="10"/>
  <c r="R22" i="10" s="1"/>
  <c r="G22" i="10"/>
  <c r="H22" i="10" s="1"/>
  <c r="E22" i="10"/>
  <c r="F22" i="10" s="1"/>
  <c r="U22" i="10"/>
  <c r="V22" i="10" s="1"/>
  <c r="O22" i="10"/>
  <c r="P22" i="10" s="1"/>
  <c r="M22" i="10"/>
  <c r="N22" i="10" s="1"/>
  <c r="K22" i="10"/>
  <c r="L22" i="10" s="1"/>
  <c r="I22" i="10"/>
  <c r="J22" i="10" s="1"/>
  <c r="O25" i="10"/>
  <c r="P25" i="10" s="1"/>
  <c r="S25" i="10"/>
  <c r="T25" i="10" s="1"/>
  <c r="Q25" i="10"/>
  <c r="R25" i="10" s="1"/>
  <c r="I25" i="10"/>
  <c r="J25" i="10" s="1"/>
  <c r="G25" i="10"/>
  <c r="H25" i="10" s="1"/>
  <c r="E25" i="10"/>
  <c r="F25" i="10" s="1"/>
  <c r="U25" i="10"/>
  <c r="V25" i="10" s="1"/>
  <c r="M25" i="10"/>
  <c r="N25" i="10" s="1"/>
  <c r="K25" i="10"/>
  <c r="L25" i="10" s="1"/>
  <c r="J23" i="10"/>
  <c r="H23" i="10"/>
  <c r="R23" i="10"/>
  <c r="N23" i="10"/>
  <c r="P23" i="10"/>
  <c r="T23" i="10"/>
  <c r="V23" i="10"/>
  <c r="L23" i="10"/>
  <c r="U24" i="10"/>
  <c r="V24" i="10" s="1"/>
  <c r="M24" i="10"/>
  <c r="N24" i="10" s="1"/>
  <c r="I24" i="10"/>
  <c r="J24" i="10" s="1"/>
  <c r="E24" i="10"/>
  <c r="F24" i="10" s="1"/>
  <c r="O24" i="10"/>
  <c r="P24" i="10" s="1"/>
  <c r="K24" i="10"/>
  <c r="L24" i="10" s="1"/>
  <c r="S24" i="10"/>
  <c r="T24" i="10" s="1"/>
  <c r="Q24" i="10"/>
  <c r="R24" i="10" s="1"/>
  <c r="G24" i="10"/>
  <c r="H24" i="10" s="1"/>
  <c r="K26" i="10"/>
  <c r="L26" i="10" s="1"/>
  <c r="U26" i="10"/>
  <c r="V26" i="10" s="1"/>
  <c r="M26" i="10"/>
  <c r="N26" i="10" s="1"/>
  <c r="O26" i="10"/>
  <c r="P26" i="10" s="1"/>
  <c r="S26" i="10"/>
  <c r="T26" i="10" s="1"/>
  <c r="Q26" i="10"/>
  <c r="R26" i="10" s="1"/>
  <c r="I26" i="10"/>
  <c r="J26" i="10" s="1"/>
  <c r="G26" i="10"/>
  <c r="H26" i="10" s="1"/>
  <c r="E26" i="10"/>
  <c r="F26" i="10" s="1"/>
  <c r="Q27" i="10"/>
  <c r="R27" i="10" s="1"/>
  <c r="I27" i="10"/>
  <c r="J27" i="10" s="1"/>
  <c r="G27" i="10"/>
  <c r="H27" i="10" s="1"/>
  <c r="E27" i="10"/>
  <c r="F27" i="10" s="1"/>
  <c r="U27" i="10"/>
  <c r="V27" i="10" s="1"/>
  <c r="M27" i="10"/>
  <c r="N27" i="10" s="1"/>
  <c r="K27" i="10"/>
  <c r="L27" i="10" s="1"/>
  <c r="O27" i="10"/>
  <c r="P27" i="10" s="1"/>
  <c r="S27" i="10"/>
  <c r="T27" i="10" s="1"/>
  <c r="N35" i="9"/>
  <c r="V29" i="10" l="1"/>
  <c r="P29" i="10"/>
  <c r="H29" i="10"/>
  <c r="J29" i="10"/>
  <c r="T29" i="10"/>
  <c r="F29" i="10"/>
  <c r="L29" i="10"/>
  <c r="N29" i="10"/>
  <c r="R29" i="10"/>
  <c r="F7" i="1"/>
  <c r="G6" i="3" l="1"/>
  <c r="N34" i="17"/>
  <c r="J38" i="17" s="1"/>
  <c r="O47" i="18"/>
  <c r="O48" i="18"/>
  <c r="O49" i="18"/>
  <c r="O50" i="18"/>
  <c r="O52" i="18"/>
  <c r="O53" i="18"/>
  <c r="O45" i="18"/>
  <c r="O46" i="18"/>
  <c r="O51" i="18" l="1"/>
  <c r="B34" i="9" l="1"/>
  <c r="C34" i="9"/>
  <c r="D34" i="9"/>
  <c r="E34" i="9"/>
  <c r="F34" i="9"/>
  <c r="G34" i="9"/>
  <c r="H34" i="9"/>
  <c r="I34" i="9"/>
  <c r="J34" i="9"/>
  <c r="B35" i="9"/>
  <c r="C35" i="9"/>
  <c r="D35" i="9"/>
  <c r="E35" i="9"/>
  <c r="F35" i="9"/>
  <c r="G35" i="9"/>
  <c r="H35" i="9"/>
  <c r="I35" i="9"/>
  <c r="J35" i="9"/>
  <c r="J39" i="18"/>
  <c r="J39" i="17"/>
  <c r="J39" i="16"/>
  <c r="J39" i="9"/>
  <c r="J35" i="18" l="1"/>
  <c r="I35" i="18"/>
  <c r="H35" i="18"/>
  <c r="G35" i="18"/>
  <c r="F35" i="18"/>
  <c r="E35" i="18"/>
  <c r="D35" i="18"/>
  <c r="C35" i="18"/>
  <c r="B35" i="18"/>
  <c r="J34" i="18"/>
  <c r="I34" i="18"/>
  <c r="H34" i="18"/>
  <c r="G34" i="18"/>
  <c r="F34" i="18"/>
  <c r="E34" i="18"/>
  <c r="D34" i="18"/>
  <c r="C34" i="18"/>
  <c r="B34" i="18"/>
  <c r="I35" i="17"/>
  <c r="H35" i="17"/>
  <c r="G35" i="17"/>
  <c r="F35" i="17"/>
  <c r="E35" i="17"/>
  <c r="D35" i="17"/>
  <c r="C35" i="17"/>
  <c r="B35" i="17"/>
  <c r="I34" i="17"/>
  <c r="H34" i="17"/>
  <c r="G34" i="17"/>
  <c r="F34" i="17"/>
  <c r="E34" i="17"/>
  <c r="D34" i="17"/>
  <c r="C34" i="17"/>
  <c r="B34" i="17"/>
  <c r="J35" i="16"/>
  <c r="I35" i="16"/>
  <c r="H35" i="16"/>
  <c r="G35" i="16"/>
  <c r="F35" i="16"/>
  <c r="E35" i="16"/>
  <c r="D35" i="16"/>
  <c r="C35" i="16"/>
  <c r="B35" i="16"/>
  <c r="J34" i="16"/>
  <c r="I34" i="16"/>
  <c r="H34" i="16"/>
  <c r="G34" i="16"/>
  <c r="F34" i="16"/>
  <c r="E34" i="16"/>
  <c r="D34" i="16"/>
  <c r="C34" i="16"/>
  <c r="B34" i="16"/>
  <c r="J13" i="3" l="1"/>
  <c r="F6" i="3" l="1"/>
  <c r="V35" i="18" l="1"/>
  <c r="U35" i="18"/>
  <c r="T35" i="18"/>
  <c r="S35" i="18"/>
  <c r="R35" i="18"/>
  <c r="Q35" i="18"/>
  <c r="P35" i="18"/>
  <c r="O35" i="18"/>
  <c r="N35" i="18"/>
  <c r="V34" i="18"/>
  <c r="U34" i="18"/>
  <c r="T34" i="18"/>
  <c r="S34" i="18"/>
  <c r="R34" i="18"/>
  <c r="Q34" i="18"/>
  <c r="P34" i="18"/>
  <c r="O34" i="18"/>
  <c r="N34" i="18"/>
  <c r="V35" i="17"/>
  <c r="U35" i="17"/>
  <c r="T35" i="17"/>
  <c r="S35" i="17"/>
  <c r="R35" i="17"/>
  <c r="Q35" i="17"/>
  <c r="P35" i="17"/>
  <c r="O35" i="17"/>
  <c r="N35" i="17"/>
  <c r="V34" i="17"/>
  <c r="U34" i="17"/>
  <c r="T34" i="17"/>
  <c r="S34" i="17"/>
  <c r="R34" i="17"/>
  <c r="Q34" i="17"/>
  <c r="P34" i="17"/>
  <c r="O34" i="17"/>
  <c r="V35" i="16"/>
  <c r="U35" i="16"/>
  <c r="T35" i="16"/>
  <c r="S35" i="16"/>
  <c r="R35" i="16"/>
  <c r="Q35" i="16"/>
  <c r="P35" i="16"/>
  <c r="O35" i="16"/>
  <c r="N35" i="16"/>
  <c r="V34" i="16"/>
  <c r="U34" i="16"/>
  <c r="T34" i="16"/>
  <c r="S34" i="16"/>
  <c r="R34" i="16"/>
  <c r="Q34" i="16"/>
  <c r="P34" i="16"/>
  <c r="O34" i="16"/>
  <c r="N34" i="16"/>
  <c r="W33" i="18"/>
  <c r="W32" i="18"/>
  <c r="W31" i="18"/>
  <c r="W30" i="18"/>
  <c r="W29" i="18"/>
  <c r="W28" i="18"/>
  <c r="W27" i="18"/>
  <c r="W26" i="18"/>
  <c r="W25" i="18"/>
  <c r="W24" i="18"/>
  <c r="W23" i="18"/>
  <c r="W22" i="18"/>
  <c r="W21" i="18"/>
  <c r="W20" i="18"/>
  <c r="W19" i="18"/>
  <c r="W18" i="18"/>
  <c r="W17" i="18"/>
  <c r="W16" i="18"/>
  <c r="W15" i="18"/>
  <c r="W14" i="18"/>
  <c r="W13" i="18"/>
  <c r="W11" i="18"/>
  <c r="W10" i="18"/>
  <c r="W9" i="18"/>
  <c r="W8" i="18"/>
  <c r="W7" i="18"/>
  <c r="W6" i="18"/>
  <c r="W5" i="18"/>
  <c r="W4" i="18"/>
  <c r="W12" i="18"/>
  <c r="W33" i="17"/>
  <c r="W32" i="17"/>
  <c r="W30" i="17"/>
  <c r="W29" i="17"/>
  <c r="W28" i="17"/>
  <c r="W27" i="17"/>
  <c r="W26" i="17"/>
  <c r="W25" i="17"/>
  <c r="W24" i="17"/>
  <c r="W23" i="17"/>
  <c r="W22" i="17"/>
  <c r="W21" i="17"/>
  <c r="W20" i="17"/>
  <c r="W18" i="17"/>
  <c r="W17" i="17"/>
  <c r="W16" i="17"/>
  <c r="W14" i="17"/>
  <c r="W13" i="17"/>
  <c r="W12" i="17"/>
  <c r="W11" i="17"/>
  <c r="W9" i="17"/>
  <c r="W8" i="17"/>
  <c r="W7" i="17"/>
  <c r="W6" i="17"/>
  <c r="W5" i="17"/>
  <c r="W4" i="17"/>
  <c r="W31" i="17"/>
  <c r="W19" i="17"/>
  <c r="W15" i="17"/>
  <c r="W10" i="17"/>
  <c r="J38" i="16" l="1"/>
  <c r="J38" i="18"/>
  <c r="W33" i="16"/>
  <c r="W32" i="16"/>
  <c r="W29" i="16"/>
  <c r="W30" i="16"/>
  <c r="W28" i="16"/>
  <c r="W27" i="16"/>
  <c r="W26" i="16"/>
  <c r="W25" i="16"/>
  <c r="W24" i="16"/>
  <c r="W23" i="16"/>
  <c r="W21" i="16"/>
  <c r="W20" i="16"/>
  <c r="W19" i="16"/>
  <c r="W18" i="16"/>
  <c r="W17" i="16"/>
  <c r="W16" i="16"/>
  <c r="W15" i="16"/>
  <c r="W14" i="16"/>
  <c r="W13" i="16"/>
  <c r="W12" i="16"/>
  <c r="W11" i="16"/>
  <c r="W10" i="16"/>
  <c r="W9" i="16"/>
  <c r="W8" i="16"/>
  <c r="W7" i="16"/>
  <c r="W6" i="16"/>
  <c r="W5" i="16"/>
  <c r="W4" i="16"/>
  <c r="W31" i="16"/>
  <c r="W22" i="16"/>
  <c r="V35" i="9" l="1"/>
  <c r="U35" i="9"/>
  <c r="T35" i="9"/>
  <c r="S35" i="9"/>
  <c r="R35" i="9"/>
  <c r="Q35" i="9"/>
  <c r="P35" i="9"/>
  <c r="O35" i="9"/>
  <c r="V34" i="9"/>
  <c r="U34" i="9"/>
  <c r="T34" i="9"/>
  <c r="S34" i="9"/>
  <c r="R34" i="9"/>
  <c r="Q34" i="9"/>
  <c r="P34" i="9"/>
  <c r="O34" i="9"/>
  <c r="N34" i="9"/>
  <c r="W33" i="9"/>
  <c r="W32" i="9"/>
  <c r="W31" i="9"/>
  <c r="W30" i="9"/>
  <c r="W29" i="9"/>
  <c r="W28" i="9"/>
  <c r="W27" i="9"/>
  <c r="W26" i="9"/>
  <c r="W25" i="9"/>
  <c r="W24" i="9"/>
  <c r="W23" i="9"/>
  <c r="W22" i="9"/>
  <c r="W21" i="9"/>
  <c r="W20" i="9"/>
  <c r="W19" i="9"/>
  <c r="W18" i="9"/>
  <c r="W17" i="9"/>
  <c r="W16" i="9"/>
  <c r="W14" i="9"/>
  <c r="W13" i="9"/>
  <c r="W12" i="9"/>
  <c r="W11" i="9"/>
  <c r="W10" i="9"/>
  <c r="W9" i="9"/>
  <c r="W8" i="9"/>
  <c r="W5" i="9"/>
  <c r="W4" i="9"/>
  <c r="W15" i="9"/>
  <c r="W7" i="9"/>
  <c r="W6" i="9"/>
  <c r="J38" i="9" l="1"/>
  <c r="J14" i="3"/>
  <c r="J15" i="3" s="1"/>
  <c r="N13" i="3" s="1"/>
  <c r="J15" i="2"/>
  <c r="J14" i="2"/>
  <c r="O14" i="3" l="1"/>
  <c r="O13" i="3"/>
  <c r="J16" i="2"/>
  <c r="O14" i="2" s="1"/>
  <c r="J16" i="3"/>
  <c r="N14" i="3"/>
  <c r="N14" i="2" l="1"/>
  <c r="N15" i="2"/>
  <c r="O15" i="2"/>
  <c r="J17" i="2"/>
  <c r="J15" i="1" l="1"/>
  <c r="J14" i="1"/>
  <c r="J16" i="1" l="1"/>
  <c r="O14" i="1" s="1"/>
  <c r="N15" i="1"/>
  <c r="J17" i="1" l="1"/>
  <c r="O15" i="1"/>
  <c r="N14" i="1"/>
  <c r="E15" i="3" l="1"/>
  <c r="D15" i="3"/>
  <c r="C15" i="3"/>
  <c r="G14" i="3"/>
  <c r="F14" i="3"/>
  <c r="G13" i="3"/>
  <c r="F13" i="3"/>
  <c r="G12" i="3"/>
  <c r="F12" i="3"/>
  <c r="G11" i="3"/>
  <c r="F11" i="3"/>
  <c r="G10" i="3"/>
  <c r="F10" i="3"/>
  <c r="G9" i="3"/>
  <c r="F9" i="3"/>
  <c r="G8" i="3"/>
  <c r="F8" i="3"/>
  <c r="G7" i="3"/>
  <c r="F7" i="3"/>
  <c r="F15" i="3" s="1"/>
  <c r="J9" i="3" s="1"/>
  <c r="C15" i="2"/>
  <c r="E15" i="2"/>
  <c r="D15" i="2"/>
  <c r="G14" i="2"/>
  <c r="F14" i="2"/>
  <c r="G13" i="2"/>
  <c r="F13" i="2"/>
  <c r="G12" i="2"/>
  <c r="F12" i="2"/>
  <c r="G11" i="2"/>
  <c r="F11" i="2"/>
  <c r="G10" i="2"/>
  <c r="F10" i="2"/>
  <c r="G9" i="2"/>
  <c r="F9" i="2"/>
  <c r="G8" i="2"/>
  <c r="F8" i="2"/>
  <c r="G7" i="2"/>
  <c r="F7" i="2"/>
  <c r="G6" i="2"/>
  <c r="F6" i="2"/>
  <c r="F15" i="2" s="1"/>
  <c r="G14" i="1"/>
  <c r="G13" i="1"/>
  <c r="G12" i="1"/>
  <c r="G11" i="1"/>
  <c r="G10" i="1"/>
  <c r="G9" i="1"/>
  <c r="G8" i="1"/>
  <c r="G7" i="1"/>
  <c r="G6" i="1"/>
  <c r="F14" i="1"/>
  <c r="F13" i="1"/>
  <c r="F12" i="1"/>
  <c r="F11" i="1"/>
  <c r="F10" i="1"/>
  <c r="F9" i="1"/>
  <c r="F8" i="1"/>
  <c r="F6" i="1"/>
  <c r="E15" i="1"/>
  <c r="D15" i="1"/>
  <c r="C15" i="1"/>
  <c r="F15" i="1" s="1"/>
  <c r="L15" i="1" l="1"/>
  <c r="L14" i="1"/>
  <c r="L13" i="3"/>
  <c r="L14" i="3"/>
  <c r="K16" i="3"/>
  <c r="K16" i="2" l="1"/>
  <c r="L16" i="2" s="1"/>
  <c r="M15" i="2" s="1"/>
  <c r="K15" i="3"/>
  <c r="L15" i="3" s="1"/>
  <c r="M14" i="2" l="1"/>
  <c r="B21" i="3"/>
  <c r="D21" i="3" s="1"/>
  <c r="D23" i="2"/>
  <c r="I28" i="1"/>
  <c r="I21" i="1"/>
  <c r="I23" i="1"/>
  <c r="I25" i="1"/>
  <c r="I27" i="1"/>
  <c r="I22" i="1"/>
  <c r="I24" i="1"/>
  <c r="I26" i="1"/>
  <c r="M15" i="1"/>
  <c r="M14" i="1"/>
  <c r="M13" i="3"/>
  <c r="M14" i="3"/>
  <c r="I24" i="2" l="1"/>
  <c r="I28" i="2"/>
  <c r="I21" i="2"/>
  <c r="I25" i="2"/>
  <c r="I29" i="2"/>
  <c r="I22" i="2"/>
  <c r="I26" i="2"/>
  <c r="I23" i="2"/>
  <c r="I27" i="2"/>
  <c r="I26" i="3"/>
  <c r="I25" i="3"/>
  <c r="I20" i="3"/>
  <c r="I27" i="3"/>
  <c r="I19" i="3"/>
  <c r="I22" i="3"/>
  <c r="I21" i="3"/>
  <c r="I24" i="3"/>
  <c r="I23" i="3"/>
</calcChain>
</file>

<file path=xl/sharedStrings.xml><?xml version="1.0" encoding="utf-8"?>
<sst xmlns="http://schemas.openxmlformats.org/spreadsheetml/2006/main" count="1117" uniqueCount="144">
  <si>
    <t>PERLAKUAN</t>
  </si>
  <si>
    <t>ULANGAN</t>
  </si>
  <si>
    <t>TOTAL</t>
  </si>
  <si>
    <t>RATA-RATA</t>
  </si>
  <si>
    <t>P1</t>
  </si>
  <si>
    <t>P2</t>
  </si>
  <si>
    <t>P3</t>
  </si>
  <si>
    <t>P4</t>
  </si>
  <si>
    <t>P5</t>
  </si>
  <si>
    <t>P6</t>
  </si>
  <si>
    <t>P7</t>
  </si>
  <si>
    <t>P8</t>
  </si>
  <si>
    <t>P9</t>
  </si>
  <si>
    <t>Total</t>
  </si>
  <si>
    <t>I</t>
  </si>
  <si>
    <t>II</t>
  </si>
  <si>
    <t>III</t>
  </si>
  <si>
    <t>WARNA (a)</t>
  </si>
  <si>
    <t>WARNA (b)</t>
  </si>
  <si>
    <t>Klorofil</t>
  </si>
  <si>
    <t>Daya Leleh</t>
  </si>
  <si>
    <t>panelis</t>
  </si>
  <si>
    <t>kode sampel</t>
  </si>
  <si>
    <t>ranking</t>
  </si>
  <si>
    <t>WARNA (L)</t>
  </si>
  <si>
    <t>FK</t>
  </si>
  <si>
    <t>S.K (Sumber Keragaman)</t>
  </si>
  <si>
    <t>d.b.</t>
  </si>
  <si>
    <t>J.K.</t>
  </si>
  <si>
    <t>K.T.</t>
  </si>
  <si>
    <t>F hitung</t>
  </si>
  <si>
    <t>F tabel</t>
  </si>
  <si>
    <t>notasi</t>
  </si>
  <si>
    <t>KELOMPOK</t>
  </si>
  <si>
    <t>GALAT</t>
  </si>
  <si>
    <t>KTG/n</t>
  </si>
  <si>
    <t xml:space="preserve">BNJ Tabel </t>
  </si>
  <si>
    <t>BNJ Hitung</t>
  </si>
  <si>
    <t>UJI BNJ</t>
  </si>
  <si>
    <t>Rata-Rata</t>
  </si>
  <si>
    <t>t (Perlakuan)</t>
  </si>
  <si>
    <t>n (Ulangan)</t>
  </si>
  <si>
    <t xml:space="preserve">Total </t>
  </si>
  <si>
    <t>Parameter</t>
  </si>
  <si>
    <t>Nilai Perlakuan</t>
  </si>
  <si>
    <t>Nilai Terbaik</t>
  </si>
  <si>
    <t>Nilai Terjelek</t>
  </si>
  <si>
    <t>Selisih</t>
  </si>
  <si>
    <t>Warna (L)</t>
  </si>
  <si>
    <t>Organoleptik Aroma</t>
  </si>
  <si>
    <t>Organoleptik Warna</t>
  </si>
  <si>
    <t>Organoleptik Tekstur</t>
  </si>
  <si>
    <t>Organoleptik Rasa</t>
  </si>
  <si>
    <t>Kadar Lemak</t>
  </si>
  <si>
    <t>Bobot Parameter</t>
  </si>
  <si>
    <t>Bobot Normal</t>
  </si>
  <si>
    <t>Nilai Efektif</t>
  </si>
  <si>
    <t>Nilai Normal</t>
  </si>
  <si>
    <t>**</t>
  </si>
  <si>
    <t>tn</t>
  </si>
  <si>
    <t>*</t>
  </si>
  <si>
    <t>T</t>
  </si>
  <si>
    <t>X2</t>
  </si>
  <si>
    <t>r (panelis)</t>
  </si>
  <si>
    <t>t (perlakuan)</t>
  </si>
  <si>
    <t>T&lt;X2</t>
  </si>
  <si>
    <t>Terima H0</t>
  </si>
  <si>
    <t>(tidak terdapat perbedaan nyata antar perlakuan terhadap aroma es krim semanggi)</t>
  </si>
  <si>
    <t>Perlakuan</t>
  </si>
  <si>
    <t>Rata-rata</t>
  </si>
  <si>
    <t>Total rangking</t>
  </si>
  <si>
    <t>Titik Kritis</t>
  </si>
  <si>
    <t>T&lt; X2</t>
  </si>
  <si>
    <t>(tidak terdapat perbedaan nyata antar perlakuan terhadap warna es krim semanggi)</t>
  </si>
  <si>
    <t xml:space="preserve">T&lt;X2 </t>
  </si>
  <si>
    <t>(tidak terdapat perbedaan nyata antar perlakuan terhadap tekstur es krim semanggi)</t>
  </si>
  <si>
    <t>T&gt;X2</t>
  </si>
  <si>
    <t>H0 Ditolak</t>
  </si>
  <si>
    <t>(Terdapat perbedaan nyata antar perlakuan terhadap rasa es krim semanggi)</t>
  </si>
  <si>
    <t>a</t>
  </si>
  <si>
    <t>b</t>
  </si>
  <si>
    <t>ab</t>
  </si>
  <si>
    <t>c</t>
  </si>
  <si>
    <t>abc</t>
  </si>
  <si>
    <t>bc</t>
  </si>
  <si>
    <t>INPUT MINITAB</t>
  </si>
  <si>
    <t>Ulangan</t>
  </si>
  <si>
    <t>Warna L</t>
  </si>
  <si>
    <t>U1</t>
  </si>
  <si>
    <t>U2</t>
  </si>
  <si>
    <t>U3</t>
  </si>
  <si>
    <t>Warna a</t>
  </si>
  <si>
    <t>Warna b</t>
  </si>
  <si>
    <t>Rata rata</t>
  </si>
  <si>
    <t>Overrun</t>
  </si>
  <si>
    <t>BNJ Rata-Rata</t>
  </si>
  <si>
    <t>Rerata</t>
  </si>
  <si>
    <t>Notasi</t>
  </si>
  <si>
    <t xml:space="preserve">BNJ Rata-Rata </t>
  </si>
  <si>
    <t>Total Rangking</t>
  </si>
  <si>
    <t xml:space="preserve">Notasi </t>
  </si>
  <si>
    <t>Kecepatan Meleleh</t>
  </si>
  <si>
    <t>Kesimpulan:</t>
  </si>
  <si>
    <t xml:space="preserve">Kelompok A </t>
  </si>
  <si>
    <t>Kelompok B</t>
  </si>
  <si>
    <t>P1= D 0% :  S 100%</t>
  </si>
  <si>
    <t>P2=  D 10% :  S 90%</t>
  </si>
  <si>
    <t>P3= D 20% :  S 80%</t>
  </si>
  <si>
    <t>P4=  D 30% :  S 70%</t>
  </si>
  <si>
    <t>P5=  D 40% :  S 60%</t>
  </si>
  <si>
    <t>P6=  D 50% :  S 50%</t>
  </si>
  <si>
    <t>P7= D 60% :  S 40%</t>
  </si>
  <si>
    <t>P9=  D 80% :  S 20%</t>
  </si>
  <si>
    <t>P8=  D 70% :  S 30%</t>
  </si>
  <si>
    <t xml:space="preserve">P1 </t>
  </si>
  <si>
    <t xml:space="preserve">P2 </t>
  </si>
  <si>
    <t xml:space="preserve">P3  </t>
  </si>
  <si>
    <t xml:space="preserve">P4 </t>
  </si>
  <si>
    <t xml:space="preserve">P7 </t>
  </si>
  <si>
    <t xml:space="preserve">P8 </t>
  </si>
  <si>
    <t xml:space="preserve">P9 </t>
  </si>
  <si>
    <t xml:space="preserve">P3 </t>
  </si>
  <si>
    <t xml:space="preserve">P5 </t>
  </si>
  <si>
    <t xml:space="preserve">P6 </t>
  </si>
  <si>
    <t>Standart Deviasi</t>
  </si>
  <si>
    <t>standart deviasi</t>
  </si>
  <si>
    <t>stamdart deviasi</t>
  </si>
  <si>
    <t>abcd</t>
  </si>
  <si>
    <t>bcd</t>
  </si>
  <si>
    <t>cd</t>
  </si>
  <si>
    <t>d</t>
  </si>
  <si>
    <t>perlakuan</t>
  </si>
  <si>
    <t>ulangan</t>
  </si>
  <si>
    <t>klorofil</t>
  </si>
  <si>
    <t xml:space="preserve">ab </t>
  </si>
  <si>
    <t>warna L</t>
  </si>
  <si>
    <t>organoleptik</t>
  </si>
  <si>
    <t>lemak</t>
  </si>
  <si>
    <t>KTG/r</t>
  </si>
  <si>
    <t>r (Ulangan)</t>
  </si>
  <si>
    <t>r (ulangan)</t>
  </si>
  <si>
    <t>BNJ 5%</t>
  </si>
  <si>
    <t xml:space="preserve">Kecepatan meleleh </t>
  </si>
  <si>
    <t xml:space="preserve">jadi, perlakuan terbaik adalah es krim semanggi dengan perlakuan P7 (Proporsi puree semanggi 60% ; susu full cream 40%)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</si>
</sst>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0000"/>
    <numFmt numFmtId="165" formatCode="0.0"/>
    <numFmt numFmtId="166" formatCode="0.0000"/>
    <numFmt numFmtId="167" formatCode="0.0000000"/>
    <numFmt numFmtId="168" formatCode="0.0000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"/>
      <scheme val="minor"/>
    </font>
    <font>
      <sz val="11"/>
      <color rgb="FF006100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1"/>
      <name val="Times New Roman"/>
      <family val="1"/>
    </font>
    <font>
      <b/>
      <sz val="11"/>
      <name val="Times New Roman"/>
      <family val="1"/>
    </font>
    <font>
      <sz val="11"/>
      <color theme="0"/>
      <name val="Times New Roman"/>
      <family val="1"/>
    </font>
    <font>
      <sz val="11"/>
      <color theme="1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theme="6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0" fontId="1" fillId="0" borderId="0"/>
    <xf numFmtId="0" fontId="2" fillId="3" borderId="0" applyNumberFormat="0" applyBorder="0" applyAlignment="0" applyProtection="0"/>
    <xf numFmtId="0" fontId="3" fillId="4" borderId="0" applyNumberFormat="0" applyBorder="0" applyAlignment="0" applyProtection="0"/>
    <xf numFmtId="0" fontId="10" fillId="16" borderId="0" applyNumberFormat="0" applyBorder="0" applyAlignment="0" applyProtection="0"/>
  </cellStyleXfs>
  <cellXfs count="94">
    <xf numFmtId="0" fontId="0" fillId="0" borderId="0" xfId="0"/>
    <xf numFmtId="2" fontId="0" fillId="0" borderId="0" xfId="0" applyNumberFormat="1"/>
    <xf numFmtId="0" fontId="4" fillId="0" borderId="0" xfId="0" applyFont="1"/>
    <xf numFmtId="2" fontId="4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165" fontId="0" fillId="0" borderId="0" xfId="0" applyNumberFormat="1"/>
    <xf numFmtId="0" fontId="6" fillId="0" borderId="1" xfId="0" applyFont="1" applyBorder="1"/>
    <xf numFmtId="2" fontId="6" fillId="0" borderId="1" xfId="0" applyNumberFormat="1" applyFont="1" applyBorder="1"/>
    <xf numFmtId="0" fontId="6" fillId="0" borderId="0" xfId="0" applyFont="1"/>
    <xf numFmtId="165" fontId="6" fillId="0" borderId="1" xfId="0" applyNumberFormat="1" applyFont="1" applyBorder="1"/>
    <xf numFmtId="0" fontId="8" fillId="5" borderId="0" xfId="0" applyFont="1" applyFill="1"/>
    <xf numFmtId="0" fontId="8" fillId="6" borderId="0" xfId="0" applyFont="1" applyFill="1"/>
    <xf numFmtId="0" fontId="5" fillId="7" borderId="0" xfId="0" applyFont="1" applyFill="1"/>
    <xf numFmtId="0" fontId="6" fillId="2" borderId="0" xfId="0" applyFont="1" applyFill="1"/>
    <xf numFmtId="0" fontId="5" fillId="0" borderId="1" xfId="0" applyFont="1" applyBorder="1"/>
    <xf numFmtId="0" fontId="5" fillId="0" borderId="0" xfId="0" applyFont="1"/>
    <xf numFmtId="0" fontId="6" fillId="8" borderId="1" xfId="0" applyFont="1" applyFill="1" applyBorder="1"/>
    <xf numFmtId="0" fontId="6" fillId="11" borderId="0" xfId="0" applyFont="1" applyFill="1"/>
    <xf numFmtId="0" fontId="6" fillId="0" borderId="1" xfId="0" applyFont="1" applyBorder="1" applyAlignment="1">
      <alignment horizontal="center"/>
    </xf>
    <xf numFmtId="0" fontId="5" fillId="6" borderId="0" xfId="0" applyFont="1" applyFill="1" applyAlignment="1">
      <alignment horizontal="center"/>
    </xf>
    <xf numFmtId="0" fontId="5" fillId="9" borderId="0" xfId="0" applyFont="1" applyFill="1" applyAlignment="1">
      <alignment horizontal="center"/>
    </xf>
    <xf numFmtId="2" fontId="5" fillId="9" borderId="0" xfId="0" applyNumberFormat="1" applyFont="1" applyFill="1" applyAlignment="1">
      <alignment horizontal="center"/>
    </xf>
    <xf numFmtId="0" fontId="5" fillId="10" borderId="0" xfId="0" applyFont="1" applyFill="1" applyAlignment="1">
      <alignment horizontal="center"/>
    </xf>
    <xf numFmtId="0" fontId="6" fillId="0" borderId="0" xfId="0" applyFont="1" applyAlignment="1">
      <alignment horizontal="center"/>
    </xf>
    <xf numFmtId="2" fontId="5" fillId="10" borderId="0" xfId="0" applyNumberFormat="1" applyFont="1" applyFill="1" applyAlignment="1">
      <alignment horizontal="center"/>
    </xf>
    <xf numFmtId="0" fontId="5" fillId="10" borderId="1" xfId="0" applyFont="1" applyFill="1" applyBorder="1" applyAlignment="1">
      <alignment horizontal="center"/>
    </xf>
    <xf numFmtId="2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2" fontId="7" fillId="0" borderId="4" xfId="0" applyNumberFormat="1" applyFont="1" applyBorder="1" applyAlignment="1">
      <alignment horizontal="center"/>
    </xf>
    <xf numFmtId="0" fontId="7" fillId="0" borderId="4" xfId="0" applyFont="1" applyBorder="1" applyAlignment="1">
      <alignment horizontal="center"/>
    </xf>
    <xf numFmtId="0" fontId="8" fillId="15" borderId="4" xfId="0" applyFont="1" applyFill="1" applyBorder="1" applyAlignment="1">
      <alignment horizontal="center"/>
    </xf>
    <xf numFmtId="0" fontId="5" fillId="0" borderId="0" xfId="0" applyFont="1" applyAlignment="1">
      <alignment horizontal="center"/>
    </xf>
    <xf numFmtId="0" fontId="8" fillId="9" borderId="1" xfId="2" applyFont="1" applyFill="1" applyBorder="1" applyAlignment="1">
      <alignment horizontal="center"/>
    </xf>
    <xf numFmtId="0" fontId="6" fillId="12" borderId="0" xfId="0" applyFont="1" applyFill="1"/>
    <xf numFmtId="0" fontId="8" fillId="14" borderId="4" xfId="0" applyFont="1" applyFill="1" applyBorder="1" applyAlignment="1">
      <alignment horizontal="center"/>
    </xf>
    <xf numFmtId="2" fontId="6" fillId="0" borderId="0" xfId="0" applyNumberFormat="1" applyFont="1" applyAlignment="1">
      <alignment horizontal="center"/>
    </xf>
    <xf numFmtId="0" fontId="5" fillId="13" borderId="1" xfId="0" applyFont="1" applyFill="1" applyBorder="1" applyAlignment="1">
      <alignment horizontal="center"/>
    </xf>
    <xf numFmtId="0" fontId="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/>
    </xf>
    <xf numFmtId="2" fontId="6" fillId="0" borderId="0" xfId="0" applyNumberFormat="1" applyFont="1"/>
    <xf numFmtId="2" fontId="6" fillId="0" borderId="1" xfId="0" applyNumberFormat="1" applyFont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165" fontId="6" fillId="0" borderId="1" xfId="0" applyNumberFormat="1" applyFont="1" applyBorder="1" applyAlignment="1">
      <alignment horizontal="center"/>
    </xf>
    <xf numFmtId="0" fontId="8" fillId="5" borderId="0" xfId="0" applyFont="1" applyFill="1" applyAlignment="1">
      <alignment horizontal="center"/>
    </xf>
    <xf numFmtId="0" fontId="8" fillId="6" borderId="0" xfId="0" applyFont="1" applyFill="1" applyAlignment="1">
      <alignment horizontal="center"/>
    </xf>
    <xf numFmtId="0" fontId="5" fillId="7" borderId="0" xfId="0" applyFont="1" applyFill="1" applyAlignment="1">
      <alignment horizontal="center"/>
    </xf>
    <xf numFmtId="0" fontId="9" fillId="4" borderId="1" xfId="3" applyFont="1" applyBorder="1" applyAlignment="1">
      <alignment horizontal="center"/>
    </xf>
    <xf numFmtId="4" fontId="6" fillId="0" borderId="0" xfId="0" applyNumberFormat="1" applyFont="1" applyAlignment="1">
      <alignment horizontal="center"/>
    </xf>
    <xf numFmtId="0" fontId="6" fillId="12" borderId="0" xfId="0" applyFont="1" applyFill="1" applyAlignment="1">
      <alignment horizontal="center"/>
    </xf>
    <xf numFmtId="0" fontId="0" fillId="12" borderId="0" xfId="0" applyFill="1"/>
    <xf numFmtId="0" fontId="6" fillId="2" borderId="0" xfId="0" applyFont="1" applyFill="1" applyAlignment="1">
      <alignment horizontal="center"/>
    </xf>
    <xf numFmtId="0" fontId="6" fillId="0" borderId="0" xfId="0" applyFont="1" applyAlignment="1">
      <alignment horizontal="left"/>
    </xf>
    <xf numFmtId="164" fontId="6" fillId="0" borderId="1" xfId="0" applyNumberFormat="1" applyFont="1" applyBorder="1" applyAlignment="1">
      <alignment horizontal="center"/>
    </xf>
    <xf numFmtId="0" fontId="6" fillId="8" borderId="1" xfId="0" applyFont="1" applyFill="1" applyBorder="1" applyAlignment="1">
      <alignment horizontal="center"/>
    </xf>
    <xf numFmtId="2" fontId="6" fillId="0" borderId="0" xfId="0" applyNumberFormat="1" applyFont="1" applyAlignment="1">
      <alignment horizontal="right"/>
    </xf>
    <xf numFmtId="0" fontId="5" fillId="15" borderId="0" xfId="0" applyFont="1" applyFill="1" applyAlignment="1">
      <alignment horizontal="center"/>
    </xf>
    <xf numFmtId="0" fontId="5" fillId="16" borderId="1" xfId="4" applyFont="1" applyBorder="1" applyAlignment="1">
      <alignment horizontal="center"/>
    </xf>
    <xf numFmtId="166" fontId="6" fillId="0" borderId="1" xfId="0" applyNumberFormat="1" applyFont="1" applyBorder="1" applyAlignment="1">
      <alignment horizontal="center"/>
    </xf>
    <xf numFmtId="167" fontId="6" fillId="0" borderId="1" xfId="0" applyNumberFormat="1" applyFont="1" applyBorder="1" applyAlignment="1">
      <alignment horizontal="center"/>
    </xf>
    <xf numFmtId="2" fontId="6" fillId="2" borderId="0" xfId="0" applyNumberFormat="1" applyFont="1" applyFill="1"/>
    <xf numFmtId="0" fontId="6" fillId="17" borderId="1" xfId="0" applyFont="1" applyFill="1" applyBorder="1" applyAlignment="1">
      <alignment horizontal="center"/>
    </xf>
    <xf numFmtId="2" fontId="6" fillId="17" borderId="1" xfId="0" applyNumberFormat="1" applyFont="1" applyFill="1" applyBorder="1" applyAlignment="1">
      <alignment horizontal="center"/>
    </xf>
    <xf numFmtId="168" fontId="6" fillId="0" borderId="1" xfId="0" applyNumberFormat="1" applyFont="1" applyBorder="1"/>
    <xf numFmtId="0" fontId="0" fillId="0" borderId="1" xfId="0" applyBorder="1"/>
    <xf numFmtId="0" fontId="5" fillId="0" borderId="5" xfId="0" applyFont="1" applyBorder="1" applyAlignment="1">
      <alignment horizontal="center" vertical="center"/>
    </xf>
    <xf numFmtId="2" fontId="0" fillId="2" borderId="0" xfId="0" applyNumberFormat="1" applyFill="1"/>
    <xf numFmtId="0" fontId="0" fillId="2" borderId="0" xfId="0" applyFill="1"/>
    <xf numFmtId="168" fontId="6" fillId="0" borderId="1" xfId="0" applyNumberFormat="1" applyFont="1" applyBorder="1" applyAlignment="1">
      <alignment horizontal="center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2" fontId="7" fillId="0" borderId="4" xfId="0" applyNumberFormat="1" applyFont="1" applyBorder="1" applyAlignment="1">
      <alignment horizontal="center"/>
    </xf>
    <xf numFmtId="0" fontId="8" fillId="9" borderId="1" xfId="2" applyFont="1" applyFill="1" applyBorder="1" applyAlignment="1">
      <alignment horizontal="center" vertical="center"/>
    </xf>
    <xf numFmtId="0" fontId="8" fillId="9" borderId="1" xfId="2" applyFont="1" applyFill="1" applyBorder="1" applyAlignment="1">
      <alignment horizontal="center"/>
    </xf>
    <xf numFmtId="0" fontId="5" fillId="10" borderId="1" xfId="0" applyFont="1" applyFill="1" applyBorder="1" applyAlignment="1">
      <alignment horizontal="center" vertical="center"/>
    </xf>
    <xf numFmtId="0" fontId="5" fillId="10" borderId="1" xfId="0" applyFont="1" applyFill="1" applyBorder="1" applyAlignment="1">
      <alignment horizontal="center"/>
    </xf>
    <xf numFmtId="0" fontId="8" fillId="15" borderId="4" xfId="0" applyFont="1" applyFill="1" applyBorder="1" applyAlignment="1">
      <alignment horizontal="center" vertical="center"/>
    </xf>
    <xf numFmtId="0" fontId="8" fillId="15" borderId="4" xfId="0" applyFont="1" applyFill="1" applyBorder="1"/>
    <xf numFmtId="0" fontId="7" fillId="0" borderId="0" xfId="0" applyFont="1" applyAlignment="1">
      <alignment horizontal="center"/>
    </xf>
    <xf numFmtId="0" fontId="6" fillId="0" borderId="0" xfId="0" applyFont="1"/>
    <xf numFmtId="0" fontId="7" fillId="0" borderId="4" xfId="0" applyFont="1" applyBorder="1" applyAlignment="1">
      <alignment horizontal="center"/>
    </xf>
    <xf numFmtId="0" fontId="7" fillId="0" borderId="4" xfId="0" applyFont="1" applyBorder="1"/>
    <xf numFmtId="0" fontId="8" fillId="14" borderId="4" xfId="0" applyFont="1" applyFill="1" applyBorder="1" applyAlignment="1">
      <alignment horizontal="center" vertical="center"/>
    </xf>
    <xf numFmtId="0" fontId="8" fillId="14" borderId="4" xfId="0" applyFont="1" applyFill="1" applyBorder="1"/>
    <xf numFmtId="0" fontId="5" fillId="13" borderId="1" xfId="0" applyFont="1" applyFill="1" applyBorder="1" applyAlignment="1">
      <alignment horizontal="center" vertical="center"/>
    </xf>
    <xf numFmtId="0" fontId="5" fillId="13" borderId="1" xfId="0" applyFont="1" applyFill="1" applyBorder="1" applyAlignment="1">
      <alignment horizontal="center"/>
    </xf>
    <xf numFmtId="0" fontId="5" fillId="16" borderId="1" xfId="4" applyFont="1" applyBorder="1" applyAlignment="1">
      <alignment horizontal="center" vertical="center"/>
    </xf>
    <xf numFmtId="0" fontId="5" fillId="16" borderId="1" xfId="4" applyFont="1" applyBorder="1" applyAlignment="1">
      <alignment horizontal="center"/>
    </xf>
    <xf numFmtId="0" fontId="5" fillId="16" borderId="1" xfId="4" applyFont="1" applyBorder="1" applyAlignment="1">
      <alignment horizontal="center" wrapText="1"/>
    </xf>
    <xf numFmtId="0" fontId="5" fillId="16" borderId="1" xfId="4" applyFont="1" applyBorder="1" applyAlignment="1">
      <alignment horizontal="center" vertical="center" wrapText="1"/>
    </xf>
  </cellXfs>
  <cellStyles count="5">
    <cellStyle name="40% - Accent6" xfId="4" builtinId="51"/>
    <cellStyle name="Accent3" xfId="3" builtinId="37"/>
    <cellStyle name="Good" xfId="2" builtinId="26"/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146539</xdr:colOff>
      <xdr:row>17</xdr:row>
      <xdr:rowOff>167473</xdr:rowOff>
    </xdr:from>
    <xdr:to>
      <xdr:col>15</xdr:col>
      <xdr:colOff>554753</xdr:colOff>
      <xdr:row>26</xdr:row>
      <xdr:rowOff>161926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126" t="24614" r="54542" b="44332"/>
        <a:stretch/>
      </xdr:blipFill>
      <xdr:spPr>
        <a:xfrm>
          <a:off x="7201319" y="3370385"/>
          <a:ext cx="4291483" cy="169011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162623</xdr:colOff>
      <xdr:row>18</xdr:row>
      <xdr:rowOff>23230</xdr:rowOff>
    </xdr:from>
    <xdr:to>
      <xdr:col>16</xdr:col>
      <xdr:colOff>249095</xdr:colOff>
      <xdr:row>29</xdr:row>
      <xdr:rowOff>51512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982" t="30650" r="57946" b="39176"/>
        <a:stretch/>
      </xdr:blipFill>
      <xdr:spPr>
        <a:xfrm>
          <a:off x="7225062" y="3368596"/>
          <a:ext cx="5018049" cy="207267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214044</xdr:colOff>
      <xdr:row>17</xdr:row>
      <xdr:rowOff>21404</xdr:rowOff>
    </xdr:from>
    <xdr:to>
      <xdr:col>16</xdr:col>
      <xdr:colOff>568185</xdr:colOff>
      <xdr:row>27</xdr:row>
      <xdr:rowOff>10701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152" t="24582" r="55988" b="44691"/>
        <a:stretch/>
      </xdr:blipFill>
      <xdr:spPr>
        <a:xfrm>
          <a:off x="7309634" y="3296292"/>
          <a:ext cx="4752764" cy="191570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442232</xdr:colOff>
      <xdr:row>17</xdr:row>
      <xdr:rowOff>0</xdr:rowOff>
    </xdr:from>
    <xdr:to>
      <xdr:col>16</xdr:col>
      <xdr:colOff>32437</xdr:colOff>
      <xdr:row>26</xdr:row>
      <xdr:rowOff>94710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022" t="27408" r="59476" b="39430"/>
        <a:stretch/>
      </xdr:blipFill>
      <xdr:spPr>
        <a:xfrm>
          <a:off x="7415893" y="3277054"/>
          <a:ext cx="3876454" cy="182962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277254</xdr:colOff>
      <xdr:row>18</xdr:row>
      <xdr:rowOff>134155</xdr:rowOff>
    </xdr:from>
    <xdr:to>
      <xdr:col>16</xdr:col>
      <xdr:colOff>598184</xdr:colOff>
      <xdr:row>28</xdr:row>
      <xdr:rowOff>61269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6F3757DF-E475-4A65-9785-B45CABA821B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234" t="26776" r="58046" b="39716"/>
        <a:stretch/>
      </xdr:blipFill>
      <xdr:spPr>
        <a:xfrm>
          <a:off x="8872113" y="3514859"/>
          <a:ext cx="4121986" cy="180528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218965</xdr:colOff>
      <xdr:row>18</xdr:row>
      <xdr:rowOff>43794</xdr:rowOff>
    </xdr:from>
    <xdr:to>
      <xdr:col>15</xdr:col>
      <xdr:colOff>602155</xdr:colOff>
      <xdr:row>27</xdr:row>
      <xdr:rowOff>48030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FC41BB30-2908-4E98-A4EE-136B52B9653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262" t="26045" r="57417" b="43569"/>
        <a:stretch/>
      </xdr:blipFill>
      <xdr:spPr>
        <a:xfrm>
          <a:off x="7445265" y="3358494"/>
          <a:ext cx="4040790" cy="166158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223109</xdr:colOff>
      <xdr:row>17</xdr:row>
      <xdr:rowOff>68649</xdr:rowOff>
    </xdr:from>
    <xdr:to>
      <xdr:col>15</xdr:col>
      <xdr:colOff>163042</xdr:colOff>
      <xdr:row>27</xdr:row>
      <xdr:rowOff>129753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4C5CAD23-B410-0906-208C-84E9BC44620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268" t="23772" r="57912" b="44072"/>
        <a:stretch/>
      </xdr:blipFill>
      <xdr:spPr>
        <a:xfrm>
          <a:off x="6693244" y="3132095"/>
          <a:ext cx="4204730" cy="186313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37</xdr:row>
      <xdr:rowOff>0</xdr:rowOff>
    </xdr:from>
    <xdr:ext cx="4857750" cy="752475"/>
    <xdr:pic>
      <xdr:nvPicPr>
        <xdr:cNvPr id="2" name="image25.png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7127697"/>
          <a:ext cx="4857750" cy="752475"/>
        </a:xfrm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37</xdr:row>
      <xdr:rowOff>0</xdr:rowOff>
    </xdr:from>
    <xdr:ext cx="4857750" cy="752475"/>
    <xdr:pic>
      <xdr:nvPicPr>
        <xdr:cNvPr id="2" name="image25.png"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7132411"/>
          <a:ext cx="4857750" cy="752475"/>
        </a:xfrm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37</xdr:row>
      <xdr:rowOff>0</xdr:rowOff>
    </xdr:from>
    <xdr:ext cx="4857750" cy="752475"/>
    <xdr:pic>
      <xdr:nvPicPr>
        <xdr:cNvPr id="2" name="image25.png">
          <a:extLst>
            <a:ext uri="{FF2B5EF4-FFF2-40B4-BE49-F238E27FC236}">
              <a16:creationId xmlns:a16="http://schemas.microsoft.com/office/drawing/2014/main" xmlns="" id="{00000000-0008-0000-0A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6886466"/>
          <a:ext cx="4857750" cy="752475"/>
        </a:xfrm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37</xdr:row>
      <xdr:rowOff>0</xdr:rowOff>
    </xdr:from>
    <xdr:ext cx="4857750" cy="752475"/>
    <xdr:pic>
      <xdr:nvPicPr>
        <xdr:cNvPr id="2" name="image25.png"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6876585"/>
          <a:ext cx="4857750" cy="752475"/>
        </a:xfrm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340178</xdr:colOff>
      <xdr:row>3</xdr:row>
      <xdr:rowOff>0</xdr:rowOff>
    </xdr:from>
    <xdr:to>
      <xdr:col>18</xdr:col>
      <xdr:colOff>340178</xdr:colOff>
      <xdr:row>3</xdr:row>
      <xdr:rowOff>190500</xdr:rowOff>
    </xdr:to>
    <xdr:cxnSp macro="">
      <xdr:nvCxnSpPr>
        <xdr:cNvPr id="2" name="Straight Arrow Connector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CxnSpPr/>
      </xdr:nvCxnSpPr>
      <xdr:spPr>
        <a:xfrm flipV="1">
          <a:off x="10912928" y="762000"/>
          <a:ext cx="0" cy="190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312964</xdr:colOff>
      <xdr:row>3</xdr:row>
      <xdr:rowOff>13608</xdr:rowOff>
    </xdr:from>
    <xdr:to>
      <xdr:col>22</xdr:col>
      <xdr:colOff>312964</xdr:colOff>
      <xdr:row>3</xdr:row>
      <xdr:rowOff>190500</xdr:rowOff>
    </xdr:to>
    <xdr:cxnSp macro="">
      <xdr:nvCxnSpPr>
        <xdr:cNvPr id="3" name="Straight Arrow Connector 2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CxnSpPr/>
      </xdr:nvCxnSpPr>
      <xdr:spPr>
        <a:xfrm>
          <a:off x="13324114" y="775608"/>
          <a:ext cx="0" cy="17689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31"/>
  <sheetViews>
    <sheetView topLeftCell="B1" zoomScale="64" zoomScaleNormal="64" workbookViewId="0">
      <selection activeCell="H8" sqref="H8"/>
    </sheetView>
  </sheetViews>
  <sheetFormatPr defaultRowHeight="15" x14ac:dyDescent="0.25"/>
  <cols>
    <col min="2" max="2" width="19.140625" customWidth="1"/>
    <col min="3" max="3" width="11.5703125" customWidth="1"/>
    <col min="4" max="4" width="12.28515625" customWidth="1"/>
    <col min="6" max="6" width="11.85546875" customWidth="1"/>
    <col min="7" max="7" width="14.5703125" customWidth="1"/>
    <col min="8" max="8" width="13.7109375" customWidth="1"/>
    <col min="9" max="9" width="12.85546875" customWidth="1"/>
    <col min="13" max="13" width="9.5703125" bestFit="1" customWidth="1"/>
    <col min="14" max="14" width="11.28515625" customWidth="1"/>
    <col min="15" max="15" width="10" customWidth="1"/>
    <col min="17" max="17" width="14.7109375" customWidth="1"/>
    <col min="18" max="18" width="7.85546875" customWidth="1"/>
    <col min="19" max="19" width="15.42578125" customWidth="1"/>
  </cols>
  <sheetData>
    <row r="2" spans="2:21" x14ac:dyDescent="0.25">
      <c r="B2" s="33" t="s">
        <v>24</v>
      </c>
      <c r="S2" s="48" t="s">
        <v>85</v>
      </c>
      <c r="T2" s="23"/>
      <c r="U2" s="23"/>
    </row>
    <row r="3" spans="2:21" x14ac:dyDescent="0.25">
      <c r="S3" s="23"/>
      <c r="T3" s="23"/>
      <c r="U3" s="23"/>
    </row>
    <row r="4" spans="2:21" x14ac:dyDescent="0.25">
      <c r="B4" s="69" t="s">
        <v>0</v>
      </c>
      <c r="C4" s="68" t="s">
        <v>1</v>
      </c>
      <c r="D4" s="68"/>
      <c r="E4" s="68"/>
      <c r="F4" s="69" t="s">
        <v>2</v>
      </c>
      <c r="G4" s="69" t="s">
        <v>3</v>
      </c>
      <c r="H4" t="s">
        <v>124</v>
      </c>
      <c r="S4" s="23" t="s">
        <v>68</v>
      </c>
      <c r="T4" s="23" t="s">
        <v>86</v>
      </c>
      <c r="U4" s="23" t="s">
        <v>87</v>
      </c>
    </row>
    <row r="5" spans="2:21" x14ac:dyDescent="0.25">
      <c r="B5" s="70"/>
      <c r="C5" s="37" t="s">
        <v>14</v>
      </c>
      <c r="D5" s="37" t="s">
        <v>15</v>
      </c>
      <c r="E5" s="37" t="s">
        <v>16</v>
      </c>
      <c r="F5" s="70"/>
      <c r="G5" s="70"/>
      <c r="S5" s="23" t="s">
        <v>4</v>
      </c>
      <c r="T5" s="23" t="s">
        <v>88</v>
      </c>
      <c r="U5" s="23">
        <v>87.64</v>
      </c>
    </row>
    <row r="6" spans="2:21" x14ac:dyDescent="0.25">
      <c r="B6" s="6" t="s">
        <v>105</v>
      </c>
      <c r="C6" s="18">
        <v>87.64</v>
      </c>
      <c r="D6" s="18">
        <v>87.85</v>
      </c>
      <c r="E6" s="18">
        <v>86.89</v>
      </c>
      <c r="F6" s="18">
        <f t="shared" ref="F6:F15" si="0">SUM(C6:E6)</f>
        <v>262.38</v>
      </c>
      <c r="G6" s="18">
        <f t="shared" ref="G6:G14" si="1">AVERAGE(C6:E6)</f>
        <v>87.46</v>
      </c>
      <c r="H6">
        <f>STDEV(C6:E6)</f>
        <v>0.50467811523781925</v>
      </c>
      <c r="S6" s="23" t="s">
        <v>4</v>
      </c>
      <c r="T6" s="23" t="s">
        <v>89</v>
      </c>
      <c r="U6" s="23">
        <v>87.85</v>
      </c>
    </row>
    <row r="7" spans="2:21" x14ac:dyDescent="0.25">
      <c r="B7" s="6" t="s">
        <v>106</v>
      </c>
      <c r="C7" s="18">
        <v>37.840000000000003</v>
      </c>
      <c r="D7" s="18">
        <v>69.23</v>
      </c>
      <c r="E7" s="18">
        <v>73.930000000000007</v>
      </c>
      <c r="F7" s="40">
        <f>SUM(C7:E7)</f>
        <v>181</v>
      </c>
      <c r="G7" s="40">
        <f t="shared" si="1"/>
        <v>60.333333333333336</v>
      </c>
      <c r="H7">
        <f>STDEV(C7:E7)</f>
        <v>19.621035480660378</v>
      </c>
      <c r="I7" s="23" t="s">
        <v>40</v>
      </c>
      <c r="J7" s="23">
        <v>9</v>
      </c>
      <c r="K7" s="8"/>
      <c r="L7" s="8"/>
      <c r="M7" s="8"/>
      <c r="N7" s="8"/>
      <c r="O7" s="8"/>
      <c r="P7" s="8"/>
      <c r="S7" s="23" t="s">
        <v>4</v>
      </c>
      <c r="T7" s="23" t="s">
        <v>90</v>
      </c>
      <c r="U7" s="23">
        <v>86.89</v>
      </c>
    </row>
    <row r="8" spans="2:21" x14ac:dyDescent="0.25">
      <c r="B8" s="6" t="s">
        <v>107</v>
      </c>
      <c r="C8" s="18">
        <v>56.83</v>
      </c>
      <c r="D8" s="18">
        <v>66.42</v>
      </c>
      <c r="E8" s="18">
        <v>74.930000000000007</v>
      </c>
      <c r="F8" s="18">
        <f t="shared" si="0"/>
        <v>198.18</v>
      </c>
      <c r="G8" s="18">
        <f t="shared" si="1"/>
        <v>66.06</v>
      </c>
      <c r="H8">
        <f t="shared" ref="H8:H14" si="2">STDEV(C8:E8)</f>
        <v>9.0553685733933218</v>
      </c>
      <c r="I8" s="23" t="s">
        <v>139</v>
      </c>
      <c r="J8" s="23">
        <v>3</v>
      </c>
      <c r="K8" s="8"/>
      <c r="L8" s="8"/>
      <c r="M8" s="8"/>
      <c r="N8" s="8"/>
      <c r="O8" s="8"/>
      <c r="P8" s="8"/>
      <c r="S8" s="23" t="s">
        <v>5</v>
      </c>
      <c r="T8" s="23" t="s">
        <v>88</v>
      </c>
      <c r="U8" s="23">
        <v>37.840000000000003</v>
      </c>
    </row>
    <row r="9" spans="2:21" x14ac:dyDescent="0.25">
      <c r="B9" s="6" t="s">
        <v>108</v>
      </c>
      <c r="C9" s="18">
        <v>71.959999999999994</v>
      </c>
      <c r="D9" s="18">
        <v>56.61</v>
      </c>
      <c r="E9" s="18">
        <v>68.42</v>
      </c>
      <c r="F9" s="18">
        <f t="shared" si="0"/>
        <v>196.99</v>
      </c>
      <c r="G9" s="40">
        <f t="shared" si="1"/>
        <v>65.663333333333341</v>
      </c>
      <c r="H9">
        <f t="shared" si="2"/>
        <v>8.0377256318770485</v>
      </c>
      <c r="I9" s="8"/>
      <c r="J9" s="8"/>
      <c r="K9" s="8"/>
      <c r="L9" s="8"/>
      <c r="M9" s="8"/>
      <c r="N9" s="8"/>
      <c r="O9" s="8"/>
      <c r="P9" s="8"/>
      <c r="S9" s="23" t="s">
        <v>5</v>
      </c>
      <c r="T9" s="23" t="s">
        <v>89</v>
      </c>
      <c r="U9" s="23">
        <v>69.23</v>
      </c>
    </row>
    <row r="10" spans="2:21" x14ac:dyDescent="0.25">
      <c r="B10" s="6" t="s">
        <v>109</v>
      </c>
      <c r="C10" s="18">
        <v>49.63</v>
      </c>
      <c r="D10" s="18">
        <v>57.63</v>
      </c>
      <c r="E10" s="18">
        <v>56.86</v>
      </c>
      <c r="F10" s="18">
        <f t="shared" si="0"/>
        <v>164.12</v>
      </c>
      <c r="G10" s="40">
        <f t="shared" si="1"/>
        <v>54.706666666666671</v>
      </c>
      <c r="H10">
        <f t="shared" si="2"/>
        <v>4.4133471802401099</v>
      </c>
      <c r="I10" s="8" t="s">
        <v>25</v>
      </c>
      <c r="J10" s="13">
        <f>(F15^2)/(J7*J8)</f>
        <v>89387.239292592581</v>
      </c>
      <c r="K10" s="8"/>
      <c r="L10" s="8"/>
      <c r="M10" s="8"/>
      <c r="N10" s="8"/>
      <c r="O10" s="8"/>
      <c r="P10" s="8"/>
      <c r="S10" s="23" t="s">
        <v>5</v>
      </c>
      <c r="T10" s="23" t="s">
        <v>90</v>
      </c>
      <c r="U10" s="23">
        <v>73.930000000000007</v>
      </c>
    </row>
    <row r="11" spans="2:21" x14ac:dyDescent="0.25">
      <c r="B11" s="6" t="s">
        <v>110</v>
      </c>
      <c r="C11" s="40">
        <v>47.9</v>
      </c>
      <c r="D11" s="18">
        <v>47.78</v>
      </c>
      <c r="E11" s="18">
        <v>49.63</v>
      </c>
      <c r="F11" s="18">
        <f t="shared" si="0"/>
        <v>145.31</v>
      </c>
      <c r="G11" s="40">
        <f t="shared" si="1"/>
        <v>48.436666666666667</v>
      </c>
      <c r="H11">
        <f t="shared" si="2"/>
        <v>1.0351972436851522</v>
      </c>
      <c r="I11" s="8"/>
      <c r="J11" s="8"/>
      <c r="K11" s="8"/>
      <c r="L11" s="8"/>
      <c r="M11" s="8"/>
      <c r="N11" s="8"/>
      <c r="O11" s="8"/>
      <c r="P11" s="8"/>
      <c r="S11" s="23" t="s">
        <v>6</v>
      </c>
      <c r="T11" s="23" t="s">
        <v>88</v>
      </c>
      <c r="U11" s="23">
        <v>56.83</v>
      </c>
    </row>
    <row r="12" spans="2:21" x14ac:dyDescent="0.25">
      <c r="B12" s="6" t="s">
        <v>111</v>
      </c>
      <c r="C12" s="18">
        <v>42.74</v>
      </c>
      <c r="D12" s="18">
        <v>38.96</v>
      </c>
      <c r="E12" s="18">
        <v>53.38</v>
      </c>
      <c r="F12" s="18">
        <f t="shared" si="0"/>
        <v>135.08000000000001</v>
      </c>
      <c r="G12" s="40">
        <f t="shared" si="1"/>
        <v>45.026666666666671</v>
      </c>
      <c r="H12">
        <f t="shared" si="2"/>
        <v>7.4770136641130058</v>
      </c>
      <c r="I12" s="72" t="s">
        <v>26</v>
      </c>
      <c r="J12" s="68" t="s">
        <v>27</v>
      </c>
      <c r="K12" s="68" t="s">
        <v>28</v>
      </c>
      <c r="L12" s="68" t="s">
        <v>29</v>
      </c>
      <c r="M12" s="68" t="s">
        <v>30</v>
      </c>
      <c r="N12" s="71" t="s">
        <v>31</v>
      </c>
      <c r="O12" s="71"/>
      <c r="P12" s="69" t="s">
        <v>97</v>
      </c>
      <c r="S12" s="23" t="s">
        <v>6</v>
      </c>
      <c r="T12" s="23" t="s">
        <v>89</v>
      </c>
      <c r="U12" s="23">
        <v>66.42</v>
      </c>
    </row>
    <row r="13" spans="2:21" x14ac:dyDescent="0.25">
      <c r="B13" s="6" t="s">
        <v>113</v>
      </c>
      <c r="C13" s="40">
        <v>41.7</v>
      </c>
      <c r="D13" s="18">
        <v>42.42</v>
      </c>
      <c r="E13" s="18">
        <v>46.76</v>
      </c>
      <c r="F13" s="18">
        <f t="shared" si="0"/>
        <v>130.88</v>
      </c>
      <c r="G13" s="40">
        <f t="shared" si="1"/>
        <v>43.626666666666665</v>
      </c>
      <c r="H13">
        <f t="shared" si="2"/>
        <v>2.7373222925576957</v>
      </c>
      <c r="I13" s="72"/>
      <c r="J13" s="68"/>
      <c r="K13" s="68"/>
      <c r="L13" s="68"/>
      <c r="M13" s="68"/>
      <c r="N13" s="38">
        <v>0.01</v>
      </c>
      <c r="O13" s="38">
        <v>0.05</v>
      </c>
      <c r="P13" s="70"/>
      <c r="S13" s="23" t="s">
        <v>6</v>
      </c>
      <c r="T13" s="23" t="s">
        <v>90</v>
      </c>
      <c r="U13" s="23">
        <v>74.930000000000007</v>
      </c>
    </row>
    <row r="14" spans="2:21" x14ac:dyDescent="0.25">
      <c r="B14" s="6" t="s">
        <v>112</v>
      </c>
      <c r="C14" s="18">
        <v>48.32</v>
      </c>
      <c r="D14" s="18">
        <v>41.32</v>
      </c>
      <c r="E14" s="18">
        <v>49.95</v>
      </c>
      <c r="F14" s="18">
        <f t="shared" si="0"/>
        <v>139.59</v>
      </c>
      <c r="G14" s="18">
        <f t="shared" si="1"/>
        <v>46.53</v>
      </c>
      <c r="H14">
        <f t="shared" si="2"/>
        <v>4.5850081788367625</v>
      </c>
      <c r="I14" s="18" t="s">
        <v>33</v>
      </c>
      <c r="J14" s="18">
        <f>J8-1</f>
        <v>2</v>
      </c>
      <c r="K14" s="18">
        <f>(SUMSQ(C15:E15)/J7)-J10</f>
        <v>337.93009629630251</v>
      </c>
      <c r="L14" s="18">
        <f>K14/J14</f>
        <v>168.96504814815125</v>
      </c>
      <c r="M14" s="18">
        <f>L14/L16</f>
        <v>2.8892196025685299</v>
      </c>
      <c r="N14" s="18">
        <f>FINV(N13,J14,J16)</f>
        <v>6.2262352803113821</v>
      </c>
      <c r="O14" s="18">
        <f>FINV(O13,J14,J16)</f>
        <v>3.6337234675916301</v>
      </c>
      <c r="P14" s="18" t="s">
        <v>59</v>
      </c>
      <c r="S14" s="23" t="s">
        <v>7</v>
      </c>
      <c r="T14" s="23" t="s">
        <v>88</v>
      </c>
      <c r="U14" s="23">
        <v>71.959999999999994</v>
      </c>
    </row>
    <row r="15" spans="2:21" x14ac:dyDescent="0.25">
      <c r="B15" s="18" t="s">
        <v>13</v>
      </c>
      <c r="C15" s="18">
        <f>SUM(C6:C14)</f>
        <v>484.55999999999995</v>
      </c>
      <c r="D15" s="18">
        <f>SUM(D6:D14)</f>
        <v>508.21999999999997</v>
      </c>
      <c r="E15" s="18">
        <f>SUM(E6:E14)</f>
        <v>560.75</v>
      </c>
      <c r="F15" s="41">
        <f t="shared" si="0"/>
        <v>1553.53</v>
      </c>
      <c r="G15" s="18"/>
      <c r="I15" s="18" t="s">
        <v>0</v>
      </c>
      <c r="J15" s="18">
        <f>J7-1</f>
        <v>8</v>
      </c>
      <c r="K15" s="18">
        <f>(SUMSQ(F6:F14)/J8)-J10</f>
        <v>4811.6128074074222</v>
      </c>
      <c r="L15" s="18">
        <f>K15/J15</f>
        <v>601.45160092592778</v>
      </c>
      <c r="M15" s="18">
        <f>L15/L16</f>
        <v>10.28452792122871</v>
      </c>
      <c r="N15" s="18">
        <f>FINV(N13,J15,J16)</f>
        <v>3.8895721399261927</v>
      </c>
      <c r="O15" s="18">
        <f>FINV(O13,J15,J16)</f>
        <v>2.5910961798744014</v>
      </c>
      <c r="P15" s="18" t="s">
        <v>58</v>
      </c>
      <c r="S15" s="23" t="s">
        <v>7</v>
      </c>
      <c r="T15" s="23" t="s">
        <v>89</v>
      </c>
      <c r="U15" s="23">
        <v>56.61</v>
      </c>
    </row>
    <row r="16" spans="2:21" x14ac:dyDescent="0.25">
      <c r="I16" s="18" t="s">
        <v>34</v>
      </c>
      <c r="J16" s="18">
        <f>J14*J15</f>
        <v>16</v>
      </c>
      <c r="K16" s="18">
        <f>K17-K14-K15</f>
        <v>935.6993037036882</v>
      </c>
      <c r="L16" s="18">
        <f>K16/J16</f>
        <v>58.481206481480513</v>
      </c>
      <c r="M16" s="46"/>
      <c r="N16" s="46"/>
      <c r="O16" s="46"/>
      <c r="P16" s="46"/>
      <c r="S16" s="23" t="s">
        <v>7</v>
      </c>
      <c r="T16" s="23" t="s">
        <v>90</v>
      </c>
      <c r="U16" s="23">
        <v>68.42</v>
      </c>
    </row>
    <row r="17" spans="2:21" x14ac:dyDescent="0.25">
      <c r="I17" s="18" t="s">
        <v>2</v>
      </c>
      <c r="J17" s="18">
        <f>SUM(J14:J16)</f>
        <v>26</v>
      </c>
      <c r="K17" s="18">
        <f>SUMSQ(C6:E14)-J10</f>
        <v>6085.2422074074129</v>
      </c>
      <c r="L17" s="46"/>
      <c r="M17" s="46"/>
      <c r="N17" s="46"/>
      <c r="O17" s="46"/>
      <c r="P17" s="46"/>
      <c r="S17" s="23" t="s">
        <v>8</v>
      </c>
      <c r="T17" s="23" t="s">
        <v>88</v>
      </c>
      <c r="U17" s="23">
        <v>49.63</v>
      </c>
    </row>
    <row r="18" spans="2:21" x14ac:dyDescent="0.25">
      <c r="S18" s="23" t="s">
        <v>8</v>
      </c>
      <c r="T18" s="23" t="s">
        <v>89</v>
      </c>
      <c r="U18" s="23">
        <v>57.63</v>
      </c>
    </row>
    <row r="19" spans="2:21" x14ac:dyDescent="0.25">
      <c r="B19" s="15" t="s">
        <v>38</v>
      </c>
      <c r="C19" s="8"/>
      <c r="D19" s="8"/>
      <c r="F19" s="43" t="s">
        <v>68</v>
      </c>
      <c r="G19" s="44" t="s">
        <v>96</v>
      </c>
      <c r="H19" s="45" t="s">
        <v>97</v>
      </c>
      <c r="I19" s="8" t="s">
        <v>95</v>
      </c>
      <c r="S19" s="23" t="s">
        <v>8</v>
      </c>
      <c r="T19" s="23" t="s">
        <v>90</v>
      </c>
      <c r="U19" s="23">
        <v>56.86</v>
      </c>
    </row>
    <row r="20" spans="2:21" x14ac:dyDescent="0.25">
      <c r="B20" s="8"/>
      <c r="C20" s="8"/>
      <c r="D20" s="8"/>
      <c r="F20" s="18" t="s">
        <v>11</v>
      </c>
      <c r="G20" s="40">
        <v>43.626666666666665</v>
      </c>
      <c r="H20" s="23" t="s">
        <v>79</v>
      </c>
      <c r="I20" s="35">
        <f>G20+$D$22</f>
        <v>65.834977101181124</v>
      </c>
      <c r="S20" s="23" t="s">
        <v>9</v>
      </c>
      <c r="T20" s="23" t="s">
        <v>88</v>
      </c>
      <c r="U20" s="23">
        <v>47.9</v>
      </c>
    </row>
    <row r="21" spans="2:21" x14ac:dyDescent="0.25">
      <c r="B21" s="38" t="s">
        <v>138</v>
      </c>
      <c r="C21" s="38" t="s">
        <v>36</v>
      </c>
      <c r="D21" s="38" t="s">
        <v>37</v>
      </c>
      <c r="F21" s="18" t="s">
        <v>10</v>
      </c>
      <c r="G21" s="40">
        <v>45.026666666666671</v>
      </c>
      <c r="H21" s="23" t="s">
        <v>81</v>
      </c>
      <c r="I21" s="35">
        <f t="shared" ref="I21:I27" si="3">G21+$D$22</f>
        <v>67.23497710118113</v>
      </c>
      <c r="S21" s="23" t="s">
        <v>9</v>
      </c>
      <c r="T21" s="23" t="s">
        <v>89</v>
      </c>
      <c r="U21" s="23">
        <v>47.78</v>
      </c>
    </row>
    <row r="22" spans="2:21" x14ac:dyDescent="0.25">
      <c r="B22" s="40">
        <f>SQRT(L16/J8)</f>
        <v>4.4151710605396524</v>
      </c>
      <c r="C22" s="18">
        <v>5.03</v>
      </c>
      <c r="D22" s="42">
        <f>C22*B22</f>
        <v>22.208310434514452</v>
      </c>
      <c r="F22" s="18" t="s">
        <v>12</v>
      </c>
      <c r="G22" s="40">
        <v>46.53</v>
      </c>
      <c r="H22" s="23" t="s">
        <v>81</v>
      </c>
      <c r="I22" s="35">
        <f t="shared" si="3"/>
        <v>68.73831043451446</v>
      </c>
      <c r="S22" s="23" t="s">
        <v>9</v>
      </c>
      <c r="T22" s="23" t="s">
        <v>90</v>
      </c>
      <c r="U22" s="23">
        <v>49.63</v>
      </c>
    </row>
    <row r="23" spans="2:21" x14ac:dyDescent="0.25">
      <c r="B23" s="66" t="s">
        <v>141</v>
      </c>
      <c r="C23" s="66">
        <v>22.2</v>
      </c>
      <c r="F23" s="18" t="s">
        <v>9</v>
      </c>
      <c r="G23" s="40">
        <v>48.436666666666667</v>
      </c>
      <c r="H23" s="23" t="s">
        <v>81</v>
      </c>
      <c r="I23" s="35">
        <f t="shared" si="3"/>
        <v>70.644977101181126</v>
      </c>
      <c r="S23" s="23" t="s">
        <v>10</v>
      </c>
      <c r="T23" s="23" t="s">
        <v>88</v>
      </c>
      <c r="U23" s="23">
        <v>42.74</v>
      </c>
    </row>
    <row r="24" spans="2:21" x14ac:dyDescent="0.25">
      <c r="F24" s="18" t="s">
        <v>8</v>
      </c>
      <c r="G24" s="40">
        <v>54.706666666666671</v>
      </c>
      <c r="H24" s="23" t="s">
        <v>81</v>
      </c>
      <c r="I24" s="35">
        <f t="shared" si="3"/>
        <v>76.914977101181123</v>
      </c>
      <c r="S24" s="23" t="s">
        <v>10</v>
      </c>
      <c r="T24" s="23" t="s">
        <v>89</v>
      </c>
      <c r="U24" s="23">
        <v>38.96</v>
      </c>
    </row>
    <row r="25" spans="2:21" x14ac:dyDescent="0.25">
      <c r="F25" s="18" t="s">
        <v>5</v>
      </c>
      <c r="G25" s="40">
        <v>60.333333333333336</v>
      </c>
      <c r="H25" s="23" t="s">
        <v>81</v>
      </c>
      <c r="I25" s="35">
        <f t="shared" si="3"/>
        <v>82.541643767847788</v>
      </c>
      <c r="S25" s="23" t="s">
        <v>10</v>
      </c>
      <c r="T25" s="23" t="s">
        <v>90</v>
      </c>
      <c r="U25" s="23">
        <v>53.38</v>
      </c>
    </row>
    <row r="26" spans="2:21" x14ac:dyDescent="0.25">
      <c r="F26" s="18" t="s">
        <v>7</v>
      </c>
      <c r="G26" s="40">
        <v>65.663333333333341</v>
      </c>
      <c r="H26" s="23" t="s">
        <v>83</v>
      </c>
      <c r="I26" s="35">
        <f t="shared" si="3"/>
        <v>87.871643767847786</v>
      </c>
      <c r="S26" s="23" t="s">
        <v>11</v>
      </c>
      <c r="T26" s="23" t="s">
        <v>88</v>
      </c>
      <c r="U26" s="23">
        <v>41.7</v>
      </c>
    </row>
    <row r="27" spans="2:21" x14ac:dyDescent="0.25">
      <c r="F27" s="18" t="s">
        <v>6</v>
      </c>
      <c r="G27" s="40">
        <v>66.06</v>
      </c>
      <c r="H27" s="23" t="s">
        <v>84</v>
      </c>
      <c r="I27" s="35">
        <f t="shared" si="3"/>
        <v>88.268310434514461</v>
      </c>
      <c r="S27" s="23" t="s">
        <v>11</v>
      </c>
      <c r="T27" s="23" t="s">
        <v>89</v>
      </c>
      <c r="U27" s="23">
        <v>42.42</v>
      </c>
    </row>
    <row r="28" spans="2:21" x14ac:dyDescent="0.25">
      <c r="F28" s="18" t="s">
        <v>4</v>
      </c>
      <c r="G28" s="40">
        <v>87.46</v>
      </c>
      <c r="H28" s="23" t="s">
        <v>82</v>
      </c>
      <c r="I28" s="35">
        <f>G28+$D$22</f>
        <v>109.66831043451444</v>
      </c>
      <c r="S28" s="23" t="s">
        <v>11</v>
      </c>
      <c r="T28" s="23" t="s">
        <v>90</v>
      </c>
      <c r="U28" s="47">
        <v>46.76</v>
      </c>
    </row>
    <row r="29" spans="2:21" x14ac:dyDescent="0.25">
      <c r="S29" s="23" t="s">
        <v>12</v>
      </c>
      <c r="T29" s="23" t="s">
        <v>88</v>
      </c>
      <c r="U29" s="23">
        <v>48.32</v>
      </c>
    </row>
    <row r="30" spans="2:21" x14ac:dyDescent="0.25">
      <c r="S30" s="23" t="s">
        <v>12</v>
      </c>
      <c r="T30" s="23" t="s">
        <v>89</v>
      </c>
      <c r="U30" s="23">
        <v>41.32</v>
      </c>
    </row>
    <row r="31" spans="2:21" x14ac:dyDescent="0.25">
      <c r="S31" t="s">
        <v>12</v>
      </c>
      <c r="T31" t="s">
        <v>90</v>
      </c>
      <c r="U31">
        <v>49.95</v>
      </c>
    </row>
  </sheetData>
  <sortState ref="G20:G28">
    <sortCondition ref="G20"/>
  </sortState>
  <mergeCells count="11">
    <mergeCell ref="P12:P13"/>
    <mergeCell ref="L12:L13"/>
    <mergeCell ref="M12:M13"/>
    <mergeCell ref="N12:O12"/>
    <mergeCell ref="I12:I13"/>
    <mergeCell ref="J12:J13"/>
    <mergeCell ref="C4:E4"/>
    <mergeCell ref="B4:B5"/>
    <mergeCell ref="F4:F5"/>
    <mergeCell ref="G4:G5"/>
    <mergeCell ref="K12:K13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31"/>
  <sheetViews>
    <sheetView topLeftCell="B4" zoomScale="91" zoomScaleNormal="91" workbookViewId="0">
      <selection activeCell="B24" sqref="B24"/>
    </sheetView>
  </sheetViews>
  <sheetFormatPr defaultRowHeight="15" x14ac:dyDescent="0.25"/>
  <cols>
    <col min="2" max="2" width="20.140625" customWidth="1"/>
    <col min="3" max="4" width="12.5703125" customWidth="1"/>
    <col min="6" max="6" width="11.28515625" customWidth="1"/>
    <col min="7" max="7" width="14.42578125" customWidth="1"/>
    <col min="8" max="8" width="14.85546875" customWidth="1"/>
    <col min="9" max="9" width="13.28515625" customWidth="1"/>
    <col min="11" max="11" width="11.28515625" customWidth="1"/>
    <col min="12" max="12" width="9.42578125" bestFit="1" customWidth="1"/>
    <col min="13" max="13" width="12" customWidth="1"/>
    <col min="14" max="14" width="11.85546875" customWidth="1"/>
    <col min="15" max="15" width="10.85546875" customWidth="1"/>
    <col min="18" max="18" width="7" customWidth="1"/>
    <col min="19" max="19" width="17.140625" customWidth="1"/>
  </cols>
  <sheetData>
    <row r="2" spans="2:21" x14ac:dyDescent="0.25">
      <c r="B2" s="33" t="s">
        <v>17</v>
      </c>
      <c r="S2" s="48" t="s">
        <v>85</v>
      </c>
      <c r="T2" s="23"/>
      <c r="U2" s="23"/>
    </row>
    <row r="3" spans="2:21" x14ac:dyDescent="0.25">
      <c r="S3" s="23"/>
      <c r="T3" s="23"/>
      <c r="U3" s="23"/>
    </row>
    <row r="4" spans="2:21" x14ac:dyDescent="0.25">
      <c r="B4" s="69" t="s">
        <v>0</v>
      </c>
      <c r="C4" s="68" t="s">
        <v>1</v>
      </c>
      <c r="D4" s="68"/>
      <c r="E4" s="68"/>
      <c r="F4" s="69" t="s">
        <v>2</v>
      </c>
      <c r="G4" s="69" t="s">
        <v>3</v>
      </c>
      <c r="H4" t="s">
        <v>125</v>
      </c>
      <c r="S4" s="23" t="s">
        <v>68</v>
      </c>
      <c r="T4" s="23" t="s">
        <v>86</v>
      </c>
      <c r="U4" s="23" t="s">
        <v>91</v>
      </c>
    </row>
    <row r="5" spans="2:21" x14ac:dyDescent="0.25">
      <c r="B5" s="70"/>
      <c r="C5" s="37" t="s">
        <v>14</v>
      </c>
      <c r="D5" s="37" t="s">
        <v>15</v>
      </c>
      <c r="E5" s="37" t="s">
        <v>16</v>
      </c>
      <c r="F5" s="70"/>
      <c r="G5" s="70"/>
      <c r="S5" s="23" t="s">
        <v>4</v>
      </c>
      <c r="T5" s="23" t="s">
        <v>88</v>
      </c>
      <c r="U5" s="23">
        <v>0.37</v>
      </c>
    </row>
    <row r="6" spans="2:21" x14ac:dyDescent="0.25">
      <c r="B6" s="6" t="s">
        <v>105</v>
      </c>
      <c r="C6" s="18">
        <v>0.37</v>
      </c>
      <c r="D6" s="18">
        <v>0.69</v>
      </c>
      <c r="E6" s="18">
        <v>0.72</v>
      </c>
      <c r="F6" s="18">
        <f t="shared" ref="F6:F14" si="0">SUM(C6:E6)</f>
        <v>1.78</v>
      </c>
      <c r="G6" s="40">
        <f t="shared" ref="G6:G14" si="1">AVERAGE(C6:E6)</f>
        <v>0.59333333333333338</v>
      </c>
      <c r="H6">
        <f t="shared" ref="H6:H14" si="2">STDEV(C6:E6)</f>
        <v>0.19399312702601912</v>
      </c>
      <c r="S6" s="23" t="s">
        <v>4</v>
      </c>
      <c r="T6" s="23" t="s">
        <v>89</v>
      </c>
      <c r="U6" s="23">
        <v>0.69</v>
      </c>
    </row>
    <row r="7" spans="2:21" x14ac:dyDescent="0.25">
      <c r="B7" s="6" t="s">
        <v>106</v>
      </c>
      <c r="C7" s="18">
        <v>-2.2599999999999998</v>
      </c>
      <c r="D7" s="40">
        <v>-2.6</v>
      </c>
      <c r="E7" s="18">
        <v>-2.59</v>
      </c>
      <c r="F7" s="18">
        <f t="shared" si="0"/>
        <v>-7.4499999999999993</v>
      </c>
      <c r="G7" s="40">
        <f t="shared" si="1"/>
        <v>-2.4833333333333329</v>
      </c>
      <c r="H7">
        <f t="shared" si="2"/>
        <v>0.1934769581457528</v>
      </c>
      <c r="I7" s="23" t="s">
        <v>40</v>
      </c>
      <c r="J7" s="23">
        <v>9</v>
      </c>
      <c r="K7" s="8"/>
      <c r="L7" s="8"/>
      <c r="M7" s="8"/>
      <c r="N7" s="8"/>
      <c r="O7" s="8"/>
      <c r="P7" s="8"/>
      <c r="S7" s="23" t="s">
        <v>4</v>
      </c>
      <c r="T7" s="23" t="s">
        <v>90</v>
      </c>
      <c r="U7" s="23">
        <v>0.72</v>
      </c>
    </row>
    <row r="8" spans="2:21" x14ac:dyDescent="0.25">
      <c r="B8" s="6" t="s">
        <v>107</v>
      </c>
      <c r="C8" s="18">
        <v>-4.29</v>
      </c>
      <c r="D8" s="18">
        <v>-1.42</v>
      </c>
      <c r="E8" s="40">
        <v>-1.2</v>
      </c>
      <c r="F8" s="18">
        <f t="shared" si="0"/>
        <v>-6.91</v>
      </c>
      <c r="G8" s="40">
        <f t="shared" si="1"/>
        <v>-2.3033333333333332</v>
      </c>
      <c r="H8">
        <f t="shared" si="2"/>
        <v>1.7240166279167188</v>
      </c>
      <c r="I8" s="23" t="s">
        <v>41</v>
      </c>
      <c r="J8" s="23">
        <v>3</v>
      </c>
      <c r="K8" s="8"/>
      <c r="L8" s="8"/>
      <c r="M8" s="8"/>
      <c r="N8" s="8"/>
      <c r="O8" s="8"/>
      <c r="P8" s="8"/>
      <c r="S8" s="23" t="s">
        <v>5</v>
      </c>
      <c r="T8" s="23" t="s">
        <v>88</v>
      </c>
      <c r="U8" s="23">
        <v>-2.2599999999999998</v>
      </c>
    </row>
    <row r="9" spans="2:21" x14ac:dyDescent="0.25">
      <c r="B9" s="6" t="s">
        <v>108</v>
      </c>
      <c r="C9" s="40">
        <v>-4.4000000000000004</v>
      </c>
      <c r="D9" s="18">
        <v>-2.0499999999999998</v>
      </c>
      <c r="E9" s="18">
        <v>-1.17</v>
      </c>
      <c r="F9" s="18">
        <f t="shared" si="0"/>
        <v>-7.62</v>
      </c>
      <c r="G9" s="40">
        <f t="shared" si="1"/>
        <v>-2.54</v>
      </c>
      <c r="H9">
        <f t="shared" si="2"/>
        <v>1.6698203496184856</v>
      </c>
      <c r="I9" s="23"/>
      <c r="J9" s="23"/>
      <c r="K9" s="8"/>
      <c r="L9" s="8"/>
      <c r="M9" s="8"/>
      <c r="N9" s="8"/>
      <c r="O9" s="8"/>
      <c r="P9" s="8"/>
      <c r="S9" s="23" t="s">
        <v>5</v>
      </c>
      <c r="T9" s="23" t="s">
        <v>89</v>
      </c>
      <c r="U9" s="23">
        <v>-2.6</v>
      </c>
    </row>
    <row r="10" spans="2:21" x14ac:dyDescent="0.25">
      <c r="B10" s="6" t="s">
        <v>109</v>
      </c>
      <c r="C10" s="18">
        <v>0.12</v>
      </c>
      <c r="D10" s="18">
        <v>-2.09</v>
      </c>
      <c r="E10" s="18">
        <v>-5.82</v>
      </c>
      <c r="F10" s="18">
        <f t="shared" si="0"/>
        <v>-7.79</v>
      </c>
      <c r="G10" s="40">
        <f t="shared" si="1"/>
        <v>-2.5966666666666667</v>
      </c>
      <c r="H10">
        <f t="shared" si="2"/>
        <v>3.0022380540745495</v>
      </c>
      <c r="I10" s="51" t="s">
        <v>25</v>
      </c>
      <c r="J10" s="50">
        <f>(F15^2)/(J7*J8)</f>
        <v>156.77050370370372</v>
      </c>
      <c r="K10" s="8"/>
      <c r="L10" s="8"/>
      <c r="M10" s="8"/>
      <c r="N10" s="8"/>
      <c r="O10" s="8"/>
      <c r="P10" s="8"/>
      <c r="S10" s="23" t="s">
        <v>5</v>
      </c>
      <c r="T10" s="23" t="s">
        <v>90</v>
      </c>
      <c r="U10" s="23">
        <v>-2.59</v>
      </c>
    </row>
    <row r="11" spans="2:21" x14ac:dyDescent="0.25">
      <c r="B11" s="6" t="s">
        <v>110</v>
      </c>
      <c r="C11" s="18">
        <v>1.26</v>
      </c>
      <c r="D11" s="18">
        <v>-4.2699999999999996</v>
      </c>
      <c r="E11" s="18">
        <v>-6.08</v>
      </c>
      <c r="F11" s="18">
        <f t="shared" si="0"/>
        <v>-9.09</v>
      </c>
      <c r="G11" s="40">
        <f t="shared" si="1"/>
        <v>-3.03</v>
      </c>
      <c r="H11">
        <f t="shared" si="2"/>
        <v>3.8238854585355977</v>
      </c>
      <c r="I11" s="8"/>
      <c r="J11" s="8"/>
      <c r="K11" s="8"/>
      <c r="L11" s="8"/>
      <c r="M11" s="8"/>
      <c r="N11" s="8"/>
      <c r="O11" s="8"/>
      <c r="P11" s="8"/>
      <c r="S11" s="23" t="s">
        <v>6</v>
      </c>
      <c r="T11" s="23" t="s">
        <v>88</v>
      </c>
      <c r="U11" s="23">
        <v>-4.29</v>
      </c>
    </row>
    <row r="12" spans="2:21" x14ac:dyDescent="0.25">
      <c r="B12" s="6" t="s">
        <v>111</v>
      </c>
      <c r="C12" s="18">
        <v>-0.13</v>
      </c>
      <c r="D12" s="18">
        <v>-3.19</v>
      </c>
      <c r="E12" s="18">
        <v>-5.93</v>
      </c>
      <c r="F12" s="18">
        <f t="shared" si="0"/>
        <v>-9.25</v>
      </c>
      <c r="G12" s="40">
        <f t="shared" si="1"/>
        <v>-3.0833333333333335</v>
      </c>
      <c r="H12">
        <f t="shared" si="2"/>
        <v>2.9014708913468925</v>
      </c>
      <c r="I12" s="72" t="s">
        <v>26</v>
      </c>
      <c r="J12" s="68" t="s">
        <v>27</v>
      </c>
      <c r="K12" s="68" t="s">
        <v>28</v>
      </c>
      <c r="L12" s="68" t="s">
        <v>29</v>
      </c>
      <c r="M12" s="68" t="s">
        <v>30</v>
      </c>
      <c r="N12" s="71" t="s">
        <v>31</v>
      </c>
      <c r="O12" s="71"/>
      <c r="P12" s="69" t="s">
        <v>97</v>
      </c>
      <c r="S12" s="23" t="s">
        <v>6</v>
      </c>
      <c r="T12" s="23" t="s">
        <v>89</v>
      </c>
      <c r="U12" s="23">
        <v>-1.42</v>
      </c>
    </row>
    <row r="13" spans="2:21" x14ac:dyDescent="0.25">
      <c r="B13" s="6" t="s">
        <v>113</v>
      </c>
      <c r="C13" s="18">
        <v>-0.87</v>
      </c>
      <c r="D13" s="18">
        <v>-3.12</v>
      </c>
      <c r="E13" s="18">
        <v>-5.61</v>
      </c>
      <c r="F13" s="18">
        <f t="shared" si="0"/>
        <v>-9.6000000000000014</v>
      </c>
      <c r="G13" s="40">
        <f t="shared" si="1"/>
        <v>-3.2000000000000006</v>
      </c>
      <c r="H13">
        <f t="shared" si="2"/>
        <v>2.3710124419749463</v>
      </c>
      <c r="I13" s="72"/>
      <c r="J13" s="68"/>
      <c r="K13" s="68"/>
      <c r="L13" s="68"/>
      <c r="M13" s="68"/>
      <c r="N13" s="38">
        <v>0.01</v>
      </c>
      <c r="O13" s="38">
        <v>0.05</v>
      </c>
      <c r="P13" s="73"/>
      <c r="S13" s="23" t="s">
        <v>6</v>
      </c>
      <c r="T13" s="23" t="s">
        <v>90</v>
      </c>
      <c r="U13" s="23">
        <v>-1.2</v>
      </c>
    </row>
    <row r="14" spans="2:21" x14ac:dyDescent="0.25">
      <c r="B14" s="6" t="s">
        <v>112</v>
      </c>
      <c r="C14" s="40">
        <v>-1.2</v>
      </c>
      <c r="D14" s="18">
        <v>-2.46</v>
      </c>
      <c r="E14" s="18">
        <v>-5.47</v>
      </c>
      <c r="F14" s="18">
        <f t="shared" si="0"/>
        <v>-9.129999999999999</v>
      </c>
      <c r="G14" s="40">
        <f t="shared" si="1"/>
        <v>-3.043333333333333</v>
      </c>
      <c r="H14">
        <f t="shared" si="2"/>
        <v>2.1939538129444145</v>
      </c>
      <c r="I14" s="18" t="s">
        <v>33</v>
      </c>
      <c r="J14" s="18">
        <f>J8-1</f>
        <v>2</v>
      </c>
      <c r="K14" s="18">
        <f>(SUMSQ(C15:E15)/J7)-J10</f>
        <v>26.512007407407367</v>
      </c>
      <c r="L14" s="57">
        <f>K14/J14</f>
        <v>13.256003703703684</v>
      </c>
      <c r="M14" s="58">
        <f>L14/L16</f>
        <v>3.0239997042849587</v>
      </c>
      <c r="N14" s="18">
        <f>FINV(N13,J14,J16)</f>
        <v>6.2262352803113821</v>
      </c>
      <c r="O14" s="18">
        <f>FINV(O13,J14,J16)</f>
        <v>3.6337234675916301</v>
      </c>
      <c r="P14" s="18" t="s">
        <v>60</v>
      </c>
      <c r="S14" s="23" t="s">
        <v>7</v>
      </c>
      <c r="T14" s="23" t="s">
        <v>88</v>
      </c>
      <c r="U14" s="23">
        <v>-4.4000000000000004</v>
      </c>
    </row>
    <row r="15" spans="2:21" x14ac:dyDescent="0.25">
      <c r="B15" s="18" t="s">
        <v>13</v>
      </c>
      <c r="C15" s="18">
        <f>SUM(C6:C14)</f>
        <v>-11.4</v>
      </c>
      <c r="D15" s="18">
        <f>SUM(D6:D14)</f>
        <v>-20.509999999999998</v>
      </c>
      <c r="E15" s="18">
        <f>SUM(E6:E14)</f>
        <v>-33.15</v>
      </c>
      <c r="F15" s="41">
        <f>SUM(F6:F14)</f>
        <v>-65.06</v>
      </c>
      <c r="G15" s="18"/>
      <c r="I15" s="18" t="s">
        <v>0</v>
      </c>
      <c r="J15" s="18">
        <f>J7-1</f>
        <v>8</v>
      </c>
      <c r="K15" s="18">
        <f>(SUMSQ(F6:F14)/J8)-J10</f>
        <v>32.854496296296276</v>
      </c>
      <c r="L15" s="18">
        <f>K15/J15</f>
        <v>4.1068120370370345</v>
      </c>
      <c r="M15" s="58">
        <f>L15/L16</f>
        <v>0.93685839738292132</v>
      </c>
      <c r="N15" s="18">
        <f>FINV(N13,J15,J16)</f>
        <v>3.8895721399261927</v>
      </c>
      <c r="O15" s="18">
        <f>FINV(O13,J15,J16)</f>
        <v>2.5910961798744014</v>
      </c>
      <c r="P15" s="18" t="s">
        <v>59</v>
      </c>
      <c r="S15" s="23" t="s">
        <v>7</v>
      </c>
      <c r="T15" s="23" t="s">
        <v>89</v>
      </c>
      <c r="U15" s="23">
        <v>-2.0499999999999998</v>
      </c>
    </row>
    <row r="16" spans="2:21" x14ac:dyDescent="0.25">
      <c r="I16" s="18" t="s">
        <v>34</v>
      </c>
      <c r="J16" s="18">
        <f>J14*J15</f>
        <v>16</v>
      </c>
      <c r="K16" s="18">
        <f>K17-K14-K15</f>
        <v>70.137592592592597</v>
      </c>
      <c r="L16" s="52">
        <f>K16/J16</f>
        <v>4.3835995370370373</v>
      </c>
      <c r="M16" s="46"/>
      <c r="N16" s="46"/>
      <c r="O16" s="46"/>
      <c r="P16" s="46"/>
      <c r="S16" s="23" t="s">
        <v>7</v>
      </c>
      <c r="T16" s="23" t="s">
        <v>90</v>
      </c>
      <c r="U16" s="23">
        <v>-1.17</v>
      </c>
    </row>
    <row r="17" spans="2:21" x14ac:dyDescent="0.25">
      <c r="I17" s="18" t="s">
        <v>2</v>
      </c>
      <c r="J17" s="18">
        <f>SUM(J14:J16)</f>
        <v>26</v>
      </c>
      <c r="K17" s="18">
        <f>SUMSQ(C6:E14)-J10</f>
        <v>129.50409629629624</v>
      </c>
      <c r="L17" s="46"/>
      <c r="M17" s="46"/>
      <c r="N17" s="46"/>
      <c r="O17" s="46"/>
      <c r="P17" s="46"/>
      <c r="S17" s="23" t="s">
        <v>8</v>
      </c>
      <c r="T17" s="23" t="s">
        <v>88</v>
      </c>
      <c r="U17" s="23">
        <v>0.12</v>
      </c>
    </row>
    <row r="18" spans="2:21" x14ac:dyDescent="0.25">
      <c r="S18" s="23" t="s">
        <v>8</v>
      </c>
      <c r="T18" s="23" t="s">
        <v>89</v>
      </c>
      <c r="U18" s="23">
        <v>-2.09</v>
      </c>
    </row>
    <row r="19" spans="2:21" x14ac:dyDescent="0.25">
      <c r="S19" s="23" t="s">
        <v>8</v>
      </c>
      <c r="T19" s="23" t="s">
        <v>90</v>
      </c>
      <c r="U19" s="23">
        <v>-5.82</v>
      </c>
    </row>
    <row r="20" spans="2:21" x14ac:dyDescent="0.25">
      <c r="B20" s="31" t="s">
        <v>38</v>
      </c>
      <c r="C20" s="31"/>
      <c r="D20" s="31"/>
      <c r="F20" s="43" t="s">
        <v>68</v>
      </c>
      <c r="G20" s="44" t="s">
        <v>96</v>
      </c>
      <c r="H20" s="45" t="s">
        <v>97</v>
      </c>
      <c r="I20" s="23" t="s">
        <v>98</v>
      </c>
      <c r="S20" s="23" t="s">
        <v>9</v>
      </c>
      <c r="T20" s="23" t="s">
        <v>88</v>
      </c>
      <c r="U20" s="23">
        <v>1.26</v>
      </c>
    </row>
    <row r="21" spans="2:21" x14ac:dyDescent="0.25">
      <c r="B21" s="31"/>
      <c r="C21" s="31"/>
      <c r="D21" s="31"/>
      <c r="F21" s="18" t="s">
        <v>11</v>
      </c>
      <c r="G21" s="40">
        <v>-3.2000000000000006</v>
      </c>
      <c r="H21" s="23" t="s">
        <v>79</v>
      </c>
      <c r="I21" s="35">
        <f>G21+$D$23</f>
        <v>2.8802690051954225</v>
      </c>
      <c r="S21" s="23" t="s">
        <v>9</v>
      </c>
      <c r="T21" s="23" t="s">
        <v>89</v>
      </c>
      <c r="U21" s="23">
        <v>-4.2699999999999996</v>
      </c>
    </row>
    <row r="22" spans="2:21" x14ac:dyDescent="0.25">
      <c r="B22" s="38" t="s">
        <v>35</v>
      </c>
      <c r="C22" s="38" t="s">
        <v>36</v>
      </c>
      <c r="D22" s="38" t="s">
        <v>37</v>
      </c>
      <c r="F22" s="18" t="s">
        <v>10</v>
      </c>
      <c r="G22" s="40">
        <v>-3.0833333333333335</v>
      </c>
      <c r="H22" s="23" t="s">
        <v>79</v>
      </c>
      <c r="I22" s="35">
        <f>G22+$D$23</f>
        <v>2.9969356718620896</v>
      </c>
      <c r="N22" s="5"/>
      <c r="S22" s="23" t="s">
        <v>9</v>
      </c>
      <c r="T22" s="23" t="s">
        <v>90</v>
      </c>
      <c r="U22" s="23">
        <v>-6.08</v>
      </c>
    </row>
    <row r="23" spans="2:21" x14ac:dyDescent="0.25">
      <c r="B23" s="40">
        <f>SQRT(L16/J8)</f>
        <v>1.2088009950686724</v>
      </c>
      <c r="C23" s="18">
        <v>5.03</v>
      </c>
      <c r="D23" s="42">
        <f>C23*B23</f>
        <v>6.0802690051954231</v>
      </c>
      <c r="F23" s="18" t="s">
        <v>12</v>
      </c>
      <c r="G23" s="40">
        <v>-3.043333333333333</v>
      </c>
      <c r="H23" s="23" t="s">
        <v>79</v>
      </c>
      <c r="I23" s="35">
        <f t="shared" ref="I23:I29" si="3">G23+$D$23</f>
        <v>3.0369356718620901</v>
      </c>
      <c r="S23" s="23" t="s">
        <v>10</v>
      </c>
      <c r="T23" s="23" t="s">
        <v>88</v>
      </c>
      <c r="U23" s="23">
        <v>-0.13</v>
      </c>
    </row>
    <row r="24" spans="2:21" x14ac:dyDescent="0.25">
      <c r="B24" t="s">
        <v>141</v>
      </c>
      <c r="C24">
        <v>6.1</v>
      </c>
      <c r="F24" s="18" t="s">
        <v>9</v>
      </c>
      <c r="G24" s="40">
        <v>-3.03</v>
      </c>
      <c r="H24" s="23" t="s">
        <v>79</v>
      </c>
      <c r="I24" s="35">
        <f t="shared" si="3"/>
        <v>3.0502690051954233</v>
      </c>
      <c r="S24" s="23" t="s">
        <v>10</v>
      </c>
      <c r="T24" s="23" t="s">
        <v>89</v>
      </c>
      <c r="U24" s="23">
        <v>-3.19</v>
      </c>
    </row>
    <row r="25" spans="2:21" x14ac:dyDescent="0.25">
      <c r="B25" s="1"/>
      <c r="F25" s="18" t="s">
        <v>8</v>
      </c>
      <c r="G25" s="40">
        <v>-2.5966666666666667</v>
      </c>
      <c r="H25" s="23" t="s">
        <v>79</v>
      </c>
      <c r="I25" s="35">
        <f t="shared" si="3"/>
        <v>3.4836023385287564</v>
      </c>
      <c r="S25" s="23" t="s">
        <v>10</v>
      </c>
      <c r="T25" s="23" t="s">
        <v>90</v>
      </c>
      <c r="U25" s="23">
        <v>-5.93</v>
      </c>
    </row>
    <row r="26" spans="2:21" x14ac:dyDescent="0.25">
      <c r="F26" s="18" t="s">
        <v>7</v>
      </c>
      <c r="G26" s="40">
        <v>-2.54</v>
      </c>
      <c r="H26" s="23" t="s">
        <v>79</v>
      </c>
      <c r="I26" s="35">
        <f t="shared" si="3"/>
        <v>3.5402690051954231</v>
      </c>
      <c r="S26" s="23" t="s">
        <v>11</v>
      </c>
      <c r="T26" s="23" t="s">
        <v>88</v>
      </c>
      <c r="U26" s="23">
        <v>-0.87</v>
      </c>
    </row>
    <row r="27" spans="2:21" x14ac:dyDescent="0.25">
      <c r="F27" s="18" t="s">
        <v>5</v>
      </c>
      <c r="G27" s="40">
        <v>-2.4833333333333329</v>
      </c>
      <c r="H27" s="23" t="s">
        <v>79</v>
      </c>
      <c r="I27" s="35">
        <f t="shared" si="3"/>
        <v>3.5969356718620902</v>
      </c>
      <c r="S27" s="23" t="s">
        <v>11</v>
      </c>
      <c r="T27" s="23" t="s">
        <v>89</v>
      </c>
      <c r="U27" s="23">
        <v>-3.12</v>
      </c>
    </row>
    <row r="28" spans="2:21" x14ac:dyDescent="0.25">
      <c r="F28" s="18" t="s">
        <v>6</v>
      </c>
      <c r="G28" s="40">
        <v>-2.3033333333333332</v>
      </c>
      <c r="H28" s="23" t="s">
        <v>79</v>
      </c>
      <c r="I28" s="35">
        <f t="shared" si="3"/>
        <v>3.7769356718620899</v>
      </c>
      <c r="S28" s="23" t="s">
        <v>11</v>
      </c>
      <c r="T28" s="23" t="s">
        <v>90</v>
      </c>
      <c r="U28" s="47">
        <v>-5.61</v>
      </c>
    </row>
    <row r="29" spans="2:21" x14ac:dyDescent="0.25">
      <c r="F29" s="18" t="s">
        <v>4</v>
      </c>
      <c r="G29" s="40">
        <v>0.59333333333333338</v>
      </c>
      <c r="H29" s="23" t="s">
        <v>79</v>
      </c>
      <c r="I29" s="35">
        <f t="shared" si="3"/>
        <v>6.6736023385287568</v>
      </c>
      <c r="S29" s="23" t="s">
        <v>12</v>
      </c>
      <c r="T29" s="23" t="s">
        <v>88</v>
      </c>
      <c r="U29" s="23">
        <v>-1.2</v>
      </c>
    </row>
    <row r="30" spans="2:21" x14ac:dyDescent="0.25">
      <c r="S30" s="23" t="s">
        <v>12</v>
      </c>
      <c r="T30" s="23" t="s">
        <v>89</v>
      </c>
      <c r="U30" s="23">
        <v>-2.46</v>
      </c>
    </row>
    <row r="31" spans="2:21" x14ac:dyDescent="0.25">
      <c r="S31" s="23" t="s">
        <v>12</v>
      </c>
      <c r="T31" s="23" t="s">
        <v>90</v>
      </c>
      <c r="U31" s="23">
        <v>-5.47</v>
      </c>
    </row>
  </sheetData>
  <sortState ref="G21:G29">
    <sortCondition ref="G21"/>
  </sortState>
  <mergeCells count="11">
    <mergeCell ref="P12:P13"/>
    <mergeCell ref="B4:B5"/>
    <mergeCell ref="C4:E4"/>
    <mergeCell ref="F4:F5"/>
    <mergeCell ref="G4:G5"/>
    <mergeCell ref="I12:I13"/>
    <mergeCell ref="J12:J13"/>
    <mergeCell ref="K12:K13"/>
    <mergeCell ref="L12:L13"/>
    <mergeCell ref="M12:M13"/>
    <mergeCell ref="N12:O1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31"/>
  <sheetViews>
    <sheetView zoomScale="78" zoomScaleNormal="78" workbookViewId="0">
      <selection activeCell="C22" sqref="C22"/>
    </sheetView>
  </sheetViews>
  <sheetFormatPr defaultRowHeight="15" x14ac:dyDescent="0.25"/>
  <cols>
    <col min="2" max="2" width="19.140625" customWidth="1"/>
    <col min="3" max="3" width="10.85546875" customWidth="1"/>
    <col min="4" max="4" width="12.42578125" customWidth="1"/>
    <col min="6" max="6" width="11.5703125" customWidth="1"/>
    <col min="7" max="7" width="14.5703125" customWidth="1"/>
    <col min="8" max="8" width="13.85546875" customWidth="1"/>
    <col min="9" max="9" width="13.42578125" customWidth="1"/>
    <col min="15" max="15" width="11" customWidth="1"/>
    <col min="19" max="19" width="10.140625" customWidth="1"/>
  </cols>
  <sheetData>
    <row r="2" spans="2:21" x14ac:dyDescent="0.25">
      <c r="B2" s="33" t="s">
        <v>18</v>
      </c>
      <c r="S2" s="33" t="s">
        <v>85</v>
      </c>
      <c r="T2" s="49"/>
    </row>
    <row r="4" spans="2:21" x14ac:dyDescent="0.25">
      <c r="B4" s="69" t="s">
        <v>0</v>
      </c>
      <c r="C4" s="68" t="s">
        <v>1</v>
      </c>
      <c r="D4" s="68"/>
      <c r="E4" s="68"/>
      <c r="F4" s="69" t="s">
        <v>2</v>
      </c>
      <c r="G4" s="69" t="s">
        <v>3</v>
      </c>
      <c r="H4" t="s">
        <v>125</v>
      </c>
      <c r="S4" s="23" t="s">
        <v>68</v>
      </c>
      <c r="T4" s="23" t="s">
        <v>86</v>
      </c>
      <c r="U4" s="23" t="s">
        <v>92</v>
      </c>
    </row>
    <row r="5" spans="2:21" x14ac:dyDescent="0.25">
      <c r="B5" s="70"/>
      <c r="C5" s="37" t="s">
        <v>14</v>
      </c>
      <c r="D5" s="37" t="s">
        <v>15</v>
      </c>
      <c r="E5" s="37" t="s">
        <v>16</v>
      </c>
      <c r="F5" s="70"/>
      <c r="G5" s="70"/>
      <c r="S5" s="23" t="s">
        <v>4</v>
      </c>
      <c r="T5" s="23" t="s">
        <v>88</v>
      </c>
      <c r="U5" s="23">
        <v>15</v>
      </c>
    </row>
    <row r="6" spans="2:21" x14ac:dyDescent="0.25">
      <c r="B6" s="6" t="s">
        <v>105</v>
      </c>
      <c r="C6" s="40">
        <v>15</v>
      </c>
      <c r="D6" s="18">
        <v>21.68</v>
      </c>
      <c r="E6" s="18">
        <v>25.84</v>
      </c>
      <c r="F6" s="18">
        <f>SUM(C6:E6)</f>
        <v>62.519999999999996</v>
      </c>
      <c r="G6" s="18">
        <f>AVERAGE(C6:E6)</f>
        <v>20.84</v>
      </c>
      <c r="H6">
        <f t="shared" ref="H6:H14" si="0">STDEV(C6:E6)</f>
        <v>5.4686012836922169</v>
      </c>
      <c r="I6" s="23" t="s">
        <v>40</v>
      </c>
      <c r="J6" s="23">
        <v>9</v>
      </c>
      <c r="K6" s="8"/>
      <c r="L6" s="8"/>
      <c r="M6" s="8"/>
      <c r="N6" s="8"/>
      <c r="O6" s="8"/>
      <c r="P6" s="8"/>
      <c r="S6" s="23" t="s">
        <v>4</v>
      </c>
      <c r="T6" s="23" t="s">
        <v>89</v>
      </c>
      <c r="U6" s="23">
        <v>21.68</v>
      </c>
    </row>
    <row r="7" spans="2:21" x14ac:dyDescent="0.25">
      <c r="B7" s="6" t="s">
        <v>106</v>
      </c>
      <c r="C7" s="18">
        <v>15.79</v>
      </c>
      <c r="D7" s="18">
        <v>23.43</v>
      </c>
      <c r="E7" s="18">
        <v>29.48</v>
      </c>
      <c r="F7" s="40">
        <f t="shared" ref="F7:F14" si="1">SUM(C7:E7)</f>
        <v>68.7</v>
      </c>
      <c r="G7" s="40">
        <f t="shared" ref="G7:G14" si="2">AVERAGE(C7:E7)</f>
        <v>22.900000000000002</v>
      </c>
      <c r="H7">
        <f t="shared" si="0"/>
        <v>6.8603717100460306</v>
      </c>
      <c r="I7" s="23" t="s">
        <v>41</v>
      </c>
      <c r="J7" s="23">
        <v>3</v>
      </c>
      <c r="K7" s="8"/>
      <c r="L7" s="8"/>
      <c r="M7" s="8"/>
      <c r="N7" s="8"/>
      <c r="O7" s="8"/>
      <c r="P7" s="8"/>
      <c r="S7" s="23" t="s">
        <v>4</v>
      </c>
      <c r="T7" s="23" t="s">
        <v>90</v>
      </c>
      <c r="U7" s="23">
        <v>25.84</v>
      </c>
    </row>
    <row r="8" spans="2:21" x14ac:dyDescent="0.25">
      <c r="B8" s="6" t="s">
        <v>107</v>
      </c>
      <c r="C8" s="18">
        <v>20.58</v>
      </c>
      <c r="D8" s="18">
        <v>19.72</v>
      </c>
      <c r="E8" s="18">
        <v>22.17</v>
      </c>
      <c r="F8" s="18">
        <f t="shared" si="1"/>
        <v>62.47</v>
      </c>
      <c r="G8" s="40">
        <f t="shared" si="2"/>
        <v>20.823333333333334</v>
      </c>
      <c r="H8">
        <f t="shared" si="0"/>
        <v>1.2429936980263969</v>
      </c>
      <c r="I8" s="8"/>
      <c r="J8" s="8"/>
      <c r="K8" s="8"/>
      <c r="L8" s="8"/>
      <c r="M8" s="8"/>
      <c r="N8" s="8"/>
      <c r="O8" s="8"/>
      <c r="P8" s="8"/>
      <c r="S8" s="23" t="s">
        <v>5</v>
      </c>
      <c r="T8" s="23" t="s">
        <v>88</v>
      </c>
      <c r="U8" s="23">
        <v>15.79</v>
      </c>
    </row>
    <row r="9" spans="2:21" x14ac:dyDescent="0.25">
      <c r="B9" s="6" t="s">
        <v>108</v>
      </c>
      <c r="C9" s="18">
        <v>25.87</v>
      </c>
      <c r="D9" s="18">
        <v>23.65</v>
      </c>
      <c r="E9" s="18">
        <v>26.31</v>
      </c>
      <c r="F9" s="18">
        <f t="shared" si="1"/>
        <v>75.83</v>
      </c>
      <c r="G9" s="40">
        <f t="shared" si="2"/>
        <v>25.276666666666667</v>
      </c>
      <c r="H9">
        <f t="shared" si="0"/>
        <v>1.4258097114739172</v>
      </c>
      <c r="I9" s="8" t="s">
        <v>25</v>
      </c>
      <c r="J9" s="13">
        <f>(F15^2)/(J6*J7)</f>
        <v>13945.082670370371</v>
      </c>
      <c r="K9" s="8"/>
      <c r="L9" s="8"/>
      <c r="M9" s="8"/>
      <c r="N9" s="8"/>
      <c r="O9" s="8"/>
      <c r="P9" s="8"/>
      <c r="S9" s="23" t="s">
        <v>5</v>
      </c>
      <c r="T9" s="23" t="s">
        <v>89</v>
      </c>
      <c r="U9" s="23">
        <v>23.43</v>
      </c>
    </row>
    <row r="10" spans="2:21" x14ac:dyDescent="0.25">
      <c r="B10" s="6" t="s">
        <v>109</v>
      </c>
      <c r="C10" s="18">
        <v>16.75</v>
      </c>
      <c r="D10" s="18">
        <v>21.48</v>
      </c>
      <c r="E10" s="18">
        <v>27.77</v>
      </c>
      <c r="F10" s="40">
        <f t="shared" si="1"/>
        <v>66</v>
      </c>
      <c r="G10" s="40">
        <f t="shared" si="2"/>
        <v>22</v>
      </c>
      <c r="H10">
        <f t="shared" si="0"/>
        <v>5.5283722740061574</v>
      </c>
      <c r="I10" s="8"/>
      <c r="J10" s="8"/>
      <c r="K10" s="8"/>
      <c r="L10" s="8"/>
      <c r="M10" s="8"/>
      <c r="N10" s="8"/>
      <c r="O10" s="8"/>
      <c r="P10" s="8"/>
      <c r="S10" s="23" t="s">
        <v>5</v>
      </c>
      <c r="T10" s="23" t="s">
        <v>90</v>
      </c>
      <c r="U10" s="23">
        <v>29.48</v>
      </c>
    </row>
    <row r="11" spans="2:21" x14ac:dyDescent="0.25">
      <c r="B11" s="6" t="s">
        <v>110</v>
      </c>
      <c r="C11" s="18">
        <v>17.88</v>
      </c>
      <c r="D11" s="18">
        <v>27.37</v>
      </c>
      <c r="E11" s="40">
        <v>25.5</v>
      </c>
      <c r="F11" s="18">
        <f t="shared" si="1"/>
        <v>70.75</v>
      </c>
      <c r="G11" s="40">
        <f t="shared" si="2"/>
        <v>23.583333333333332</v>
      </c>
      <c r="H11">
        <f t="shared" si="0"/>
        <v>5.0269506993139892</v>
      </c>
      <c r="I11" s="72" t="s">
        <v>26</v>
      </c>
      <c r="J11" s="68" t="s">
        <v>27</v>
      </c>
      <c r="K11" s="68" t="s">
        <v>28</v>
      </c>
      <c r="L11" s="68" t="s">
        <v>29</v>
      </c>
      <c r="M11" s="68" t="s">
        <v>30</v>
      </c>
      <c r="N11" s="71" t="s">
        <v>31</v>
      </c>
      <c r="O11" s="71"/>
      <c r="P11" s="69" t="s">
        <v>97</v>
      </c>
      <c r="S11" s="23" t="s">
        <v>6</v>
      </c>
      <c r="T11" s="23" t="s">
        <v>88</v>
      </c>
      <c r="U11" s="23">
        <v>20.58</v>
      </c>
    </row>
    <row r="12" spans="2:21" x14ac:dyDescent="0.25">
      <c r="B12" s="6" t="s">
        <v>111</v>
      </c>
      <c r="C12" s="18">
        <v>18.28</v>
      </c>
      <c r="D12" s="18">
        <v>20.16</v>
      </c>
      <c r="E12" s="18">
        <v>27.51</v>
      </c>
      <c r="F12" s="18">
        <f t="shared" si="1"/>
        <v>65.95</v>
      </c>
      <c r="G12" s="40">
        <f t="shared" si="2"/>
        <v>21.983333333333334</v>
      </c>
      <c r="H12">
        <f t="shared" si="0"/>
        <v>4.8776667919542618</v>
      </c>
      <c r="I12" s="72"/>
      <c r="J12" s="68"/>
      <c r="K12" s="68"/>
      <c r="L12" s="68"/>
      <c r="M12" s="68"/>
      <c r="N12" s="38">
        <v>0.01</v>
      </c>
      <c r="O12" s="38">
        <v>0.05</v>
      </c>
      <c r="P12" s="70"/>
      <c r="S12" s="23" t="s">
        <v>6</v>
      </c>
      <c r="T12" s="23" t="s">
        <v>89</v>
      </c>
      <c r="U12" s="23">
        <v>19.72</v>
      </c>
    </row>
    <row r="13" spans="2:21" x14ac:dyDescent="0.25">
      <c r="B13" s="6" t="s">
        <v>113</v>
      </c>
      <c r="C13" s="18">
        <v>20.77</v>
      </c>
      <c r="D13" s="18">
        <v>24.63</v>
      </c>
      <c r="E13" s="18">
        <v>25.42</v>
      </c>
      <c r="F13" s="18">
        <f t="shared" si="1"/>
        <v>70.819999999999993</v>
      </c>
      <c r="G13" s="40">
        <f t="shared" si="2"/>
        <v>23.606666666666666</v>
      </c>
      <c r="H13">
        <f t="shared" si="0"/>
        <v>2.4881787181256367</v>
      </c>
      <c r="I13" s="18" t="s">
        <v>33</v>
      </c>
      <c r="J13" s="18">
        <f>J7-1</f>
        <v>2</v>
      </c>
      <c r="K13" s="18">
        <f>(SUMSQ(C15:E15)/J6)-J9</f>
        <v>241.26758518518182</v>
      </c>
      <c r="L13" s="18">
        <f>K13/J13</f>
        <v>120.63379259259091</v>
      </c>
      <c r="M13" s="18">
        <f>L13/L15</f>
        <v>16.537634831716804</v>
      </c>
      <c r="N13" s="18">
        <f>FINV(N12,J13,J15)</f>
        <v>6.2262352803113821</v>
      </c>
      <c r="O13" s="18">
        <f>FINV(O12,J13,J15)</f>
        <v>3.6337234675916301</v>
      </c>
      <c r="P13" s="18" t="s">
        <v>58</v>
      </c>
      <c r="S13" s="23" t="s">
        <v>6</v>
      </c>
      <c r="T13" s="23" t="s">
        <v>90</v>
      </c>
      <c r="U13" s="23">
        <v>22.17</v>
      </c>
    </row>
    <row r="14" spans="2:21" x14ac:dyDescent="0.25">
      <c r="B14" s="6" t="s">
        <v>112</v>
      </c>
      <c r="C14" s="18">
        <v>20.69</v>
      </c>
      <c r="D14" s="18">
        <v>22.37</v>
      </c>
      <c r="E14" s="18">
        <v>27.51</v>
      </c>
      <c r="F14" s="18">
        <f t="shared" si="1"/>
        <v>70.570000000000007</v>
      </c>
      <c r="G14" s="40">
        <f t="shared" si="2"/>
        <v>23.523333333333337</v>
      </c>
      <c r="H14">
        <f t="shared" si="0"/>
        <v>3.5532707936960581</v>
      </c>
      <c r="I14" s="18" t="s">
        <v>0</v>
      </c>
      <c r="J14" s="18">
        <f>J6-1</f>
        <v>8</v>
      </c>
      <c r="K14" s="18">
        <f>(SUMSQ(F6:F14)/J7)-J9</f>
        <v>50.814829629627638</v>
      </c>
      <c r="L14" s="18">
        <f>K14/J14</f>
        <v>6.3518537037034548</v>
      </c>
      <c r="M14" s="18">
        <f>L14/L15</f>
        <v>0.8707728970363755</v>
      </c>
      <c r="N14" s="18">
        <f>FINV(N12,J14,J15)</f>
        <v>3.8895721399261927</v>
      </c>
      <c r="O14" s="18">
        <f>FINV(O12,J14,J15)</f>
        <v>2.5910961798744014</v>
      </c>
      <c r="P14" s="18" t="s">
        <v>59</v>
      </c>
      <c r="S14" s="23" t="s">
        <v>7</v>
      </c>
      <c r="T14" s="23" t="s">
        <v>88</v>
      </c>
      <c r="U14" s="23">
        <v>25.87</v>
      </c>
    </row>
    <row r="15" spans="2:21" x14ac:dyDescent="0.25">
      <c r="B15" s="18" t="s">
        <v>13</v>
      </c>
      <c r="C15" s="18">
        <f>SUM(C6:C14)</f>
        <v>171.60999999999999</v>
      </c>
      <c r="D15" s="18">
        <f>SUM(D6:D14)</f>
        <v>204.48999999999998</v>
      </c>
      <c r="E15" s="18">
        <f>SUM(E6:E14)</f>
        <v>237.51</v>
      </c>
      <c r="F15" s="41">
        <f>SUM(F6:F14)</f>
        <v>613.61</v>
      </c>
      <c r="G15" s="18"/>
      <c r="I15" s="18" t="s">
        <v>34</v>
      </c>
      <c r="J15" s="18">
        <f>J14*J13</f>
        <v>16</v>
      </c>
      <c r="K15" s="18">
        <f>K16-K13-K14</f>
        <v>116.7120148148224</v>
      </c>
      <c r="L15" s="18">
        <f>K15/J15</f>
        <v>7.2945009259263998</v>
      </c>
      <c r="M15" s="53"/>
      <c r="N15" s="53"/>
      <c r="O15" s="53"/>
      <c r="P15" s="53"/>
      <c r="S15" s="23" t="s">
        <v>7</v>
      </c>
      <c r="T15" s="23" t="s">
        <v>89</v>
      </c>
      <c r="U15" s="23">
        <v>23.65</v>
      </c>
    </row>
    <row r="16" spans="2:21" x14ac:dyDescent="0.25">
      <c r="I16" s="18" t="s">
        <v>2</v>
      </c>
      <c r="J16" s="18">
        <f>SUM(J13:J15)</f>
        <v>26</v>
      </c>
      <c r="K16" s="18">
        <f>SUMSQ(C6:E14)-J9</f>
        <v>408.79442962963185</v>
      </c>
      <c r="L16" s="53"/>
      <c r="M16" s="53"/>
      <c r="N16" s="53"/>
      <c r="O16" s="53"/>
      <c r="P16" s="53"/>
      <c r="S16" s="23" t="s">
        <v>7</v>
      </c>
      <c r="T16" s="23" t="s">
        <v>90</v>
      </c>
      <c r="U16" s="23">
        <v>26.31</v>
      </c>
    </row>
    <row r="17" spans="2:21" x14ac:dyDescent="0.25">
      <c r="S17" s="23" t="s">
        <v>8</v>
      </c>
      <c r="T17" s="23" t="s">
        <v>88</v>
      </c>
      <c r="U17" s="23">
        <v>16.75</v>
      </c>
    </row>
    <row r="18" spans="2:21" x14ac:dyDescent="0.25">
      <c r="B18" s="15" t="s">
        <v>38</v>
      </c>
      <c r="C18" s="15"/>
      <c r="D18" s="15"/>
      <c r="F18" s="10" t="s">
        <v>68</v>
      </c>
      <c r="G18" s="11" t="s">
        <v>96</v>
      </c>
      <c r="H18" s="12" t="s">
        <v>97</v>
      </c>
      <c r="I18" s="8" t="s">
        <v>95</v>
      </c>
      <c r="S18" s="23" t="s">
        <v>8</v>
      </c>
      <c r="T18" s="23" t="s">
        <v>89</v>
      </c>
      <c r="U18" s="23">
        <v>21.48</v>
      </c>
    </row>
    <row r="19" spans="2:21" x14ac:dyDescent="0.25">
      <c r="B19" s="15"/>
      <c r="C19" s="15"/>
      <c r="D19" s="15"/>
      <c r="F19" s="18" t="s">
        <v>6</v>
      </c>
      <c r="G19" s="40">
        <v>20.823333333333334</v>
      </c>
      <c r="H19" s="23" t="s">
        <v>79</v>
      </c>
      <c r="I19" s="39">
        <f>G19+$D$21</f>
        <v>28.666747523526517</v>
      </c>
      <c r="S19" s="23" t="s">
        <v>8</v>
      </c>
      <c r="T19" s="23" t="s">
        <v>90</v>
      </c>
      <c r="U19" s="23">
        <v>27.77</v>
      </c>
    </row>
    <row r="20" spans="2:21" x14ac:dyDescent="0.25">
      <c r="B20" s="38" t="s">
        <v>35</v>
      </c>
      <c r="C20" s="38" t="s">
        <v>36</v>
      </c>
      <c r="D20" s="38" t="s">
        <v>37</v>
      </c>
      <c r="F20" s="18" t="s">
        <v>4</v>
      </c>
      <c r="G20" s="40">
        <v>20.84</v>
      </c>
      <c r="H20" s="23" t="s">
        <v>79</v>
      </c>
      <c r="I20" s="39">
        <f t="shared" ref="I20:I26" si="3">G20+$D$21</f>
        <v>28.683414190193183</v>
      </c>
      <c r="S20" s="23" t="s">
        <v>9</v>
      </c>
      <c r="T20" s="23" t="s">
        <v>88</v>
      </c>
      <c r="U20" s="23">
        <v>17.88</v>
      </c>
    </row>
    <row r="21" spans="2:21" x14ac:dyDescent="0.25">
      <c r="B21" s="40">
        <f>SQRT(L15/J7)</f>
        <v>1.5593268767779684</v>
      </c>
      <c r="C21" s="18">
        <v>5.03</v>
      </c>
      <c r="D21" s="42">
        <f>C21*B21</f>
        <v>7.8434141901931813</v>
      </c>
      <c r="F21" s="18" t="s">
        <v>10</v>
      </c>
      <c r="G21" s="40">
        <v>21.983333333333334</v>
      </c>
      <c r="H21" s="23" t="s">
        <v>79</v>
      </c>
      <c r="I21" s="39">
        <f t="shared" si="3"/>
        <v>29.826747523526514</v>
      </c>
      <c r="M21" s="1"/>
      <c r="O21" s="5"/>
      <c r="S21" s="23" t="s">
        <v>9</v>
      </c>
      <c r="T21" s="23" t="s">
        <v>89</v>
      </c>
      <c r="U21" s="23">
        <v>27.37</v>
      </c>
    </row>
    <row r="22" spans="2:21" x14ac:dyDescent="0.25">
      <c r="B22" t="s">
        <v>141</v>
      </c>
      <c r="C22">
        <v>7.8</v>
      </c>
      <c r="F22" s="18" t="s">
        <v>8</v>
      </c>
      <c r="G22" s="40">
        <v>22</v>
      </c>
      <c r="H22" s="23" t="s">
        <v>79</v>
      </c>
      <c r="I22" s="39">
        <f t="shared" si="3"/>
        <v>29.84341419019318</v>
      </c>
      <c r="S22" s="23" t="s">
        <v>9</v>
      </c>
      <c r="T22" s="23" t="s">
        <v>90</v>
      </c>
      <c r="U22" s="23">
        <v>25.5</v>
      </c>
    </row>
    <row r="23" spans="2:21" x14ac:dyDescent="0.25">
      <c r="F23" s="18" t="s">
        <v>5</v>
      </c>
      <c r="G23" s="40">
        <v>22.900000000000002</v>
      </c>
      <c r="H23" s="23" t="s">
        <v>79</v>
      </c>
      <c r="I23" s="39">
        <f t="shared" si="3"/>
        <v>30.743414190193185</v>
      </c>
      <c r="S23" s="23" t="s">
        <v>10</v>
      </c>
      <c r="T23" s="23" t="s">
        <v>88</v>
      </c>
      <c r="U23" s="23">
        <v>18.28</v>
      </c>
    </row>
    <row r="24" spans="2:21" x14ac:dyDescent="0.25">
      <c r="F24" s="18" t="s">
        <v>12</v>
      </c>
      <c r="G24" s="40">
        <v>23.523333333333337</v>
      </c>
      <c r="H24" s="23" t="s">
        <v>79</v>
      </c>
      <c r="I24" s="39">
        <f t="shared" si="3"/>
        <v>31.36674752352652</v>
      </c>
      <c r="S24" s="23" t="s">
        <v>10</v>
      </c>
      <c r="T24" s="23" t="s">
        <v>89</v>
      </c>
      <c r="U24" s="23">
        <v>20.16</v>
      </c>
    </row>
    <row r="25" spans="2:21" x14ac:dyDescent="0.25">
      <c r="F25" s="18" t="s">
        <v>9</v>
      </c>
      <c r="G25" s="40">
        <v>23.583333333333332</v>
      </c>
      <c r="H25" s="23" t="s">
        <v>79</v>
      </c>
      <c r="I25" s="39">
        <f t="shared" si="3"/>
        <v>31.426747523526515</v>
      </c>
      <c r="S25" s="23" t="s">
        <v>10</v>
      </c>
      <c r="T25" s="23" t="s">
        <v>90</v>
      </c>
      <c r="U25" s="23">
        <v>27.51</v>
      </c>
    </row>
    <row r="26" spans="2:21" x14ac:dyDescent="0.25">
      <c r="F26" s="18" t="s">
        <v>11</v>
      </c>
      <c r="G26" s="40">
        <v>23.606666666666666</v>
      </c>
      <c r="H26" s="23" t="s">
        <v>79</v>
      </c>
      <c r="I26" s="39">
        <f t="shared" si="3"/>
        <v>31.450080856859849</v>
      </c>
      <c r="S26" s="23" t="s">
        <v>11</v>
      </c>
      <c r="T26" s="23" t="s">
        <v>88</v>
      </c>
      <c r="U26" s="23">
        <v>20.77</v>
      </c>
    </row>
    <row r="27" spans="2:21" x14ac:dyDescent="0.25">
      <c r="F27" s="18" t="s">
        <v>7</v>
      </c>
      <c r="G27" s="40">
        <v>25.276666666666667</v>
      </c>
      <c r="H27" s="23" t="s">
        <v>79</v>
      </c>
      <c r="I27" s="39">
        <f>G27+$D$21</f>
        <v>33.12008085685985</v>
      </c>
      <c r="S27" s="23" t="s">
        <v>11</v>
      </c>
      <c r="T27" s="23" t="s">
        <v>89</v>
      </c>
      <c r="U27" s="23">
        <v>24.63</v>
      </c>
    </row>
    <row r="28" spans="2:21" x14ac:dyDescent="0.25">
      <c r="S28" s="23" t="s">
        <v>11</v>
      </c>
      <c r="T28" s="23" t="s">
        <v>90</v>
      </c>
      <c r="U28" s="47">
        <v>25.42</v>
      </c>
    </row>
    <row r="29" spans="2:21" x14ac:dyDescent="0.25">
      <c r="S29" s="23" t="s">
        <v>12</v>
      </c>
      <c r="T29" s="23" t="s">
        <v>88</v>
      </c>
      <c r="U29" s="23">
        <v>20.69</v>
      </c>
    </row>
    <row r="30" spans="2:21" x14ac:dyDescent="0.25">
      <c r="S30" s="23" t="s">
        <v>12</v>
      </c>
      <c r="T30" s="23" t="s">
        <v>89</v>
      </c>
      <c r="U30" s="23">
        <v>22.37</v>
      </c>
    </row>
    <row r="31" spans="2:21" x14ac:dyDescent="0.25">
      <c r="S31" s="23" t="s">
        <v>12</v>
      </c>
      <c r="T31" s="23" t="s">
        <v>90</v>
      </c>
      <c r="U31" s="23">
        <v>27.51</v>
      </c>
    </row>
  </sheetData>
  <sortState ref="G20:G28">
    <sortCondition ref="G20"/>
  </sortState>
  <mergeCells count="11">
    <mergeCell ref="P11:P12"/>
    <mergeCell ref="B4:B5"/>
    <mergeCell ref="C4:E4"/>
    <mergeCell ref="F4:F5"/>
    <mergeCell ref="G4:G5"/>
    <mergeCell ref="I11:I12"/>
    <mergeCell ref="J11:J12"/>
    <mergeCell ref="K11:K12"/>
    <mergeCell ref="L11:L12"/>
    <mergeCell ref="M11:M12"/>
    <mergeCell ref="N11:O1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U30"/>
  <sheetViews>
    <sheetView topLeftCell="A19" zoomScale="74" zoomScaleNormal="74" workbookViewId="0">
      <selection activeCell="H27" sqref="H27"/>
    </sheetView>
  </sheetViews>
  <sheetFormatPr defaultRowHeight="15" x14ac:dyDescent="0.25"/>
  <cols>
    <col min="2" max="2" width="19.28515625" customWidth="1"/>
    <col min="3" max="3" width="11.140625" customWidth="1"/>
    <col min="4" max="4" width="13.5703125" customWidth="1"/>
    <col min="7" max="7" width="13.85546875" customWidth="1"/>
    <col min="8" max="8" width="15.140625" customWidth="1"/>
    <col min="9" max="9" width="14.5703125" customWidth="1"/>
  </cols>
  <sheetData>
    <row r="2" spans="2:21" x14ac:dyDescent="0.25">
      <c r="B2" s="33" t="s">
        <v>94</v>
      </c>
      <c r="S2" s="49" t="s">
        <v>85</v>
      </c>
    </row>
    <row r="4" spans="2:21" x14ac:dyDescent="0.25">
      <c r="B4" s="69" t="s">
        <v>0</v>
      </c>
      <c r="C4" s="68" t="s">
        <v>1</v>
      </c>
      <c r="D4" s="68"/>
      <c r="E4" s="68"/>
      <c r="F4" s="69" t="s">
        <v>2</v>
      </c>
      <c r="G4" s="69" t="s">
        <v>3</v>
      </c>
      <c r="H4" t="s">
        <v>126</v>
      </c>
      <c r="S4" s="23" t="s">
        <v>68</v>
      </c>
      <c r="T4" s="23" t="s">
        <v>86</v>
      </c>
      <c r="U4" s="23" t="s">
        <v>94</v>
      </c>
    </row>
    <row r="5" spans="2:21" x14ac:dyDescent="0.25">
      <c r="B5" s="70"/>
      <c r="C5" s="37" t="s">
        <v>14</v>
      </c>
      <c r="D5" s="37" t="s">
        <v>15</v>
      </c>
      <c r="E5" s="37" t="s">
        <v>16</v>
      </c>
      <c r="F5" s="70"/>
      <c r="G5" s="70"/>
      <c r="S5" s="23" t="s">
        <v>4</v>
      </c>
      <c r="T5" s="23" t="s">
        <v>88</v>
      </c>
      <c r="U5" s="35">
        <v>40</v>
      </c>
    </row>
    <row r="6" spans="2:21" x14ac:dyDescent="0.25">
      <c r="B6" s="6" t="s">
        <v>105</v>
      </c>
      <c r="C6" s="40">
        <v>40</v>
      </c>
      <c r="D6" s="40">
        <v>41.67</v>
      </c>
      <c r="E6" s="40">
        <v>40</v>
      </c>
      <c r="F6" s="18">
        <f>SUM(C6:E6)</f>
        <v>121.67</v>
      </c>
      <c r="G6" s="40">
        <f>AVERAGE(C6:E6)</f>
        <v>40.556666666666665</v>
      </c>
      <c r="H6">
        <f>STDEV(C6:E6)</f>
        <v>0.96417494954667604</v>
      </c>
      <c r="I6" s="23" t="s">
        <v>40</v>
      </c>
      <c r="J6" s="23">
        <v>9</v>
      </c>
      <c r="K6" s="8"/>
      <c r="L6" s="8"/>
      <c r="M6" s="8"/>
      <c r="N6" s="8"/>
      <c r="O6" s="8"/>
      <c r="P6" s="8"/>
      <c r="S6" s="23" t="s">
        <v>4</v>
      </c>
      <c r="T6" s="23" t="s">
        <v>89</v>
      </c>
      <c r="U6" s="35">
        <v>41.67</v>
      </c>
    </row>
    <row r="7" spans="2:21" x14ac:dyDescent="0.25">
      <c r="B7" s="6" t="s">
        <v>106</v>
      </c>
      <c r="C7" s="40">
        <v>42.86</v>
      </c>
      <c r="D7" s="40">
        <v>33.33</v>
      </c>
      <c r="E7" s="40">
        <v>40</v>
      </c>
      <c r="F7" s="18">
        <f t="shared" ref="F7:F14" si="0">SUM(C7:E7)</f>
        <v>116.19</v>
      </c>
      <c r="G7" s="40">
        <f t="shared" ref="G7:G14" si="1">AVERAGE(C7:E7)</f>
        <v>38.729999999999997</v>
      </c>
      <c r="H7">
        <f t="shared" ref="H7:H13" si="2">STDEV(C7:E7)</f>
        <v>4.8902862901879027</v>
      </c>
      <c r="I7" s="23" t="s">
        <v>139</v>
      </c>
      <c r="J7" s="23">
        <v>3</v>
      </c>
      <c r="K7" s="8"/>
      <c r="L7" s="8"/>
      <c r="M7" s="8"/>
      <c r="N7" s="8"/>
      <c r="O7" s="8"/>
      <c r="P7" s="8"/>
      <c r="S7" s="23" t="s">
        <v>4</v>
      </c>
      <c r="T7" s="23" t="s">
        <v>90</v>
      </c>
      <c r="U7" s="35">
        <v>40</v>
      </c>
    </row>
    <row r="8" spans="2:21" x14ac:dyDescent="0.25">
      <c r="B8" s="6" t="s">
        <v>107</v>
      </c>
      <c r="C8" s="40">
        <v>30</v>
      </c>
      <c r="D8" s="40">
        <v>34.619999999999997</v>
      </c>
      <c r="E8" s="40">
        <v>42.86</v>
      </c>
      <c r="F8" s="18">
        <f t="shared" si="0"/>
        <v>107.48</v>
      </c>
      <c r="G8" s="40">
        <f t="shared" si="1"/>
        <v>35.826666666666668</v>
      </c>
      <c r="H8">
        <f t="shared" si="2"/>
        <v>6.5143636169109191</v>
      </c>
      <c r="I8" s="8"/>
      <c r="J8" s="8"/>
      <c r="K8" s="8"/>
      <c r="L8" s="8"/>
      <c r="M8" s="8"/>
      <c r="N8" s="8"/>
      <c r="O8" s="8"/>
      <c r="P8" s="8"/>
      <c r="S8" s="23" t="s">
        <v>5</v>
      </c>
      <c r="T8" s="23" t="s">
        <v>88</v>
      </c>
      <c r="U8" s="35">
        <v>42.86</v>
      </c>
    </row>
    <row r="9" spans="2:21" x14ac:dyDescent="0.25">
      <c r="B9" s="6" t="s">
        <v>108</v>
      </c>
      <c r="C9" s="40">
        <v>37.5</v>
      </c>
      <c r="D9" s="40">
        <v>25</v>
      </c>
      <c r="E9" s="40">
        <v>30.95</v>
      </c>
      <c r="F9" s="18">
        <f t="shared" si="0"/>
        <v>93.45</v>
      </c>
      <c r="G9" s="40">
        <f t="shared" si="1"/>
        <v>31.150000000000002</v>
      </c>
      <c r="H9">
        <f t="shared" si="2"/>
        <v>6.2523995393768601</v>
      </c>
      <c r="I9" s="8" t="s">
        <v>25</v>
      </c>
      <c r="J9" s="13">
        <f>(F15^2)/(J6*J7)</f>
        <v>28028.17801481481</v>
      </c>
      <c r="K9" s="8"/>
      <c r="L9" s="8"/>
      <c r="M9" s="8"/>
      <c r="N9" s="8"/>
      <c r="O9" s="8"/>
      <c r="P9" s="8"/>
      <c r="S9" s="23" t="s">
        <v>5</v>
      </c>
      <c r="T9" s="23" t="s">
        <v>89</v>
      </c>
      <c r="U9" s="35">
        <v>33.33</v>
      </c>
    </row>
    <row r="10" spans="2:21" x14ac:dyDescent="0.25">
      <c r="B10" s="6" t="s">
        <v>109</v>
      </c>
      <c r="C10" s="40">
        <v>31.58</v>
      </c>
      <c r="D10" s="40">
        <v>20</v>
      </c>
      <c r="E10" s="40">
        <v>20</v>
      </c>
      <c r="F10" s="18">
        <f t="shared" si="0"/>
        <v>71.58</v>
      </c>
      <c r="G10" s="40">
        <f t="shared" si="1"/>
        <v>23.86</v>
      </c>
      <c r="H10">
        <f t="shared" si="2"/>
        <v>6.6857161172158666</v>
      </c>
      <c r="I10" s="8"/>
      <c r="J10" s="8"/>
      <c r="K10" s="8"/>
      <c r="L10" s="8"/>
      <c r="M10" s="8"/>
      <c r="N10" s="8"/>
      <c r="O10" s="8"/>
      <c r="P10" s="8"/>
      <c r="S10" s="23" t="s">
        <v>5</v>
      </c>
      <c r="T10" s="23" t="s">
        <v>90</v>
      </c>
      <c r="U10" s="35">
        <v>40</v>
      </c>
    </row>
    <row r="11" spans="2:21" x14ac:dyDescent="0.25">
      <c r="B11" s="6" t="s">
        <v>110</v>
      </c>
      <c r="C11" s="40">
        <v>44.74</v>
      </c>
      <c r="D11" s="40">
        <v>30</v>
      </c>
      <c r="E11" s="40">
        <v>32.65</v>
      </c>
      <c r="F11" s="18">
        <f t="shared" si="0"/>
        <v>107.39000000000001</v>
      </c>
      <c r="G11" s="40">
        <f t="shared" si="1"/>
        <v>35.796666666666674</v>
      </c>
      <c r="H11">
        <f t="shared" si="2"/>
        <v>7.8576735318625008</v>
      </c>
      <c r="I11" s="72" t="s">
        <v>26</v>
      </c>
      <c r="J11" s="68" t="s">
        <v>27</v>
      </c>
      <c r="K11" s="68" t="s">
        <v>28</v>
      </c>
      <c r="L11" s="68" t="s">
        <v>29</v>
      </c>
      <c r="M11" s="68" t="s">
        <v>30</v>
      </c>
      <c r="N11" s="71" t="s">
        <v>31</v>
      </c>
      <c r="O11" s="71"/>
      <c r="P11" s="74" t="s">
        <v>97</v>
      </c>
      <c r="S11" s="23" t="s">
        <v>6</v>
      </c>
      <c r="T11" s="23" t="s">
        <v>88</v>
      </c>
      <c r="U11" s="35">
        <v>30</v>
      </c>
    </row>
    <row r="12" spans="2:21" x14ac:dyDescent="0.25">
      <c r="B12" s="6" t="s">
        <v>111</v>
      </c>
      <c r="C12" s="40">
        <v>33.33</v>
      </c>
      <c r="D12" s="40">
        <v>25</v>
      </c>
      <c r="E12" s="40">
        <v>37.93</v>
      </c>
      <c r="F12" s="18">
        <f t="shared" si="0"/>
        <v>96.259999999999991</v>
      </c>
      <c r="G12" s="40">
        <f t="shared" si="1"/>
        <v>32.086666666666666</v>
      </c>
      <c r="H12">
        <f t="shared" si="2"/>
        <v>6.5540547246215226</v>
      </c>
      <c r="I12" s="72"/>
      <c r="J12" s="68"/>
      <c r="K12" s="68"/>
      <c r="L12" s="68"/>
      <c r="M12" s="68"/>
      <c r="N12" s="38">
        <v>0.01</v>
      </c>
      <c r="O12" s="38">
        <v>0.05</v>
      </c>
      <c r="P12" s="73"/>
      <c r="S12" s="23" t="s">
        <v>6</v>
      </c>
      <c r="T12" s="23" t="s">
        <v>89</v>
      </c>
      <c r="U12" s="35">
        <v>34.619999999999997</v>
      </c>
    </row>
    <row r="13" spans="2:21" x14ac:dyDescent="0.25">
      <c r="B13" s="6" t="s">
        <v>113</v>
      </c>
      <c r="C13" s="40">
        <v>20</v>
      </c>
      <c r="D13" s="40">
        <v>30</v>
      </c>
      <c r="E13" s="40">
        <v>32.5</v>
      </c>
      <c r="F13" s="40">
        <f t="shared" si="0"/>
        <v>82.5</v>
      </c>
      <c r="G13" s="40">
        <f t="shared" si="1"/>
        <v>27.5</v>
      </c>
      <c r="H13">
        <f t="shared" si="2"/>
        <v>6.6143782776614763</v>
      </c>
      <c r="I13" s="18" t="s">
        <v>33</v>
      </c>
      <c r="J13" s="18">
        <f>J7-1</f>
        <v>2</v>
      </c>
      <c r="K13" s="18">
        <f>(SUMSQ(C15:E15)/J6)-J9</f>
        <v>133.17205185185594</v>
      </c>
      <c r="L13" s="18">
        <f>K13/J13</f>
        <v>66.58602592592797</v>
      </c>
      <c r="M13" s="18">
        <f>L13/L15</f>
        <v>2.0028790884108578</v>
      </c>
      <c r="N13" s="18">
        <f>FINV(N12,J13,J15)</f>
        <v>6.2262352803113821</v>
      </c>
      <c r="O13" s="18">
        <f>FINV(O12,J13,J15)</f>
        <v>3.6337234675916301</v>
      </c>
      <c r="P13" s="18" t="s">
        <v>59</v>
      </c>
      <c r="S13" s="23" t="s">
        <v>6</v>
      </c>
      <c r="T13" s="23" t="s">
        <v>90</v>
      </c>
      <c r="U13" s="35">
        <v>42.86</v>
      </c>
    </row>
    <row r="14" spans="2:21" x14ac:dyDescent="0.25">
      <c r="B14" s="6" t="s">
        <v>112</v>
      </c>
      <c r="C14" s="40">
        <v>20</v>
      </c>
      <c r="D14" s="40">
        <v>22.45</v>
      </c>
      <c r="E14" s="40">
        <v>30.95</v>
      </c>
      <c r="F14" s="40">
        <f t="shared" si="0"/>
        <v>73.400000000000006</v>
      </c>
      <c r="G14" s="40">
        <f t="shared" si="1"/>
        <v>24.466666666666669</v>
      </c>
      <c r="H14">
        <f>STDEV(C14:E14)</f>
        <v>5.7468107097183161</v>
      </c>
      <c r="I14" s="18" t="s">
        <v>0</v>
      </c>
      <c r="J14" s="18">
        <f>J6-1</f>
        <v>8</v>
      </c>
      <c r="K14" s="18">
        <f>(SUMSQ(F6:F14)/J7)-J9</f>
        <v>873.37665185185688</v>
      </c>
      <c r="L14" s="18">
        <f>K14/J14</f>
        <v>109.17208148148211</v>
      </c>
      <c r="M14" s="18">
        <f>L14/L15</f>
        <v>3.2838493662437247</v>
      </c>
      <c r="N14" s="18">
        <f>FINV(N12,J14,J15)</f>
        <v>3.8895721399261927</v>
      </c>
      <c r="O14" s="18">
        <f>FINV(O12,J14,J15)</f>
        <v>2.5910961798744014</v>
      </c>
      <c r="P14" s="18" t="s">
        <v>60</v>
      </c>
      <c r="S14" s="23" t="s">
        <v>7</v>
      </c>
      <c r="T14" s="23" t="s">
        <v>88</v>
      </c>
      <c r="U14" s="35">
        <v>37.5</v>
      </c>
    </row>
    <row r="15" spans="2:21" x14ac:dyDescent="0.25">
      <c r="B15" s="18" t="s">
        <v>13</v>
      </c>
      <c r="C15" s="40">
        <f>SUM(C6:C14)</f>
        <v>300.01</v>
      </c>
      <c r="D15" s="18">
        <f>SUM(D6:D14)</f>
        <v>262.07</v>
      </c>
      <c r="E15" s="40">
        <f>SUM(E6:E14)</f>
        <v>307.83999999999997</v>
      </c>
      <c r="F15" s="41">
        <f>SUM(F6:F14)</f>
        <v>869.92</v>
      </c>
      <c r="G15" s="18"/>
      <c r="I15" s="18" t="s">
        <v>34</v>
      </c>
      <c r="J15" s="18">
        <f>J14*J13</f>
        <v>16</v>
      </c>
      <c r="K15" s="18">
        <f>K16-K13-K14</f>
        <v>531.92248148146973</v>
      </c>
      <c r="L15" s="18">
        <f>K15/J15</f>
        <v>33.245155092591858</v>
      </c>
      <c r="M15" s="53"/>
      <c r="N15" s="53"/>
      <c r="O15" s="53"/>
      <c r="P15" s="53"/>
      <c r="S15" s="23" t="s">
        <v>7</v>
      </c>
      <c r="T15" s="23" t="s">
        <v>89</v>
      </c>
      <c r="U15" s="35">
        <v>25</v>
      </c>
    </row>
    <row r="16" spans="2:21" x14ac:dyDescent="0.25">
      <c r="I16" s="18" t="s">
        <v>2</v>
      </c>
      <c r="J16" s="18">
        <f>SUM(J13:J15)</f>
        <v>26</v>
      </c>
      <c r="K16" s="18">
        <f>SUMSQ(C6:E14)-J9</f>
        <v>1538.4711851851825</v>
      </c>
      <c r="L16" s="53"/>
      <c r="M16" s="53"/>
      <c r="N16" s="53"/>
      <c r="O16" s="53"/>
      <c r="P16" s="53"/>
      <c r="S16" s="23" t="s">
        <v>7</v>
      </c>
      <c r="T16" s="23" t="s">
        <v>90</v>
      </c>
      <c r="U16" s="35">
        <v>30.95</v>
      </c>
    </row>
    <row r="17" spans="2:21" x14ac:dyDescent="0.25">
      <c r="S17" s="23" t="s">
        <v>8</v>
      </c>
      <c r="T17" s="23" t="s">
        <v>88</v>
      </c>
      <c r="U17" s="35">
        <v>31.58</v>
      </c>
    </row>
    <row r="18" spans="2:21" x14ac:dyDescent="0.25">
      <c r="B18" s="15" t="s">
        <v>38</v>
      </c>
      <c r="C18" s="15"/>
      <c r="D18" s="15"/>
      <c r="F18" s="43" t="s">
        <v>68</v>
      </c>
      <c r="G18" s="44" t="s">
        <v>96</v>
      </c>
      <c r="H18" s="45" t="s">
        <v>97</v>
      </c>
      <c r="I18" s="23" t="s">
        <v>95</v>
      </c>
      <c r="S18" s="23" t="s">
        <v>8</v>
      </c>
      <c r="T18" s="23" t="s">
        <v>89</v>
      </c>
      <c r="U18" s="35">
        <v>20</v>
      </c>
    </row>
    <row r="19" spans="2:21" x14ac:dyDescent="0.25">
      <c r="B19" s="15"/>
      <c r="C19" s="15"/>
      <c r="D19" s="15"/>
      <c r="F19" s="23" t="s">
        <v>8</v>
      </c>
      <c r="G19" s="35">
        <v>23.86</v>
      </c>
      <c r="H19" s="23" t="s">
        <v>79</v>
      </c>
      <c r="I19" s="39">
        <f>G19+$D$21</f>
        <v>40.604475153336971</v>
      </c>
      <c r="S19" s="23" t="s">
        <v>8</v>
      </c>
      <c r="T19" s="23" t="s">
        <v>90</v>
      </c>
      <c r="U19" s="35">
        <v>20</v>
      </c>
    </row>
    <row r="20" spans="2:21" x14ac:dyDescent="0.25">
      <c r="B20" s="38" t="s">
        <v>138</v>
      </c>
      <c r="C20" s="38" t="s">
        <v>36</v>
      </c>
      <c r="D20" s="38" t="s">
        <v>37</v>
      </c>
      <c r="F20" s="23" t="s">
        <v>12</v>
      </c>
      <c r="G20" s="35">
        <v>24.466666666666669</v>
      </c>
      <c r="H20" s="23" t="s">
        <v>79</v>
      </c>
      <c r="I20" s="39">
        <f t="shared" ref="I20:I27" si="3">G20+$D$21</f>
        <v>41.21114182000364</v>
      </c>
      <c r="S20" s="23" t="s">
        <v>9</v>
      </c>
      <c r="T20" s="23" t="s">
        <v>88</v>
      </c>
      <c r="U20" s="35">
        <v>44.74</v>
      </c>
    </row>
    <row r="21" spans="2:21" x14ac:dyDescent="0.25">
      <c r="B21" s="40">
        <f>SQRT(L15/J7)</f>
        <v>3.3289215016574492</v>
      </c>
      <c r="C21" s="18">
        <v>5.03</v>
      </c>
      <c r="D21" s="42">
        <f>C21*B21</f>
        <v>16.744475153336971</v>
      </c>
      <c r="F21" s="23" t="s">
        <v>11</v>
      </c>
      <c r="G21" s="35">
        <v>27.5</v>
      </c>
      <c r="H21" s="23" t="s">
        <v>79</v>
      </c>
      <c r="I21" s="39">
        <f t="shared" si="3"/>
        <v>44.244475153336971</v>
      </c>
      <c r="S21" s="23" t="s">
        <v>9</v>
      </c>
      <c r="T21" s="23" t="s">
        <v>89</v>
      </c>
      <c r="U21" s="35">
        <v>30</v>
      </c>
    </row>
    <row r="22" spans="2:21" x14ac:dyDescent="0.25">
      <c r="B22" s="66" t="s">
        <v>141</v>
      </c>
      <c r="C22" s="66">
        <v>16.7</v>
      </c>
      <c r="F22" s="23" t="s">
        <v>7</v>
      </c>
      <c r="G22" s="35">
        <v>31.150000000000002</v>
      </c>
      <c r="H22" s="23" t="s">
        <v>79</v>
      </c>
      <c r="I22" s="39">
        <f t="shared" si="3"/>
        <v>47.89447515333697</v>
      </c>
      <c r="S22" s="23" t="s">
        <v>9</v>
      </c>
      <c r="T22" s="23" t="s">
        <v>90</v>
      </c>
      <c r="U22" s="35">
        <v>32.65</v>
      </c>
    </row>
    <row r="23" spans="2:21" x14ac:dyDescent="0.25">
      <c r="F23" s="23" t="s">
        <v>10</v>
      </c>
      <c r="G23" s="35">
        <v>32.086666666666666</v>
      </c>
      <c r="H23" s="23" t="s">
        <v>79</v>
      </c>
      <c r="I23" s="39">
        <f t="shared" si="3"/>
        <v>48.831141820003637</v>
      </c>
      <c r="S23" s="23" t="s">
        <v>10</v>
      </c>
      <c r="T23" s="23" t="s">
        <v>88</v>
      </c>
      <c r="U23" s="35">
        <v>33.33</v>
      </c>
    </row>
    <row r="24" spans="2:21" x14ac:dyDescent="0.25">
      <c r="F24" s="23" t="s">
        <v>9</v>
      </c>
      <c r="G24" s="35">
        <v>35.796666666666674</v>
      </c>
      <c r="H24" s="23" t="s">
        <v>79</v>
      </c>
      <c r="I24" s="39">
        <f t="shared" si="3"/>
        <v>52.541141820003645</v>
      </c>
      <c r="S24" s="23" t="s">
        <v>10</v>
      </c>
      <c r="T24" s="23" t="s">
        <v>89</v>
      </c>
      <c r="U24" s="35">
        <v>25</v>
      </c>
    </row>
    <row r="25" spans="2:21" x14ac:dyDescent="0.25">
      <c r="F25" s="23" t="s">
        <v>6</v>
      </c>
      <c r="G25" s="35">
        <v>35.826666666666668</v>
      </c>
      <c r="H25" s="23" t="s">
        <v>79</v>
      </c>
      <c r="I25" s="39">
        <f t="shared" si="3"/>
        <v>52.571141820003639</v>
      </c>
      <c r="S25" s="23" t="s">
        <v>10</v>
      </c>
      <c r="T25" s="23" t="s">
        <v>90</v>
      </c>
      <c r="U25" s="35">
        <v>37.93</v>
      </c>
    </row>
    <row r="26" spans="2:21" x14ac:dyDescent="0.25">
      <c r="F26" s="23" t="s">
        <v>5</v>
      </c>
      <c r="G26" s="35">
        <v>38.729999999999997</v>
      </c>
      <c r="H26" s="23" t="s">
        <v>79</v>
      </c>
      <c r="I26" s="39">
        <f t="shared" si="3"/>
        <v>55.474475153336968</v>
      </c>
      <c r="S26" s="23" t="s">
        <v>11</v>
      </c>
      <c r="T26" s="23" t="s">
        <v>88</v>
      </c>
      <c r="U26" s="35">
        <v>20</v>
      </c>
    </row>
    <row r="27" spans="2:21" x14ac:dyDescent="0.25">
      <c r="F27" s="23" t="s">
        <v>4</v>
      </c>
      <c r="G27" s="35">
        <v>40.556666666666665</v>
      </c>
      <c r="H27" s="23" t="s">
        <v>80</v>
      </c>
      <c r="I27" s="39">
        <f t="shared" si="3"/>
        <v>57.301141820003636</v>
      </c>
      <c r="S27" s="23" t="s">
        <v>11</v>
      </c>
      <c r="T27" s="23" t="s">
        <v>89</v>
      </c>
      <c r="U27" s="35">
        <v>30</v>
      </c>
    </row>
    <row r="28" spans="2:21" x14ac:dyDescent="0.25">
      <c r="S28" s="23" t="s">
        <v>11</v>
      </c>
      <c r="T28" s="23" t="s">
        <v>90</v>
      </c>
      <c r="U28" s="35">
        <v>32.5</v>
      </c>
    </row>
    <row r="29" spans="2:21" x14ac:dyDescent="0.25">
      <c r="S29" s="23" t="s">
        <v>12</v>
      </c>
      <c r="T29" s="23" t="s">
        <v>88</v>
      </c>
      <c r="U29" s="35">
        <v>20</v>
      </c>
    </row>
    <row r="30" spans="2:21" x14ac:dyDescent="0.25">
      <c r="S30" s="23" t="s">
        <v>12</v>
      </c>
      <c r="T30" s="23" t="s">
        <v>89</v>
      </c>
      <c r="U30" s="35">
        <v>22.45</v>
      </c>
    </row>
  </sheetData>
  <mergeCells count="11">
    <mergeCell ref="K11:K12"/>
    <mergeCell ref="L11:L12"/>
    <mergeCell ref="M11:M12"/>
    <mergeCell ref="N11:O11"/>
    <mergeCell ref="P11:P12"/>
    <mergeCell ref="J11:J12"/>
    <mergeCell ref="B4:B5"/>
    <mergeCell ref="C4:E4"/>
    <mergeCell ref="F4:F5"/>
    <mergeCell ref="G4:G5"/>
    <mergeCell ref="I11:I12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31"/>
  <sheetViews>
    <sheetView topLeftCell="B4" zoomScale="87" zoomScaleNormal="87" workbookViewId="0">
      <selection activeCell="M15" sqref="M15"/>
    </sheetView>
  </sheetViews>
  <sheetFormatPr defaultRowHeight="15" x14ac:dyDescent="0.25"/>
  <cols>
    <col min="1" max="1" width="27.28515625" customWidth="1"/>
    <col min="4" max="4" width="14.5703125" customWidth="1"/>
    <col min="7" max="7" width="14.28515625" customWidth="1"/>
    <col min="9" max="9" width="12.5703125" customWidth="1"/>
    <col min="10" max="11" width="10.85546875" bestFit="1" customWidth="1"/>
  </cols>
  <sheetData>
    <row r="2" spans="1:20" x14ac:dyDescent="0.25">
      <c r="A2" s="69" t="s">
        <v>0</v>
      </c>
      <c r="B2" s="68" t="s">
        <v>1</v>
      </c>
      <c r="C2" s="68"/>
      <c r="D2" s="68"/>
      <c r="G2" t="s">
        <v>125</v>
      </c>
      <c r="R2" s="48" t="s">
        <v>85</v>
      </c>
      <c r="S2" s="23"/>
      <c r="T2" s="23"/>
    </row>
    <row r="3" spans="1:20" x14ac:dyDescent="0.25">
      <c r="A3" s="70"/>
      <c r="B3" s="37" t="s">
        <v>14</v>
      </c>
      <c r="C3" s="37" t="s">
        <v>15</v>
      </c>
      <c r="D3" s="37" t="s">
        <v>16</v>
      </c>
      <c r="E3" s="64" t="s">
        <v>13</v>
      </c>
      <c r="F3" s="64" t="s">
        <v>69</v>
      </c>
      <c r="R3" s="23"/>
      <c r="S3" s="23"/>
      <c r="T3" s="23"/>
    </row>
    <row r="4" spans="1:20" x14ac:dyDescent="0.25">
      <c r="A4" s="6" t="s">
        <v>105</v>
      </c>
      <c r="B4" s="40">
        <v>39.1</v>
      </c>
      <c r="C4" s="18">
        <v>40.15</v>
      </c>
      <c r="D4" s="40">
        <v>40.1</v>
      </c>
      <c r="E4" s="1">
        <f>SUM(B4:D4)</f>
        <v>119.35</v>
      </c>
      <c r="F4" s="1">
        <f>AVERAGE(B4:D4)</f>
        <v>39.783333333333331</v>
      </c>
      <c r="G4">
        <f>STDEV(B4:D4)</f>
        <v>0.59231185479722781</v>
      </c>
      <c r="R4" s="23" t="s">
        <v>68</v>
      </c>
      <c r="S4" s="23" t="s">
        <v>86</v>
      </c>
      <c r="T4" s="23" t="s">
        <v>20</v>
      </c>
    </row>
    <row r="5" spans="1:20" x14ac:dyDescent="0.25">
      <c r="A5" s="6" t="s">
        <v>106</v>
      </c>
      <c r="B5" s="6">
        <v>39.159999999999997</v>
      </c>
      <c r="C5" s="7">
        <v>40.19</v>
      </c>
      <c r="D5" s="7">
        <v>40.1</v>
      </c>
      <c r="E5" s="1">
        <f t="shared" ref="E5:E13" si="0">SUM(B5:D5)</f>
        <v>119.44999999999999</v>
      </c>
      <c r="F5" s="1">
        <f>AVERAGE(B5:D5)</f>
        <v>39.816666666666663</v>
      </c>
      <c r="G5">
        <f t="shared" ref="G5:G12" si="1">STDEV(B5:D5)</f>
        <v>0.57046764442283238</v>
      </c>
      <c r="R5" s="23" t="s">
        <v>4</v>
      </c>
      <c r="S5" s="23" t="s">
        <v>88</v>
      </c>
      <c r="T5" s="23">
        <v>39.1</v>
      </c>
    </row>
    <row r="6" spans="1:20" x14ac:dyDescent="0.25">
      <c r="A6" s="6" t="s">
        <v>107</v>
      </c>
      <c r="B6" s="6">
        <v>41.35</v>
      </c>
      <c r="C6" s="6">
        <v>40.33</v>
      </c>
      <c r="D6" s="6">
        <v>40.25</v>
      </c>
      <c r="E6" s="1">
        <f t="shared" si="0"/>
        <v>121.93</v>
      </c>
      <c r="F6" s="1">
        <f t="shared" ref="F6:F12" si="2">AVERAGE(B6:D6)</f>
        <v>40.643333333333338</v>
      </c>
      <c r="G6">
        <f t="shared" si="1"/>
        <v>0.61329710037903729</v>
      </c>
      <c r="I6" s="23" t="s">
        <v>40</v>
      </c>
      <c r="J6" s="23">
        <v>9</v>
      </c>
      <c r="R6" s="23" t="s">
        <v>4</v>
      </c>
      <c r="S6" s="23" t="s">
        <v>89</v>
      </c>
      <c r="T6" s="23">
        <v>40.15</v>
      </c>
    </row>
    <row r="7" spans="1:20" x14ac:dyDescent="0.25">
      <c r="A7" s="6" t="s">
        <v>108</v>
      </c>
      <c r="B7" s="6">
        <v>40.15</v>
      </c>
      <c r="C7" s="7">
        <v>40.25</v>
      </c>
      <c r="D7" s="7">
        <v>40.33</v>
      </c>
      <c r="E7" s="1">
        <f t="shared" si="0"/>
        <v>120.73</v>
      </c>
      <c r="F7" s="1">
        <f t="shared" si="2"/>
        <v>40.243333333333332</v>
      </c>
      <c r="G7">
        <f t="shared" si="1"/>
        <v>9.0184995056457801E-2</v>
      </c>
      <c r="I7" s="23" t="s">
        <v>140</v>
      </c>
      <c r="J7" s="23">
        <v>3</v>
      </c>
      <c r="R7" s="23" t="s">
        <v>4</v>
      </c>
      <c r="S7" s="23" t="s">
        <v>90</v>
      </c>
      <c r="T7" s="23">
        <v>40.1</v>
      </c>
    </row>
    <row r="8" spans="1:20" x14ac:dyDescent="0.25">
      <c r="A8" s="6" t="s">
        <v>109</v>
      </c>
      <c r="B8" s="6">
        <v>40.33</v>
      </c>
      <c r="C8" s="7">
        <v>40.1</v>
      </c>
      <c r="D8" s="7">
        <v>41.43</v>
      </c>
      <c r="E8" s="1">
        <f t="shared" si="0"/>
        <v>121.86000000000001</v>
      </c>
      <c r="F8" s="1">
        <f t="shared" si="2"/>
        <v>40.620000000000005</v>
      </c>
      <c r="G8">
        <f t="shared" si="1"/>
        <v>0.71084456810191599</v>
      </c>
      <c r="R8" s="23" t="s">
        <v>5</v>
      </c>
      <c r="S8" s="23" t="s">
        <v>88</v>
      </c>
      <c r="T8" s="23">
        <v>39.159999999999997</v>
      </c>
    </row>
    <row r="9" spans="1:20" x14ac:dyDescent="0.25">
      <c r="A9" s="6" t="s">
        <v>110</v>
      </c>
      <c r="B9" s="6">
        <v>40.33</v>
      </c>
      <c r="C9" s="6">
        <v>40.15</v>
      </c>
      <c r="D9" s="6">
        <v>40.549999999999997</v>
      </c>
      <c r="E9" s="1">
        <f t="shared" si="0"/>
        <v>121.02999999999999</v>
      </c>
      <c r="F9" s="1">
        <f t="shared" si="2"/>
        <v>40.343333333333327</v>
      </c>
      <c r="G9">
        <f t="shared" si="1"/>
        <v>0.20033305601755555</v>
      </c>
      <c r="I9" t="s">
        <v>25</v>
      </c>
      <c r="J9" s="66">
        <f>(E13^2)/(J6*J7)</f>
        <v>44411.577837037032</v>
      </c>
      <c r="R9" s="23" t="s">
        <v>5</v>
      </c>
      <c r="S9" s="23" t="s">
        <v>89</v>
      </c>
      <c r="T9" s="23">
        <v>40.19</v>
      </c>
    </row>
    <row r="10" spans="1:20" x14ac:dyDescent="0.25">
      <c r="A10" s="6" t="s">
        <v>111</v>
      </c>
      <c r="B10" s="6">
        <v>40.049999999999997</v>
      </c>
      <c r="C10" s="6">
        <v>40.119999999999997</v>
      </c>
      <c r="D10" s="7">
        <v>40.200000000000003</v>
      </c>
      <c r="E10" s="1">
        <f t="shared" si="0"/>
        <v>120.36999999999999</v>
      </c>
      <c r="F10" s="1">
        <f t="shared" si="2"/>
        <v>40.123333333333328</v>
      </c>
      <c r="G10">
        <f t="shared" si="1"/>
        <v>7.5055534994654255E-2</v>
      </c>
      <c r="R10" s="23" t="s">
        <v>5</v>
      </c>
      <c r="S10" s="23" t="s">
        <v>90</v>
      </c>
      <c r="T10" s="23">
        <v>40.1</v>
      </c>
    </row>
    <row r="11" spans="1:20" x14ac:dyDescent="0.25">
      <c r="A11" s="6" t="s">
        <v>113</v>
      </c>
      <c r="B11" s="6">
        <v>42.33</v>
      </c>
      <c r="C11" s="63">
        <v>40.32</v>
      </c>
      <c r="D11" s="7">
        <v>42.55</v>
      </c>
      <c r="E11" s="1">
        <f t="shared" si="0"/>
        <v>125.2</v>
      </c>
      <c r="F11" s="1">
        <f t="shared" si="2"/>
        <v>41.733333333333334</v>
      </c>
      <c r="G11">
        <f t="shared" si="1"/>
        <v>1.2289155110638523</v>
      </c>
      <c r="R11" s="23" t="s">
        <v>6</v>
      </c>
      <c r="S11" s="23" t="s">
        <v>88</v>
      </c>
      <c r="T11" s="23">
        <v>41.35</v>
      </c>
    </row>
    <row r="12" spans="1:20" x14ac:dyDescent="0.25">
      <c r="A12" s="6" t="s">
        <v>112</v>
      </c>
      <c r="B12" s="6">
        <v>42.32</v>
      </c>
      <c r="C12" s="63">
        <v>40.299999999999997</v>
      </c>
      <c r="D12" s="7">
        <v>42.5</v>
      </c>
      <c r="E12" s="1">
        <f t="shared" si="0"/>
        <v>125.12</v>
      </c>
      <c r="F12" s="1">
        <f t="shared" si="2"/>
        <v>41.706666666666671</v>
      </c>
      <c r="G12">
        <f t="shared" si="1"/>
        <v>1.2215290963924426</v>
      </c>
      <c r="I12" s="72" t="s">
        <v>26</v>
      </c>
      <c r="J12" s="68" t="s">
        <v>27</v>
      </c>
      <c r="K12" s="68" t="s">
        <v>28</v>
      </c>
      <c r="L12" s="68" t="s">
        <v>29</v>
      </c>
      <c r="M12" s="68" t="s">
        <v>30</v>
      </c>
      <c r="N12" s="71" t="s">
        <v>31</v>
      </c>
      <c r="O12" s="71"/>
      <c r="P12" s="69" t="s">
        <v>97</v>
      </c>
      <c r="R12" s="23" t="s">
        <v>6</v>
      </c>
      <c r="S12" s="23" t="s">
        <v>89</v>
      </c>
      <c r="T12" s="23">
        <v>40.33</v>
      </c>
    </row>
    <row r="13" spans="1:20" x14ac:dyDescent="0.25">
      <c r="A13" s="18" t="s">
        <v>13</v>
      </c>
      <c r="B13" s="6">
        <f>SUM(B4:B12)</f>
        <v>365.11999999999995</v>
      </c>
      <c r="C13" s="7">
        <f>SUM(C4:C12)</f>
        <v>361.91</v>
      </c>
      <c r="D13" s="6">
        <f>SUM(D4:D12)</f>
        <v>368.01</v>
      </c>
      <c r="E13" s="65">
        <f t="shared" si="0"/>
        <v>1095.04</v>
      </c>
      <c r="F13" s="1"/>
      <c r="I13" s="72"/>
      <c r="J13" s="68"/>
      <c r="K13" s="68"/>
      <c r="L13" s="68"/>
      <c r="M13" s="68"/>
      <c r="N13" s="38">
        <v>0.01</v>
      </c>
      <c r="O13" s="38">
        <v>0.05</v>
      </c>
      <c r="P13" s="70"/>
      <c r="R13" s="23" t="s">
        <v>6</v>
      </c>
      <c r="S13" s="23" t="s">
        <v>90</v>
      </c>
      <c r="T13" s="23">
        <v>40.25</v>
      </c>
    </row>
    <row r="14" spans="1:20" x14ac:dyDescent="0.25">
      <c r="I14" s="18" t="s">
        <v>33</v>
      </c>
      <c r="J14" s="18">
        <f>J7-1</f>
        <v>2</v>
      </c>
      <c r="K14" s="67">
        <f>(SUMSQ(B13:D13)/J6)-J9</f>
        <v>2.0691185185205541</v>
      </c>
      <c r="L14" s="18">
        <f>K14/J14</f>
        <v>1.034559259260277</v>
      </c>
      <c r="M14" s="52">
        <f>L14/L16</f>
        <v>2.3122470096529599</v>
      </c>
      <c r="N14" s="18">
        <f>FINV(N13,J14,J16)</f>
        <v>6.2262352803113821</v>
      </c>
      <c r="O14" s="18">
        <f>FINV(O13,J14,J16)</f>
        <v>3.6337234675916301</v>
      </c>
      <c r="P14" s="18" t="s">
        <v>59</v>
      </c>
      <c r="R14" s="23" t="s">
        <v>7</v>
      </c>
      <c r="S14" s="23" t="s">
        <v>88</v>
      </c>
      <c r="T14" s="23">
        <v>40.15</v>
      </c>
    </row>
    <row r="15" spans="1:20" x14ac:dyDescent="0.25">
      <c r="B15" s="23"/>
      <c r="D15" s="35"/>
      <c r="I15" s="18" t="s">
        <v>0</v>
      </c>
      <c r="J15" s="18">
        <f>J6-1</f>
        <v>8</v>
      </c>
      <c r="K15" s="57">
        <f>(SUMSQ(E4:E12)/J7)-J9</f>
        <v>12.587029629648896</v>
      </c>
      <c r="L15" s="18">
        <f>K15/J15</f>
        <v>1.573378703706112</v>
      </c>
      <c r="M15" s="18">
        <f>L15/L16</f>
        <v>3.5165121476921031</v>
      </c>
      <c r="N15" s="18">
        <f>FINV(N13,J15,J16)</f>
        <v>3.8895721399261927</v>
      </c>
      <c r="O15" s="18">
        <f>FINV(O13,J15,J16)</f>
        <v>2.5910961798744014</v>
      </c>
      <c r="P15" s="18" t="s">
        <v>60</v>
      </c>
      <c r="R15" s="23" t="s">
        <v>7</v>
      </c>
      <c r="S15" s="23" t="s">
        <v>89</v>
      </c>
      <c r="T15" s="23">
        <v>40.25</v>
      </c>
    </row>
    <row r="16" spans="1:20" x14ac:dyDescent="0.25">
      <c r="A16" s="15" t="s">
        <v>38</v>
      </c>
      <c r="B16" s="15"/>
      <c r="C16" s="15"/>
      <c r="D16" s="35"/>
      <c r="I16" s="18" t="s">
        <v>34</v>
      </c>
      <c r="J16" s="18">
        <f>J15*J14</f>
        <v>16</v>
      </c>
      <c r="K16" s="57">
        <f>K17-K15-K14</f>
        <v>7.1588148147930042</v>
      </c>
      <c r="L16" s="18">
        <f>K16/J16</f>
        <v>0.44742592592456276</v>
      </c>
      <c r="M16" s="53"/>
      <c r="N16" s="53"/>
      <c r="O16" s="53"/>
      <c r="P16" s="53"/>
      <c r="R16" s="23" t="s">
        <v>7</v>
      </c>
      <c r="S16" s="23" t="s">
        <v>90</v>
      </c>
      <c r="T16" s="23">
        <v>40.33</v>
      </c>
    </row>
    <row r="17" spans="1:20" x14ac:dyDescent="0.25">
      <c r="A17" s="15"/>
      <c r="B17" s="15"/>
      <c r="C17" s="15"/>
      <c r="I17" s="18" t="s">
        <v>2</v>
      </c>
      <c r="J17" s="18">
        <f>SUM(J14:J16)</f>
        <v>26</v>
      </c>
      <c r="K17" s="57">
        <f>(SUMSQ(B4:D12)-J9)</f>
        <v>21.814962962962454</v>
      </c>
      <c r="L17" s="53"/>
      <c r="M17" s="53"/>
      <c r="N17" s="53"/>
      <c r="O17" s="53"/>
      <c r="P17" s="53"/>
      <c r="R17" s="23" t="s">
        <v>8</v>
      </c>
      <c r="S17" s="23" t="s">
        <v>88</v>
      </c>
      <c r="T17" s="23">
        <v>40.33</v>
      </c>
    </row>
    <row r="18" spans="1:20" x14ac:dyDescent="0.25">
      <c r="A18" s="14" t="s">
        <v>138</v>
      </c>
      <c r="B18" s="14" t="s">
        <v>36</v>
      </c>
      <c r="C18" s="14" t="s">
        <v>37</v>
      </c>
      <c r="R18" s="23" t="s">
        <v>8</v>
      </c>
      <c r="S18" s="23" t="s">
        <v>89</v>
      </c>
      <c r="T18" s="23">
        <v>40.1</v>
      </c>
    </row>
    <row r="19" spans="1:20" x14ac:dyDescent="0.25">
      <c r="A19" s="7">
        <f>SQRT(L16/J7)</f>
        <v>0.38618904089601974</v>
      </c>
      <c r="B19" s="6">
        <v>5.03</v>
      </c>
      <c r="C19" s="9">
        <f>B19*A19</f>
        <v>1.9425308757069795</v>
      </c>
      <c r="R19" s="23" t="s">
        <v>8</v>
      </c>
      <c r="S19" s="23" t="s">
        <v>90</v>
      </c>
      <c r="T19" s="23">
        <v>41.43</v>
      </c>
    </row>
    <row r="20" spans="1:20" x14ac:dyDescent="0.25">
      <c r="A20" s="66" t="s">
        <v>141</v>
      </c>
      <c r="B20" s="66">
        <v>1.9</v>
      </c>
      <c r="G20" s="43" t="s">
        <v>68</v>
      </c>
      <c r="H20" s="44" t="s">
        <v>96</v>
      </c>
      <c r="I20" s="45" t="s">
        <v>97</v>
      </c>
      <c r="J20" s="8" t="s">
        <v>95</v>
      </c>
      <c r="R20" s="23" t="s">
        <v>9</v>
      </c>
      <c r="S20" s="23" t="s">
        <v>88</v>
      </c>
      <c r="T20" s="23">
        <v>40.33</v>
      </c>
    </row>
    <row r="21" spans="1:20" x14ac:dyDescent="0.25">
      <c r="G21" s="18" t="s">
        <v>4</v>
      </c>
      <c r="H21" s="40">
        <v>39.783333333333331</v>
      </c>
      <c r="I21" s="23" t="s">
        <v>79</v>
      </c>
      <c r="J21" s="54">
        <f>H21+$C$19</f>
        <v>41.72586420904031</v>
      </c>
      <c r="R21" s="23" t="s">
        <v>9</v>
      </c>
      <c r="S21" s="23" t="s">
        <v>89</v>
      </c>
      <c r="T21" s="23">
        <v>40.15</v>
      </c>
    </row>
    <row r="22" spans="1:20" x14ac:dyDescent="0.25">
      <c r="G22" s="18" t="s">
        <v>5</v>
      </c>
      <c r="H22" s="40">
        <v>39.816666666666663</v>
      </c>
      <c r="I22" s="23" t="s">
        <v>81</v>
      </c>
      <c r="J22" s="54">
        <f t="shared" ref="J22:J29" si="3">H22+$C$19</f>
        <v>41.759197542373641</v>
      </c>
      <c r="R22" s="23" t="s">
        <v>9</v>
      </c>
      <c r="S22" s="23" t="s">
        <v>90</v>
      </c>
      <c r="T22" s="23">
        <v>40.549999999999997</v>
      </c>
    </row>
    <row r="23" spans="1:20" x14ac:dyDescent="0.25">
      <c r="G23" s="18" t="s">
        <v>6</v>
      </c>
      <c r="H23" s="40">
        <v>40.123333333333328</v>
      </c>
      <c r="I23" s="23" t="s">
        <v>81</v>
      </c>
      <c r="J23" s="54">
        <f t="shared" si="3"/>
        <v>42.065864209040306</v>
      </c>
      <c r="R23" s="23" t="s">
        <v>10</v>
      </c>
      <c r="S23" s="23" t="s">
        <v>88</v>
      </c>
      <c r="T23" s="23">
        <v>40.049999999999997</v>
      </c>
    </row>
    <row r="24" spans="1:20" x14ac:dyDescent="0.25">
      <c r="G24" s="18" t="s">
        <v>7</v>
      </c>
      <c r="H24" s="40">
        <v>40.243333333333332</v>
      </c>
      <c r="I24" s="23" t="s">
        <v>81</v>
      </c>
      <c r="J24" s="54">
        <f t="shared" si="3"/>
        <v>42.185864209040311</v>
      </c>
      <c r="R24" s="23" t="s">
        <v>10</v>
      </c>
      <c r="S24" s="23" t="s">
        <v>89</v>
      </c>
      <c r="T24" s="23">
        <v>40.119999999999997</v>
      </c>
    </row>
    <row r="25" spans="1:20" x14ac:dyDescent="0.25">
      <c r="G25" s="18" t="s">
        <v>9</v>
      </c>
      <c r="H25" s="40">
        <v>40.343333333333327</v>
      </c>
      <c r="I25" s="23" t="s">
        <v>81</v>
      </c>
      <c r="J25" s="54">
        <f t="shared" si="3"/>
        <v>42.285864209040305</v>
      </c>
      <c r="R25" s="23" t="s">
        <v>10</v>
      </c>
      <c r="S25" s="23" t="s">
        <v>90</v>
      </c>
      <c r="T25" s="23">
        <v>40.200000000000003</v>
      </c>
    </row>
    <row r="26" spans="1:20" x14ac:dyDescent="0.25">
      <c r="G26" s="18" t="s">
        <v>8</v>
      </c>
      <c r="H26" s="40">
        <v>40.620000000000005</v>
      </c>
      <c r="I26" s="23" t="s">
        <v>81</v>
      </c>
      <c r="J26" s="54">
        <f t="shared" si="3"/>
        <v>42.562530875706983</v>
      </c>
      <c r="R26" s="23" t="s">
        <v>11</v>
      </c>
      <c r="S26" s="23" t="s">
        <v>88</v>
      </c>
      <c r="T26" s="23">
        <v>42.33</v>
      </c>
    </row>
    <row r="27" spans="1:20" x14ac:dyDescent="0.25">
      <c r="G27" s="18" t="s">
        <v>6</v>
      </c>
      <c r="H27" s="40">
        <v>40.643333333333338</v>
      </c>
      <c r="I27" s="23" t="s">
        <v>81</v>
      </c>
      <c r="J27" s="54">
        <f t="shared" si="3"/>
        <v>42.585864209040317</v>
      </c>
      <c r="R27" s="23" t="s">
        <v>11</v>
      </c>
      <c r="S27" s="23" t="s">
        <v>89</v>
      </c>
      <c r="T27" s="23">
        <v>40.32</v>
      </c>
    </row>
    <row r="28" spans="1:20" x14ac:dyDescent="0.25">
      <c r="G28" s="18" t="s">
        <v>12</v>
      </c>
      <c r="H28" s="40">
        <v>41.706666666666671</v>
      </c>
      <c r="I28" s="23" t="s">
        <v>81</v>
      </c>
      <c r="J28" s="54">
        <f t="shared" si="3"/>
        <v>43.649197542373649</v>
      </c>
      <c r="R28" s="23" t="s">
        <v>11</v>
      </c>
      <c r="S28" s="23" t="s">
        <v>90</v>
      </c>
      <c r="T28" s="47">
        <v>42.55</v>
      </c>
    </row>
    <row r="29" spans="1:20" x14ac:dyDescent="0.25">
      <c r="G29" s="18" t="s">
        <v>11</v>
      </c>
      <c r="H29" s="40">
        <v>41.733333333333334</v>
      </c>
      <c r="I29" s="23" t="s">
        <v>80</v>
      </c>
      <c r="J29" s="54">
        <f t="shared" si="3"/>
        <v>43.675864209040313</v>
      </c>
      <c r="R29" s="23" t="s">
        <v>12</v>
      </c>
      <c r="S29" s="23" t="s">
        <v>88</v>
      </c>
      <c r="T29" s="23">
        <v>42.32</v>
      </c>
    </row>
    <row r="30" spans="1:20" x14ac:dyDescent="0.25">
      <c r="R30" s="23" t="s">
        <v>12</v>
      </c>
      <c r="S30" s="23" t="s">
        <v>89</v>
      </c>
      <c r="T30" s="23">
        <v>40.299999999999997</v>
      </c>
    </row>
    <row r="31" spans="1:20" x14ac:dyDescent="0.25">
      <c r="R31" s="23" t="s">
        <v>12</v>
      </c>
      <c r="S31" s="23" t="s">
        <v>90</v>
      </c>
      <c r="T31" s="23">
        <v>42.5</v>
      </c>
    </row>
  </sheetData>
  <sortState ref="G21:J29">
    <sortCondition ref="H21:H29"/>
  </sortState>
  <mergeCells count="9">
    <mergeCell ref="M12:M13"/>
    <mergeCell ref="N12:O12"/>
    <mergeCell ref="P12:P13"/>
    <mergeCell ref="A2:A3"/>
    <mergeCell ref="B2:D2"/>
    <mergeCell ref="I12:I13"/>
    <mergeCell ref="J12:J13"/>
    <mergeCell ref="K12:K13"/>
    <mergeCell ref="L12:L13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T31"/>
  <sheetViews>
    <sheetView topLeftCell="B1" zoomScale="64" zoomScaleNormal="64" workbookViewId="0">
      <selection activeCell="B23" sqref="B23"/>
    </sheetView>
  </sheetViews>
  <sheetFormatPr defaultRowHeight="15" x14ac:dyDescent="0.25"/>
  <cols>
    <col min="2" max="2" width="14.140625" customWidth="1"/>
    <col min="3" max="3" width="10.140625" customWidth="1"/>
    <col min="4" max="4" width="10.7109375" customWidth="1"/>
    <col min="7" max="7" width="12.5703125" customWidth="1"/>
    <col min="8" max="8" width="13.42578125" customWidth="1"/>
    <col min="9" max="9" width="9.85546875" customWidth="1"/>
  </cols>
  <sheetData>
    <row r="2" spans="2:20" x14ac:dyDescent="0.25">
      <c r="B2" s="33" t="s">
        <v>53</v>
      </c>
      <c r="S2" s="33" t="s">
        <v>85</v>
      </c>
      <c r="T2" s="8"/>
    </row>
    <row r="3" spans="2:20" x14ac:dyDescent="0.25">
      <c r="S3" s="8"/>
      <c r="T3" s="8"/>
    </row>
    <row r="4" spans="2:20" x14ac:dyDescent="0.25">
      <c r="B4" s="69" t="s">
        <v>0</v>
      </c>
      <c r="C4" s="68" t="s">
        <v>1</v>
      </c>
      <c r="D4" s="68"/>
      <c r="E4" s="68"/>
      <c r="F4" s="69" t="s">
        <v>2</v>
      </c>
      <c r="G4" s="69" t="s">
        <v>3</v>
      </c>
      <c r="H4" t="s">
        <v>125</v>
      </c>
      <c r="S4" s="23" t="s">
        <v>68</v>
      </c>
      <c r="T4" s="23" t="s">
        <v>86</v>
      </c>
    </row>
    <row r="5" spans="2:20" x14ac:dyDescent="0.25">
      <c r="B5" s="70"/>
      <c r="C5" s="37" t="s">
        <v>14</v>
      </c>
      <c r="D5" s="37" t="s">
        <v>15</v>
      </c>
      <c r="E5" s="37" t="s">
        <v>16</v>
      </c>
      <c r="F5" s="70"/>
      <c r="G5" s="70"/>
      <c r="S5" s="23" t="s">
        <v>4</v>
      </c>
      <c r="T5" s="23" t="s">
        <v>88</v>
      </c>
    </row>
    <row r="6" spans="2:20" x14ac:dyDescent="0.25">
      <c r="B6" s="18" t="s">
        <v>4</v>
      </c>
      <c r="C6" s="60">
        <v>6.48</v>
      </c>
      <c r="D6" s="61">
        <v>7.91</v>
      </c>
      <c r="E6" s="60">
        <v>6.34</v>
      </c>
      <c r="F6" s="18">
        <f t="shared" ref="F6:F14" si="0">SUM(C6:E6)</f>
        <v>20.73</v>
      </c>
      <c r="G6" s="40">
        <f>AVERAGE(C6:E6)</f>
        <v>6.91</v>
      </c>
      <c r="H6">
        <f t="shared" ref="H6:H14" si="1">STDEV(C6:E6)</f>
        <v>0.86884981440982778</v>
      </c>
      <c r="S6" s="23" t="s">
        <v>4</v>
      </c>
      <c r="T6" s="23" t="s">
        <v>89</v>
      </c>
    </row>
    <row r="7" spans="2:20" x14ac:dyDescent="0.25">
      <c r="B7" s="18" t="s">
        <v>5</v>
      </c>
      <c r="C7" s="60">
        <v>5.12</v>
      </c>
      <c r="D7" s="61">
        <v>6.56</v>
      </c>
      <c r="E7" s="60">
        <v>7.91</v>
      </c>
      <c r="F7" s="18">
        <f t="shared" si="0"/>
        <v>19.59</v>
      </c>
      <c r="G7" s="40">
        <f t="shared" ref="G7:G14" si="2">AVERAGE(C7:E7)</f>
        <v>6.53</v>
      </c>
      <c r="H7">
        <f t="shared" si="1"/>
        <v>1.3952419145080182</v>
      </c>
      <c r="I7" s="23" t="s">
        <v>40</v>
      </c>
      <c r="J7" s="23">
        <v>9</v>
      </c>
      <c r="K7" s="8"/>
      <c r="L7" s="8"/>
      <c r="M7" s="8"/>
      <c r="N7" s="8"/>
      <c r="O7" s="8"/>
      <c r="P7" s="8"/>
      <c r="S7" s="23" t="s">
        <v>4</v>
      </c>
      <c r="T7" s="23" t="s">
        <v>90</v>
      </c>
    </row>
    <row r="8" spans="2:20" x14ac:dyDescent="0.25">
      <c r="B8" s="18" t="s">
        <v>6</v>
      </c>
      <c r="C8" s="60">
        <v>3.98</v>
      </c>
      <c r="D8" s="60">
        <v>4.41</v>
      </c>
      <c r="E8" s="60">
        <v>2.39</v>
      </c>
      <c r="F8" s="18">
        <f t="shared" si="0"/>
        <v>10.780000000000001</v>
      </c>
      <c r="G8" s="40">
        <f t="shared" si="2"/>
        <v>3.5933333333333337</v>
      </c>
      <c r="H8">
        <f t="shared" si="1"/>
        <v>1.0640645343837603</v>
      </c>
      <c r="I8" s="23" t="s">
        <v>140</v>
      </c>
      <c r="J8" s="23">
        <v>3</v>
      </c>
      <c r="K8" s="8"/>
      <c r="L8" s="8"/>
      <c r="M8" s="8"/>
      <c r="N8" s="8"/>
      <c r="O8" s="8"/>
      <c r="P8" s="8"/>
      <c r="S8" s="23" t="s">
        <v>5</v>
      </c>
      <c r="T8" s="23" t="s">
        <v>88</v>
      </c>
    </row>
    <row r="9" spans="2:20" x14ac:dyDescent="0.25">
      <c r="B9" s="18" t="s">
        <v>7</v>
      </c>
      <c r="C9" s="61">
        <v>2.2000000000000002</v>
      </c>
      <c r="D9" s="61">
        <v>3.42</v>
      </c>
      <c r="E9" s="61">
        <v>2.81</v>
      </c>
      <c r="F9" s="18">
        <f t="shared" si="0"/>
        <v>8.43</v>
      </c>
      <c r="G9" s="40">
        <f t="shared" si="2"/>
        <v>2.81</v>
      </c>
      <c r="H9">
        <f t="shared" si="1"/>
        <v>0.61000000000000121</v>
      </c>
      <c r="I9" s="8"/>
      <c r="J9" s="8"/>
      <c r="K9" s="8"/>
      <c r="L9" s="8"/>
      <c r="M9" s="8"/>
      <c r="N9" s="8"/>
      <c r="O9" s="8"/>
      <c r="P9" s="8"/>
      <c r="S9" s="23" t="s">
        <v>5</v>
      </c>
      <c r="T9" s="23" t="s">
        <v>89</v>
      </c>
    </row>
    <row r="10" spans="2:20" x14ac:dyDescent="0.25">
      <c r="B10" s="18" t="s">
        <v>8</v>
      </c>
      <c r="C10" s="60">
        <v>5.36</v>
      </c>
      <c r="D10" s="60">
        <v>4.62</v>
      </c>
      <c r="E10" s="61">
        <v>4.79</v>
      </c>
      <c r="F10" s="18">
        <f t="shared" si="0"/>
        <v>14.77</v>
      </c>
      <c r="G10" s="40">
        <f t="shared" si="2"/>
        <v>4.9233333333333329</v>
      </c>
      <c r="H10">
        <f t="shared" si="1"/>
        <v>0.38759944960401255</v>
      </c>
      <c r="I10" s="8" t="s">
        <v>25</v>
      </c>
      <c r="J10" s="13">
        <f>(F15^2)/(J7*J8)</f>
        <v>559.24053333333336</v>
      </c>
      <c r="K10" s="8"/>
      <c r="L10" s="8"/>
      <c r="M10" s="8"/>
      <c r="N10" s="8"/>
      <c r="O10" s="8"/>
      <c r="P10" s="8"/>
      <c r="S10" s="23" t="s">
        <v>5</v>
      </c>
      <c r="T10" s="23" t="s">
        <v>90</v>
      </c>
    </row>
    <row r="11" spans="2:20" x14ac:dyDescent="0.25">
      <c r="B11" s="18" t="s">
        <v>9</v>
      </c>
      <c r="C11" s="60">
        <v>5.17</v>
      </c>
      <c r="D11" s="60">
        <v>7.49</v>
      </c>
      <c r="E11" s="60">
        <v>4.51</v>
      </c>
      <c r="F11" s="18">
        <f t="shared" si="0"/>
        <v>17.170000000000002</v>
      </c>
      <c r="G11" s="40">
        <f t="shared" si="2"/>
        <v>5.7233333333333336</v>
      </c>
      <c r="H11">
        <f t="shared" si="1"/>
        <v>1.5651623983898075</v>
      </c>
      <c r="I11" s="8"/>
      <c r="J11" s="8"/>
      <c r="K11" s="8"/>
      <c r="L11" s="8"/>
      <c r="M11" s="8"/>
      <c r="N11" s="8"/>
      <c r="O11" s="8"/>
      <c r="P11" s="8"/>
      <c r="S11" s="23" t="s">
        <v>6</v>
      </c>
      <c r="T11" s="23" t="s">
        <v>88</v>
      </c>
    </row>
    <row r="12" spans="2:20" x14ac:dyDescent="0.25">
      <c r="B12" s="18" t="s">
        <v>10</v>
      </c>
      <c r="C12" s="60">
        <v>4.2300000000000004</v>
      </c>
      <c r="D12" s="60">
        <v>6.48</v>
      </c>
      <c r="E12" s="60">
        <v>4.84</v>
      </c>
      <c r="F12" s="18">
        <f t="shared" si="0"/>
        <v>15.55</v>
      </c>
      <c r="G12" s="40">
        <f t="shared" si="2"/>
        <v>5.1833333333333336</v>
      </c>
      <c r="H12">
        <f t="shared" si="1"/>
        <v>1.1636293797138906</v>
      </c>
      <c r="I12" s="72" t="s">
        <v>26</v>
      </c>
      <c r="J12" s="68" t="s">
        <v>27</v>
      </c>
      <c r="K12" s="68" t="s">
        <v>28</v>
      </c>
      <c r="L12" s="68" t="s">
        <v>29</v>
      </c>
      <c r="M12" s="68" t="s">
        <v>30</v>
      </c>
      <c r="N12" s="71" t="s">
        <v>31</v>
      </c>
      <c r="O12" s="71"/>
      <c r="P12" s="69" t="s">
        <v>97</v>
      </c>
      <c r="S12" s="23" t="s">
        <v>6</v>
      </c>
      <c r="T12" s="23" t="s">
        <v>89</v>
      </c>
    </row>
    <row r="13" spans="2:20" x14ac:dyDescent="0.25">
      <c r="B13" s="18" t="s">
        <v>11</v>
      </c>
      <c r="C13" s="60">
        <v>2.08</v>
      </c>
      <c r="D13" s="60">
        <v>2.25</v>
      </c>
      <c r="E13" s="60">
        <v>1.57</v>
      </c>
      <c r="F13" s="18">
        <f t="shared" si="0"/>
        <v>5.9</v>
      </c>
      <c r="G13" s="40">
        <f t="shared" si="2"/>
        <v>1.9666666666666668</v>
      </c>
      <c r="H13">
        <f t="shared" si="1"/>
        <v>0.35388321990924221</v>
      </c>
      <c r="I13" s="72"/>
      <c r="J13" s="68"/>
      <c r="K13" s="68"/>
      <c r="L13" s="68"/>
      <c r="M13" s="68"/>
      <c r="N13" s="14">
        <v>0.01</v>
      </c>
      <c r="O13" s="14">
        <v>0.05</v>
      </c>
      <c r="P13" s="73"/>
      <c r="S13" s="23" t="s">
        <v>6</v>
      </c>
      <c r="T13" s="23" t="s">
        <v>90</v>
      </c>
    </row>
    <row r="14" spans="2:20" x14ac:dyDescent="0.25">
      <c r="B14" s="18" t="s">
        <v>12</v>
      </c>
      <c r="C14" s="60">
        <v>6.11</v>
      </c>
      <c r="D14" s="61">
        <v>2.33</v>
      </c>
      <c r="E14" s="61">
        <v>1.52</v>
      </c>
      <c r="F14" s="18">
        <f t="shared" si="0"/>
        <v>9.9600000000000009</v>
      </c>
      <c r="G14" s="40">
        <f t="shared" si="2"/>
        <v>3.3200000000000003</v>
      </c>
      <c r="H14">
        <f t="shared" si="1"/>
        <v>2.4499183659869157</v>
      </c>
      <c r="I14" s="6" t="s">
        <v>33</v>
      </c>
      <c r="J14" s="6">
        <f>J8-1</f>
        <v>2</v>
      </c>
      <c r="K14" s="6">
        <f>(SUMSQ(C15:E15)/J7)-J10</f>
        <v>4.3012666666667201</v>
      </c>
      <c r="L14" s="6">
        <f>K14/J14</f>
        <v>2.15063333333336</v>
      </c>
      <c r="M14" s="6">
        <f>L14/L16</f>
        <v>1.4176144400286959</v>
      </c>
      <c r="N14" s="6">
        <f>FINV(N13,J14,J16)</f>
        <v>6.2262352803113821</v>
      </c>
      <c r="O14" s="6">
        <f>FINV(O13,J14,J16)</f>
        <v>3.6337234675916301</v>
      </c>
      <c r="P14" s="6" t="s">
        <v>59</v>
      </c>
      <c r="S14" s="23" t="s">
        <v>7</v>
      </c>
      <c r="T14" s="23" t="s">
        <v>88</v>
      </c>
    </row>
    <row r="15" spans="2:20" x14ac:dyDescent="0.25">
      <c r="B15" s="18" t="s">
        <v>13</v>
      </c>
      <c r="C15" s="18">
        <f>SUM(C6:C14)</f>
        <v>40.730000000000004</v>
      </c>
      <c r="D15" s="40">
        <f>SUM(D6:D14)</f>
        <v>45.47</v>
      </c>
      <c r="E15" s="18">
        <f>SUM(E6:E14)</f>
        <v>36.680000000000007</v>
      </c>
      <c r="F15" s="41">
        <f>SUM(F6:F14)</f>
        <v>122.88</v>
      </c>
      <c r="G15" s="18"/>
      <c r="I15" s="6" t="s">
        <v>0</v>
      </c>
      <c r="J15" s="6">
        <f>J7-1</f>
        <v>8</v>
      </c>
      <c r="K15" s="6">
        <f>(SUMSQ(F6:F14)/J8)-J10</f>
        <v>70.609533333333275</v>
      </c>
      <c r="L15" s="6">
        <f>K15/J15</f>
        <v>8.8261916666666593</v>
      </c>
      <c r="M15" s="6">
        <f>L15/L16</f>
        <v>5.8178846961952804</v>
      </c>
      <c r="N15" s="6">
        <f>FINV(N13,J15,J16)</f>
        <v>3.8895721399261927</v>
      </c>
      <c r="O15" s="6">
        <f>FINV(O13,J15,J16)</f>
        <v>2.5910961798744014</v>
      </c>
      <c r="P15" s="6" t="s">
        <v>58</v>
      </c>
      <c r="S15" s="23" t="s">
        <v>7</v>
      </c>
      <c r="T15" s="23" t="s">
        <v>89</v>
      </c>
    </row>
    <row r="16" spans="2:20" x14ac:dyDescent="0.25">
      <c r="I16" s="6" t="s">
        <v>34</v>
      </c>
      <c r="J16" s="6">
        <f>J15*J14</f>
        <v>16</v>
      </c>
      <c r="K16" s="6">
        <f>K17-K14-K15</f>
        <v>24.273266666666586</v>
      </c>
      <c r="L16" s="6">
        <f>K16/J16</f>
        <v>1.5170791666666616</v>
      </c>
      <c r="M16" s="16"/>
      <c r="N16" s="16"/>
      <c r="O16" s="16"/>
      <c r="P16" s="16"/>
      <c r="S16" s="23" t="s">
        <v>7</v>
      </c>
      <c r="T16" s="23" t="s">
        <v>90</v>
      </c>
    </row>
    <row r="17" spans="2:20" x14ac:dyDescent="0.25">
      <c r="I17" s="6" t="s">
        <v>2</v>
      </c>
      <c r="J17" s="6">
        <f>SUM(J14:J16)</f>
        <v>26</v>
      </c>
      <c r="K17" s="6">
        <f>SUMSQ(C6:E14)-J10</f>
        <v>99.184066666666581</v>
      </c>
      <c r="L17" s="16"/>
      <c r="M17" s="16"/>
      <c r="N17" s="16"/>
      <c r="O17" s="16"/>
      <c r="P17" s="16"/>
      <c r="S17" s="23" t="s">
        <v>8</v>
      </c>
      <c r="T17" s="23" t="s">
        <v>88</v>
      </c>
    </row>
    <row r="18" spans="2:20" x14ac:dyDescent="0.25">
      <c r="S18" s="23" t="s">
        <v>8</v>
      </c>
      <c r="T18" s="23" t="s">
        <v>89</v>
      </c>
    </row>
    <row r="19" spans="2:20" x14ac:dyDescent="0.25">
      <c r="B19" s="15" t="s">
        <v>38</v>
      </c>
      <c r="C19" s="15"/>
      <c r="D19" s="15"/>
      <c r="F19" s="43" t="s">
        <v>68</v>
      </c>
      <c r="G19" s="44" t="s">
        <v>96</v>
      </c>
      <c r="H19" s="45" t="s">
        <v>97</v>
      </c>
      <c r="I19" s="8" t="s">
        <v>95</v>
      </c>
      <c r="S19" s="23" t="s">
        <v>8</v>
      </c>
      <c r="T19" s="23" t="s">
        <v>90</v>
      </c>
    </row>
    <row r="20" spans="2:20" x14ac:dyDescent="0.25">
      <c r="B20" s="15"/>
      <c r="C20" s="15"/>
      <c r="D20" s="15"/>
      <c r="F20" s="18" t="s">
        <v>11</v>
      </c>
      <c r="G20" s="40">
        <v>1.9666666666666668</v>
      </c>
      <c r="H20" s="23" t="s">
        <v>79</v>
      </c>
      <c r="I20" s="39">
        <f>G20+$D$22</f>
        <v>5.5436052220944108</v>
      </c>
      <c r="S20" s="23" t="s">
        <v>9</v>
      </c>
      <c r="T20" s="23" t="s">
        <v>88</v>
      </c>
    </row>
    <row r="21" spans="2:20" x14ac:dyDescent="0.25">
      <c r="B21" s="38" t="s">
        <v>138</v>
      </c>
      <c r="C21" s="38" t="s">
        <v>36</v>
      </c>
      <c r="D21" s="38" t="s">
        <v>37</v>
      </c>
      <c r="F21" s="18" t="s">
        <v>7</v>
      </c>
      <c r="G21" s="40">
        <v>2.81</v>
      </c>
      <c r="H21" s="23" t="s">
        <v>81</v>
      </c>
      <c r="I21" s="39">
        <f t="shared" ref="I21:I28" si="3">G21+$D$22</f>
        <v>6.3869385554277436</v>
      </c>
      <c r="S21" s="23" t="s">
        <v>9</v>
      </c>
      <c r="T21" s="23" t="s">
        <v>89</v>
      </c>
    </row>
    <row r="22" spans="2:20" x14ac:dyDescent="0.25">
      <c r="B22" s="40">
        <f>SQRT(L16/J8)</f>
        <v>0.71112098517450173</v>
      </c>
      <c r="C22" s="18">
        <v>5.03</v>
      </c>
      <c r="D22" s="42">
        <f>C22*B22</f>
        <v>3.576938555427744</v>
      </c>
      <c r="F22" s="18" t="s">
        <v>12</v>
      </c>
      <c r="G22" s="40">
        <v>3.3200000000000003</v>
      </c>
      <c r="H22" s="23" t="s">
        <v>83</v>
      </c>
      <c r="I22" s="39">
        <f t="shared" si="3"/>
        <v>6.8969385554277443</v>
      </c>
      <c r="S22" s="23" t="s">
        <v>9</v>
      </c>
      <c r="T22" s="23" t="s">
        <v>90</v>
      </c>
    </row>
    <row r="23" spans="2:20" x14ac:dyDescent="0.25">
      <c r="B23" s="66" t="s">
        <v>141</v>
      </c>
      <c r="C23" s="66">
        <v>3.6</v>
      </c>
      <c r="F23" s="18" t="s">
        <v>6</v>
      </c>
      <c r="G23" s="40">
        <v>3.5933333333333337</v>
      </c>
      <c r="H23" s="23" t="s">
        <v>127</v>
      </c>
      <c r="I23" s="39">
        <f t="shared" si="3"/>
        <v>7.1702718887610777</v>
      </c>
      <c r="S23" s="23" t="s">
        <v>10</v>
      </c>
      <c r="T23" s="23" t="s">
        <v>88</v>
      </c>
    </row>
    <row r="24" spans="2:20" x14ac:dyDescent="0.25">
      <c r="F24" s="18" t="s">
        <v>8</v>
      </c>
      <c r="G24" s="40">
        <v>4.9233333333333329</v>
      </c>
      <c r="H24" s="23" t="s">
        <v>127</v>
      </c>
      <c r="I24" s="39">
        <f t="shared" si="3"/>
        <v>8.5002718887610769</v>
      </c>
      <c r="S24" s="23" t="s">
        <v>10</v>
      </c>
      <c r="T24" s="23" t="s">
        <v>89</v>
      </c>
    </row>
    <row r="25" spans="2:20" x14ac:dyDescent="0.25">
      <c r="F25" s="18" t="s">
        <v>10</v>
      </c>
      <c r="G25" s="40">
        <v>5.1833333333333336</v>
      </c>
      <c r="H25" s="23" t="s">
        <v>127</v>
      </c>
      <c r="I25" s="39">
        <f t="shared" si="3"/>
        <v>8.7602718887610784</v>
      </c>
      <c r="S25" s="23" t="s">
        <v>10</v>
      </c>
      <c r="T25" s="23" t="s">
        <v>90</v>
      </c>
    </row>
    <row r="26" spans="2:20" x14ac:dyDescent="0.25">
      <c r="F26" s="18" t="s">
        <v>9</v>
      </c>
      <c r="G26" s="40">
        <v>5.7233333333333336</v>
      </c>
      <c r="H26" s="23" t="s">
        <v>128</v>
      </c>
      <c r="I26" s="39">
        <f t="shared" si="3"/>
        <v>9.3002718887610776</v>
      </c>
      <c r="S26" s="23" t="s">
        <v>11</v>
      </c>
      <c r="T26" s="23" t="s">
        <v>88</v>
      </c>
    </row>
    <row r="27" spans="2:20" x14ac:dyDescent="0.25">
      <c r="F27" s="18" t="s">
        <v>5</v>
      </c>
      <c r="G27" s="40">
        <v>6.53</v>
      </c>
      <c r="H27" s="23" t="s">
        <v>129</v>
      </c>
      <c r="I27" s="39">
        <f t="shared" si="3"/>
        <v>10.106938555427744</v>
      </c>
      <c r="S27" s="23" t="s">
        <v>11</v>
      </c>
      <c r="T27" s="23" t="s">
        <v>89</v>
      </c>
    </row>
    <row r="28" spans="2:20" x14ac:dyDescent="0.25">
      <c r="F28" s="18" t="s">
        <v>4</v>
      </c>
      <c r="G28" s="40">
        <v>6.91</v>
      </c>
      <c r="H28" s="23" t="s">
        <v>130</v>
      </c>
      <c r="I28" s="39">
        <f t="shared" si="3"/>
        <v>10.486938555427745</v>
      </c>
      <c r="S28" s="23" t="s">
        <v>11</v>
      </c>
      <c r="T28" s="23" t="s">
        <v>90</v>
      </c>
    </row>
    <row r="29" spans="2:20" x14ac:dyDescent="0.25">
      <c r="S29" s="23" t="s">
        <v>12</v>
      </c>
      <c r="T29" s="23" t="s">
        <v>88</v>
      </c>
    </row>
    <row r="30" spans="2:20" x14ac:dyDescent="0.25">
      <c r="S30" s="23" t="s">
        <v>12</v>
      </c>
      <c r="T30" s="23" t="s">
        <v>89</v>
      </c>
    </row>
    <row r="31" spans="2:20" x14ac:dyDescent="0.25">
      <c r="S31" s="23" t="s">
        <v>12</v>
      </c>
      <c r="T31" s="23" t="s">
        <v>90</v>
      </c>
    </row>
  </sheetData>
  <mergeCells count="11">
    <mergeCell ref="J12:J13"/>
    <mergeCell ref="B4:B5"/>
    <mergeCell ref="C4:E4"/>
    <mergeCell ref="F4:F5"/>
    <mergeCell ref="G4:G5"/>
    <mergeCell ref="I12:I13"/>
    <mergeCell ref="K12:K13"/>
    <mergeCell ref="L12:L13"/>
    <mergeCell ref="M12:M13"/>
    <mergeCell ref="N12:O12"/>
    <mergeCell ref="P12:P13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U31"/>
  <sheetViews>
    <sheetView topLeftCell="A4" zoomScale="74" zoomScaleNormal="74" workbookViewId="0">
      <selection activeCell="A23" sqref="A23"/>
    </sheetView>
  </sheetViews>
  <sheetFormatPr defaultRowHeight="15" x14ac:dyDescent="0.25"/>
  <cols>
    <col min="1" max="1" width="18.85546875" customWidth="1"/>
    <col min="2" max="2" width="11.42578125" customWidth="1"/>
    <col min="3" max="3" width="12.140625" customWidth="1"/>
    <col min="6" max="6" width="10.85546875" customWidth="1"/>
    <col min="8" max="8" width="13.140625" customWidth="1"/>
  </cols>
  <sheetData>
    <row r="4" spans="1:21" x14ac:dyDescent="0.25">
      <c r="A4" s="69" t="s">
        <v>0</v>
      </c>
      <c r="B4" s="68" t="s">
        <v>1</v>
      </c>
      <c r="C4" s="68"/>
      <c r="D4" s="68"/>
      <c r="E4" s="69" t="s">
        <v>2</v>
      </c>
      <c r="F4" s="69" t="s">
        <v>3</v>
      </c>
      <c r="G4" t="s">
        <v>125</v>
      </c>
      <c r="S4" t="s">
        <v>131</v>
      </c>
      <c r="T4" t="s">
        <v>132</v>
      </c>
      <c r="U4" t="s">
        <v>133</v>
      </c>
    </row>
    <row r="5" spans="1:21" x14ac:dyDescent="0.25">
      <c r="A5" s="70"/>
      <c r="B5" s="37" t="s">
        <v>14</v>
      </c>
      <c r="C5" s="37" t="s">
        <v>15</v>
      </c>
      <c r="D5" s="37" t="s">
        <v>16</v>
      </c>
      <c r="E5" s="70"/>
      <c r="F5" s="70"/>
      <c r="S5" s="23" t="s">
        <v>4</v>
      </c>
      <c r="T5" s="23" t="s">
        <v>88</v>
      </c>
      <c r="U5">
        <v>0</v>
      </c>
    </row>
    <row r="6" spans="1:21" x14ac:dyDescent="0.25">
      <c r="A6" s="6" t="s">
        <v>105</v>
      </c>
      <c r="B6" s="40">
        <v>0</v>
      </c>
      <c r="C6" s="40">
        <v>0</v>
      </c>
      <c r="D6" s="40">
        <v>0</v>
      </c>
      <c r="E6" s="18">
        <f>SUM(B6:D6)</f>
        <v>0</v>
      </c>
      <c r="F6" s="40">
        <f>AVERAGE(B6:D6)</f>
        <v>0</v>
      </c>
      <c r="G6">
        <f t="shared" ref="G6:G14" si="0">STDEV(B6:D6)</f>
        <v>0</v>
      </c>
      <c r="H6" s="8" t="s">
        <v>40</v>
      </c>
      <c r="I6" s="8">
        <v>9</v>
      </c>
      <c r="J6" s="8"/>
      <c r="K6" s="8"/>
      <c r="L6" s="8"/>
      <c r="M6" s="8"/>
      <c r="N6" s="8"/>
      <c r="O6" s="8"/>
      <c r="S6" s="23" t="s">
        <v>4</v>
      </c>
      <c r="T6" s="23" t="s">
        <v>89</v>
      </c>
      <c r="U6">
        <v>0</v>
      </c>
    </row>
    <row r="7" spans="1:21" x14ac:dyDescent="0.25">
      <c r="A7" s="6" t="s">
        <v>106</v>
      </c>
      <c r="B7" s="18">
        <v>1.55</v>
      </c>
      <c r="C7" s="40">
        <v>0.8</v>
      </c>
      <c r="D7" s="18">
        <v>1.39</v>
      </c>
      <c r="E7" s="18">
        <f t="shared" ref="E7:E14" si="1">SUM(B7:D7)</f>
        <v>3.74</v>
      </c>
      <c r="F7" s="40">
        <f t="shared" ref="F7:F14" si="2">AVERAGE(B7:D7)</f>
        <v>1.2466666666666668</v>
      </c>
      <c r="G7">
        <f t="shared" si="0"/>
        <v>0.3950105483823606</v>
      </c>
      <c r="H7" s="8" t="s">
        <v>139</v>
      </c>
      <c r="I7" s="8">
        <v>3</v>
      </c>
      <c r="J7" s="8"/>
      <c r="K7" s="8"/>
      <c r="L7" s="8"/>
      <c r="M7" s="8"/>
      <c r="N7" s="8"/>
      <c r="O7" s="8"/>
      <c r="S7" s="23" t="s">
        <v>4</v>
      </c>
      <c r="T7" s="23" t="s">
        <v>90</v>
      </c>
      <c r="U7">
        <v>0</v>
      </c>
    </row>
    <row r="8" spans="1:21" x14ac:dyDescent="0.25">
      <c r="A8" s="6" t="s">
        <v>107</v>
      </c>
      <c r="B8" s="18">
        <v>0.78</v>
      </c>
      <c r="C8" s="18">
        <v>0.93</v>
      </c>
      <c r="D8" s="18">
        <v>0.38</v>
      </c>
      <c r="E8" s="18">
        <f t="shared" si="1"/>
        <v>2.09</v>
      </c>
      <c r="F8" s="40">
        <f t="shared" si="2"/>
        <v>0.69666666666666666</v>
      </c>
      <c r="G8">
        <f t="shared" si="0"/>
        <v>0.28431203515386672</v>
      </c>
      <c r="H8" s="8"/>
      <c r="I8" s="8"/>
      <c r="J8" s="8"/>
      <c r="K8" s="8"/>
      <c r="L8" s="8"/>
      <c r="M8" s="8"/>
      <c r="N8" s="8"/>
      <c r="O8" s="8"/>
      <c r="S8" s="23" t="s">
        <v>5</v>
      </c>
      <c r="T8" s="23" t="s">
        <v>88</v>
      </c>
      <c r="U8">
        <v>1.55</v>
      </c>
    </row>
    <row r="9" spans="1:21" x14ac:dyDescent="0.25">
      <c r="A9" s="6" t="s">
        <v>108</v>
      </c>
      <c r="B9" s="18">
        <v>0.76</v>
      </c>
      <c r="C9" s="40">
        <v>0.5</v>
      </c>
      <c r="D9" s="40">
        <v>0.2</v>
      </c>
      <c r="E9" s="18">
        <f t="shared" si="1"/>
        <v>1.46</v>
      </c>
      <c r="F9" s="40">
        <f t="shared" si="2"/>
        <v>0.48666666666666664</v>
      </c>
      <c r="G9">
        <f t="shared" si="0"/>
        <v>0.28023799409311617</v>
      </c>
      <c r="H9" s="8" t="s">
        <v>25</v>
      </c>
      <c r="I9" s="13">
        <f>(E15^2)/(I6*I7)</f>
        <v>19.969200000000004</v>
      </c>
      <c r="J9" s="8"/>
      <c r="K9" s="8"/>
      <c r="L9" s="8"/>
      <c r="M9" s="8"/>
      <c r="N9" s="8"/>
      <c r="O9" s="8"/>
      <c r="S9" s="23" t="s">
        <v>5</v>
      </c>
      <c r="T9" s="23" t="s">
        <v>89</v>
      </c>
      <c r="U9">
        <v>0.8</v>
      </c>
    </row>
    <row r="10" spans="1:21" x14ac:dyDescent="0.25">
      <c r="A10" s="6" t="s">
        <v>109</v>
      </c>
      <c r="B10" s="18">
        <v>0.51</v>
      </c>
      <c r="C10" s="18">
        <v>1.0900000000000001</v>
      </c>
      <c r="D10" s="40">
        <v>0.6</v>
      </c>
      <c r="E10" s="18">
        <f t="shared" si="1"/>
        <v>2.2000000000000002</v>
      </c>
      <c r="F10" s="40">
        <f t="shared" si="2"/>
        <v>0.73333333333333339</v>
      </c>
      <c r="G10">
        <f t="shared" si="0"/>
        <v>0.31214312956291923</v>
      </c>
      <c r="H10" s="8"/>
      <c r="I10" s="8"/>
      <c r="J10" s="8"/>
      <c r="K10" s="8"/>
      <c r="L10" s="8"/>
      <c r="M10" s="8"/>
      <c r="N10" s="8"/>
      <c r="O10" s="8"/>
      <c r="S10" s="23" t="s">
        <v>5</v>
      </c>
      <c r="T10" s="23" t="s">
        <v>90</v>
      </c>
      <c r="U10">
        <v>1.39</v>
      </c>
    </row>
    <row r="11" spans="1:21" x14ac:dyDescent="0.25">
      <c r="A11" s="6" t="s">
        <v>110</v>
      </c>
      <c r="B11" s="18">
        <v>0.78</v>
      </c>
      <c r="C11" s="18">
        <v>1.37</v>
      </c>
      <c r="D11" s="18">
        <v>0.67</v>
      </c>
      <c r="E11" s="18">
        <f t="shared" si="1"/>
        <v>2.8200000000000003</v>
      </c>
      <c r="F11" s="18">
        <f t="shared" si="2"/>
        <v>0.94000000000000006</v>
      </c>
      <c r="G11">
        <f t="shared" si="0"/>
        <v>0.37643060449437415</v>
      </c>
      <c r="H11" s="72" t="s">
        <v>26</v>
      </c>
      <c r="I11" s="68" t="s">
        <v>27</v>
      </c>
      <c r="J11" s="68" t="s">
        <v>28</v>
      </c>
      <c r="K11" s="68" t="s">
        <v>29</v>
      </c>
      <c r="L11" s="68" t="s">
        <v>30</v>
      </c>
      <c r="M11" s="71" t="s">
        <v>31</v>
      </c>
      <c r="N11" s="71"/>
      <c r="O11" s="6" t="s">
        <v>32</v>
      </c>
      <c r="S11" s="23" t="s">
        <v>6</v>
      </c>
      <c r="T11" s="23" t="s">
        <v>88</v>
      </c>
      <c r="U11">
        <v>0.78</v>
      </c>
    </row>
    <row r="12" spans="1:21" x14ac:dyDescent="0.25">
      <c r="A12" s="6" t="s">
        <v>111</v>
      </c>
      <c r="B12" s="18">
        <v>0.79</v>
      </c>
      <c r="C12" s="18">
        <v>1.1000000000000001</v>
      </c>
      <c r="D12" s="18">
        <v>0.68</v>
      </c>
      <c r="E12" s="18">
        <f t="shared" si="1"/>
        <v>2.5700000000000003</v>
      </c>
      <c r="F12" s="40">
        <f t="shared" si="2"/>
        <v>0.8566666666666668</v>
      </c>
      <c r="G12">
        <f t="shared" si="0"/>
        <v>0.21779194965226151</v>
      </c>
      <c r="H12" s="72"/>
      <c r="I12" s="68"/>
      <c r="J12" s="68"/>
      <c r="K12" s="68"/>
      <c r="L12" s="68"/>
      <c r="M12" s="14">
        <v>0.01</v>
      </c>
      <c r="N12" s="14">
        <v>0.05</v>
      </c>
      <c r="O12" s="6"/>
      <c r="S12" s="23" t="s">
        <v>6</v>
      </c>
      <c r="T12" s="23" t="s">
        <v>89</v>
      </c>
      <c r="U12">
        <v>0.93</v>
      </c>
    </row>
    <row r="13" spans="1:21" x14ac:dyDescent="0.25">
      <c r="A13" s="6" t="s">
        <v>113</v>
      </c>
      <c r="B13" s="18">
        <v>1.06</v>
      </c>
      <c r="C13" s="18">
        <v>1.1399999999999999</v>
      </c>
      <c r="D13" s="18">
        <v>2.12</v>
      </c>
      <c r="E13" s="18">
        <f t="shared" si="1"/>
        <v>4.32</v>
      </c>
      <c r="F13" s="18">
        <f t="shared" si="2"/>
        <v>1.4400000000000002</v>
      </c>
      <c r="G13">
        <f t="shared" si="0"/>
        <v>0.5902541825349481</v>
      </c>
      <c r="H13" s="6" t="s">
        <v>33</v>
      </c>
      <c r="I13" s="6">
        <f>I7-1</f>
        <v>2</v>
      </c>
      <c r="J13" s="6">
        <f>(SUMSQ(B15:D15)/I6)-I9</f>
        <v>5.4066666666663821E-2</v>
      </c>
      <c r="K13" s="6">
        <f>J13/I13</f>
        <v>2.703333333333191E-2</v>
      </c>
      <c r="L13" s="6">
        <f>K13/K15</f>
        <v>0.22569311580337612</v>
      </c>
      <c r="M13" s="6">
        <f>FINV(M12,I13,I15)</f>
        <v>6.2262352803113821</v>
      </c>
      <c r="N13" s="6">
        <f>FINV(N12,I13,I15)</f>
        <v>3.6337234675916301</v>
      </c>
      <c r="O13" s="6" t="s">
        <v>59</v>
      </c>
      <c r="S13" s="23" t="s">
        <v>6</v>
      </c>
      <c r="T13" s="23" t="s">
        <v>90</v>
      </c>
      <c r="U13">
        <v>0.38</v>
      </c>
    </row>
    <row r="14" spans="1:21" x14ac:dyDescent="0.25">
      <c r="A14" s="6" t="s">
        <v>112</v>
      </c>
      <c r="B14" s="18">
        <v>1.1399999999999999</v>
      </c>
      <c r="C14" s="18">
        <v>1.37</v>
      </c>
      <c r="D14" s="18">
        <v>1.51</v>
      </c>
      <c r="E14" s="18">
        <f t="shared" si="1"/>
        <v>4.0199999999999996</v>
      </c>
      <c r="F14" s="18">
        <f t="shared" si="2"/>
        <v>1.3399999999999999</v>
      </c>
      <c r="G14">
        <f t="shared" si="0"/>
        <v>0.18681541692269624</v>
      </c>
      <c r="H14" s="6" t="s">
        <v>0</v>
      </c>
      <c r="I14" s="6">
        <f>I6-1</f>
        <v>8</v>
      </c>
      <c r="J14" s="6">
        <f>(SUMSQ(E6:E14)/I7)-I9</f>
        <v>4.9332666666666647</v>
      </c>
      <c r="K14" s="6">
        <f>J14/I14</f>
        <v>0.61665833333333309</v>
      </c>
      <c r="L14" s="6">
        <f>K14/K15</f>
        <v>5.1482937349984281</v>
      </c>
      <c r="M14" s="6">
        <f>FINV(M12,I14,I15)</f>
        <v>3.8895721399261927</v>
      </c>
      <c r="N14" s="6">
        <f>FINV(N12,I14,I15)</f>
        <v>2.5910961798744014</v>
      </c>
      <c r="O14" s="6" t="s">
        <v>58</v>
      </c>
      <c r="S14" s="23" t="s">
        <v>7</v>
      </c>
      <c r="T14" s="23" t="s">
        <v>88</v>
      </c>
      <c r="U14">
        <v>0.76</v>
      </c>
    </row>
    <row r="15" spans="1:21" x14ac:dyDescent="0.25">
      <c r="A15" s="18" t="s">
        <v>13</v>
      </c>
      <c r="B15" s="18">
        <f>SUM(B6:B14)</f>
        <v>7.37</v>
      </c>
      <c r="C15" s="40">
        <f>SUM(C6:C14)</f>
        <v>8.3000000000000007</v>
      </c>
      <c r="D15" s="18">
        <f>SUM(D6:D14)</f>
        <v>7.55</v>
      </c>
      <c r="E15" s="41">
        <f>SUM(E6:E14)</f>
        <v>23.220000000000002</v>
      </c>
      <c r="F15" s="18"/>
      <c r="H15" s="6" t="s">
        <v>34</v>
      </c>
      <c r="I15" s="6">
        <f>I14*I13</f>
        <v>16</v>
      </c>
      <c r="J15" s="6">
        <f>J16-J13-J14</f>
        <v>1.9164666666666683</v>
      </c>
      <c r="K15" s="6">
        <f>J15/I15</f>
        <v>0.11977916666666677</v>
      </c>
      <c r="L15" s="16"/>
      <c r="M15" s="16"/>
      <c r="N15" s="16"/>
      <c r="O15" s="16"/>
      <c r="S15" s="23" t="s">
        <v>7</v>
      </c>
      <c r="T15" s="23" t="s">
        <v>89</v>
      </c>
      <c r="U15">
        <v>0.5</v>
      </c>
    </row>
    <row r="16" spans="1:21" x14ac:dyDescent="0.25">
      <c r="H16" s="6" t="s">
        <v>2</v>
      </c>
      <c r="I16" s="6">
        <f>SUM(I13:I15)</f>
        <v>26</v>
      </c>
      <c r="J16" s="62">
        <f>SUMSQ(B6:D14)-I9</f>
        <v>6.9037999999999968</v>
      </c>
      <c r="K16" s="16"/>
      <c r="L16" s="16"/>
      <c r="M16" s="16"/>
      <c r="N16" s="16"/>
      <c r="O16" s="16"/>
      <c r="S16" s="23" t="s">
        <v>7</v>
      </c>
      <c r="T16" s="23" t="s">
        <v>90</v>
      </c>
      <c r="U16">
        <v>0.2</v>
      </c>
    </row>
    <row r="17" spans="1:21" x14ac:dyDescent="0.25">
      <c r="S17" s="23" t="s">
        <v>8</v>
      </c>
      <c r="T17" s="23" t="s">
        <v>88</v>
      </c>
      <c r="U17">
        <v>0.51</v>
      </c>
    </row>
    <row r="18" spans="1:21" x14ac:dyDescent="0.25">
      <c r="A18" s="15" t="s">
        <v>38</v>
      </c>
      <c r="B18" s="8"/>
      <c r="C18" s="8"/>
      <c r="E18" s="10" t="s">
        <v>68</v>
      </c>
      <c r="F18" s="11" t="s">
        <v>96</v>
      </c>
      <c r="G18" s="12" t="s">
        <v>97</v>
      </c>
      <c r="H18" s="8" t="s">
        <v>95</v>
      </c>
      <c r="S18" s="23" t="s">
        <v>8</v>
      </c>
      <c r="T18" s="23" t="s">
        <v>89</v>
      </c>
      <c r="U18">
        <v>1.0900000000000001</v>
      </c>
    </row>
    <row r="19" spans="1:21" x14ac:dyDescent="0.25">
      <c r="A19" s="8"/>
      <c r="B19" s="8"/>
      <c r="C19" s="8"/>
      <c r="E19" s="18" t="s">
        <v>4</v>
      </c>
      <c r="F19" s="40">
        <v>0</v>
      </c>
      <c r="G19" s="23" t="s">
        <v>79</v>
      </c>
      <c r="H19" s="39">
        <f>F19+$C$21</f>
        <v>1.0050739140177152</v>
      </c>
      <c r="S19" s="23" t="s">
        <v>8</v>
      </c>
      <c r="T19" s="23" t="s">
        <v>90</v>
      </c>
      <c r="U19">
        <v>0.6</v>
      </c>
    </row>
    <row r="20" spans="1:21" x14ac:dyDescent="0.25">
      <c r="A20" s="38" t="s">
        <v>138</v>
      </c>
      <c r="B20" s="38" t="s">
        <v>36</v>
      </c>
      <c r="C20" s="38" t="s">
        <v>37</v>
      </c>
      <c r="E20" s="18" t="s">
        <v>7</v>
      </c>
      <c r="F20" s="40">
        <v>0.48666666666666664</v>
      </c>
      <c r="G20" s="23" t="s">
        <v>81</v>
      </c>
      <c r="H20" s="39">
        <f t="shared" ref="H20:H27" si="3">F20+$C$21</f>
        <v>1.4917405806843818</v>
      </c>
      <c r="S20" s="23" t="s">
        <v>9</v>
      </c>
      <c r="T20" s="23" t="s">
        <v>88</v>
      </c>
      <c r="U20">
        <v>0.78</v>
      </c>
    </row>
    <row r="21" spans="1:21" x14ac:dyDescent="0.25">
      <c r="A21" s="40">
        <f>SQRT(K15/I7)</f>
        <v>0.19981588747867102</v>
      </c>
      <c r="B21" s="18">
        <v>5.03</v>
      </c>
      <c r="C21" s="42">
        <f>B21*A21</f>
        <v>1.0050739140177152</v>
      </c>
      <c r="E21" s="18" t="s">
        <v>6</v>
      </c>
      <c r="F21" s="40">
        <v>0.69666666666666666</v>
      </c>
      <c r="G21" s="23" t="s">
        <v>134</v>
      </c>
      <c r="H21" s="39">
        <f t="shared" si="3"/>
        <v>1.7017405806843819</v>
      </c>
      <c r="S21" s="23" t="s">
        <v>9</v>
      </c>
      <c r="T21" s="23" t="s">
        <v>89</v>
      </c>
      <c r="U21">
        <v>1.37</v>
      </c>
    </row>
    <row r="22" spans="1:21" x14ac:dyDescent="0.25">
      <c r="A22" s="66" t="s">
        <v>141</v>
      </c>
      <c r="B22" s="66">
        <v>1</v>
      </c>
      <c r="E22" s="18" t="s">
        <v>8</v>
      </c>
      <c r="F22" s="40">
        <v>0.73333333333333339</v>
      </c>
      <c r="G22" s="23" t="s">
        <v>81</v>
      </c>
      <c r="H22" s="39">
        <f t="shared" si="3"/>
        <v>1.7384072473510486</v>
      </c>
      <c r="S22" s="23" t="s">
        <v>9</v>
      </c>
      <c r="T22" s="23" t="s">
        <v>90</v>
      </c>
      <c r="U22">
        <v>0.67</v>
      </c>
    </row>
    <row r="23" spans="1:21" x14ac:dyDescent="0.25">
      <c r="A23">
        <f>K15/I7</f>
        <v>3.9926388888888921E-2</v>
      </c>
      <c r="E23" s="18" t="s">
        <v>10</v>
      </c>
      <c r="F23" s="40">
        <v>0.8566666666666668</v>
      </c>
      <c r="G23" s="23" t="s">
        <v>81</v>
      </c>
      <c r="H23" s="39">
        <f t="shared" si="3"/>
        <v>1.8617405806843821</v>
      </c>
      <c r="S23" s="23" t="s">
        <v>10</v>
      </c>
      <c r="T23" s="23" t="s">
        <v>88</v>
      </c>
      <c r="U23">
        <v>0.79</v>
      </c>
    </row>
    <row r="24" spans="1:21" x14ac:dyDescent="0.25">
      <c r="E24" s="18" t="s">
        <v>9</v>
      </c>
      <c r="F24" s="40">
        <v>0.94000000000000006</v>
      </c>
      <c r="G24" s="23" t="s">
        <v>81</v>
      </c>
      <c r="H24" s="39">
        <f t="shared" si="3"/>
        <v>1.9450739140177151</v>
      </c>
      <c r="S24" s="23" t="s">
        <v>10</v>
      </c>
      <c r="T24" s="23" t="s">
        <v>89</v>
      </c>
      <c r="U24">
        <v>1.1000000000000001</v>
      </c>
    </row>
    <row r="25" spans="1:21" x14ac:dyDescent="0.25">
      <c r="E25" s="18" t="s">
        <v>5</v>
      </c>
      <c r="F25" s="40">
        <v>1.2466666666666668</v>
      </c>
      <c r="G25" s="23" t="s">
        <v>80</v>
      </c>
      <c r="H25" s="39">
        <f t="shared" si="3"/>
        <v>2.2517405806843822</v>
      </c>
      <c r="S25" s="23" t="s">
        <v>10</v>
      </c>
      <c r="T25" s="23" t="s">
        <v>90</v>
      </c>
      <c r="U25">
        <v>0.68</v>
      </c>
    </row>
    <row r="26" spans="1:21" x14ac:dyDescent="0.25">
      <c r="E26" s="18" t="s">
        <v>12</v>
      </c>
      <c r="F26" s="40">
        <v>1.3399999999999999</v>
      </c>
      <c r="G26" s="23" t="s">
        <v>80</v>
      </c>
      <c r="H26" s="39">
        <f t="shared" si="3"/>
        <v>2.345073914017715</v>
      </c>
      <c r="S26" s="23" t="s">
        <v>11</v>
      </c>
      <c r="T26" s="23" t="s">
        <v>88</v>
      </c>
      <c r="U26">
        <v>1.06</v>
      </c>
    </row>
    <row r="27" spans="1:21" x14ac:dyDescent="0.25">
      <c r="E27" s="18" t="s">
        <v>11</v>
      </c>
      <c r="F27" s="40">
        <v>1.4400000000000002</v>
      </c>
      <c r="G27" s="23" t="s">
        <v>80</v>
      </c>
      <c r="H27" s="39">
        <f t="shared" si="3"/>
        <v>2.4450739140177156</v>
      </c>
      <c r="S27" s="23" t="s">
        <v>11</v>
      </c>
      <c r="T27" s="23" t="s">
        <v>89</v>
      </c>
      <c r="U27">
        <v>1.1399999999999999</v>
      </c>
    </row>
    <row r="28" spans="1:21" x14ac:dyDescent="0.25">
      <c r="S28" s="23" t="s">
        <v>11</v>
      </c>
      <c r="T28" s="23" t="s">
        <v>90</v>
      </c>
      <c r="U28">
        <v>2.12</v>
      </c>
    </row>
    <row r="29" spans="1:21" x14ac:dyDescent="0.25">
      <c r="S29" s="23" t="s">
        <v>12</v>
      </c>
      <c r="T29" s="23" t="s">
        <v>88</v>
      </c>
      <c r="U29">
        <v>1.1399999999999999</v>
      </c>
    </row>
    <row r="30" spans="1:21" x14ac:dyDescent="0.25">
      <c r="S30" s="23" t="s">
        <v>12</v>
      </c>
      <c r="T30" s="23" t="s">
        <v>89</v>
      </c>
      <c r="U30">
        <v>1.37</v>
      </c>
    </row>
    <row r="31" spans="1:21" x14ac:dyDescent="0.25">
      <c r="S31" s="23" t="s">
        <v>12</v>
      </c>
      <c r="T31" s="23" t="s">
        <v>90</v>
      </c>
      <c r="U31">
        <v>1.51</v>
      </c>
    </row>
  </sheetData>
  <sortState ref="E19:H27">
    <sortCondition ref="F19:F27"/>
  </sortState>
  <mergeCells count="10">
    <mergeCell ref="J11:J12"/>
    <mergeCell ref="K11:K12"/>
    <mergeCell ref="L11:L12"/>
    <mergeCell ref="M11:N11"/>
    <mergeCell ref="A4:A5"/>
    <mergeCell ref="B4:D4"/>
    <mergeCell ref="E4:E5"/>
    <mergeCell ref="F4:F5"/>
    <mergeCell ref="H11:H12"/>
    <mergeCell ref="I11:I12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53"/>
  <sheetViews>
    <sheetView topLeftCell="A13" zoomScale="48" zoomScaleNormal="48" workbookViewId="0">
      <selection activeCell="P29" sqref="P29"/>
    </sheetView>
  </sheetViews>
  <sheetFormatPr defaultRowHeight="15" x14ac:dyDescent="0.25"/>
  <cols>
    <col min="8" max="8" width="13.28515625" customWidth="1"/>
    <col min="10" max="10" width="10.7109375" customWidth="1"/>
    <col min="12" max="12" width="12.28515625" customWidth="1"/>
    <col min="13" max="13" width="12.7109375" customWidth="1"/>
  </cols>
  <sheetData>
    <row r="2" spans="1:23" x14ac:dyDescent="0.25">
      <c r="A2" s="76" t="s">
        <v>21</v>
      </c>
      <c r="B2" s="77" t="s">
        <v>22</v>
      </c>
      <c r="C2" s="77"/>
      <c r="D2" s="77"/>
      <c r="E2" s="77"/>
      <c r="F2" s="77"/>
      <c r="G2" s="77"/>
      <c r="H2" s="77"/>
      <c r="I2" s="77"/>
      <c r="J2" s="32"/>
      <c r="K2" s="8"/>
      <c r="L2" s="8"/>
      <c r="M2" s="78" t="s">
        <v>21</v>
      </c>
      <c r="N2" s="79" t="s">
        <v>23</v>
      </c>
      <c r="O2" s="79"/>
      <c r="P2" s="79"/>
      <c r="Q2" s="79"/>
      <c r="R2" s="79"/>
      <c r="S2" s="79"/>
      <c r="T2" s="79"/>
      <c r="U2" s="79"/>
      <c r="V2" s="25"/>
      <c r="W2" s="8"/>
    </row>
    <row r="3" spans="1:23" x14ac:dyDescent="0.25">
      <c r="A3" s="76"/>
      <c r="B3" s="32" t="s">
        <v>114</v>
      </c>
      <c r="C3" s="32" t="s">
        <v>115</v>
      </c>
      <c r="D3" s="32" t="s">
        <v>116</v>
      </c>
      <c r="E3" s="32" t="s">
        <v>117</v>
      </c>
      <c r="F3" s="32" t="s">
        <v>8</v>
      </c>
      <c r="G3" s="32" t="s">
        <v>9</v>
      </c>
      <c r="H3" s="32" t="s">
        <v>118</v>
      </c>
      <c r="I3" s="32" t="s">
        <v>119</v>
      </c>
      <c r="J3" s="32" t="s">
        <v>120</v>
      </c>
      <c r="K3" s="8"/>
      <c r="L3" s="8"/>
      <c r="M3" s="78"/>
      <c r="N3" s="25" t="s">
        <v>4</v>
      </c>
      <c r="O3" s="25" t="s">
        <v>5</v>
      </c>
      <c r="P3" s="25" t="s">
        <v>6</v>
      </c>
      <c r="Q3" s="25" t="s">
        <v>7</v>
      </c>
      <c r="R3" s="25" t="s">
        <v>8</v>
      </c>
      <c r="S3" s="25" t="s">
        <v>9</v>
      </c>
      <c r="T3" s="25" t="s">
        <v>10</v>
      </c>
      <c r="U3" s="25" t="s">
        <v>11</v>
      </c>
      <c r="V3" s="25" t="s">
        <v>12</v>
      </c>
      <c r="W3" s="23"/>
    </row>
    <row r="4" spans="1:23" x14ac:dyDescent="0.25">
      <c r="A4" s="18">
        <v>1</v>
      </c>
      <c r="B4" s="18">
        <v>4</v>
      </c>
      <c r="C4" s="18">
        <v>4</v>
      </c>
      <c r="D4" s="18">
        <v>4</v>
      </c>
      <c r="E4" s="18">
        <v>4</v>
      </c>
      <c r="F4" s="18">
        <v>4</v>
      </c>
      <c r="G4" s="18">
        <v>4</v>
      </c>
      <c r="H4" s="18">
        <v>4</v>
      </c>
      <c r="I4" s="18">
        <v>4</v>
      </c>
      <c r="J4" s="18">
        <v>4</v>
      </c>
      <c r="K4" s="8">
        <f>SUM(B4:J4)</f>
        <v>36</v>
      </c>
      <c r="L4" s="8"/>
      <c r="M4" s="18">
        <v>1</v>
      </c>
      <c r="N4" s="18">
        <v>5</v>
      </c>
      <c r="O4" s="18">
        <v>5</v>
      </c>
      <c r="P4" s="18">
        <v>5</v>
      </c>
      <c r="Q4" s="18">
        <v>5</v>
      </c>
      <c r="R4" s="18">
        <v>5</v>
      </c>
      <c r="S4" s="18">
        <v>5</v>
      </c>
      <c r="T4" s="18">
        <v>5</v>
      </c>
      <c r="U4" s="18">
        <v>5</v>
      </c>
      <c r="V4" s="18">
        <v>5</v>
      </c>
      <c r="W4" s="23">
        <f t="shared" ref="W4:W33" si="0">SUM(N4:V4)</f>
        <v>45</v>
      </c>
    </row>
    <row r="5" spans="1:23" x14ac:dyDescent="0.25">
      <c r="A5" s="18">
        <v>2</v>
      </c>
      <c r="B5" s="18">
        <v>5</v>
      </c>
      <c r="C5" s="18">
        <v>5</v>
      </c>
      <c r="D5" s="18">
        <v>5</v>
      </c>
      <c r="E5" s="18">
        <v>5</v>
      </c>
      <c r="F5" s="18">
        <v>5</v>
      </c>
      <c r="G5" s="18">
        <v>5</v>
      </c>
      <c r="H5" s="18">
        <v>5</v>
      </c>
      <c r="I5" s="18">
        <v>5</v>
      </c>
      <c r="J5" s="18">
        <v>5</v>
      </c>
      <c r="K5" s="8">
        <f t="shared" ref="K5:K33" si="1">SUM(B5:J5)</f>
        <v>45</v>
      </c>
      <c r="L5" s="8"/>
      <c r="M5" s="18">
        <v>2</v>
      </c>
      <c r="N5" s="18">
        <v>5</v>
      </c>
      <c r="O5" s="18">
        <v>5</v>
      </c>
      <c r="P5" s="18">
        <v>5</v>
      </c>
      <c r="Q5" s="18">
        <v>5</v>
      </c>
      <c r="R5" s="18">
        <v>5</v>
      </c>
      <c r="S5" s="18">
        <v>5</v>
      </c>
      <c r="T5" s="18">
        <v>5</v>
      </c>
      <c r="U5" s="18">
        <v>5</v>
      </c>
      <c r="V5" s="18">
        <v>5</v>
      </c>
      <c r="W5" s="23">
        <f t="shared" si="0"/>
        <v>45</v>
      </c>
    </row>
    <row r="6" spans="1:23" x14ac:dyDescent="0.25">
      <c r="A6" s="18">
        <v>3</v>
      </c>
      <c r="B6" s="18">
        <v>5</v>
      </c>
      <c r="C6" s="18">
        <v>5</v>
      </c>
      <c r="D6" s="18">
        <v>5</v>
      </c>
      <c r="E6" s="18">
        <v>2</v>
      </c>
      <c r="F6" s="18">
        <v>4</v>
      </c>
      <c r="G6" s="18">
        <v>2</v>
      </c>
      <c r="H6" s="18">
        <v>4</v>
      </c>
      <c r="I6" s="18">
        <v>2</v>
      </c>
      <c r="J6" s="18">
        <v>5</v>
      </c>
      <c r="K6" s="8">
        <f t="shared" si="1"/>
        <v>34</v>
      </c>
      <c r="L6" s="8"/>
      <c r="M6" s="18">
        <v>3</v>
      </c>
      <c r="N6" s="18">
        <v>7.5</v>
      </c>
      <c r="O6" s="18">
        <v>7.5</v>
      </c>
      <c r="P6" s="18">
        <v>7.5</v>
      </c>
      <c r="Q6" s="18">
        <v>2</v>
      </c>
      <c r="R6" s="18">
        <v>4.5</v>
      </c>
      <c r="S6" s="18">
        <v>2</v>
      </c>
      <c r="T6" s="18">
        <v>4.5</v>
      </c>
      <c r="U6" s="18">
        <v>2</v>
      </c>
      <c r="V6" s="18">
        <v>7.5</v>
      </c>
      <c r="W6" s="23">
        <f t="shared" si="0"/>
        <v>45</v>
      </c>
    </row>
    <row r="7" spans="1:23" x14ac:dyDescent="0.25">
      <c r="A7" s="18">
        <v>4</v>
      </c>
      <c r="B7" s="18">
        <v>5</v>
      </c>
      <c r="C7" s="18">
        <v>4</v>
      </c>
      <c r="D7" s="18">
        <v>5</v>
      </c>
      <c r="E7" s="18">
        <v>2</v>
      </c>
      <c r="F7" s="18">
        <v>4</v>
      </c>
      <c r="G7" s="18">
        <v>4</v>
      </c>
      <c r="H7" s="18">
        <v>4</v>
      </c>
      <c r="I7" s="18">
        <v>2</v>
      </c>
      <c r="J7" s="18">
        <v>4</v>
      </c>
      <c r="K7" s="8">
        <f t="shared" si="1"/>
        <v>34</v>
      </c>
      <c r="L7" s="8"/>
      <c r="M7" s="18">
        <v>4</v>
      </c>
      <c r="N7" s="18">
        <v>8.5</v>
      </c>
      <c r="O7" s="18">
        <v>5</v>
      </c>
      <c r="P7" s="18">
        <v>8.5</v>
      </c>
      <c r="Q7" s="18">
        <v>1.5</v>
      </c>
      <c r="R7" s="18">
        <v>5</v>
      </c>
      <c r="S7" s="18">
        <v>5</v>
      </c>
      <c r="T7" s="18">
        <v>5</v>
      </c>
      <c r="U7" s="18">
        <v>1.5</v>
      </c>
      <c r="V7" s="18">
        <v>5</v>
      </c>
      <c r="W7" s="23">
        <f t="shared" si="0"/>
        <v>45</v>
      </c>
    </row>
    <row r="8" spans="1:23" x14ac:dyDescent="0.25">
      <c r="A8" s="18">
        <v>5</v>
      </c>
      <c r="B8" s="18">
        <v>5</v>
      </c>
      <c r="C8" s="18">
        <v>5</v>
      </c>
      <c r="D8" s="18">
        <v>5</v>
      </c>
      <c r="E8" s="18">
        <v>2</v>
      </c>
      <c r="F8" s="18">
        <v>4</v>
      </c>
      <c r="G8" s="18">
        <v>5</v>
      </c>
      <c r="H8" s="18">
        <v>5</v>
      </c>
      <c r="I8" s="18">
        <v>4</v>
      </c>
      <c r="J8" s="18">
        <v>5</v>
      </c>
      <c r="K8" s="8">
        <f t="shared" si="1"/>
        <v>40</v>
      </c>
      <c r="L8" s="8"/>
      <c r="M8" s="18">
        <v>5</v>
      </c>
      <c r="N8" s="18">
        <v>6.5</v>
      </c>
      <c r="O8" s="18">
        <v>6.5</v>
      </c>
      <c r="P8" s="18">
        <v>6.5</v>
      </c>
      <c r="Q8" s="18">
        <v>1</v>
      </c>
      <c r="R8" s="18">
        <v>2.5</v>
      </c>
      <c r="S8" s="18">
        <v>6.5</v>
      </c>
      <c r="T8" s="18">
        <v>6.5</v>
      </c>
      <c r="U8" s="18">
        <v>2.5</v>
      </c>
      <c r="V8" s="18">
        <v>6.5</v>
      </c>
      <c r="W8" s="23">
        <f t="shared" si="0"/>
        <v>45</v>
      </c>
    </row>
    <row r="9" spans="1:23" x14ac:dyDescent="0.25">
      <c r="A9" s="18">
        <v>6</v>
      </c>
      <c r="B9" s="18">
        <v>4</v>
      </c>
      <c r="C9" s="18">
        <v>4</v>
      </c>
      <c r="D9" s="18">
        <v>2</v>
      </c>
      <c r="E9" s="18">
        <v>4</v>
      </c>
      <c r="F9" s="18">
        <v>4</v>
      </c>
      <c r="G9" s="18">
        <v>4</v>
      </c>
      <c r="H9" s="18">
        <v>4</v>
      </c>
      <c r="I9" s="18">
        <v>4</v>
      </c>
      <c r="J9" s="18">
        <v>4</v>
      </c>
      <c r="K9" s="8">
        <f t="shared" si="1"/>
        <v>34</v>
      </c>
      <c r="L9" s="8"/>
      <c r="M9" s="18">
        <v>6</v>
      </c>
      <c r="N9" s="18">
        <v>5.5</v>
      </c>
      <c r="O9" s="18">
        <v>5.5</v>
      </c>
      <c r="P9" s="18">
        <v>1</v>
      </c>
      <c r="Q9" s="18">
        <v>5.5</v>
      </c>
      <c r="R9" s="18">
        <v>5.5</v>
      </c>
      <c r="S9" s="18">
        <v>5.5</v>
      </c>
      <c r="T9" s="18">
        <v>5.5</v>
      </c>
      <c r="U9" s="18">
        <v>5.5</v>
      </c>
      <c r="V9" s="18">
        <v>5.5</v>
      </c>
      <c r="W9" s="23">
        <f t="shared" si="0"/>
        <v>45</v>
      </c>
    </row>
    <row r="10" spans="1:23" x14ac:dyDescent="0.25">
      <c r="A10" s="18">
        <v>7</v>
      </c>
      <c r="B10" s="18">
        <v>4</v>
      </c>
      <c r="C10" s="18">
        <v>4</v>
      </c>
      <c r="D10" s="18">
        <v>2</v>
      </c>
      <c r="E10" s="18">
        <v>2</v>
      </c>
      <c r="F10" s="18">
        <v>4</v>
      </c>
      <c r="G10" s="18">
        <v>2</v>
      </c>
      <c r="H10" s="18">
        <v>4</v>
      </c>
      <c r="I10" s="18">
        <v>2</v>
      </c>
      <c r="J10" s="18">
        <v>2</v>
      </c>
      <c r="K10" s="8">
        <f>SUM(B10:J10)</f>
        <v>26</v>
      </c>
      <c r="L10" s="8"/>
      <c r="M10" s="18">
        <v>7</v>
      </c>
      <c r="N10" s="18">
        <v>7.5</v>
      </c>
      <c r="O10" s="18">
        <v>7.5</v>
      </c>
      <c r="P10" s="18">
        <v>3</v>
      </c>
      <c r="Q10" s="18">
        <v>3</v>
      </c>
      <c r="R10" s="18">
        <v>7.5</v>
      </c>
      <c r="S10" s="18">
        <v>3</v>
      </c>
      <c r="T10" s="18">
        <v>7.5</v>
      </c>
      <c r="U10" s="18">
        <v>3</v>
      </c>
      <c r="V10" s="18">
        <v>3</v>
      </c>
      <c r="W10" s="23">
        <f t="shared" si="0"/>
        <v>45</v>
      </c>
    </row>
    <row r="11" spans="1:23" x14ac:dyDescent="0.25">
      <c r="A11" s="18">
        <v>8</v>
      </c>
      <c r="B11" s="18">
        <v>5</v>
      </c>
      <c r="C11" s="18">
        <v>2</v>
      </c>
      <c r="D11" s="18">
        <v>1</v>
      </c>
      <c r="E11" s="18">
        <v>1</v>
      </c>
      <c r="F11" s="18">
        <v>1</v>
      </c>
      <c r="G11" s="18">
        <v>1</v>
      </c>
      <c r="H11" s="18">
        <v>1</v>
      </c>
      <c r="I11" s="18">
        <v>1</v>
      </c>
      <c r="J11" s="18">
        <v>1</v>
      </c>
      <c r="K11" s="8">
        <f t="shared" si="1"/>
        <v>14</v>
      </c>
      <c r="L11" s="8"/>
      <c r="M11" s="18">
        <v>8</v>
      </c>
      <c r="N11" s="18">
        <v>9</v>
      </c>
      <c r="O11" s="18">
        <v>8</v>
      </c>
      <c r="P11" s="18">
        <v>4</v>
      </c>
      <c r="Q11" s="18">
        <v>4</v>
      </c>
      <c r="R11" s="18">
        <v>4</v>
      </c>
      <c r="S11" s="18">
        <v>4</v>
      </c>
      <c r="T11" s="18">
        <v>4</v>
      </c>
      <c r="U11" s="18">
        <v>4</v>
      </c>
      <c r="V11" s="18">
        <v>4</v>
      </c>
      <c r="W11" s="23">
        <f t="shared" si="0"/>
        <v>45</v>
      </c>
    </row>
    <row r="12" spans="1:23" x14ac:dyDescent="0.25">
      <c r="A12" s="18">
        <v>9</v>
      </c>
      <c r="B12" s="18">
        <v>5</v>
      </c>
      <c r="C12" s="18">
        <v>4</v>
      </c>
      <c r="D12" s="18">
        <v>5</v>
      </c>
      <c r="E12" s="18">
        <v>4</v>
      </c>
      <c r="F12" s="18">
        <v>4</v>
      </c>
      <c r="G12" s="18">
        <v>4</v>
      </c>
      <c r="H12" s="18">
        <v>2</v>
      </c>
      <c r="I12" s="18">
        <v>5</v>
      </c>
      <c r="J12" s="18">
        <v>4</v>
      </c>
      <c r="K12" s="8">
        <f t="shared" si="1"/>
        <v>37</v>
      </c>
      <c r="L12" s="8"/>
      <c r="M12" s="18">
        <v>9</v>
      </c>
      <c r="N12" s="18">
        <v>8</v>
      </c>
      <c r="O12" s="18">
        <v>4</v>
      </c>
      <c r="P12" s="18">
        <v>8</v>
      </c>
      <c r="Q12" s="18">
        <v>4</v>
      </c>
      <c r="R12" s="18">
        <v>4</v>
      </c>
      <c r="S12" s="18">
        <v>4</v>
      </c>
      <c r="T12" s="18">
        <v>1</v>
      </c>
      <c r="U12" s="18">
        <v>8</v>
      </c>
      <c r="V12" s="18">
        <v>4</v>
      </c>
      <c r="W12" s="23">
        <f t="shared" si="0"/>
        <v>45</v>
      </c>
    </row>
    <row r="13" spans="1:23" x14ac:dyDescent="0.25">
      <c r="A13" s="18">
        <v>10</v>
      </c>
      <c r="B13" s="18">
        <v>5</v>
      </c>
      <c r="C13" s="18">
        <v>2</v>
      </c>
      <c r="D13" s="18">
        <v>1</v>
      </c>
      <c r="E13" s="18">
        <v>2</v>
      </c>
      <c r="F13" s="18">
        <v>2</v>
      </c>
      <c r="G13" s="18">
        <v>2</v>
      </c>
      <c r="H13" s="18">
        <v>2</v>
      </c>
      <c r="I13" s="18">
        <v>2</v>
      </c>
      <c r="J13" s="18">
        <v>2</v>
      </c>
      <c r="K13" s="8">
        <f t="shared" si="1"/>
        <v>20</v>
      </c>
      <c r="L13" s="8"/>
      <c r="M13" s="18">
        <v>10</v>
      </c>
      <c r="N13" s="18">
        <v>9</v>
      </c>
      <c r="O13" s="18">
        <v>5</v>
      </c>
      <c r="P13" s="18">
        <v>1</v>
      </c>
      <c r="Q13" s="18">
        <v>5</v>
      </c>
      <c r="R13" s="18">
        <v>5</v>
      </c>
      <c r="S13" s="18">
        <v>5</v>
      </c>
      <c r="T13" s="18">
        <v>5</v>
      </c>
      <c r="U13" s="18">
        <v>5</v>
      </c>
      <c r="V13" s="18">
        <v>5</v>
      </c>
      <c r="W13" s="23">
        <f t="shared" si="0"/>
        <v>45</v>
      </c>
    </row>
    <row r="14" spans="1:23" x14ac:dyDescent="0.25">
      <c r="A14" s="18">
        <v>11</v>
      </c>
      <c r="B14" s="18">
        <v>2</v>
      </c>
      <c r="C14" s="18">
        <v>2</v>
      </c>
      <c r="D14" s="18">
        <v>2</v>
      </c>
      <c r="E14" s="18">
        <v>2</v>
      </c>
      <c r="F14" s="18">
        <v>2</v>
      </c>
      <c r="G14" s="18">
        <v>2</v>
      </c>
      <c r="H14" s="18">
        <v>2</v>
      </c>
      <c r="I14" s="18">
        <v>2</v>
      </c>
      <c r="J14" s="18">
        <v>2</v>
      </c>
      <c r="K14" s="8">
        <f t="shared" si="1"/>
        <v>18</v>
      </c>
      <c r="L14" s="8"/>
      <c r="M14" s="18">
        <v>11</v>
      </c>
      <c r="N14" s="18">
        <v>5</v>
      </c>
      <c r="O14" s="18">
        <v>5</v>
      </c>
      <c r="P14" s="18">
        <v>5</v>
      </c>
      <c r="Q14" s="18">
        <v>5</v>
      </c>
      <c r="R14" s="18">
        <v>5</v>
      </c>
      <c r="S14" s="18">
        <v>5</v>
      </c>
      <c r="T14" s="18">
        <v>5</v>
      </c>
      <c r="U14" s="18">
        <v>5</v>
      </c>
      <c r="V14" s="18">
        <v>5</v>
      </c>
      <c r="W14" s="23">
        <f t="shared" si="0"/>
        <v>45</v>
      </c>
    </row>
    <row r="15" spans="1:23" x14ac:dyDescent="0.25">
      <c r="A15" s="18">
        <v>12</v>
      </c>
      <c r="B15" s="18">
        <v>4</v>
      </c>
      <c r="C15" s="18">
        <v>1</v>
      </c>
      <c r="D15" s="18">
        <v>2</v>
      </c>
      <c r="E15" s="18">
        <v>4</v>
      </c>
      <c r="F15" s="18">
        <v>3</v>
      </c>
      <c r="G15" s="18">
        <v>5</v>
      </c>
      <c r="H15" s="18">
        <v>4</v>
      </c>
      <c r="I15" s="18">
        <v>2</v>
      </c>
      <c r="J15" s="18">
        <v>1</v>
      </c>
      <c r="K15" s="8">
        <f t="shared" si="1"/>
        <v>26</v>
      </c>
      <c r="L15" s="8"/>
      <c r="M15" s="18">
        <v>12</v>
      </c>
      <c r="N15" s="18">
        <v>7</v>
      </c>
      <c r="O15" s="18">
        <v>1.5</v>
      </c>
      <c r="P15" s="18">
        <v>3.5</v>
      </c>
      <c r="Q15" s="18">
        <v>7</v>
      </c>
      <c r="R15" s="18">
        <v>5</v>
      </c>
      <c r="S15" s="18">
        <v>9</v>
      </c>
      <c r="T15" s="18">
        <v>7</v>
      </c>
      <c r="U15" s="18">
        <v>3.5</v>
      </c>
      <c r="V15" s="18">
        <v>1.5</v>
      </c>
      <c r="W15" s="23">
        <f t="shared" si="0"/>
        <v>45</v>
      </c>
    </row>
    <row r="16" spans="1:23" x14ac:dyDescent="0.25">
      <c r="A16" s="18">
        <v>13</v>
      </c>
      <c r="B16" s="18">
        <v>4</v>
      </c>
      <c r="C16" s="18">
        <v>4</v>
      </c>
      <c r="D16" s="18">
        <v>4</v>
      </c>
      <c r="E16" s="18">
        <v>1</v>
      </c>
      <c r="F16" s="18">
        <v>4</v>
      </c>
      <c r="G16" s="18">
        <v>4</v>
      </c>
      <c r="H16" s="18">
        <v>4</v>
      </c>
      <c r="I16" s="18">
        <v>4</v>
      </c>
      <c r="J16" s="18">
        <v>4</v>
      </c>
      <c r="K16" s="8">
        <f t="shared" si="1"/>
        <v>33</v>
      </c>
      <c r="L16" s="8"/>
      <c r="M16" s="18">
        <v>13</v>
      </c>
      <c r="N16" s="18">
        <v>5.5</v>
      </c>
      <c r="O16" s="18">
        <v>5.5</v>
      </c>
      <c r="P16" s="18">
        <v>5.5</v>
      </c>
      <c r="Q16" s="18">
        <v>1</v>
      </c>
      <c r="R16" s="18">
        <v>5.5</v>
      </c>
      <c r="S16" s="18">
        <v>5.5</v>
      </c>
      <c r="T16" s="18">
        <v>5.5</v>
      </c>
      <c r="U16" s="18">
        <v>5.5</v>
      </c>
      <c r="V16" s="18">
        <v>5.5</v>
      </c>
      <c r="W16" s="23">
        <f t="shared" si="0"/>
        <v>45</v>
      </c>
    </row>
    <row r="17" spans="1:23" x14ac:dyDescent="0.25">
      <c r="A17" s="18">
        <v>14</v>
      </c>
      <c r="B17" s="18">
        <v>4</v>
      </c>
      <c r="C17" s="18">
        <v>4</v>
      </c>
      <c r="D17" s="18">
        <v>4</v>
      </c>
      <c r="E17" s="18">
        <v>4</v>
      </c>
      <c r="F17" s="18">
        <v>4</v>
      </c>
      <c r="G17" s="18">
        <v>2</v>
      </c>
      <c r="H17" s="18">
        <v>4</v>
      </c>
      <c r="I17" s="18">
        <v>4</v>
      </c>
      <c r="J17" s="18">
        <v>4</v>
      </c>
      <c r="K17" s="8">
        <f t="shared" si="1"/>
        <v>34</v>
      </c>
      <c r="L17" s="8"/>
      <c r="M17" s="18">
        <v>14</v>
      </c>
      <c r="N17" s="18">
        <v>5.5</v>
      </c>
      <c r="O17" s="18">
        <v>5.5</v>
      </c>
      <c r="P17" s="18">
        <v>5.5</v>
      </c>
      <c r="Q17" s="18">
        <v>5.5</v>
      </c>
      <c r="R17" s="18">
        <v>5.5</v>
      </c>
      <c r="S17" s="18">
        <v>1</v>
      </c>
      <c r="T17" s="18">
        <v>5.5</v>
      </c>
      <c r="U17" s="18">
        <v>5.5</v>
      </c>
      <c r="V17" s="18">
        <v>5.5</v>
      </c>
      <c r="W17" s="23">
        <f t="shared" si="0"/>
        <v>45</v>
      </c>
    </row>
    <row r="18" spans="1:23" x14ac:dyDescent="0.25">
      <c r="A18" s="18">
        <v>15</v>
      </c>
      <c r="B18" s="18">
        <v>2</v>
      </c>
      <c r="C18" s="18">
        <v>4</v>
      </c>
      <c r="D18" s="18">
        <v>4</v>
      </c>
      <c r="E18" s="18">
        <v>2</v>
      </c>
      <c r="F18" s="18">
        <v>2</v>
      </c>
      <c r="G18" s="18">
        <v>2</v>
      </c>
      <c r="H18" s="18">
        <v>2</v>
      </c>
      <c r="I18" s="18">
        <v>2</v>
      </c>
      <c r="J18" s="18">
        <v>4</v>
      </c>
      <c r="K18" s="8">
        <f t="shared" si="1"/>
        <v>24</v>
      </c>
      <c r="L18" s="8"/>
      <c r="M18" s="18">
        <v>15</v>
      </c>
      <c r="N18" s="18">
        <v>3.5</v>
      </c>
      <c r="O18" s="18">
        <v>8</v>
      </c>
      <c r="P18" s="18">
        <v>8</v>
      </c>
      <c r="Q18" s="18">
        <v>3.5</v>
      </c>
      <c r="R18" s="18">
        <v>3.5</v>
      </c>
      <c r="S18" s="18">
        <v>3.5</v>
      </c>
      <c r="T18" s="18">
        <v>3.5</v>
      </c>
      <c r="U18" s="18">
        <v>3.5</v>
      </c>
      <c r="V18" s="18">
        <v>8</v>
      </c>
      <c r="W18" s="23">
        <f t="shared" si="0"/>
        <v>45</v>
      </c>
    </row>
    <row r="19" spans="1:23" x14ac:dyDescent="0.25">
      <c r="A19" s="18">
        <v>16</v>
      </c>
      <c r="B19" s="18">
        <v>4</v>
      </c>
      <c r="C19" s="18">
        <v>4</v>
      </c>
      <c r="D19" s="18">
        <v>4</v>
      </c>
      <c r="E19" s="18">
        <v>4</v>
      </c>
      <c r="F19" s="18">
        <v>4</v>
      </c>
      <c r="G19" s="18">
        <v>4</v>
      </c>
      <c r="H19" s="18">
        <v>4</v>
      </c>
      <c r="I19" s="18">
        <v>4</v>
      </c>
      <c r="J19" s="18">
        <v>4</v>
      </c>
      <c r="K19" s="8">
        <f t="shared" si="1"/>
        <v>36</v>
      </c>
      <c r="L19" s="8"/>
      <c r="M19" s="18">
        <v>16</v>
      </c>
      <c r="N19" s="18">
        <v>5</v>
      </c>
      <c r="O19" s="18">
        <v>5</v>
      </c>
      <c r="P19" s="18">
        <v>5</v>
      </c>
      <c r="Q19" s="18">
        <v>5</v>
      </c>
      <c r="R19" s="18">
        <v>5</v>
      </c>
      <c r="S19" s="18">
        <v>5</v>
      </c>
      <c r="T19" s="18">
        <v>5</v>
      </c>
      <c r="U19" s="18">
        <v>5</v>
      </c>
      <c r="V19" s="18">
        <v>5</v>
      </c>
      <c r="W19" s="23">
        <f t="shared" si="0"/>
        <v>45</v>
      </c>
    </row>
    <row r="20" spans="1:23" x14ac:dyDescent="0.25">
      <c r="A20" s="18">
        <v>17</v>
      </c>
      <c r="B20" s="18">
        <v>3</v>
      </c>
      <c r="C20" s="18">
        <v>4</v>
      </c>
      <c r="D20" s="18">
        <v>4</v>
      </c>
      <c r="E20" s="18">
        <v>4</v>
      </c>
      <c r="F20" s="18">
        <v>4</v>
      </c>
      <c r="G20" s="18">
        <v>5</v>
      </c>
      <c r="H20" s="18">
        <v>5</v>
      </c>
      <c r="I20" s="18">
        <v>5</v>
      </c>
      <c r="J20" s="18">
        <v>5</v>
      </c>
      <c r="K20" s="8">
        <f t="shared" si="1"/>
        <v>39</v>
      </c>
      <c r="L20" s="8"/>
      <c r="M20" s="18">
        <v>17</v>
      </c>
      <c r="N20" s="18">
        <v>1</v>
      </c>
      <c r="O20" s="18">
        <v>3.5</v>
      </c>
      <c r="P20" s="18">
        <v>3.5</v>
      </c>
      <c r="Q20" s="18">
        <v>3.5</v>
      </c>
      <c r="R20" s="18">
        <v>3.5</v>
      </c>
      <c r="S20" s="18">
        <v>7.5</v>
      </c>
      <c r="T20" s="18">
        <v>7.5</v>
      </c>
      <c r="U20" s="18">
        <v>7.5</v>
      </c>
      <c r="V20" s="18">
        <v>7.5</v>
      </c>
      <c r="W20" s="23">
        <f t="shared" si="0"/>
        <v>45</v>
      </c>
    </row>
    <row r="21" spans="1:23" x14ac:dyDescent="0.25">
      <c r="A21" s="18">
        <v>18</v>
      </c>
      <c r="B21" s="18">
        <v>4</v>
      </c>
      <c r="C21" s="18">
        <v>3</v>
      </c>
      <c r="D21" s="18">
        <v>3</v>
      </c>
      <c r="E21" s="18">
        <v>3</v>
      </c>
      <c r="F21" s="18">
        <v>3</v>
      </c>
      <c r="G21" s="18">
        <v>2</v>
      </c>
      <c r="H21" s="18">
        <v>3</v>
      </c>
      <c r="I21" s="18">
        <v>2</v>
      </c>
      <c r="J21" s="18">
        <v>2</v>
      </c>
      <c r="K21" s="8">
        <f t="shared" si="1"/>
        <v>25</v>
      </c>
      <c r="L21" s="8"/>
      <c r="M21" s="18">
        <v>18</v>
      </c>
      <c r="N21" s="18">
        <v>9</v>
      </c>
      <c r="O21" s="18">
        <v>6</v>
      </c>
      <c r="P21" s="18">
        <v>6</v>
      </c>
      <c r="Q21" s="18">
        <v>6</v>
      </c>
      <c r="R21" s="18">
        <v>6</v>
      </c>
      <c r="S21" s="18">
        <v>2</v>
      </c>
      <c r="T21" s="18">
        <v>6</v>
      </c>
      <c r="U21" s="18">
        <v>2</v>
      </c>
      <c r="V21" s="18">
        <v>2</v>
      </c>
      <c r="W21" s="23">
        <f t="shared" si="0"/>
        <v>45</v>
      </c>
    </row>
    <row r="22" spans="1:23" x14ac:dyDescent="0.25">
      <c r="A22" s="18">
        <v>19</v>
      </c>
      <c r="B22" s="18">
        <v>5</v>
      </c>
      <c r="C22" s="18">
        <v>3</v>
      </c>
      <c r="D22" s="18">
        <v>3</v>
      </c>
      <c r="E22" s="18">
        <v>3</v>
      </c>
      <c r="F22" s="18">
        <v>3</v>
      </c>
      <c r="G22" s="18">
        <v>3</v>
      </c>
      <c r="H22" s="18">
        <v>3</v>
      </c>
      <c r="I22" s="18">
        <v>3</v>
      </c>
      <c r="J22" s="18">
        <v>3</v>
      </c>
      <c r="K22" s="8">
        <f t="shared" si="1"/>
        <v>29</v>
      </c>
      <c r="L22" s="8"/>
      <c r="M22" s="18">
        <v>19</v>
      </c>
      <c r="N22" s="18">
        <v>9</v>
      </c>
      <c r="O22" s="18">
        <v>4.5</v>
      </c>
      <c r="P22" s="18">
        <v>4.5</v>
      </c>
      <c r="Q22" s="18">
        <v>4.5</v>
      </c>
      <c r="R22" s="18">
        <v>4.5</v>
      </c>
      <c r="S22" s="18">
        <v>4.5</v>
      </c>
      <c r="T22" s="18">
        <v>4.5</v>
      </c>
      <c r="U22" s="18">
        <v>4.5</v>
      </c>
      <c r="V22" s="18">
        <v>4.5</v>
      </c>
      <c r="W22" s="23">
        <f t="shared" si="0"/>
        <v>45</v>
      </c>
    </row>
    <row r="23" spans="1:23" x14ac:dyDescent="0.25">
      <c r="A23" s="18">
        <v>20</v>
      </c>
      <c r="B23" s="18">
        <v>2</v>
      </c>
      <c r="C23" s="18">
        <v>4</v>
      </c>
      <c r="D23" s="18">
        <v>3</v>
      </c>
      <c r="E23" s="18">
        <v>3</v>
      </c>
      <c r="F23" s="18">
        <v>4</v>
      </c>
      <c r="G23" s="18">
        <v>4</v>
      </c>
      <c r="H23" s="18">
        <v>3</v>
      </c>
      <c r="I23" s="18">
        <v>4</v>
      </c>
      <c r="J23" s="18">
        <v>4</v>
      </c>
      <c r="K23" s="8">
        <f t="shared" si="1"/>
        <v>31</v>
      </c>
      <c r="L23" s="8"/>
      <c r="M23" s="18">
        <v>20</v>
      </c>
      <c r="N23" s="18">
        <v>1</v>
      </c>
      <c r="O23" s="18">
        <v>7</v>
      </c>
      <c r="P23" s="18">
        <v>3</v>
      </c>
      <c r="Q23" s="18">
        <v>3</v>
      </c>
      <c r="R23" s="18">
        <v>7</v>
      </c>
      <c r="S23" s="18">
        <v>7</v>
      </c>
      <c r="T23" s="18">
        <v>3</v>
      </c>
      <c r="U23" s="18">
        <v>7</v>
      </c>
      <c r="V23" s="18">
        <v>7</v>
      </c>
      <c r="W23" s="23">
        <f t="shared" si="0"/>
        <v>45</v>
      </c>
    </row>
    <row r="24" spans="1:23" x14ac:dyDescent="0.25">
      <c r="A24" s="18">
        <v>21</v>
      </c>
      <c r="B24" s="18">
        <v>4</v>
      </c>
      <c r="C24" s="18">
        <v>2</v>
      </c>
      <c r="D24" s="18">
        <v>4</v>
      </c>
      <c r="E24" s="18">
        <v>3</v>
      </c>
      <c r="F24" s="18">
        <v>2</v>
      </c>
      <c r="G24" s="18">
        <v>4</v>
      </c>
      <c r="H24" s="18">
        <v>4</v>
      </c>
      <c r="I24" s="18">
        <v>4</v>
      </c>
      <c r="J24" s="18">
        <v>5</v>
      </c>
      <c r="K24" s="8">
        <f t="shared" si="1"/>
        <v>32</v>
      </c>
      <c r="L24" s="8"/>
      <c r="M24" s="18">
        <v>21</v>
      </c>
      <c r="N24" s="18">
        <v>7</v>
      </c>
      <c r="O24" s="18">
        <v>1.5</v>
      </c>
      <c r="P24" s="18">
        <v>7</v>
      </c>
      <c r="Q24" s="18">
        <v>3.5</v>
      </c>
      <c r="R24" s="18">
        <v>1.5</v>
      </c>
      <c r="S24" s="18">
        <v>7</v>
      </c>
      <c r="T24" s="18">
        <v>7</v>
      </c>
      <c r="U24" s="18">
        <v>7</v>
      </c>
      <c r="V24" s="18">
        <v>3.5</v>
      </c>
      <c r="W24" s="23">
        <f t="shared" si="0"/>
        <v>45</v>
      </c>
    </row>
    <row r="25" spans="1:23" x14ac:dyDescent="0.25">
      <c r="A25" s="18">
        <v>22</v>
      </c>
      <c r="B25" s="18">
        <v>3</v>
      </c>
      <c r="C25" s="18">
        <v>4</v>
      </c>
      <c r="D25" s="18">
        <v>5</v>
      </c>
      <c r="E25" s="18">
        <v>2</v>
      </c>
      <c r="F25" s="18">
        <v>2</v>
      </c>
      <c r="G25" s="18">
        <v>4</v>
      </c>
      <c r="H25" s="18">
        <v>4</v>
      </c>
      <c r="I25" s="18">
        <v>3</v>
      </c>
      <c r="J25" s="18">
        <v>4</v>
      </c>
      <c r="K25" s="8">
        <f t="shared" si="1"/>
        <v>31</v>
      </c>
      <c r="L25" s="8"/>
      <c r="M25" s="18">
        <v>22</v>
      </c>
      <c r="N25" s="18">
        <v>3.5</v>
      </c>
      <c r="O25" s="18">
        <v>6.5</v>
      </c>
      <c r="P25" s="18">
        <v>9</v>
      </c>
      <c r="Q25" s="18">
        <v>1.5</v>
      </c>
      <c r="R25" s="18">
        <v>1.5</v>
      </c>
      <c r="S25" s="18">
        <v>6.5</v>
      </c>
      <c r="T25" s="18">
        <v>6.5</v>
      </c>
      <c r="U25" s="18">
        <v>3.5</v>
      </c>
      <c r="V25" s="18">
        <v>6.5</v>
      </c>
      <c r="W25" s="23">
        <f t="shared" si="0"/>
        <v>45</v>
      </c>
    </row>
    <row r="26" spans="1:23" x14ac:dyDescent="0.25">
      <c r="A26" s="18">
        <v>23</v>
      </c>
      <c r="B26" s="18">
        <v>5</v>
      </c>
      <c r="C26" s="18">
        <v>3</v>
      </c>
      <c r="D26" s="18">
        <v>4</v>
      </c>
      <c r="E26" s="18">
        <v>1</v>
      </c>
      <c r="F26" s="18">
        <v>4</v>
      </c>
      <c r="G26" s="18">
        <v>2</v>
      </c>
      <c r="H26" s="18">
        <v>3</v>
      </c>
      <c r="I26" s="18">
        <v>2</v>
      </c>
      <c r="J26" s="18">
        <v>1</v>
      </c>
      <c r="K26" s="8">
        <f t="shared" si="1"/>
        <v>25</v>
      </c>
      <c r="L26" s="8"/>
      <c r="M26" s="18">
        <v>23</v>
      </c>
      <c r="N26" s="18">
        <v>9</v>
      </c>
      <c r="O26" s="18">
        <v>5.5</v>
      </c>
      <c r="P26" s="18">
        <v>7.5</v>
      </c>
      <c r="Q26" s="18">
        <v>1.5</v>
      </c>
      <c r="R26" s="18">
        <v>7.5</v>
      </c>
      <c r="S26" s="18">
        <v>3.5</v>
      </c>
      <c r="T26" s="18">
        <v>5.5</v>
      </c>
      <c r="U26" s="18">
        <v>3.5</v>
      </c>
      <c r="V26" s="18">
        <v>1.5</v>
      </c>
      <c r="W26" s="23">
        <f t="shared" si="0"/>
        <v>45</v>
      </c>
    </row>
    <row r="27" spans="1:23" x14ac:dyDescent="0.25">
      <c r="A27" s="18">
        <v>24</v>
      </c>
      <c r="B27" s="18">
        <v>2</v>
      </c>
      <c r="C27" s="18">
        <v>2</v>
      </c>
      <c r="D27" s="18">
        <v>4</v>
      </c>
      <c r="E27" s="18">
        <v>2</v>
      </c>
      <c r="F27" s="18">
        <v>2</v>
      </c>
      <c r="G27" s="18">
        <v>2</v>
      </c>
      <c r="H27" s="18">
        <v>2</v>
      </c>
      <c r="I27" s="18">
        <v>2</v>
      </c>
      <c r="J27" s="18">
        <v>4</v>
      </c>
      <c r="K27" s="8">
        <f t="shared" si="1"/>
        <v>22</v>
      </c>
      <c r="L27" s="8"/>
      <c r="M27" s="18">
        <v>24</v>
      </c>
      <c r="N27" s="18">
        <v>4</v>
      </c>
      <c r="O27" s="18">
        <v>4</v>
      </c>
      <c r="P27" s="18">
        <v>8.5</v>
      </c>
      <c r="Q27" s="18">
        <v>4</v>
      </c>
      <c r="R27" s="18">
        <v>4</v>
      </c>
      <c r="S27" s="18">
        <v>4</v>
      </c>
      <c r="T27" s="18">
        <v>4</v>
      </c>
      <c r="U27" s="18">
        <v>4</v>
      </c>
      <c r="V27" s="18">
        <v>8.5</v>
      </c>
      <c r="W27" s="23">
        <f t="shared" si="0"/>
        <v>45</v>
      </c>
    </row>
    <row r="28" spans="1:23" x14ac:dyDescent="0.25">
      <c r="A28" s="18">
        <v>25</v>
      </c>
      <c r="B28" s="18">
        <v>4</v>
      </c>
      <c r="C28" s="18">
        <v>4</v>
      </c>
      <c r="D28" s="18">
        <v>4</v>
      </c>
      <c r="E28" s="18">
        <v>4</v>
      </c>
      <c r="F28" s="18">
        <v>4</v>
      </c>
      <c r="G28" s="18">
        <v>2</v>
      </c>
      <c r="H28" s="18">
        <v>2</v>
      </c>
      <c r="I28" s="18">
        <v>4</v>
      </c>
      <c r="J28" s="18">
        <v>2</v>
      </c>
      <c r="K28" s="8">
        <f t="shared" si="1"/>
        <v>30</v>
      </c>
      <c r="L28" s="8"/>
      <c r="M28" s="18">
        <v>25</v>
      </c>
      <c r="N28" s="18">
        <v>6.5</v>
      </c>
      <c r="O28" s="18">
        <v>6.5</v>
      </c>
      <c r="P28" s="18">
        <v>6.5</v>
      </c>
      <c r="Q28" s="18">
        <v>6.5</v>
      </c>
      <c r="R28" s="18">
        <v>6.5</v>
      </c>
      <c r="S28" s="18">
        <v>2</v>
      </c>
      <c r="T28" s="18">
        <v>2</v>
      </c>
      <c r="U28" s="18">
        <v>6.5</v>
      </c>
      <c r="V28" s="18">
        <v>2</v>
      </c>
      <c r="W28" s="23">
        <f t="shared" si="0"/>
        <v>45</v>
      </c>
    </row>
    <row r="29" spans="1:23" x14ac:dyDescent="0.25">
      <c r="A29" s="18">
        <v>26</v>
      </c>
      <c r="B29" s="18">
        <v>4</v>
      </c>
      <c r="C29" s="18">
        <v>4</v>
      </c>
      <c r="D29" s="18">
        <v>4</v>
      </c>
      <c r="E29" s="18">
        <v>4</v>
      </c>
      <c r="F29" s="18">
        <v>4</v>
      </c>
      <c r="G29" s="18">
        <v>4</v>
      </c>
      <c r="H29" s="18">
        <v>4</v>
      </c>
      <c r="I29" s="18">
        <v>4</v>
      </c>
      <c r="J29" s="18">
        <v>4</v>
      </c>
      <c r="K29" s="8">
        <f t="shared" si="1"/>
        <v>36</v>
      </c>
      <c r="L29" s="8"/>
      <c r="M29" s="18">
        <v>26</v>
      </c>
      <c r="N29" s="18">
        <v>5</v>
      </c>
      <c r="O29" s="18">
        <v>5</v>
      </c>
      <c r="P29" s="18">
        <v>5</v>
      </c>
      <c r="Q29" s="18">
        <v>5</v>
      </c>
      <c r="R29" s="18">
        <v>5</v>
      </c>
      <c r="S29" s="18">
        <v>5</v>
      </c>
      <c r="T29" s="18">
        <v>5</v>
      </c>
      <c r="U29" s="18">
        <v>5</v>
      </c>
      <c r="V29" s="18">
        <v>5</v>
      </c>
      <c r="W29" s="23">
        <f t="shared" si="0"/>
        <v>45</v>
      </c>
    </row>
    <row r="30" spans="1:23" x14ac:dyDescent="0.25">
      <c r="A30" s="18">
        <v>27</v>
      </c>
      <c r="B30" s="18">
        <v>4</v>
      </c>
      <c r="C30" s="18">
        <v>4</v>
      </c>
      <c r="D30" s="18">
        <v>4</v>
      </c>
      <c r="E30" s="18">
        <v>4</v>
      </c>
      <c r="F30" s="18">
        <v>4</v>
      </c>
      <c r="G30" s="18">
        <v>4</v>
      </c>
      <c r="H30" s="18">
        <v>4</v>
      </c>
      <c r="I30" s="18">
        <v>4</v>
      </c>
      <c r="J30" s="18">
        <v>2</v>
      </c>
      <c r="K30" s="8">
        <f t="shared" si="1"/>
        <v>34</v>
      </c>
      <c r="L30" s="8"/>
      <c r="M30" s="18">
        <v>27</v>
      </c>
      <c r="N30" s="18">
        <v>5.5</v>
      </c>
      <c r="O30" s="18">
        <v>5.5</v>
      </c>
      <c r="P30" s="18">
        <v>5.5</v>
      </c>
      <c r="Q30" s="18">
        <v>5.5</v>
      </c>
      <c r="R30" s="18">
        <v>5.5</v>
      </c>
      <c r="S30" s="18">
        <v>5.5</v>
      </c>
      <c r="T30" s="18">
        <v>5.5</v>
      </c>
      <c r="U30" s="18">
        <v>5.5</v>
      </c>
      <c r="V30" s="18">
        <v>1</v>
      </c>
      <c r="W30" s="23">
        <f t="shared" si="0"/>
        <v>45</v>
      </c>
    </row>
    <row r="31" spans="1:23" x14ac:dyDescent="0.25">
      <c r="A31" s="18">
        <v>28</v>
      </c>
      <c r="B31" s="18">
        <v>4</v>
      </c>
      <c r="C31" s="18">
        <v>4</v>
      </c>
      <c r="D31" s="18">
        <v>4</v>
      </c>
      <c r="E31" s="18">
        <v>4</v>
      </c>
      <c r="F31" s="18">
        <v>4</v>
      </c>
      <c r="G31" s="18">
        <v>4</v>
      </c>
      <c r="H31" s="18">
        <v>4</v>
      </c>
      <c r="I31" s="18">
        <v>4</v>
      </c>
      <c r="J31" s="18">
        <v>4</v>
      </c>
      <c r="K31" s="8">
        <f t="shared" si="1"/>
        <v>36</v>
      </c>
      <c r="L31" s="8"/>
      <c r="M31" s="18">
        <v>28</v>
      </c>
      <c r="N31" s="18">
        <v>5</v>
      </c>
      <c r="O31" s="18">
        <v>5</v>
      </c>
      <c r="P31" s="18">
        <v>5</v>
      </c>
      <c r="Q31" s="18">
        <v>5</v>
      </c>
      <c r="R31" s="18">
        <v>5</v>
      </c>
      <c r="S31" s="18">
        <v>5</v>
      </c>
      <c r="T31" s="18">
        <v>5</v>
      </c>
      <c r="U31" s="18">
        <v>5</v>
      </c>
      <c r="V31" s="18">
        <v>5</v>
      </c>
      <c r="W31" s="23">
        <f t="shared" si="0"/>
        <v>45</v>
      </c>
    </row>
    <row r="32" spans="1:23" x14ac:dyDescent="0.25">
      <c r="A32" s="18">
        <v>29</v>
      </c>
      <c r="B32" s="18">
        <v>2</v>
      </c>
      <c r="C32" s="18">
        <v>2</v>
      </c>
      <c r="D32" s="18">
        <v>2</v>
      </c>
      <c r="E32" s="18">
        <v>2</v>
      </c>
      <c r="F32" s="18">
        <v>2</v>
      </c>
      <c r="G32" s="18">
        <v>2</v>
      </c>
      <c r="H32" s="18">
        <v>2</v>
      </c>
      <c r="I32" s="18">
        <v>2</v>
      </c>
      <c r="J32" s="18">
        <v>2</v>
      </c>
      <c r="K32" s="8">
        <f>SUM(B32:J32)</f>
        <v>18</v>
      </c>
      <c r="L32" s="8"/>
      <c r="M32" s="18">
        <v>29</v>
      </c>
      <c r="N32" s="18">
        <v>5</v>
      </c>
      <c r="O32" s="18">
        <v>5</v>
      </c>
      <c r="P32" s="18">
        <v>5</v>
      </c>
      <c r="Q32" s="18">
        <v>5</v>
      </c>
      <c r="R32" s="18">
        <v>5</v>
      </c>
      <c r="S32" s="18">
        <v>5</v>
      </c>
      <c r="T32" s="18">
        <v>5</v>
      </c>
      <c r="U32" s="18">
        <v>5</v>
      </c>
      <c r="V32" s="18">
        <v>5</v>
      </c>
      <c r="W32" s="23">
        <f t="shared" si="0"/>
        <v>45</v>
      </c>
    </row>
    <row r="33" spans="1:23" x14ac:dyDescent="0.25">
      <c r="A33" s="18">
        <v>30</v>
      </c>
      <c r="B33" s="18">
        <v>4</v>
      </c>
      <c r="C33" s="18">
        <v>2</v>
      </c>
      <c r="D33" s="18">
        <v>2</v>
      </c>
      <c r="E33" s="18">
        <v>2</v>
      </c>
      <c r="F33" s="18">
        <v>4</v>
      </c>
      <c r="G33" s="18">
        <v>4</v>
      </c>
      <c r="H33" s="18">
        <v>4</v>
      </c>
      <c r="I33" s="18">
        <v>4</v>
      </c>
      <c r="J33" s="18">
        <v>4</v>
      </c>
      <c r="K33" s="8">
        <f t="shared" si="1"/>
        <v>30</v>
      </c>
      <c r="L33" s="8"/>
      <c r="M33" s="18">
        <v>30</v>
      </c>
      <c r="N33" s="18">
        <v>6.5</v>
      </c>
      <c r="O33" s="18">
        <v>2</v>
      </c>
      <c r="P33" s="18">
        <v>2</v>
      </c>
      <c r="Q33" s="18">
        <v>2</v>
      </c>
      <c r="R33" s="18">
        <v>6.5</v>
      </c>
      <c r="S33" s="18">
        <v>6.5</v>
      </c>
      <c r="T33" s="18">
        <v>6.5</v>
      </c>
      <c r="U33" s="18">
        <v>6.5</v>
      </c>
      <c r="V33" s="18">
        <v>6.5</v>
      </c>
      <c r="W33" s="23">
        <f t="shared" si="0"/>
        <v>45</v>
      </c>
    </row>
    <row r="34" spans="1:23" x14ac:dyDescent="0.25">
      <c r="A34" s="19" t="s">
        <v>42</v>
      </c>
      <c r="B34" s="19">
        <f t="shared" ref="B34:J34" si="2">SUM(B4:B33)</f>
        <v>117</v>
      </c>
      <c r="C34" s="19">
        <f t="shared" si="2"/>
        <v>103</v>
      </c>
      <c r="D34" s="19">
        <f t="shared" si="2"/>
        <v>105</v>
      </c>
      <c r="E34" s="19">
        <f t="shared" si="2"/>
        <v>86</v>
      </c>
      <c r="F34" s="19">
        <f t="shared" si="2"/>
        <v>101</v>
      </c>
      <c r="G34" s="19">
        <f t="shared" si="2"/>
        <v>98</v>
      </c>
      <c r="H34" s="19">
        <f t="shared" si="2"/>
        <v>102</v>
      </c>
      <c r="I34" s="19">
        <f t="shared" si="2"/>
        <v>96</v>
      </c>
      <c r="J34" s="19">
        <f t="shared" si="2"/>
        <v>101</v>
      </c>
      <c r="K34" s="8"/>
      <c r="L34" s="8"/>
      <c r="M34" s="22" t="s">
        <v>13</v>
      </c>
      <c r="N34" s="22">
        <f t="shared" ref="N34:V34" si="3">SUM(N4:N33)</f>
        <v>180</v>
      </c>
      <c r="O34" s="22">
        <f t="shared" si="3"/>
        <v>157</v>
      </c>
      <c r="P34" s="22">
        <f t="shared" si="3"/>
        <v>160</v>
      </c>
      <c r="Q34" s="22">
        <f t="shared" si="3"/>
        <v>119.5</v>
      </c>
      <c r="R34" s="22">
        <f t="shared" si="3"/>
        <v>146.5</v>
      </c>
      <c r="S34" s="22">
        <f t="shared" si="3"/>
        <v>145</v>
      </c>
      <c r="T34" s="22">
        <f t="shared" si="3"/>
        <v>153.5</v>
      </c>
      <c r="U34" s="22">
        <f t="shared" si="3"/>
        <v>142</v>
      </c>
      <c r="V34" s="22">
        <f t="shared" si="3"/>
        <v>146.5</v>
      </c>
      <c r="W34" s="23"/>
    </row>
    <row r="35" spans="1:23" x14ac:dyDescent="0.25">
      <c r="A35" s="20" t="s">
        <v>39</v>
      </c>
      <c r="B35" s="21">
        <f t="shared" ref="B35:J35" si="4">AVERAGE(B4:B33)</f>
        <v>3.9</v>
      </c>
      <c r="C35" s="21">
        <f t="shared" si="4"/>
        <v>3.4333333333333331</v>
      </c>
      <c r="D35" s="21">
        <f t="shared" si="4"/>
        <v>3.5</v>
      </c>
      <c r="E35" s="21">
        <f t="shared" si="4"/>
        <v>2.8666666666666667</v>
      </c>
      <c r="F35" s="21">
        <f t="shared" si="4"/>
        <v>3.3666666666666667</v>
      </c>
      <c r="G35" s="21">
        <f t="shared" si="4"/>
        <v>3.2666666666666666</v>
      </c>
      <c r="H35" s="21">
        <f t="shared" si="4"/>
        <v>3.4</v>
      </c>
      <c r="I35" s="21">
        <f t="shared" si="4"/>
        <v>3.2</v>
      </c>
      <c r="J35" s="21">
        <f t="shared" si="4"/>
        <v>3.3666666666666667</v>
      </c>
      <c r="K35" s="8"/>
      <c r="L35" s="8"/>
      <c r="M35" s="22" t="s">
        <v>39</v>
      </c>
      <c r="N35" s="24">
        <f>AVERAGE(N4:N33)</f>
        <v>6</v>
      </c>
      <c r="O35" s="24">
        <f t="shared" ref="O35:V35" si="5">AVERAGE(O4:O33)</f>
        <v>5.2333333333333334</v>
      </c>
      <c r="P35" s="24">
        <f t="shared" si="5"/>
        <v>5.333333333333333</v>
      </c>
      <c r="Q35" s="24">
        <f t="shared" si="5"/>
        <v>3.9833333333333334</v>
      </c>
      <c r="R35" s="24">
        <f t="shared" si="5"/>
        <v>4.8833333333333337</v>
      </c>
      <c r="S35" s="24">
        <f t="shared" si="5"/>
        <v>4.833333333333333</v>
      </c>
      <c r="T35" s="24">
        <f t="shared" si="5"/>
        <v>5.1166666666666663</v>
      </c>
      <c r="U35" s="24">
        <f t="shared" si="5"/>
        <v>4.7333333333333334</v>
      </c>
      <c r="V35" s="24">
        <f t="shared" si="5"/>
        <v>4.8833333333333337</v>
      </c>
      <c r="W35" s="23"/>
    </row>
    <row r="36" spans="1:23" x14ac:dyDescent="0.25">
      <c r="A36" s="8"/>
      <c r="B36" s="8">
        <f t="shared" ref="B36:J36" si="6">STDEV(B4:B33)</f>
        <v>1.0288929437289245</v>
      </c>
      <c r="C36" s="8">
        <f t="shared" si="6"/>
        <v>1.0726484571581123</v>
      </c>
      <c r="D36" s="8">
        <f t="shared" si="6"/>
        <v>1.2247448713915889</v>
      </c>
      <c r="E36" s="8">
        <f t="shared" si="6"/>
        <v>1.1366415543118709</v>
      </c>
      <c r="F36" s="8">
        <f t="shared" si="6"/>
        <v>0.99942512211402945</v>
      </c>
      <c r="G36" s="8">
        <f t="shared" si="6"/>
        <v>1.2015315896469558</v>
      </c>
      <c r="H36" s="8">
        <f t="shared" si="6"/>
        <v>1.069966161243848</v>
      </c>
      <c r="I36" s="8">
        <f t="shared" si="6"/>
        <v>1.156689688067962</v>
      </c>
      <c r="J36" s="8">
        <f t="shared" si="6"/>
        <v>1.2994251602637359</v>
      </c>
      <c r="K36" s="8"/>
      <c r="L36" s="8"/>
      <c r="M36" s="8"/>
      <c r="N36" s="8">
        <f t="shared" ref="N36:V36" si="7">STDEV(N4:N33)</f>
        <v>2.1735082081819894</v>
      </c>
      <c r="O36" s="8">
        <f t="shared" si="7"/>
        <v>1.6595249285580942</v>
      </c>
      <c r="P36" s="8">
        <f t="shared" si="7"/>
        <v>2.1388577894937661</v>
      </c>
      <c r="Q36" s="8">
        <f t="shared" si="7"/>
        <v>1.6788919443846113</v>
      </c>
      <c r="R36" s="8">
        <f t="shared" si="7"/>
        <v>1.4543829911881783</v>
      </c>
      <c r="S36" s="8">
        <f t="shared" si="7"/>
        <v>1.7778975055468984</v>
      </c>
      <c r="T36" s="8">
        <f t="shared" si="7"/>
        <v>1.472057751240931</v>
      </c>
      <c r="U36" s="8">
        <f t="shared" si="7"/>
        <v>1.6438670416352756</v>
      </c>
      <c r="V36" s="8">
        <f t="shared" si="7"/>
        <v>1.9638251437952157</v>
      </c>
      <c r="W36" s="8"/>
    </row>
    <row r="37" spans="1:23" x14ac:dyDescent="0.25">
      <c r="A37" s="8"/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</row>
    <row r="38" spans="1:23" x14ac:dyDescent="0.25">
      <c r="A38" s="8"/>
      <c r="B38" s="8"/>
      <c r="C38" s="8"/>
      <c r="D38" s="8"/>
      <c r="E38" s="8"/>
      <c r="F38" s="8"/>
      <c r="G38" s="8"/>
      <c r="H38" s="8"/>
      <c r="I38" s="17" t="s">
        <v>61</v>
      </c>
      <c r="J38" s="59">
        <f>(12/((30*9)*(9+1))*SUMSQ(N34:V34)-(3*30)*(9+1))</f>
        <v>9.3555555555556111</v>
      </c>
      <c r="K38" s="8"/>
      <c r="L38" s="8" t="s">
        <v>63</v>
      </c>
      <c r="M38" s="8">
        <v>30</v>
      </c>
      <c r="N38" s="8"/>
      <c r="O38" s="8"/>
      <c r="P38" s="8"/>
      <c r="Q38" s="8"/>
      <c r="R38" s="8"/>
      <c r="S38" s="8"/>
      <c r="T38" s="8"/>
      <c r="U38" s="8"/>
      <c r="V38" s="8"/>
      <c r="W38" s="8"/>
    </row>
    <row r="39" spans="1:23" x14ac:dyDescent="0.25">
      <c r="A39" s="8"/>
      <c r="B39" s="8"/>
      <c r="C39" s="8"/>
      <c r="D39" s="8"/>
      <c r="E39" s="8"/>
      <c r="F39" s="8"/>
      <c r="G39" s="8"/>
      <c r="H39" s="8"/>
      <c r="I39" s="17" t="s">
        <v>62</v>
      </c>
      <c r="J39" s="13">
        <f>_xlfn.CHISQ.INV.RT(0.05,8)</f>
        <v>15.507313055865453</v>
      </c>
      <c r="K39" s="8"/>
      <c r="L39" s="8" t="s">
        <v>64</v>
      </c>
      <c r="M39" s="8">
        <v>9</v>
      </c>
      <c r="N39" s="8"/>
      <c r="O39" s="8"/>
      <c r="P39" s="8"/>
      <c r="Q39" s="8"/>
      <c r="R39" s="8"/>
      <c r="S39" s="8"/>
      <c r="T39" s="8"/>
      <c r="U39" s="8"/>
      <c r="V39" s="8"/>
      <c r="W39" s="8"/>
    </row>
    <row r="40" spans="1:23" x14ac:dyDescent="0.25">
      <c r="A40" s="8"/>
      <c r="B40" s="8"/>
      <c r="C40" s="8"/>
      <c r="D40" s="8"/>
      <c r="E40" s="8"/>
      <c r="F40" s="8"/>
      <c r="G40" s="8"/>
      <c r="H40" s="8"/>
      <c r="I40" s="8" t="s">
        <v>65</v>
      </c>
      <c r="J40" s="8" t="s">
        <v>66</v>
      </c>
      <c r="K40" s="8" t="s">
        <v>67</v>
      </c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</row>
    <row r="43" spans="1:23" x14ac:dyDescent="0.25">
      <c r="B43" s="80" t="s">
        <v>68</v>
      </c>
      <c r="C43" s="81"/>
      <c r="D43" s="81"/>
      <c r="E43" s="81"/>
      <c r="F43" s="81"/>
      <c r="G43" s="30" t="s">
        <v>69</v>
      </c>
      <c r="H43" s="30" t="s">
        <v>70</v>
      </c>
      <c r="I43" s="30"/>
    </row>
    <row r="44" spans="1:23" x14ac:dyDescent="0.25">
      <c r="B44" s="82" t="s">
        <v>4</v>
      </c>
      <c r="C44" s="83"/>
      <c r="D44" s="83"/>
      <c r="E44" s="83"/>
      <c r="F44" s="83"/>
      <c r="G44" s="26">
        <v>3.9</v>
      </c>
      <c r="H44" s="26">
        <v>180</v>
      </c>
      <c r="I44" s="27"/>
    </row>
    <row r="45" spans="1:23" x14ac:dyDescent="0.25">
      <c r="B45" s="82" t="s">
        <v>5</v>
      </c>
      <c r="C45" s="83"/>
      <c r="D45" s="83"/>
      <c r="E45" s="83"/>
      <c r="F45" s="83"/>
      <c r="G45" s="26">
        <v>3.43</v>
      </c>
      <c r="H45" s="26">
        <v>157</v>
      </c>
      <c r="I45" s="27"/>
    </row>
    <row r="46" spans="1:23" x14ac:dyDescent="0.25">
      <c r="B46" s="82" t="s">
        <v>6</v>
      </c>
      <c r="C46" s="83"/>
      <c r="D46" s="83"/>
      <c r="E46" s="83"/>
      <c r="F46" s="83"/>
      <c r="G46" s="26">
        <v>3.5</v>
      </c>
      <c r="H46" s="26">
        <v>160</v>
      </c>
      <c r="I46" s="27"/>
    </row>
    <row r="47" spans="1:23" x14ac:dyDescent="0.25">
      <c r="B47" s="82" t="s">
        <v>7</v>
      </c>
      <c r="C47" s="83"/>
      <c r="D47" s="83"/>
      <c r="E47" s="83"/>
      <c r="F47" s="83"/>
      <c r="G47" s="26">
        <v>2.87</v>
      </c>
      <c r="H47" s="26">
        <v>119.5</v>
      </c>
      <c r="I47" s="27"/>
    </row>
    <row r="48" spans="1:23" x14ac:dyDescent="0.25">
      <c r="B48" s="82" t="s">
        <v>8</v>
      </c>
      <c r="C48" s="83"/>
      <c r="D48" s="83"/>
      <c r="E48" s="83"/>
      <c r="F48" s="83"/>
      <c r="G48" s="26">
        <v>3.37</v>
      </c>
      <c r="H48" s="26">
        <v>146.5</v>
      </c>
      <c r="I48" s="27"/>
    </row>
    <row r="49" spans="2:9" x14ac:dyDescent="0.25">
      <c r="B49" s="82" t="s">
        <v>9</v>
      </c>
      <c r="C49" s="83"/>
      <c r="D49" s="83"/>
      <c r="E49" s="83"/>
      <c r="F49" s="83"/>
      <c r="G49" s="26">
        <v>3.27</v>
      </c>
      <c r="H49" s="26">
        <v>145</v>
      </c>
      <c r="I49" s="27"/>
    </row>
    <row r="50" spans="2:9" x14ac:dyDescent="0.25">
      <c r="B50" s="82" t="s">
        <v>10</v>
      </c>
      <c r="C50" s="83"/>
      <c r="D50" s="83"/>
      <c r="E50" s="83"/>
      <c r="F50" s="83"/>
      <c r="G50" s="26">
        <v>3.4</v>
      </c>
      <c r="H50" s="26">
        <v>153.5</v>
      </c>
      <c r="I50" s="27"/>
    </row>
    <row r="51" spans="2:9" x14ac:dyDescent="0.25">
      <c r="B51" s="82" t="s">
        <v>11</v>
      </c>
      <c r="C51" s="83"/>
      <c r="D51" s="83"/>
      <c r="E51" s="83"/>
      <c r="F51" s="83"/>
      <c r="G51" s="26">
        <v>3.2</v>
      </c>
      <c r="H51" s="26">
        <v>142</v>
      </c>
      <c r="I51" s="27"/>
    </row>
    <row r="52" spans="2:9" x14ac:dyDescent="0.25">
      <c r="B52" s="82" t="s">
        <v>12</v>
      </c>
      <c r="C52" s="83"/>
      <c r="D52" s="83"/>
      <c r="E52" s="83"/>
      <c r="F52" s="83"/>
      <c r="G52" s="26">
        <v>3.37</v>
      </c>
      <c r="H52" s="26">
        <v>146.5</v>
      </c>
      <c r="I52" s="27"/>
    </row>
    <row r="53" spans="2:9" x14ac:dyDescent="0.25">
      <c r="B53" s="84" t="s">
        <v>71</v>
      </c>
      <c r="C53" s="85"/>
      <c r="D53" s="85"/>
      <c r="E53" s="85"/>
      <c r="F53" s="85"/>
      <c r="G53" s="75" t="s">
        <v>59</v>
      </c>
      <c r="H53" s="75"/>
      <c r="I53" s="29"/>
    </row>
  </sheetData>
  <mergeCells count="16">
    <mergeCell ref="G53:H53"/>
    <mergeCell ref="A2:A3"/>
    <mergeCell ref="B2:I2"/>
    <mergeCell ref="M2:M3"/>
    <mergeCell ref="N2:U2"/>
    <mergeCell ref="B43:F43"/>
    <mergeCell ref="B44:F44"/>
    <mergeCell ref="B45:F45"/>
    <mergeCell ref="B46:F46"/>
    <mergeCell ref="B47:F47"/>
    <mergeCell ref="B48:F48"/>
    <mergeCell ref="B49:F49"/>
    <mergeCell ref="B50:F50"/>
    <mergeCell ref="B51:F51"/>
    <mergeCell ref="B52:F52"/>
    <mergeCell ref="B53:F53"/>
  </mergeCells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53"/>
  <sheetViews>
    <sheetView topLeftCell="A27" zoomScale="65" zoomScaleNormal="65" workbookViewId="0">
      <selection activeCell="V37" sqref="V37"/>
    </sheetView>
  </sheetViews>
  <sheetFormatPr defaultRowHeight="15" x14ac:dyDescent="0.25"/>
  <cols>
    <col min="1" max="1" width="11.28515625" customWidth="1"/>
    <col min="6" max="6" width="10.7109375" customWidth="1"/>
    <col min="7" max="7" width="11.5703125" customWidth="1"/>
    <col min="10" max="10" width="9.85546875" customWidth="1"/>
    <col min="12" max="12" width="13.42578125" customWidth="1"/>
    <col min="13" max="13" width="12.42578125" customWidth="1"/>
  </cols>
  <sheetData>
    <row r="2" spans="1:23" x14ac:dyDescent="0.25">
      <c r="A2" s="76" t="s">
        <v>21</v>
      </c>
      <c r="B2" s="77" t="s">
        <v>22</v>
      </c>
      <c r="C2" s="77"/>
      <c r="D2" s="77"/>
      <c r="E2" s="77"/>
      <c r="F2" s="77"/>
      <c r="G2" s="77"/>
      <c r="H2" s="77"/>
      <c r="I2" s="77"/>
      <c r="J2" s="32"/>
      <c r="M2" s="79" t="s">
        <v>21</v>
      </c>
      <c r="N2" s="79" t="s">
        <v>23</v>
      </c>
      <c r="O2" s="79"/>
      <c r="P2" s="79"/>
      <c r="Q2" s="79"/>
      <c r="R2" s="79"/>
      <c r="S2" s="79"/>
      <c r="T2" s="79"/>
      <c r="U2" s="79"/>
      <c r="V2" s="25"/>
      <c r="W2" s="23"/>
    </row>
    <row r="3" spans="1:23" x14ac:dyDescent="0.25">
      <c r="A3" s="76"/>
      <c r="B3" s="32" t="s">
        <v>114</v>
      </c>
      <c r="C3" s="32" t="s">
        <v>5</v>
      </c>
      <c r="D3" s="32" t="s">
        <v>121</v>
      </c>
      <c r="E3" s="32" t="s">
        <v>7</v>
      </c>
      <c r="F3" s="32" t="s">
        <v>122</v>
      </c>
      <c r="G3" s="32" t="s">
        <v>9</v>
      </c>
      <c r="H3" s="32" t="s">
        <v>118</v>
      </c>
      <c r="I3" s="32" t="s">
        <v>11</v>
      </c>
      <c r="J3" s="32" t="s">
        <v>12</v>
      </c>
      <c r="M3" s="79"/>
      <c r="N3" s="25" t="s">
        <v>4</v>
      </c>
      <c r="O3" s="25" t="s">
        <v>5</v>
      </c>
      <c r="P3" s="25" t="s">
        <v>6</v>
      </c>
      <c r="Q3" s="25" t="s">
        <v>7</v>
      </c>
      <c r="R3" s="25" t="s">
        <v>8</v>
      </c>
      <c r="S3" s="25" t="s">
        <v>9</v>
      </c>
      <c r="T3" s="25" t="s">
        <v>10</v>
      </c>
      <c r="U3" s="25" t="s">
        <v>11</v>
      </c>
      <c r="V3" s="25" t="s">
        <v>12</v>
      </c>
      <c r="W3" s="23"/>
    </row>
    <row r="4" spans="1:23" x14ac:dyDescent="0.25">
      <c r="A4" s="18">
        <v>1</v>
      </c>
      <c r="B4" s="18">
        <v>5</v>
      </c>
      <c r="C4" s="18">
        <v>4</v>
      </c>
      <c r="D4" s="18">
        <v>2</v>
      </c>
      <c r="E4" s="18">
        <v>2</v>
      </c>
      <c r="F4" s="18">
        <v>4</v>
      </c>
      <c r="G4" s="18">
        <v>4</v>
      </c>
      <c r="H4" s="18">
        <v>4</v>
      </c>
      <c r="I4" s="18">
        <v>4</v>
      </c>
      <c r="J4" s="18">
        <v>4</v>
      </c>
      <c r="K4">
        <f>SUM(B4:J4)</f>
        <v>33</v>
      </c>
      <c r="M4" s="18">
        <v>1</v>
      </c>
      <c r="N4" s="18">
        <v>9</v>
      </c>
      <c r="O4" s="18">
        <v>5.5</v>
      </c>
      <c r="P4" s="18">
        <v>1.5</v>
      </c>
      <c r="Q4" s="18">
        <v>1.5</v>
      </c>
      <c r="R4" s="18">
        <v>5.5</v>
      </c>
      <c r="S4" s="18">
        <v>5.5</v>
      </c>
      <c r="T4" s="18">
        <v>5.5</v>
      </c>
      <c r="U4" s="18">
        <v>5.5</v>
      </c>
      <c r="V4" s="18">
        <v>5.5</v>
      </c>
      <c r="W4" s="31">
        <f t="shared" ref="W4:W33" si="0">SUM(N4:V4)</f>
        <v>45</v>
      </c>
    </row>
    <row r="5" spans="1:23" x14ac:dyDescent="0.25">
      <c r="A5" s="18">
        <v>2</v>
      </c>
      <c r="B5" s="18">
        <v>4</v>
      </c>
      <c r="C5" s="18">
        <v>4</v>
      </c>
      <c r="D5" s="18">
        <v>5</v>
      </c>
      <c r="E5" s="18">
        <v>5</v>
      </c>
      <c r="F5" s="18">
        <v>4</v>
      </c>
      <c r="G5" s="18">
        <v>4</v>
      </c>
      <c r="H5" s="18">
        <v>5</v>
      </c>
      <c r="I5" s="18">
        <v>4</v>
      </c>
      <c r="J5" s="18">
        <v>4</v>
      </c>
      <c r="K5">
        <f t="shared" ref="K5:K33" si="1">SUM(B5:J5)</f>
        <v>39</v>
      </c>
      <c r="M5" s="18">
        <v>2</v>
      </c>
      <c r="N5" s="18">
        <v>3.5</v>
      </c>
      <c r="O5" s="18">
        <v>3.5</v>
      </c>
      <c r="P5" s="18">
        <v>8</v>
      </c>
      <c r="Q5" s="18">
        <v>8</v>
      </c>
      <c r="R5" s="18">
        <v>3.5</v>
      </c>
      <c r="S5" s="18">
        <v>3.5</v>
      </c>
      <c r="T5" s="18">
        <v>8</v>
      </c>
      <c r="U5" s="18">
        <v>3.5</v>
      </c>
      <c r="V5" s="18">
        <v>3.5</v>
      </c>
      <c r="W5" s="31">
        <f t="shared" si="0"/>
        <v>45</v>
      </c>
    </row>
    <row r="6" spans="1:23" x14ac:dyDescent="0.25">
      <c r="A6" s="18">
        <v>3</v>
      </c>
      <c r="B6" s="18">
        <v>5</v>
      </c>
      <c r="C6" s="18">
        <v>5</v>
      </c>
      <c r="D6" s="18">
        <v>5</v>
      </c>
      <c r="E6" s="18">
        <v>2</v>
      </c>
      <c r="F6" s="18">
        <v>4</v>
      </c>
      <c r="G6" s="18">
        <v>2</v>
      </c>
      <c r="H6" s="18">
        <v>4</v>
      </c>
      <c r="I6" s="18">
        <v>2</v>
      </c>
      <c r="J6" s="18">
        <v>5</v>
      </c>
      <c r="K6">
        <f t="shared" si="1"/>
        <v>34</v>
      </c>
      <c r="M6" s="18">
        <v>3</v>
      </c>
      <c r="N6" s="18">
        <v>7.5</v>
      </c>
      <c r="O6" s="18">
        <v>7.5</v>
      </c>
      <c r="P6" s="18">
        <v>7.5</v>
      </c>
      <c r="Q6" s="18">
        <v>2</v>
      </c>
      <c r="R6" s="18">
        <v>4.5</v>
      </c>
      <c r="S6" s="18">
        <v>2</v>
      </c>
      <c r="T6" s="18">
        <v>4.5</v>
      </c>
      <c r="U6" s="18">
        <v>2</v>
      </c>
      <c r="V6" s="18">
        <v>7.5</v>
      </c>
      <c r="W6" s="31">
        <f t="shared" si="0"/>
        <v>45</v>
      </c>
    </row>
    <row r="7" spans="1:23" x14ac:dyDescent="0.25">
      <c r="A7" s="18">
        <v>4</v>
      </c>
      <c r="B7" s="18">
        <v>5</v>
      </c>
      <c r="C7" s="18">
        <v>5</v>
      </c>
      <c r="D7" s="18">
        <v>4</v>
      </c>
      <c r="E7" s="18">
        <v>1</v>
      </c>
      <c r="F7" s="18">
        <v>5</v>
      </c>
      <c r="G7" s="18">
        <v>2</v>
      </c>
      <c r="H7" s="18">
        <v>2</v>
      </c>
      <c r="I7" s="18">
        <v>4</v>
      </c>
      <c r="J7" s="18">
        <v>4</v>
      </c>
      <c r="K7">
        <f t="shared" si="1"/>
        <v>32</v>
      </c>
      <c r="M7" s="18">
        <v>4</v>
      </c>
      <c r="N7" s="18">
        <v>8</v>
      </c>
      <c r="O7" s="18">
        <v>8</v>
      </c>
      <c r="P7" s="18">
        <v>5</v>
      </c>
      <c r="Q7" s="18">
        <v>1</v>
      </c>
      <c r="R7" s="18">
        <v>8</v>
      </c>
      <c r="S7" s="18">
        <v>2.5</v>
      </c>
      <c r="T7" s="18">
        <v>2.5</v>
      </c>
      <c r="U7" s="18">
        <v>5</v>
      </c>
      <c r="V7" s="18">
        <v>5</v>
      </c>
      <c r="W7" s="31">
        <f t="shared" si="0"/>
        <v>45</v>
      </c>
    </row>
    <row r="8" spans="1:23" x14ac:dyDescent="0.25">
      <c r="A8" s="18">
        <v>5</v>
      </c>
      <c r="B8" s="18">
        <v>1</v>
      </c>
      <c r="C8" s="18">
        <v>1</v>
      </c>
      <c r="D8" s="18">
        <v>2</v>
      </c>
      <c r="E8" s="18">
        <v>2</v>
      </c>
      <c r="F8" s="18">
        <v>2</v>
      </c>
      <c r="G8" s="18">
        <v>4</v>
      </c>
      <c r="H8" s="18">
        <v>4</v>
      </c>
      <c r="I8" s="18">
        <v>4</v>
      </c>
      <c r="J8" s="18">
        <v>5</v>
      </c>
      <c r="K8">
        <f t="shared" si="1"/>
        <v>25</v>
      </c>
      <c r="M8" s="18">
        <v>5</v>
      </c>
      <c r="N8" s="18">
        <v>1.5</v>
      </c>
      <c r="O8" s="18">
        <v>1.5</v>
      </c>
      <c r="P8" s="18">
        <v>4</v>
      </c>
      <c r="Q8" s="18">
        <v>4</v>
      </c>
      <c r="R8" s="18">
        <v>4</v>
      </c>
      <c r="S8" s="18">
        <v>7</v>
      </c>
      <c r="T8" s="18">
        <v>7</v>
      </c>
      <c r="U8" s="18">
        <v>7</v>
      </c>
      <c r="V8" s="18">
        <v>9</v>
      </c>
      <c r="W8" s="31">
        <f t="shared" si="0"/>
        <v>45</v>
      </c>
    </row>
    <row r="9" spans="1:23" x14ac:dyDescent="0.25">
      <c r="A9" s="18">
        <v>6</v>
      </c>
      <c r="B9" s="18">
        <v>4</v>
      </c>
      <c r="C9" s="18">
        <v>4</v>
      </c>
      <c r="D9" s="18">
        <v>2</v>
      </c>
      <c r="E9" s="18">
        <v>2</v>
      </c>
      <c r="F9" s="18">
        <v>4</v>
      </c>
      <c r="G9" s="18">
        <v>4</v>
      </c>
      <c r="H9" s="18">
        <v>4</v>
      </c>
      <c r="I9" s="18">
        <v>2</v>
      </c>
      <c r="J9" s="18">
        <v>4</v>
      </c>
      <c r="K9">
        <f t="shared" si="1"/>
        <v>30</v>
      </c>
      <c r="M9" s="18">
        <v>6</v>
      </c>
      <c r="N9" s="18">
        <v>6.5</v>
      </c>
      <c r="O9" s="18">
        <v>6.5</v>
      </c>
      <c r="P9" s="18">
        <v>2</v>
      </c>
      <c r="Q9" s="18">
        <v>2</v>
      </c>
      <c r="R9" s="18">
        <v>6.5</v>
      </c>
      <c r="S9" s="18">
        <v>6.5</v>
      </c>
      <c r="T9" s="18">
        <v>6.5</v>
      </c>
      <c r="U9" s="18">
        <v>2</v>
      </c>
      <c r="V9" s="18">
        <v>6.5</v>
      </c>
      <c r="W9" s="31">
        <f t="shared" si="0"/>
        <v>45</v>
      </c>
    </row>
    <row r="10" spans="1:23" x14ac:dyDescent="0.25">
      <c r="A10" s="18">
        <v>7</v>
      </c>
      <c r="B10" s="18">
        <v>2</v>
      </c>
      <c r="C10" s="18">
        <v>1</v>
      </c>
      <c r="D10" s="18">
        <v>2</v>
      </c>
      <c r="E10" s="18">
        <v>2</v>
      </c>
      <c r="F10" s="18">
        <v>5</v>
      </c>
      <c r="G10" s="18">
        <v>5</v>
      </c>
      <c r="H10" s="18">
        <v>4</v>
      </c>
      <c r="I10" s="18">
        <v>5</v>
      </c>
      <c r="J10" s="18">
        <v>4</v>
      </c>
      <c r="K10">
        <f t="shared" si="1"/>
        <v>30</v>
      </c>
      <c r="M10" s="18">
        <v>7</v>
      </c>
      <c r="N10" s="18">
        <v>3</v>
      </c>
      <c r="O10" s="18">
        <v>1</v>
      </c>
      <c r="P10" s="18">
        <v>3</v>
      </c>
      <c r="Q10" s="18">
        <v>3</v>
      </c>
      <c r="R10" s="18">
        <v>8</v>
      </c>
      <c r="S10" s="18">
        <v>8</v>
      </c>
      <c r="T10" s="18">
        <v>5.5</v>
      </c>
      <c r="U10" s="18">
        <v>8</v>
      </c>
      <c r="V10" s="18">
        <v>5.5</v>
      </c>
      <c r="W10" s="31">
        <f t="shared" si="0"/>
        <v>45</v>
      </c>
    </row>
    <row r="11" spans="1:23" x14ac:dyDescent="0.25">
      <c r="A11" s="18">
        <v>8</v>
      </c>
      <c r="B11" s="18">
        <v>5</v>
      </c>
      <c r="C11" s="18">
        <v>2</v>
      </c>
      <c r="D11" s="18">
        <v>2</v>
      </c>
      <c r="E11" s="18">
        <v>2</v>
      </c>
      <c r="F11" s="18">
        <v>2</v>
      </c>
      <c r="G11" s="18">
        <v>2</v>
      </c>
      <c r="H11" s="18">
        <v>2</v>
      </c>
      <c r="I11" s="18">
        <v>2</v>
      </c>
      <c r="J11" s="18">
        <v>2</v>
      </c>
      <c r="K11">
        <f t="shared" si="1"/>
        <v>21</v>
      </c>
      <c r="M11" s="18">
        <v>8</v>
      </c>
      <c r="N11" s="18">
        <v>9</v>
      </c>
      <c r="O11" s="18">
        <v>4.5</v>
      </c>
      <c r="P11" s="18">
        <v>4.5</v>
      </c>
      <c r="Q11" s="18">
        <v>4.5</v>
      </c>
      <c r="R11" s="18">
        <v>4.5</v>
      </c>
      <c r="S11" s="18">
        <v>4.5</v>
      </c>
      <c r="T11" s="18">
        <v>4.5</v>
      </c>
      <c r="U11" s="18">
        <v>4.5</v>
      </c>
      <c r="V11" s="18">
        <v>4.5</v>
      </c>
      <c r="W11" s="31">
        <f t="shared" si="0"/>
        <v>45</v>
      </c>
    </row>
    <row r="12" spans="1:23" x14ac:dyDescent="0.25">
      <c r="A12" s="18">
        <v>9</v>
      </c>
      <c r="B12" s="18">
        <v>5</v>
      </c>
      <c r="C12" s="18">
        <v>5</v>
      </c>
      <c r="D12" s="18">
        <v>5</v>
      </c>
      <c r="E12" s="18">
        <v>4</v>
      </c>
      <c r="F12" s="18">
        <v>4</v>
      </c>
      <c r="G12" s="18">
        <v>5</v>
      </c>
      <c r="H12" s="18">
        <v>5</v>
      </c>
      <c r="I12" s="18">
        <v>5</v>
      </c>
      <c r="J12" s="18">
        <v>5</v>
      </c>
      <c r="K12">
        <f t="shared" si="1"/>
        <v>43</v>
      </c>
      <c r="M12" s="18">
        <v>9</v>
      </c>
      <c r="N12" s="18">
        <v>6</v>
      </c>
      <c r="O12" s="18">
        <v>6</v>
      </c>
      <c r="P12" s="18">
        <v>6</v>
      </c>
      <c r="Q12" s="18">
        <v>1.5</v>
      </c>
      <c r="R12" s="18">
        <v>1.5</v>
      </c>
      <c r="S12" s="18">
        <v>6</v>
      </c>
      <c r="T12" s="18">
        <v>6</v>
      </c>
      <c r="U12" s="18">
        <v>6</v>
      </c>
      <c r="V12" s="18">
        <v>6</v>
      </c>
      <c r="W12" s="31">
        <f t="shared" si="0"/>
        <v>45</v>
      </c>
    </row>
    <row r="13" spans="1:23" x14ac:dyDescent="0.25">
      <c r="A13" s="18">
        <v>10</v>
      </c>
      <c r="B13" s="18">
        <v>5</v>
      </c>
      <c r="C13" s="18">
        <v>4</v>
      </c>
      <c r="D13" s="18">
        <v>1</v>
      </c>
      <c r="E13" s="18">
        <v>2</v>
      </c>
      <c r="F13" s="18">
        <v>2</v>
      </c>
      <c r="G13" s="18">
        <v>2</v>
      </c>
      <c r="H13" s="18">
        <v>2</v>
      </c>
      <c r="I13" s="18">
        <v>2</v>
      </c>
      <c r="J13" s="18">
        <v>2</v>
      </c>
      <c r="K13">
        <f t="shared" si="1"/>
        <v>22</v>
      </c>
      <c r="M13" s="18">
        <v>10</v>
      </c>
      <c r="N13" s="18">
        <v>9</v>
      </c>
      <c r="O13" s="18">
        <v>8</v>
      </c>
      <c r="P13" s="18">
        <v>1</v>
      </c>
      <c r="Q13" s="18">
        <v>4.5</v>
      </c>
      <c r="R13" s="18">
        <v>4.5</v>
      </c>
      <c r="S13" s="18">
        <v>4.5</v>
      </c>
      <c r="T13" s="18">
        <v>4.5</v>
      </c>
      <c r="U13" s="18">
        <v>4.5</v>
      </c>
      <c r="V13" s="18">
        <v>4.5</v>
      </c>
      <c r="W13" s="31">
        <f t="shared" si="0"/>
        <v>45</v>
      </c>
    </row>
    <row r="14" spans="1:23" x14ac:dyDescent="0.25">
      <c r="A14" s="18">
        <v>11</v>
      </c>
      <c r="B14" s="18">
        <v>1</v>
      </c>
      <c r="C14" s="18">
        <v>2</v>
      </c>
      <c r="D14" s="18">
        <v>2</v>
      </c>
      <c r="E14" s="18">
        <v>2</v>
      </c>
      <c r="F14" s="18">
        <v>2</v>
      </c>
      <c r="G14" s="18">
        <v>4</v>
      </c>
      <c r="H14" s="18">
        <v>2</v>
      </c>
      <c r="I14" s="18">
        <v>4</v>
      </c>
      <c r="J14" s="18">
        <v>4</v>
      </c>
      <c r="K14">
        <f t="shared" si="1"/>
        <v>23</v>
      </c>
      <c r="M14" s="18">
        <v>11</v>
      </c>
      <c r="N14" s="18">
        <v>1</v>
      </c>
      <c r="O14" s="18">
        <v>4</v>
      </c>
      <c r="P14" s="18">
        <v>4</v>
      </c>
      <c r="Q14" s="18">
        <v>4</v>
      </c>
      <c r="R14" s="18">
        <v>4</v>
      </c>
      <c r="S14" s="18">
        <v>8</v>
      </c>
      <c r="T14" s="18">
        <v>4</v>
      </c>
      <c r="U14" s="18">
        <v>8</v>
      </c>
      <c r="V14" s="18">
        <v>8</v>
      </c>
      <c r="W14" s="31">
        <f t="shared" si="0"/>
        <v>45</v>
      </c>
    </row>
    <row r="15" spans="1:23" x14ac:dyDescent="0.25">
      <c r="A15" s="18">
        <v>12</v>
      </c>
      <c r="B15" s="18">
        <v>1</v>
      </c>
      <c r="C15" s="18">
        <v>2</v>
      </c>
      <c r="D15" s="18">
        <v>4</v>
      </c>
      <c r="E15" s="18">
        <v>2</v>
      </c>
      <c r="F15" s="18">
        <v>2</v>
      </c>
      <c r="G15" s="18">
        <v>3</v>
      </c>
      <c r="H15" s="18">
        <v>4</v>
      </c>
      <c r="I15" s="18">
        <v>1</v>
      </c>
      <c r="J15" s="18">
        <v>5</v>
      </c>
      <c r="K15">
        <f t="shared" si="1"/>
        <v>24</v>
      </c>
      <c r="M15" s="18">
        <v>12</v>
      </c>
      <c r="N15" s="18">
        <v>1.5</v>
      </c>
      <c r="O15" s="18">
        <v>4</v>
      </c>
      <c r="P15" s="18">
        <v>7.5</v>
      </c>
      <c r="Q15" s="18">
        <v>4</v>
      </c>
      <c r="R15" s="18">
        <v>4</v>
      </c>
      <c r="S15" s="18">
        <v>6</v>
      </c>
      <c r="T15" s="18">
        <v>7.5</v>
      </c>
      <c r="U15" s="18">
        <v>1.5</v>
      </c>
      <c r="V15" s="18">
        <v>9</v>
      </c>
      <c r="W15" s="31">
        <f t="shared" si="0"/>
        <v>45</v>
      </c>
    </row>
    <row r="16" spans="1:23" x14ac:dyDescent="0.25">
      <c r="A16" s="18">
        <v>13</v>
      </c>
      <c r="B16" s="18">
        <v>1</v>
      </c>
      <c r="C16" s="18">
        <v>4</v>
      </c>
      <c r="D16" s="18">
        <v>5</v>
      </c>
      <c r="E16" s="18">
        <v>5</v>
      </c>
      <c r="F16" s="18">
        <v>5</v>
      </c>
      <c r="G16" s="18">
        <v>4</v>
      </c>
      <c r="H16" s="18">
        <v>4</v>
      </c>
      <c r="I16" s="18">
        <v>4</v>
      </c>
      <c r="J16" s="18">
        <v>4</v>
      </c>
      <c r="K16">
        <f t="shared" si="1"/>
        <v>36</v>
      </c>
      <c r="M16" s="18">
        <v>13</v>
      </c>
      <c r="N16" s="18">
        <v>1</v>
      </c>
      <c r="O16" s="18">
        <v>4</v>
      </c>
      <c r="P16" s="18">
        <v>8</v>
      </c>
      <c r="Q16" s="18">
        <v>8</v>
      </c>
      <c r="R16" s="18">
        <v>8</v>
      </c>
      <c r="S16" s="18">
        <v>4</v>
      </c>
      <c r="T16" s="18">
        <v>4</v>
      </c>
      <c r="U16" s="18">
        <v>4</v>
      </c>
      <c r="V16" s="18">
        <v>4</v>
      </c>
      <c r="W16" s="31">
        <f t="shared" si="0"/>
        <v>45</v>
      </c>
    </row>
    <row r="17" spans="1:23" x14ac:dyDescent="0.25">
      <c r="A17" s="18">
        <v>14</v>
      </c>
      <c r="B17" s="18">
        <v>2</v>
      </c>
      <c r="C17" s="18">
        <v>5</v>
      </c>
      <c r="D17" s="18">
        <v>5</v>
      </c>
      <c r="E17" s="18">
        <v>5</v>
      </c>
      <c r="F17" s="18">
        <v>4</v>
      </c>
      <c r="G17" s="18">
        <v>4</v>
      </c>
      <c r="H17" s="18">
        <v>4</v>
      </c>
      <c r="I17" s="18">
        <v>4</v>
      </c>
      <c r="J17" s="18">
        <v>4</v>
      </c>
      <c r="K17">
        <f t="shared" si="1"/>
        <v>37</v>
      </c>
      <c r="M17" s="18">
        <v>14</v>
      </c>
      <c r="N17" s="18">
        <v>1</v>
      </c>
      <c r="O17" s="18">
        <v>8</v>
      </c>
      <c r="P17" s="18">
        <v>8</v>
      </c>
      <c r="Q17" s="18">
        <v>8</v>
      </c>
      <c r="R17" s="18">
        <v>4</v>
      </c>
      <c r="S17" s="18">
        <v>4</v>
      </c>
      <c r="T17" s="18">
        <v>4</v>
      </c>
      <c r="U17" s="18">
        <v>4</v>
      </c>
      <c r="V17" s="18">
        <v>4</v>
      </c>
      <c r="W17" s="31">
        <f t="shared" si="0"/>
        <v>45</v>
      </c>
    </row>
    <row r="18" spans="1:23" x14ac:dyDescent="0.25">
      <c r="A18" s="18">
        <v>15</v>
      </c>
      <c r="B18" s="18">
        <v>1</v>
      </c>
      <c r="C18" s="18">
        <v>4</v>
      </c>
      <c r="D18" s="18">
        <v>4</v>
      </c>
      <c r="E18" s="18">
        <v>2</v>
      </c>
      <c r="F18" s="18">
        <v>4</v>
      </c>
      <c r="G18" s="18">
        <v>2</v>
      </c>
      <c r="H18" s="18">
        <v>2</v>
      </c>
      <c r="I18" s="18">
        <v>2</v>
      </c>
      <c r="J18" s="18">
        <v>4</v>
      </c>
      <c r="K18">
        <f t="shared" si="1"/>
        <v>25</v>
      </c>
      <c r="M18" s="18">
        <v>15</v>
      </c>
      <c r="N18" s="18">
        <v>1</v>
      </c>
      <c r="O18" s="18">
        <v>7.5</v>
      </c>
      <c r="P18" s="18">
        <v>7.5</v>
      </c>
      <c r="Q18" s="18">
        <v>3.5</v>
      </c>
      <c r="R18" s="18">
        <v>7.5</v>
      </c>
      <c r="S18" s="18">
        <v>3.5</v>
      </c>
      <c r="T18" s="18">
        <v>3.5</v>
      </c>
      <c r="U18" s="18">
        <v>3.5</v>
      </c>
      <c r="V18" s="18">
        <v>7.5</v>
      </c>
      <c r="W18" s="31">
        <f t="shared" si="0"/>
        <v>45</v>
      </c>
    </row>
    <row r="19" spans="1:23" x14ac:dyDescent="0.25">
      <c r="A19" s="18">
        <v>16</v>
      </c>
      <c r="B19" s="18">
        <v>5</v>
      </c>
      <c r="C19" s="18">
        <v>4</v>
      </c>
      <c r="D19" s="18">
        <v>4</v>
      </c>
      <c r="E19" s="18">
        <v>2</v>
      </c>
      <c r="F19" s="18">
        <v>2</v>
      </c>
      <c r="G19" s="18">
        <v>2</v>
      </c>
      <c r="H19" s="18">
        <v>2</v>
      </c>
      <c r="I19" s="18">
        <v>1</v>
      </c>
      <c r="J19" s="18">
        <v>1</v>
      </c>
      <c r="K19">
        <f t="shared" si="1"/>
        <v>23</v>
      </c>
      <c r="M19" s="18">
        <v>16</v>
      </c>
      <c r="N19" s="18">
        <v>9</v>
      </c>
      <c r="O19" s="18">
        <v>7.5</v>
      </c>
      <c r="P19" s="18">
        <v>7.5</v>
      </c>
      <c r="Q19" s="18">
        <v>4.5</v>
      </c>
      <c r="R19" s="18">
        <v>4.5</v>
      </c>
      <c r="S19" s="18">
        <v>4.5</v>
      </c>
      <c r="T19" s="18">
        <v>4.5</v>
      </c>
      <c r="U19" s="18">
        <v>1.5</v>
      </c>
      <c r="V19" s="18">
        <v>1.5</v>
      </c>
      <c r="W19" s="31">
        <f t="shared" si="0"/>
        <v>45</v>
      </c>
    </row>
    <row r="20" spans="1:23" x14ac:dyDescent="0.25">
      <c r="A20" s="18">
        <v>17</v>
      </c>
      <c r="B20" s="18">
        <v>3</v>
      </c>
      <c r="C20" s="18">
        <v>5</v>
      </c>
      <c r="D20" s="18">
        <v>5</v>
      </c>
      <c r="E20" s="18">
        <v>5</v>
      </c>
      <c r="F20" s="18">
        <v>5</v>
      </c>
      <c r="G20" s="18">
        <v>4</v>
      </c>
      <c r="H20" s="18">
        <v>4</v>
      </c>
      <c r="I20" s="18">
        <v>2</v>
      </c>
      <c r="J20" s="18">
        <v>4</v>
      </c>
      <c r="K20">
        <f t="shared" si="1"/>
        <v>37</v>
      </c>
      <c r="M20" s="18">
        <v>17</v>
      </c>
      <c r="N20" s="18">
        <v>2</v>
      </c>
      <c r="O20" s="18">
        <v>7.5</v>
      </c>
      <c r="P20" s="18">
        <v>7.5</v>
      </c>
      <c r="Q20" s="18">
        <v>7.5</v>
      </c>
      <c r="R20" s="18">
        <v>7.5</v>
      </c>
      <c r="S20" s="18">
        <v>4</v>
      </c>
      <c r="T20" s="18">
        <v>4</v>
      </c>
      <c r="U20" s="18">
        <v>1</v>
      </c>
      <c r="V20" s="18">
        <v>4</v>
      </c>
      <c r="W20" s="31">
        <f t="shared" si="0"/>
        <v>45</v>
      </c>
    </row>
    <row r="21" spans="1:23" x14ac:dyDescent="0.25">
      <c r="A21" s="18">
        <v>18</v>
      </c>
      <c r="B21" s="18">
        <v>3</v>
      </c>
      <c r="C21" s="18">
        <v>2</v>
      </c>
      <c r="D21" s="18">
        <v>2</v>
      </c>
      <c r="E21" s="18">
        <v>2</v>
      </c>
      <c r="F21" s="18">
        <v>3</v>
      </c>
      <c r="G21" s="18">
        <v>3</v>
      </c>
      <c r="H21" s="18">
        <v>3</v>
      </c>
      <c r="I21" s="18">
        <v>3</v>
      </c>
      <c r="J21" s="18">
        <v>3</v>
      </c>
      <c r="K21">
        <f t="shared" si="1"/>
        <v>24</v>
      </c>
      <c r="M21" s="18">
        <v>18</v>
      </c>
      <c r="N21" s="18">
        <v>6.5</v>
      </c>
      <c r="O21" s="18">
        <v>2</v>
      </c>
      <c r="P21" s="18">
        <v>2</v>
      </c>
      <c r="Q21" s="18">
        <v>2</v>
      </c>
      <c r="R21" s="18">
        <v>6.5</v>
      </c>
      <c r="S21" s="18">
        <v>6.5</v>
      </c>
      <c r="T21" s="18">
        <v>6.5</v>
      </c>
      <c r="U21" s="18">
        <v>6.5</v>
      </c>
      <c r="V21" s="18">
        <v>6.5</v>
      </c>
      <c r="W21" s="31">
        <f t="shared" si="0"/>
        <v>45</v>
      </c>
    </row>
    <row r="22" spans="1:23" x14ac:dyDescent="0.25">
      <c r="A22" s="18">
        <v>19</v>
      </c>
      <c r="B22" s="18">
        <v>5</v>
      </c>
      <c r="C22" s="18">
        <v>4</v>
      </c>
      <c r="D22" s="18">
        <v>4</v>
      </c>
      <c r="E22" s="18">
        <v>4</v>
      </c>
      <c r="F22" s="18">
        <v>3</v>
      </c>
      <c r="G22" s="18">
        <v>3</v>
      </c>
      <c r="H22" s="18">
        <v>3</v>
      </c>
      <c r="I22" s="18">
        <v>3</v>
      </c>
      <c r="J22" s="18">
        <v>3</v>
      </c>
      <c r="K22">
        <f t="shared" si="1"/>
        <v>32</v>
      </c>
      <c r="M22" s="18">
        <v>19</v>
      </c>
      <c r="N22" s="18">
        <v>9</v>
      </c>
      <c r="O22" s="18">
        <v>7</v>
      </c>
      <c r="P22" s="18">
        <v>7</v>
      </c>
      <c r="Q22" s="18">
        <v>7</v>
      </c>
      <c r="R22" s="18">
        <v>3</v>
      </c>
      <c r="S22" s="18">
        <v>3</v>
      </c>
      <c r="T22" s="18">
        <v>3</v>
      </c>
      <c r="U22" s="18">
        <v>3</v>
      </c>
      <c r="V22" s="18">
        <v>3</v>
      </c>
      <c r="W22" s="31">
        <f t="shared" si="0"/>
        <v>45</v>
      </c>
    </row>
    <row r="23" spans="1:23" x14ac:dyDescent="0.25">
      <c r="A23" s="18">
        <v>20</v>
      </c>
      <c r="B23" s="18">
        <v>4</v>
      </c>
      <c r="C23" s="18">
        <v>4</v>
      </c>
      <c r="D23" s="18">
        <v>4</v>
      </c>
      <c r="E23" s="18">
        <v>2</v>
      </c>
      <c r="F23" s="18">
        <v>4</v>
      </c>
      <c r="G23" s="18">
        <v>4</v>
      </c>
      <c r="H23" s="18">
        <v>3</v>
      </c>
      <c r="I23" s="18">
        <v>4</v>
      </c>
      <c r="J23" s="18">
        <v>4</v>
      </c>
      <c r="K23">
        <f t="shared" si="1"/>
        <v>33</v>
      </c>
      <c r="M23" s="18">
        <v>20</v>
      </c>
      <c r="N23" s="18">
        <v>6</v>
      </c>
      <c r="O23" s="18">
        <v>6</v>
      </c>
      <c r="P23" s="18">
        <v>6</v>
      </c>
      <c r="Q23" s="18">
        <v>1</v>
      </c>
      <c r="R23" s="18">
        <v>6</v>
      </c>
      <c r="S23" s="18">
        <v>6</v>
      </c>
      <c r="T23" s="18">
        <v>2</v>
      </c>
      <c r="U23" s="18">
        <v>6</v>
      </c>
      <c r="V23" s="18">
        <v>6</v>
      </c>
      <c r="W23" s="31">
        <f t="shared" si="0"/>
        <v>45</v>
      </c>
    </row>
    <row r="24" spans="1:23" x14ac:dyDescent="0.25">
      <c r="A24" s="18">
        <v>21</v>
      </c>
      <c r="B24" s="18">
        <v>1</v>
      </c>
      <c r="C24" s="18">
        <v>2</v>
      </c>
      <c r="D24" s="18">
        <v>4</v>
      </c>
      <c r="E24" s="18">
        <v>4</v>
      </c>
      <c r="F24" s="18">
        <v>2</v>
      </c>
      <c r="G24" s="18">
        <v>2</v>
      </c>
      <c r="H24" s="18">
        <v>4</v>
      </c>
      <c r="I24" s="18">
        <v>2</v>
      </c>
      <c r="J24" s="18">
        <v>4</v>
      </c>
      <c r="K24">
        <f t="shared" si="1"/>
        <v>25</v>
      </c>
      <c r="M24" s="18">
        <v>21</v>
      </c>
      <c r="N24" s="18">
        <v>1</v>
      </c>
      <c r="O24" s="18">
        <v>3.5</v>
      </c>
      <c r="P24" s="18">
        <v>7.5</v>
      </c>
      <c r="Q24" s="18">
        <v>7.5</v>
      </c>
      <c r="R24" s="18">
        <v>3.5</v>
      </c>
      <c r="S24" s="18">
        <v>3.5</v>
      </c>
      <c r="T24" s="18">
        <v>7.5</v>
      </c>
      <c r="U24" s="18">
        <v>3.5</v>
      </c>
      <c r="V24" s="18">
        <v>7.5</v>
      </c>
      <c r="W24" s="31">
        <f t="shared" si="0"/>
        <v>45</v>
      </c>
    </row>
    <row r="25" spans="1:23" x14ac:dyDescent="0.25">
      <c r="A25" s="18">
        <v>22</v>
      </c>
      <c r="B25" s="18">
        <v>2</v>
      </c>
      <c r="C25" s="18">
        <v>4</v>
      </c>
      <c r="D25" s="18">
        <v>4</v>
      </c>
      <c r="E25" s="18">
        <v>4</v>
      </c>
      <c r="F25" s="18">
        <v>5</v>
      </c>
      <c r="G25" s="18">
        <v>4</v>
      </c>
      <c r="H25" s="18">
        <v>5</v>
      </c>
      <c r="I25" s="18">
        <v>5</v>
      </c>
      <c r="J25" s="18">
        <v>4</v>
      </c>
      <c r="K25">
        <f t="shared" si="1"/>
        <v>37</v>
      </c>
      <c r="M25" s="18">
        <v>22</v>
      </c>
      <c r="N25" s="18">
        <v>1</v>
      </c>
      <c r="O25" s="18">
        <v>4</v>
      </c>
      <c r="P25" s="18">
        <v>4</v>
      </c>
      <c r="Q25" s="18">
        <v>4</v>
      </c>
      <c r="R25" s="18">
        <v>8</v>
      </c>
      <c r="S25" s="18">
        <v>4</v>
      </c>
      <c r="T25" s="18">
        <v>8</v>
      </c>
      <c r="U25" s="18">
        <v>8</v>
      </c>
      <c r="V25" s="18">
        <v>4</v>
      </c>
      <c r="W25" s="31">
        <f t="shared" si="0"/>
        <v>45</v>
      </c>
    </row>
    <row r="26" spans="1:23" x14ac:dyDescent="0.25">
      <c r="A26" s="18">
        <v>23</v>
      </c>
      <c r="B26" s="18">
        <v>5</v>
      </c>
      <c r="C26" s="18">
        <v>1</v>
      </c>
      <c r="D26" s="18">
        <v>2</v>
      </c>
      <c r="E26" s="18">
        <v>2</v>
      </c>
      <c r="F26" s="18">
        <v>2</v>
      </c>
      <c r="G26" s="18">
        <v>5</v>
      </c>
      <c r="H26" s="18">
        <v>5</v>
      </c>
      <c r="I26" s="18">
        <v>5</v>
      </c>
      <c r="J26" s="18">
        <v>5</v>
      </c>
      <c r="K26">
        <f t="shared" si="1"/>
        <v>32</v>
      </c>
      <c r="M26" s="18">
        <v>23</v>
      </c>
      <c r="N26" s="18">
        <v>7</v>
      </c>
      <c r="O26" s="18">
        <v>1</v>
      </c>
      <c r="P26" s="18">
        <v>3</v>
      </c>
      <c r="Q26" s="18">
        <v>3</v>
      </c>
      <c r="R26" s="18">
        <v>3</v>
      </c>
      <c r="S26" s="18">
        <v>7</v>
      </c>
      <c r="T26" s="18">
        <v>7</v>
      </c>
      <c r="U26" s="18">
        <v>7</v>
      </c>
      <c r="V26" s="18">
        <v>7</v>
      </c>
      <c r="W26" s="31">
        <f t="shared" si="0"/>
        <v>45</v>
      </c>
    </row>
    <row r="27" spans="1:23" x14ac:dyDescent="0.25">
      <c r="A27" s="18">
        <v>24</v>
      </c>
      <c r="B27" s="18">
        <v>4</v>
      </c>
      <c r="C27" s="18">
        <v>4</v>
      </c>
      <c r="D27" s="18">
        <v>4</v>
      </c>
      <c r="E27" s="18">
        <v>2</v>
      </c>
      <c r="F27" s="18">
        <v>2</v>
      </c>
      <c r="G27" s="18">
        <v>4</v>
      </c>
      <c r="H27" s="18">
        <v>5</v>
      </c>
      <c r="I27" s="18">
        <v>2</v>
      </c>
      <c r="J27" s="18">
        <v>2</v>
      </c>
      <c r="K27">
        <f t="shared" si="1"/>
        <v>29</v>
      </c>
      <c r="M27" s="18">
        <v>24</v>
      </c>
      <c r="N27" s="18">
        <v>6.5</v>
      </c>
      <c r="O27" s="18">
        <v>6.5</v>
      </c>
      <c r="P27" s="18">
        <v>6.5</v>
      </c>
      <c r="Q27" s="18">
        <v>2.5</v>
      </c>
      <c r="R27" s="18">
        <v>2.5</v>
      </c>
      <c r="S27" s="18">
        <v>6.5</v>
      </c>
      <c r="T27" s="18">
        <v>9</v>
      </c>
      <c r="U27" s="18">
        <v>2.5</v>
      </c>
      <c r="V27" s="18">
        <v>2.5</v>
      </c>
      <c r="W27" s="31">
        <f t="shared" si="0"/>
        <v>45</v>
      </c>
    </row>
    <row r="28" spans="1:23" x14ac:dyDescent="0.25">
      <c r="A28" s="18">
        <v>25</v>
      </c>
      <c r="B28" s="18">
        <v>2</v>
      </c>
      <c r="C28" s="18">
        <v>4</v>
      </c>
      <c r="D28" s="18">
        <v>2</v>
      </c>
      <c r="E28" s="18">
        <v>2</v>
      </c>
      <c r="F28" s="18">
        <v>4</v>
      </c>
      <c r="G28" s="18">
        <v>2</v>
      </c>
      <c r="H28" s="18">
        <v>4</v>
      </c>
      <c r="I28" s="18">
        <v>2</v>
      </c>
      <c r="J28" s="18">
        <v>2</v>
      </c>
      <c r="K28">
        <f t="shared" si="1"/>
        <v>24</v>
      </c>
      <c r="M28" s="18">
        <v>25</v>
      </c>
      <c r="N28" s="18">
        <v>3.5</v>
      </c>
      <c r="O28" s="18">
        <v>8</v>
      </c>
      <c r="P28" s="18">
        <v>3.5</v>
      </c>
      <c r="Q28" s="18">
        <v>3.5</v>
      </c>
      <c r="R28" s="18">
        <v>8</v>
      </c>
      <c r="S28" s="18">
        <v>3.5</v>
      </c>
      <c r="T28" s="18">
        <v>8</v>
      </c>
      <c r="U28" s="18">
        <v>3.5</v>
      </c>
      <c r="V28" s="18">
        <v>3.5</v>
      </c>
      <c r="W28" s="31">
        <f t="shared" si="0"/>
        <v>45</v>
      </c>
    </row>
    <row r="29" spans="1:23" x14ac:dyDescent="0.25">
      <c r="A29" s="18">
        <v>26</v>
      </c>
      <c r="B29" s="18">
        <v>1</v>
      </c>
      <c r="C29" s="18">
        <v>1</v>
      </c>
      <c r="D29" s="18">
        <v>1</v>
      </c>
      <c r="E29" s="18">
        <v>1</v>
      </c>
      <c r="F29" s="18">
        <v>4</v>
      </c>
      <c r="G29" s="18">
        <v>4</v>
      </c>
      <c r="H29" s="18">
        <v>4</v>
      </c>
      <c r="I29" s="18">
        <v>4</v>
      </c>
      <c r="J29" s="18">
        <v>4</v>
      </c>
      <c r="K29">
        <f t="shared" si="1"/>
        <v>24</v>
      </c>
      <c r="M29" s="18">
        <v>26</v>
      </c>
      <c r="N29" s="18">
        <v>2.5</v>
      </c>
      <c r="O29" s="18">
        <v>2.5</v>
      </c>
      <c r="P29" s="18">
        <v>2.5</v>
      </c>
      <c r="Q29" s="18">
        <v>2.5</v>
      </c>
      <c r="R29" s="18">
        <v>7</v>
      </c>
      <c r="S29" s="18">
        <v>7</v>
      </c>
      <c r="T29" s="18">
        <v>7</v>
      </c>
      <c r="U29" s="18">
        <v>7</v>
      </c>
      <c r="V29" s="18">
        <v>7</v>
      </c>
      <c r="W29" s="31">
        <f t="shared" si="0"/>
        <v>45</v>
      </c>
    </row>
    <row r="30" spans="1:23" x14ac:dyDescent="0.25">
      <c r="A30" s="18">
        <v>27</v>
      </c>
      <c r="B30" s="18">
        <v>4</v>
      </c>
      <c r="C30" s="18">
        <v>2</v>
      </c>
      <c r="D30" s="18">
        <v>4</v>
      </c>
      <c r="E30" s="18">
        <v>4</v>
      </c>
      <c r="F30" s="18">
        <v>4</v>
      </c>
      <c r="G30" s="18">
        <v>4</v>
      </c>
      <c r="H30" s="18">
        <v>4</v>
      </c>
      <c r="I30" s="18">
        <v>4</v>
      </c>
      <c r="J30" s="18">
        <v>4</v>
      </c>
      <c r="K30">
        <f t="shared" si="1"/>
        <v>34</v>
      </c>
      <c r="M30" s="18">
        <v>27</v>
      </c>
      <c r="N30" s="18">
        <v>5.5</v>
      </c>
      <c r="O30" s="18">
        <v>1</v>
      </c>
      <c r="P30" s="18">
        <v>5.5</v>
      </c>
      <c r="Q30" s="18">
        <v>5.5</v>
      </c>
      <c r="R30" s="18">
        <v>5.5</v>
      </c>
      <c r="S30" s="18">
        <v>5.5</v>
      </c>
      <c r="T30" s="18">
        <v>5.5</v>
      </c>
      <c r="U30" s="18">
        <v>5.5</v>
      </c>
      <c r="V30" s="18">
        <v>5.5</v>
      </c>
      <c r="W30" s="31">
        <f t="shared" si="0"/>
        <v>45</v>
      </c>
    </row>
    <row r="31" spans="1:23" x14ac:dyDescent="0.25">
      <c r="A31" s="18">
        <v>28</v>
      </c>
      <c r="B31" s="18">
        <v>2</v>
      </c>
      <c r="C31" s="18">
        <v>4</v>
      </c>
      <c r="D31" s="18">
        <v>5</v>
      </c>
      <c r="E31" s="18">
        <v>2</v>
      </c>
      <c r="F31" s="18">
        <v>2</v>
      </c>
      <c r="G31" s="18">
        <v>2</v>
      </c>
      <c r="H31" s="18">
        <v>2</v>
      </c>
      <c r="I31" s="18">
        <v>2</v>
      </c>
      <c r="J31" s="18">
        <v>2</v>
      </c>
      <c r="K31">
        <f t="shared" si="1"/>
        <v>23</v>
      </c>
      <c r="M31" s="18">
        <v>28</v>
      </c>
      <c r="N31" s="18">
        <v>4</v>
      </c>
      <c r="O31" s="18">
        <v>8</v>
      </c>
      <c r="P31" s="18">
        <v>9</v>
      </c>
      <c r="Q31" s="18">
        <v>4</v>
      </c>
      <c r="R31" s="18">
        <v>4</v>
      </c>
      <c r="S31" s="18">
        <v>4</v>
      </c>
      <c r="T31" s="18">
        <v>4</v>
      </c>
      <c r="U31" s="18">
        <v>4</v>
      </c>
      <c r="V31" s="18">
        <v>4</v>
      </c>
      <c r="W31" s="31">
        <f t="shared" si="0"/>
        <v>45</v>
      </c>
    </row>
    <row r="32" spans="1:23" x14ac:dyDescent="0.25">
      <c r="A32" s="18">
        <v>29</v>
      </c>
      <c r="B32" s="18">
        <v>4</v>
      </c>
      <c r="C32" s="18">
        <v>4</v>
      </c>
      <c r="D32" s="18">
        <v>2</v>
      </c>
      <c r="E32" s="18">
        <v>4</v>
      </c>
      <c r="F32" s="18">
        <v>4</v>
      </c>
      <c r="G32" s="18">
        <v>2</v>
      </c>
      <c r="H32" s="18">
        <v>4</v>
      </c>
      <c r="I32" s="18">
        <v>2</v>
      </c>
      <c r="J32" s="18">
        <v>2</v>
      </c>
      <c r="K32">
        <f t="shared" si="1"/>
        <v>28</v>
      </c>
      <c r="M32" s="18">
        <v>29</v>
      </c>
      <c r="N32" s="18">
        <v>7</v>
      </c>
      <c r="O32" s="18">
        <v>7</v>
      </c>
      <c r="P32" s="18">
        <v>2.5</v>
      </c>
      <c r="Q32" s="18">
        <v>7</v>
      </c>
      <c r="R32" s="18">
        <v>7</v>
      </c>
      <c r="S32" s="18">
        <v>2.5</v>
      </c>
      <c r="T32" s="18">
        <v>7</v>
      </c>
      <c r="U32" s="18">
        <v>2.5</v>
      </c>
      <c r="V32" s="18">
        <v>2.5</v>
      </c>
      <c r="W32" s="31">
        <f t="shared" si="0"/>
        <v>45</v>
      </c>
    </row>
    <row r="33" spans="1:23" x14ac:dyDescent="0.25">
      <c r="A33" s="18">
        <v>30</v>
      </c>
      <c r="B33" s="18">
        <v>4</v>
      </c>
      <c r="C33" s="18">
        <v>2</v>
      </c>
      <c r="D33" s="18">
        <v>2</v>
      </c>
      <c r="E33" s="18">
        <v>2</v>
      </c>
      <c r="F33" s="18">
        <v>4</v>
      </c>
      <c r="G33" s="18">
        <v>4</v>
      </c>
      <c r="H33" s="18">
        <v>4</v>
      </c>
      <c r="I33" s="18">
        <v>4</v>
      </c>
      <c r="J33" s="18">
        <v>4</v>
      </c>
      <c r="K33">
        <f t="shared" si="1"/>
        <v>30</v>
      </c>
      <c r="M33" s="18">
        <v>30</v>
      </c>
      <c r="N33" s="18">
        <v>6.5</v>
      </c>
      <c r="O33" s="18">
        <v>2</v>
      </c>
      <c r="P33" s="18">
        <v>2</v>
      </c>
      <c r="Q33" s="18">
        <v>2</v>
      </c>
      <c r="R33" s="18">
        <v>6.5</v>
      </c>
      <c r="S33" s="18">
        <v>6.5</v>
      </c>
      <c r="T33" s="18">
        <v>6.5</v>
      </c>
      <c r="U33" s="18">
        <v>6.5</v>
      </c>
      <c r="V33" s="18">
        <v>6.5</v>
      </c>
      <c r="W33" s="31">
        <f t="shared" si="0"/>
        <v>45</v>
      </c>
    </row>
    <row r="34" spans="1:23" x14ac:dyDescent="0.25">
      <c r="A34" s="19" t="s">
        <v>13</v>
      </c>
      <c r="B34" s="19">
        <f t="shared" ref="B34:J34" si="2">SUM(B4:B33)</f>
        <v>96</v>
      </c>
      <c r="C34" s="19">
        <f t="shared" si="2"/>
        <v>99</v>
      </c>
      <c r="D34" s="19">
        <f t="shared" si="2"/>
        <v>99</v>
      </c>
      <c r="E34" s="19">
        <f t="shared" si="2"/>
        <v>82</v>
      </c>
      <c r="F34" s="19">
        <f t="shared" si="2"/>
        <v>103</v>
      </c>
      <c r="G34" s="19">
        <f t="shared" si="2"/>
        <v>100</v>
      </c>
      <c r="H34" s="19">
        <f t="shared" si="2"/>
        <v>108</v>
      </c>
      <c r="I34" s="19">
        <f t="shared" si="2"/>
        <v>94</v>
      </c>
      <c r="J34" s="19">
        <f t="shared" si="2"/>
        <v>108</v>
      </c>
      <c r="M34" s="22" t="s">
        <v>13</v>
      </c>
      <c r="N34" s="22">
        <f t="shared" ref="N34:V34" si="3">SUM(N4:N33)</f>
        <v>145.5</v>
      </c>
      <c r="O34" s="22">
        <f t="shared" si="3"/>
        <v>153</v>
      </c>
      <c r="P34" s="22">
        <f t="shared" si="3"/>
        <v>153.5</v>
      </c>
      <c r="Q34" s="22">
        <f t="shared" si="3"/>
        <v>123</v>
      </c>
      <c r="R34" s="22">
        <f t="shared" si="3"/>
        <v>160.5</v>
      </c>
      <c r="S34" s="22">
        <f t="shared" si="3"/>
        <v>149.5</v>
      </c>
      <c r="T34" s="22">
        <f t="shared" si="3"/>
        <v>167</v>
      </c>
      <c r="U34" s="22">
        <f t="shared" si="3"/>
        <v>137</v>
      </c>
      <c r="V34" s="22">
        <f t="shared" si="3"/>
        <v>161</v>
      </c>
      <c r="W34" s="23"/>
    </row>
    <row r="35" spans="1:23" x14ac:dyDescent="0.25">
      <c r="A35" s="20" t="s">
        <v>39</v>
      </c>
      <c r="B35" s="21">
        <f t="shared" ref="B35:J35" si="4">AVERAGE(B4:B33)</f>
        <v>3.2</v>
      </c>
      <c r="C35" s="21">
        <f t="shared" si="4"/>
        <v>3.3</v>
      </c>
      <c r="D35" s="21">
        <f t="shared" si="4"/>
        <v>3.3</v>
      </c>
      <c r="E35" s="21">
        <f t="shared" si="4"/>
        <v>2.7333333333333334</v>
      </c>
      <c r="F35" s="21">
        <f t="shared" si="4"/>
        <v>3.4333333333333331</v>
      </c>
      <c r="G35" s="21">
        <f t="shared" si="4"/>
        <v>3.3333333333333335</v>
      </c>
      <c r="H35" s="21">
        <f t="shared" si="4"/>
        <v>3.6</v>
      </c>
      <c r="I35" s="21">
        <f t="shared" si="4"/>
        <v>3.1333333333333333</v>
      </c>
      <c r="J35" s="21">
        <f t="shared" si="4"/>
        <v>3.6</v>
      </c>
      <c r="M35" s="22" t="s">
        <v>39</v>
      </c>
      <c r="N35" s="22">
        <f t="shared" ref="N35:V35" si="5">AVERAGE(N4:N33)</f>
        <v>4.8499999999999996</v>
      </c>
      <c r="O35" s="24">
        <f t="shared" si="5"/>
        <v>5.0999999999999996</v>
      </c>
      <c r="P35" s="24">
        <f t="shared" si="5"/>
        <v>5.1166666666666663</v>
      </c>
      <c r="Q35" s="24">
        <f t="shared" si="5"/>
        <v>4.0999999999999996</v>
      </c>
      <c r="R35" s="22">
        <f t="shared" si="5"/>
        <v>5.35</v>
      </c>
      <c r="S35" s="24">
        <f t="shared" si="5"/>
        <v>4.9833333333333334</v>
      </c>
      <c r="T35" s="24">
        <f t="shared" si="5"/>
        <v>5.5666666666666664</v>
      </c>
      <c r="U35" s="24">
        <f t="shared" si="5"/>
        <v>4.5666666666666664</v>
      </c>
      <c r="V35" s="24">
        <f t="shared" si="5"/>
        <v>5.3666666666666663</v>
      </c>
      <c r="W35" s="23"/>
    </row>
    <row r="36" spans="1:23" x14ac:dyDescent="0.25">
      <c r="B36">
        <f t="shared" ref="B36:J36" si="6">STDEV(B4:B33)</f>
        <v>1.6060231457944765</v>
      </c>
      <c r="C36">
        <f t="shared" si="6"/>
        <v>1.3683617186633981</v>
      </c>
      <c r="D36">
        <f t="shared" si="6"/>
        <v>1.3683617186633981</v>
      </c>
      <c r="E36">
        <f t="shared" si="6"/>
        <v>1.2576204496597132</v>
      </c>
      <c r="F36">
        <f t="shared" si="6"/>
        <v>1.135123670410602</v>
      </c>
      <c r="G36">
        <f t="shared" si="6"/>
        <v>1.061337261010465</v>
      </c>
      <c r="H36">
        <f t="shared" si="6"/>
        <v>1.0372377109252811</v>
      </c>
      <c r="I36">
        <f t="shared" si="6"/>
        <v>1.2521246311585847</v>
      </c>
      <c r="J36">
        <f t="shared" si="6"/>
        <v>1.1017227888394954</v>
      </c>
      <c r="N36">
        <f t="shared" ref="N36:V36" si="7">STDEV(N4:N33)</f>
        <v>2.9889163069004079</v>
      </c>
      <c r="O36">
        <f t="shared" si="7"/>
        <v>2.4753961717059663</v>
      </c>
      <c r="P36">
        <f t="shared" si="7"/>
        <v>2.420043221804582</v>
      </c>
      <c r="Q36">
        <f t="shared" si="7"/>
        <v>2.2491377658238663</v>
      </c>
      <c r="R36">
        <f t="shared" si="7"/>
        <v>1.9215205903945829</v>
      </c>
      <c r="S36">
        <f t="shared" si="7"/>
        <v>1.6891302257494032</v>
      </c>
      <c r="T36">
        <f t="shared" si="7"/>
        <v>1.837039096937831</v>
      </c>
      <c r="U36">
        <f t="shared" si="7"/>
        <v>2.0998084203800236</v>
      </c>
      <c r="V36">
        <f t="shared" si="7"/>
        <v>1.9649222733303946</v>
      </c>
    </row>
    <row r="38" spans="1:23" x14ac:dyDescent="0.25">
      <c r="I38" s="33" t="s">
        <v>61</v>
      </c>
      <c r="J38" s="13">
        <f>(12/((30*9)*(9+1))*SUMSQ(N34:V34)-(3*30)*(9+1))</f>
        <v>6.4888888888889369</v>
      </c>
      <c r="K38" s="8"/>
      <c r="L38" s="8" t="s">
        <v>63</v>
      </c>
      <c r="M38" s="8">
        <v>30</v>
      </c>
      <c r="N38" s="8"/>
      <c r="O38" s="8"/>
      <c r="P38" s="8"/>
      <c r="Q38" s="8"/>
      <c r="R38" s="8"/>
    </row>
    <row r="39" spans="1:23" x14ac:dyDescent="0.25">
      <c r="I39" s="33" t="s">
        <v>62</v>
      </c>
      <c r="J39" s="13">
        <f>_xlfn.CHISQ.INV.RT(0.05,8)</f>
        <v>15.507313055865453</v>
      </c>
      <c r="K39" s="8"/>
      <c r="L39" s="8" t="s">
        <v>64</v>
      </c>
      <c r="M39" s="8">
        <v>9</v>
      </c>
      <c r="N39" s="8"/>
      <c r="O39" s="8"/>
      <c r="P39" s="8"/>
      <c r="Q39" s="8"/>
      <c r="R39" s="8"/>
    </row>
    <row r="40" spans="1:23" x14ac:dyDescent="0.25">
      <c r="I40" s="8" t="s">
        <v>72</v>
      </c>
      <c r="J40" s="8" t="s">
        <v>66</v>
      </c>
      <c r="K40" s="8" t="s">
        <v>73</v>
      </c>
      <c r="L40" s="8"/>
      <c r="M40" s="8"/>
      <c r="N40" s="8"/>
      <c r="O40" s="8"/>
      <c r="P40" s="8"/>
      <c r="Q40" s="8"/>
      <c r="R40" s="8"/>
    </row>
    <row r="43" spans="1:23" x14ac:dyDescent="0.25">
      <c r="A43" s="86" t="s">
        <v>68</v>
      </c>
      <c r="B43" s="87"/>
      <c r="C43" s="87"/>
      <c r="D43" s="87"/>
      <c r="E43" s="87"/>
      <c r="F43" s="34" t="s">
        <v>69</v>
      </c>
      <c r="G43" s="34" t="s">
        <v>70</v>
      </c>
      <c r="H43" s="34"/>
    </row>
    <row r="44" spans="1:23" x14ac:dyDescent="0.25">
      <c r="A44" s="82" t="s">
        <v>4</v>
      </c>
      <c r="B44" s="83"/>
      <c r="C44" s="83"/>
      <c r="D44" s="83"/>
      <c r="E44" s="83"/>
      <c r="F44" s="26">
        <v>3.2</v>
      </c>
      <c r="G44" s="26">
        <v>145.5</v>
      </c>
      <c r="H44" s="27"/>
    </row>
    <row r="45" spans="1:23" x14ac:dyDescent="0.25">
      <c r="A45" s="82" t="s">
        <v>5</v>
      </c>
      <c r="B45" s="83"/>
      <c r="C45" s="83"/>
      <c r="D45" s="83"/>
      <c r="E45" s="83"/>
      <c r="F45" s="26">
        <v>3.3</v>
      </c>
      <c r="G45" s="26">
        <v>153</v>
      </c>
      <c r="H45" s="27"/>
    </row>
    <row r="46" spans="1:23" x14ac:dyDescent="0.25">
      <c r="A46" s="82" t="s">
        <v>6</v>
      </c>
      <c r="B46" s="83"/>
      <c r="C46" s="83"/>
      <c r="D46" s="83"/>
      <c r="E46" s="83"/>
      <c r="F46" s="35">
        <v>3.3</v>
      </c>
      <c r="G46" s="26">
        <v>153.5</v>
      </c>
      <c r="H46" s="27"/>
    </row>
    <row r="47" spans="1:23" x14ac:dyDescent="0.25">
      <c r="A47" s="82" t="s">
        <v>7</v>
      </c>
      <c r="B47" s="83"/>
      <c r="C47" s="83"/>
      <c r="D47" s="83"/>
      <c r="E47" s="83"/>
      <c r="F47" s="26">
        <v>2.73</v>
      </c>
      <c r="G47" s="26">
        <v>123</v>
      </c>
      <c r="H47" s="27"/>
    </row>
    <row r="48" spans="1:23" x14ac:dyDescent="0.25">
      <c r="A48" s="82" t="s">
        <v>8</v>
      </c>
      <c r="B48" s="83"/>
      <c r="C48" s="83"/>
      <c r="D48" s="83"/>
      <c r="E48" s="83"/>
      <c r="F48" s="26">
        <v>3.43</v>
      </c>
      <c r="G48" s="26">
        <v>160.5</v>
      </c>
      <c r="H48" s="27"/>
    </row>
    <row r="49" spans="1:8" x14ac:dyDescent="0.25">
      <c r="A49" s="82" t="s">
        <v>9</v>
      </c>
      <c r="B49" s="83"/>
      <c r="C49" s="83"/>
      <c r="D49" s="83"/>
      <c r="E49" s="83"/>
      <c r="F49" s="26">
        <v>3.33</v>
      </c>
      <c r="G49" s="26">
        <v>149.5</v>
      </c>
      <c r="H49" s="27"/>
    </row>
    <row r="50" spans="1:8" x14ac:dyDescent="0.25">
      <c r="A50" s="82" t="s">
        <v>10</v>
      </c>
      <c r="B50" s="83"/>
      <c r="C50" s="83"/>
      <c r="D50" s="83"/>
      <c r="E50" s="83"/>
      <c r="F50" s="26">
        <v>3.6</v>
      </c>
      <c r="G50" s="26">
        <v>167</v>
      </c>
      <c r="H50" s="27"/>
    </row>
    <row r="51" spans="1:8" x14ac:dyDescent="0.25">
      <c r="A51" s="82" t="s">
        <v>11</v>
      </c>
      <c r="B51" s="83"/>
      <c r="C51" s="83"/>
      <c r="D51" s="83"/>
      <c r="E51" s="83"/>
      <c r="F51" s="26">
        <v>3.13</v>
      </c>
      <c r="G51" s="26">
        <v>137</v>
      </c>
      <c r="H51" s="27"/>
    </row>
    <row r="52" spans="1:8" x14ac:dyDescent="0.25">
      <c r="A52" s="82" t="s">
        <v>12</v>
      </c>
      <c r="B52" s="83"/>
      <c r="C52" s="83"/>
      <c r="D52" s="83"/>
      <c r="E52" s="83"/>
      <c r="F52" s="26">
        <v>3.6</v>
      </c>
      <c r="G52" s="26">
        <v>161</v>
      </c>
      <c r="H52" s="27"/>
    </row>
    <row r="53" spans="1:8" x14ac:dyDescent="0.25">
      <c r="A53" s="84" t="s">
        <v>71</v>
      </c>
      <c r="B53" s="85"/>
      <c r="C53" s="85"/>
      <c r="D53" s="85"/>
      <c r="E53" s="85"/>
      <c r="F53" s="75" t="s">
        <v>59</v>
      </c>
      <c r="G53" s="75"/>
      <c r="H53" s="29"/>
    </row>
  </sheetData>
  <mergeCells count="16">
    <mergeCell ref="F53:G53"/>
    <mergeCell ref="A2:A3"/>
    <mergeCell ref="B2:I2"/>
    <mergeCell ref="M2:M3"/>
    <mergeCell ref="N2:U2"/>
    <mergeCell ref="A43:E43"/>
    <mergeCell ref="A44:E44"/>
    <mergeCell ref="A45:E45"/>
    <mergeCell ref="A46:E46"/>
    <mergeCell ref="A47:E47"/>
    <mergeCell ref="A48:E48"/>
    <mergeCell ref="A49:E49"/>
    <mergeCell ref="A50:E50"/>
    <mergeCell ref="A51:E51"/>
    <mergeCell ref="A52:E52"/>
    <mergeCell ref="A53:E53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55"/>
  <sheetViews>
    <sheetView topLeftCell="M12" zoomScale="75" zoomScaleNormal="75" workbookViewId="0">
      <selection activeCell="V37" sqref="V37"/>
    </sheetView>
  </sheetViews>
  <sheetFormatPr defaultRowHeight="15" x14ac:dyDescent="0.25"/>
  <cols>
    <col min="1" max="1" width="12.28515625" customWidth="1"/>
    <col min="6" max="6" width="11.42578125" customWidth="1"/>
    <col min="7" max="7" width="11.28515625" customWidth="1"/>
    <col min="12" max="12" width="12.42578125" customWidth="1"/>
    <col min="13" max="13" width="12.5703125" customWidth="1"/>
  </cols>
  <sheetData>
    <row r="2" spans="1:23" x14ac:dyDescent="0.25">
      <c r="A2" s="76" t="s">
        <v>21</v>
      </c>
      <c r="B2" s="77" t="s">
        <v>22</v>
      </c>
      <c r="C2" s="77"/>
      <c r="D2" s="77"/>
      <c r="E2" s="77"/>
      <c r="F2" s="77"/>
      <c r="G2" s="77"/>
      <c r="H2" s="77"/>
      <c r="I2" s="77"/>
      <c r="J2" s="32"/>
      <c r="M2" s="88" t="s">
        <v>21</v>
      </c>
      <c r="N2" s="89" t="s">
        <v>23</v>
      </c>
      <c r="O2" s="89"/>
      <c r="P2" s="89"/>
      <c r="Q2" s="89"/>
      <c r="R2" s="89"/>
      <c r="S2" s="89"/>
      <c r="T2" s="89"/>
      <c r="U2" s="89"/>
      <c r="V2" s="36"/>
      <c r="W2" s="23"/>
    </row>
    <row r="3" spans="1:23" x14ac:dyDescent="0.25">
      <c r="A3" s="76"/>
      <c r="B3" s="32" t="s">
        <v>114</v>
      </c>
      <c r="C3" s="32" t="s">
        <v>115</v>
      </c>
      <c r="D3" s="32" t="s">
        <v>116</v>
      </c>
      <c r="E3" s="32" t="s">
        <v>117</v>
      </c>
      <c r="F3" s="32" t="s">
        <v>8</v>
      </c>
      <c r="G3" s="32" t="s">
        <v>123</v>
      </c>
      <c r="H3" s="32" t="s">
        <v>10</v>
      </c>
      <c r="I3" s="32" t="s">
        <v>119</v>
      </c>
      <c r="J3" s="32" t="s">
        <v>120</v>
      </c>
      <c r="M3" s="88"/>
      <c r="N3" s="36" t="s">
        <v>4</v>
      </c>
      <c r="O3" s="36" t="s">
        <v>5</v>
      </c>
      <c r="P3" s="36" t="s">
        <v>6</v>
      </c>
      <c r="Q3" s="36" t="s">
        <v>7</v>
      </c>
      <c r="R3" s="36" t="s">
        <v>8</v>
      </c>
      <c r="S3" s="36" t="s">
        <v>9</v>
      </c>
      <c r="T3" s="36" t="s">
        <v>10</v>
      </c>
      <c r="U3" s="36" t="s">
        <v>11</v>
      </c>
      <c r="V3" s="36" t="s">
        <v>12</v>
      </c>
      <c r="W3" s="23"/>
    </row>
    <row r="4" spans="1:23" x14ac:dyDescent="0.25">
      <c r="A4" s="18">
        <v>1</v>
      </c>
      <c r="B4" s="18">
        <v>5</v>
      </c>
      <c r="C4" s="18">
        <v>4</v>
      </c>
      <c r="D4" s="18">
        <v>4</v>
      </c>
      <c r="E4" s="18">
        <v>4</v>
      </c>
      <c r="F4" s="18">
        <v>4</v>
      </c>
      <c r="G4" s="18">
        <v>2</v>
      </c>
      <c r="H4" s="18">
        <v>4</v>
      </c>
      <c r="I4" s="18">
        <v>4</v>
      </c>
      <c r="J4" s="18">
        <v>4</v>
      </c>
      <c r="K4">
        <f>SUM(B4:J4)</f>
        <v>35</v>
      </c>
      <c r="M4" s="18">
        <v>1</v>
      </c>
      <c r="N4" s="18">
        <v>9</v>
      </c>
      <c r="O4" s="18">
        <v>5</v>
      </c>
      <c r="P4" s="18">
        <v>5</v>
      </c>
      <c r="Q4" s="18">
        <v>5</v>
      </c>
      <c r="R4" s="18">
        <v>5</v>
      </c>
      <c r="S4" s="18">
        <v>1</v>
      </c>
      <c r="T4" s="18">
        <v>5</v>
      </c>
      <c r="U4" s="18">
        <v>5</v>
      </c>
      <c r="V4" s="18">
        <v>5</v>
      </c>
      <c r="W4" s="31">
        <f t="shared" ref="W4:W33" si="0">SUM(N4:V4)</f>
        <v>45</v>
      </c>
    </row>
    <row r="5" spans="1:23" x14ac:dyDescent="0.25">
      <c r="A5" s="18">
        <v>2</v>
      </c>
      <c r="B5" s="18">
        <v>5</v>
      </c>
      <c r="C5" s="18">
        <v>5</v>
      </c>
      <c r="D5" s="18">
        <v>5</v>
      </c>
      <c r="E5" s="18">
        <v>5</v>
      </c>
      <c r="F5" s="18">
        <v>4</v>
      </c>
      <c r="G5" s="18">
        <v>4</v>
      </c>
      <c r="H5" s="18">
        <v>4</v>
      </c>
      <c r="I5" s="18">
        <v>4</v>
      </c>
      <c r="J5" s="18">
        <v>4</v>
      </c>
      <c r="K5">
        <f t="shared" ref="K5:K33" si="1">SUM(B5:J5)</f>
        <v>40</v>
      </c>
      <c r="M5" s="18">
        <v>2</v>
      </c>
      <c r="N5" s="18">
        <v>7.5</v>
      </c>
      <c r="O5" s="18">
        <v>7.5</v>
      </c>
      <c r="P5" s="18">
        <v>7.5</v>
      </c>
      <c r="Q5" s="18">
        <v>7.5</v>
      </c>
      <c r="R5" s="18">
        <v>3</v>
      </c>
      <c r="S5" s="18">
        <v>3</v>
      </c>
      <c r="T5" s="18">
        <v>3</v>
      </c>
      <c r="U5" s="18">
        <v>3</v>
      </c>
      <c r="V5" s="18">
        <v>3</v>
      </c>
      <c r="W5" s="31">
        <f t="shared" si="0"/>
        <v>45</v>
      </c>
    </row>
    <row r="6" spans="1:23" x14ac:dyDescent="0.25">
      <c r="A6" s="18">
        <v>3</v>
      </c>
      <c r="B6" s="18">
        <v>2</v>
      </c>
      <c r="C6" s="18">
        <v>2</v>
      </c>
      <c r="D6" s="18">
        <v>2</v>
      </c>
      <c r="E6" s="18">
        <v>2</v>
      </c>
      <c r="F6" s="18">
        <v>4</v>
      </c>
      <c r="G6" s="18">
        <v>5</v>
      </c>
      <c r="H6" s="18">
        <v>5</v>
      </c>
      <c r="I6" s="18">
        <v>5</v>
      </c>
      <c r="J6" s="18">
        <v>5</v>
      </c>
      <c r="K6">
        <f t="shared" si="1"/>
        <v>32</v>
      </c>
      <c r="M6" s="18">
        <v>3</v>
      </c>
      <c r="N6" s="18">
        <v>2.5</v>
      </c>
      <c r="O6" s="18">
        <v>2.5</v>
      </c>
      <c r="P6" s="18">
        <v>2.5</v>
      </c>
      <c r="Q6" s="18">
        <v>2.5</v>
      </c>
      <c r="R6" s="18">
        <v>5</v>
      </c>
      <c r="S6" s="18">
        <v>7.5</v>
      </c>
      <c r="T6" s="18">
        <v>7.5</v>
      </c>
      <c r="U6" s="18">
        <v>7.5</v>
      </c>
      <c r="V6" s="18">
        <v>7.5</v>
      </c>
      <c r="W6" s="31">
        <f t="shared" si="0"/>
        <v>45</v>
      </c>
    </row>
    <row r="7" spans="1:23" x14ac:dyDescent="0.25">
      <c r="A7" s="18">
        <v>4</v>
      </c>
      <c r="B7" s="18">
        <v>5</v>
      </c>
      <c r="C7" s="18">
        <v>4</v>
      </c>
      <c r="D7" s="18">
        <v>4</v>
      </c>
      <c r="E7" s="18">
        <v>1</v>
      </c>
      <c r="F7" s="18">
        <v>4</v>
      </c>
      <c r="G7" s="18">
        <v>4</v>
      </c>
      <c r="H7" s="18">
        <v>4</v>
      </c>
      <c r="I7" s="18">
        <v>2</v>
      </c>
      <c r="J7" s="18">
        <v>2</v>
      </c>
      <c r="K7">
        <f t="shared" si="1"/>
        <v>30</v>
      </c>
      <c r="M7" s="18">
        <v>4</v>
      </c>
      <c r="N7" s="18">
        <v>9</v>
      </c>
      <c r="O7" s="18">
        <v>6</v>
      </c>
      <c r="P7" s="18">
        <v>6</v>
      </c>
      <c r="Q7" s="18">
        <v>1</v>
      </c>
      <c r="R7" s="18">
        <v>6</v>
      </c>
      <c r="S7" s="18">
        <v>6</v>
      </c>
      <c r="T7" s="18">
        <v>6</v>
      </c>
      <c r="U7" s="18">
        <v>2.5</v>
      </c>
      <c r="V7" s="18">
        <v>2.5</v>
      </c>
      <c r="W7" s="31">
        <f t="shared" si="0"/>
        <v>45</v>
      </c>
    </row>
    <row r="8" spans="1:23" x14ac:dyDescent="0.25">
      <c r="A8" s="18">
        <v>5</v>
      </c>
      <c r="B8" s="18">
        <v>1</v>
      </c>
      <c r="C8" s="18">
        <v>2</v>
      </c>
      <c r="D8" s="18">
        <v>2</v>
      </c>
      <c r="E8" s="18">
        <v>2</v>
      </c>
      <c r="F8" s="18">
        <v>2</v>
      </c>
      <c r="G8" s="18">
        <v>2</v>
      </c>
      <c r="H8" s="18">
        <v>2</v>
      </c>
      <c r="I8" s="18">
        <v>2</v>
      </c>
      <c r="J8" s="18">
        <v>2</v>
      </c>
      <c r="K8">
        <f t="shared" si="1"/>
        <v>17</v>
      </c>
      <c r="M8" s="18">
        <v>5</v>
      </c>
      <c r="N8" s="18">
        <v>1</v>
      </c>
      <c r="O8" s="18">
        <v>5.5</v>
      </c>
      <c r="P8" s="18">
        <v>5.5</v>
      </c>
      <c r="Q8" s="18">
        <v>5.5</v>
      </c>
      <c r="R8" s="18">
        <v>5.5</v>
      </c>
      <c r="S8" s="18">
        <v>5.5</v>
      </c>
      <c r="T8" s="18">
        <v>5.5</v>
      </c>
      <c r="U8" s="18">
        <v>5.5</v>
      </c>
      <c r="V8" s="18">
        <v>5.5</v>
      </c>
      <c r="W8" s="31">
        <f t="shared" si="0"/>
        <v>45</v>
      </c>
    </row>
    <row r="9" spans="1:23" x14ac:dyDescent="0.25">
      <c r="A9" s="18">
        <v>6</v>
      </c>
      <c r="B9" s="18">
        <v>4</v>
      </c>
      <c r="C9" s="18">
        <v>4</v>
      </c>
      <c r="D9" s="18">
        <v>4</v>
      </c>
      <c r="E9" s="18">
        <v>4</v>
      </c>
      <c r="F9" s="18">
        <v>2</v>
      </c>
      <c r="G9" s="18">
        <v>4</v>
      </c>
      <c r="H9" s="18">
        <v>4</v>
      </c>
      <c r="I9" s="18">
        <v>4</v>
      </c>
      <c r="J9" s="18">
        <v>4</v>
      </c>
      <c r="K9">
        <f t="shared" si="1"/>
        <v>34</v>
      </c>
      <c r="M9" s="18">
        <v>6</v>
      </c>
      <c r="N9" s="18">
        <v>5.5</v>
      </c>
      <c r="O9" s="18">
        <v>5.5</v>
      </c>
      <c r="P9" s="18">
        <v>5.5</v>
      </c>
      <c r="Q9" s="18">
        <v>5.5</v>
      </c>
      <c r="R9" s="18">
        <v>1</v>
      </c>
      <c r="S9" s="18">
        <v>5.5</v>
      </c>
      <c r="T9" s="18">
        <v>5.5</v>
      </c>
      <c r="U9" s="18">
        <v>5.5</v>
      </c>
      <c r="V9" s="18">
        <v>5.5</v>
      </c>
      <c r="W9" s="31">
        <f t="shared" si="0"/>
        <v>45</v>
      </c>
    </row>
    <row r="10" spans="1:23" x14ac:dyDescent="0.25">
      <c r="A10" s="18">
        <v>7</v>
      </c>
      <c r="B10" s="18">
        <v>4</v>
      </c>
      <c r="C10" s="18">
        <v>2</v>
      </c>
      <c r="D10" s="18">
        <v>2</v>
      </c>
      <c r="E10" s="18">
        <v>2</v>
      </c>
      <c r="F10" s="18">
        <v>4</v>
      </c>
      <c r="G10" s="18">
        <v>4</v>
      </c>
      <c r="H10" s="18">
        <v>5</v>
      </c>
      <c r="I10" s="18">
        <v>5</v>
      </c>
      <c r="J10" s="18">
        <v>2</v>
      </c>
      <c r="K10">
        <f t="shared" si="1"/>
        <v>30</v>
      </c>
      <c r="M10" s="18">
        <v>7</v>
      </c>
      <c r="N10" s="18">
        <v>6</v>
      </c>
      <c r="O10" s="18">
        <v>2.5</v>
      </c>
      <c r="P10" s="18">
        <v>2.5</v>
      </c>
      <c r="Q10" s="18">
        <v>2.5</v>
      </c>
      <c r="R10" s="18">
        <v>6</v>
      </c>
      <c r="S10" s="18">
        <v>6</v>
      </c>
      <c r="T10" s="18">
        <v>8.5</v>
      </c>
      <c r="U10" s="18">
        <v>8.5</v>
      </c>
      <c r="V10" s="18">
        <v>2.5</v>
      </c>
      <c r="W10" s="31">
        <f t="shared" si="0"/>
        <v>45</v>
      </c>
    </row>
    <row r="11" spans="1:23" x14ac:dyDescent="0.25">
      <c r="A11" s="18">
        <v>8</v>
      </c>
      <c r="B11" s="18">
        <v>2</v>
      </c>
      <c r="C11" s="18">
        <v>1</v>
      </c>
      <c r="D11" s="18">
        <v>1</v>
      </c>
      <c r="E11" s="18">
        <v>1</v>
      </c>
      <c r="F11" s="18">
        <v>2</v>
      </c>
      <c r="G11" s="18">
        <v>1</v>
      </c>
      <c r="H11" s="18">
        <v>2</v>
      </c>
      <c r="I11" s="18">
        <v>2</v>
      </c>
      <c r="J11" s="18">
        <v>1</v>
      </c>
      <c r="K11">
        <f t="shared" si="1"/>
        <v>13</v>
      </c>
      <c r="M11" s="18">
        <v>8</v>
      </c>
      <c r="N11" s="18">
        <v>7.5</v>
      </c>
      <c r="O11" s="18">
        <v>3</v>
      </c>
      <c r="P11" s="18">
        <v>3</v>
      </c>
      <c r="Q11" s="18">
        <v>3</v>
      </c>
      <c r="R11" s="18">
        <v>7.5</v>
      </c>
      <c r="S11" s="18">
        <v>3</v>
      </c>
      <c r="T11" s="18">
        <v>7.5</v>
      </c>
      <c r="U11" s="18">
        <v>7.5</v>
      </c>
      <c r="V11" s="18">
        <v>3</v>
      </c>
      <c r="W11" s="31">
        <f t="shared" si="0"/>
        <v>45</v>
      </c>
    </row>
    <row r="12" spans="1:23" x14ac:dyDescent="0.25">
      <c r="A12" s="18">
        <v>9</v>
      </c>
      <c r="B12" s="18">
        <v>5</v>
      </c>
      <c r="C12" s="18">
        <v>5</v>
      </c>
      <c r="D12" s="18">
        <v>4</v>
      </c>
      <c r="E12" s="18">
        <v>4</v>
      </c>
      <c r="F12" s="18">
        <v>5</v>
      </c>
      <c r="G12" s="18">
        <v>4</v>
      </c>
      <c r="H12" s="18">
        <v>4</v>
      </c>
      <c r="I12" s="18">
        <v>4</v>
      </c>
      <c r="J12" s="18">
        <v>4</v>
      </c>
      <c r="K12">
        <f t="shared" si="1"/>
        <v>39</v>
      </c>
      <c r="M12" s="18">
        <v>9</v>
      </c>
      <c r="N12" s="18">
        <v>8</v>
      </c>
      <c r="O12" s="18">
        <v>8</v>
      </c>
      <c r="P12" s="18">
        <v>3.5</v>
      </c>
      <c r="Q12" s="18">
        <v>3.5</v>
      </c>
      <c r="R12" s="18">
        <v>8</v>
      </c>
      <c r="S12" s="18">
        <v>3.5</v>
      </c>
      <c r="T12" s="18">
        <v>3.5</v>
      </c>
      <c r="U12" s="18">
        <v>3.5</v>
      </c>
      <c r="V12" s="18">
        <v>3.5</v>
      </c>
      <c r="W12" s="31">
        <f t="shared" si="0"/>
        <v>45</v>
      </c>
    </row>
    <row r="13" spans="1:23" x14ac:dyDescent="0.25">
      <c r="A13" s="18">
        <v>10</v>
      </c>
      <c r="B13" s="18">
        <v>5</v>
      </c>
      <c r="C13" s="18">
        <v>2</v>
      </c>
      <c r="D13" s="18">
        <v>1</v>
      </c>
      <c r="E13" s="18">
        <v>2</v>
      </c>
      <c r="F13" s="18">
        <v>2</v>
      </c>
      <c r="G13" s="18">
        <v>2</v>
      </c>
      <c r="H13" s="18">
        <v>2</v>
      </c>
      <c r="I13" s="18">
        <v>2</v>
      </c>
      <c r="J13" s="18">
        <v>2</v>
      </c>
      <c r="K13">
        <f t="shared" si="1"/>
        <v>20</v>
      </c>
      <c r="M13" s="18">
        <v>10</v>
      </c>
      <c r="N13" s="18">
        <v>9</v>
      </c>
      <c r="O13" s="18">
        <v>5</v>
      </c>
      <c r="P13" s="18">
        <v>1</v>
      </c>
      <c r="Q13" s="18">
        <v>5</v>
      </c>
      <c r="R13" s="18">
        <v>5</v>
      </c>
      <c r="S13" s="18">
        <v>5</v>
      </c>
      <c r="T13" s="18">
        <v>5</v>
      </c>
      <c r="U13" s="18">
        <v>5</v>
      </c>
      <c r="V13" s="18">
        <v>5</v>
      </c>
      <c r="W13" s="31">
        <f t="shared" si="0"/>
        <v>45</v>
      </c>
    </row>
    <row r="14" spans="1:23" x14ac:dyDescent="0.25">
      <c r="A14" s="18">
        <v>11</v>
      </c>
      <c r="B14" s="18">
        <v>4</v>
      </c>
      <c r="C14" s="18">
        <v>4</v>
      </c>
      <c r="D14" s="18">
        <v>2</v>
      </c>
      <c r="E14" s="18">
        <v>2</v>
      </c>
      <c r="F14" s="18">
        <v>2</v>
      </c>
      <c r="G14" s="18">
        <v>4</v>
      </c>
      <c r="H14" s="18">
        <v>4</v>
      </c>
      <c r="I14" s="18">
        <v>4</v>
      </c>
      <c r="J14" s="18">
        <v>4</v>
      </c>
      <c r="K14">
        <f t="shared" si="1"/>
        <v>30</v>
      </c>
      <c r="M14" s="18">
        <v>11</v>
      </c>
      <c r="N14" s="18">
        <v>6.5</v>
      </c>
      <c r="O14" s="18">
        <v>6.5</v>
      </c>
      <c r="P14" s="18">
        <v>2</v>
      </c>
      <c r="Q14" s="18">
        <v>2</v>
      </c>
      <c r="R14" s="18">
        <v>2</v>
      </c>
      <c r="S14" s="18">
        <v>6.5</v>
      </c>
      <c r="T14" s="18">
        <v>6.5</v>
      </c>
      <c r="U14" s="18">
        <v>6.5</v>
      </c>
      <c r="V14" s="18">
        <v>6.5</v>
      </c>
      <c r="W14" s="31">
        <f t="shared" si="0"/>
        <v>45</v>
      </c>
    </row>
    <row r="15" spans="1:23" x14ac:dyDescent="0.25">
      <c r="A15" s="18">
        <v>12</v>
      </c>
      <c r="B15" s="18">
        <v>2</v>
      </c>
      <c r="C15" s="18">
        <v>4</v>
      </c>
      <c r="D15" s="18">
        <v>4</v>
      </c>
      <c r="E15" s="18">
        <v>2</v>
      </c>
      <c r="F15" s="18">
        <v>4</v>
      </c>
      <c r="G15" s="18">
        <v>2</v>
      </c>
      <c r="H15" s="18">
        <v>3</v>
      </c>
      <c r="I15" s="18">
        <v>1</v>
      </c>
      <c r="J15" s="18">
        <v>2</v>
      </c>
      <c r="K15">
        <f t="shared" si="1"/>
        <v>24</v>
      </c>
      <c r="M15" s="18">
        <v>12</v>
      </c>
      <c r="N15" s="18">
        <v>3.5</v>
      </c>
      <c r="O15" s="18">
        <v>8</v>
      </c>
      <c r="P15" s="18">
        <v>8</v>
      </c>
      <c r="Q15" s="18">
        <v>3.5</v>
      </c>
      <c r="R15" s="18">
        <v>8</v>
      </c>
      <c r="S15" s="18">
        <v>3.5</v>
      </c>
      <c r="T15" s="18">
        <v>6</v>
      </c>
      <c r="U15" s="18">
        <v>1</v>
      </c>
      <c r="V15" s="18">
        <v>3.5</v>
      </c>
      <c r="W15" s="31">
        <f t="shared" si="0"/>
        <v>45</v>
      </c>
    </row>
    <row r="16" spans="1:23" x14ac:dyDescent="0.25">
      <c r="A16" s="18">
        <v>13</v>
      </c>
      <c r="B16" s="18">
        <v>4</v>
      </c>
      <c r="C16" s="18">
        <v>5</v>
      </c>
      <c r="D16" s="18">
        <v>5</v>
      </c>
      <c r="E16" s="18">
        <v>4</v>
      </c>
      <c r="F16" s="18">
        <v>4</v>
      </c>
      <c r="G16" s="18">
        <v>4</v>
      </c>
      <c r="H16" s="18">
        <v>4</v>
      </c>
      <c r="I16" s="18">
        <v>4</v>
      </c>
      <c r="J16" s="18">
        <v>4</v>
      </c>
      <c r="K16">
        <f t="shared" si="1"/>
        <v>38</v>
      </c>
      <c r="M16" s="18">
        <v>13</v>
      </c>
      <c r="N16" s="18">
        <v>4</v>
      </c>
      <c r="O16" s="18">
        <v>8.5</v>
      </c>
      <c r="P16" s="18">
        <v>8.5</v>
      </c>
      <c r="Q16" s="18">
        <v>4</v>
      </c>
      <c r="R16" s="18">
        <v>4</v>
      </c>
      <c r="S16" s="18">
        <v>4</v>
      </c>
      <c r="T16" s="18">
        <v>4</v>
      </c>
      <c r="U16" s="18">
        <v>4</v>
      </c>
      <c r="V16" s="18">
        <v>4</v>
      </c>
      <c r="W16" s="31">
        <f t="shared" si="0"/>
        <v>45</v>
      </c>
    </row>
    <row r="17" spans="1:23" x14ac:dyDescent="0.25">
      <c r="A17" s="18">
        <v>14</v>
      </c>
      <c r="B17" s="18">
        <v>4</v>
      </c>
      <c r="C17" s="18">
        <v>5</v>
      </c>
      <c r="D17" s="18">
        <v>5</v>
      </c>
      <c r="E17" s="18">
        <v>5</v>
      </c>
      <c r="F17" s="18">
        <v>2</v>
      </c>
      <c r="G17" s="18">
        <v>2</v>
      </c>
      <c r="H17" s="18">
        <v>2</v>
      </c>
      <c r="I17" s="18">
        <v>2</v>
      </c>
      <c r="J17" s="18">
        <v>2</v>
      </c>
      <c r="K17">
        <f t="shared" si="1"/>
        <v>29</v>
      </c>
      <c r="M17" s="18">
        <v>14</v>
      </c>
      <c r="N17" s="18">
        <v>6</v>
      </c>
      <c r="O17" s="18">
        <v>8</v>
      </c>
      <c r="P17" s="18">
        <v>8</v>
      </c>
      <c r="Q17" s="18">
        <v>8</v>
      </c>
      <c r="R17" s="18">
        <v>3</v>
      </c>
      <c r="S17" s="18">
        <v>3</v>
      </c>
      <c r="T17" s="18">
        <v>3</v>
      </c>
      <c r="U17" s="18">
        <v>3</v>
      </c>
      <c r="V17" s="18">
        <v>3</v>
      </c>
      <c r="W17" s="31">
        <f t="shared" si="0"/>
        <v>45</v>
      </c>
    </row>
    <row r="18" spans="1:23" x14ac:dyDescent="0.25">
      <c r="A18" s="18">
        <v>15</v>
      </c>
      <c r="B18" s="18">
        <v>5</v>
      </c>
      <c r="C18" s="18">
        <v>2</v>
      </c>
      <c r="D18" s="18">
        <v>4</v>
      </c>
      <c r="E18" s="18">
        <v>5</v>
      </c>
      <c r="F18" s="18">
        <v>4</v>
      </c>
      <c r="G18" s="18">
        <v>2</v>
      </c>
      <c r="H18" s="18">
        <v>5</v>
      </c>
      <c r="I18" s="18">
        <v>2</v>
      </c>
      <c r="J18" s="18">
        <v>4</v>
      </c>
      <c r="K18">
        <f t="shared" si="1"/>
        <v>33</v>
      </c>
      <c r="M18" s="18">
        <v>15</v>
      </c>
      <c r="N18" s="18">
        <v>8</v>
      </c>
      <c r="O18" s="18">
        <v>2</v>
      </c>
      <c r="P18" s="18">
        <v>5</v>
      </c>
      <c r="Q18" s="18">
        <v>8</v>
      </c>
      <c r="R18" s="18">
        <v>5</v>
      </c>
      <c r="S18" s="18">
        <v>2</v>
      </c>
      <c r="T18" s="18">
        <v>8</v>
      </c>
      <c r="U18" s="18">
        <v>2</v>
      </c>
      <c r="V18" s="18">
        <v>5</v>
      </c>
      <c r="W18" s="31">
        <f t="shared" si="0"/>
        <v>45</v>
      </c>
    </row>
    <row r="19" spans="1:23" x14ac:dyDescent="0.25">
      <c r="A19" s="18">
        <v>16</v>
      </c>
      <c r="B19" s="18">
        <v>5</v>
      </c>
      <c r="C19" s="18">
        <v>5</v>
      </c>
      <c r="D19" s="18">
        <v>4</v>
      </c>
      <c r="E19" s="18">
        <v>4</v>
      </c>
      <c r="F19" s="18">
        <v>5</v>
      </c>
      <c r="G19" s="18">
        <v>4</v>
      </c>
      <c r="H19" s="18">
        <v>4</v>
      </c>
      <c r="I19" s="18">
        <v>5</v>
      </c>
      <c r="J19" s="18">
        <v>5</v>
      </c>
      <c r="K19">
        <f t="shared" si="1"/>
        <v>41</v>
      </c>
      <c r="M19" s="18">
        <v>16</v>
      </c>
      <c r="N19" s="18">
        <v>7</v>
      </c>
      <c r="O19" s="18">
        <v>7</v>
      </c>
      <c r="P19" s="18">
        <v>2.5</v>
      </c>
      <c r="Q19" s="18">
        <v>2.5</v>
      </c>
      <c r="R19" s="18">
        <v>7</v>
      </c>
      <c r="S19" s="18">
        <v>2.5</v>
      </c>
      <c r="T19" s="18">
        <v>2.5</v>
      </c>
      <c r="U19" s="18">
        <v>7</v>
      </c>
      <c r="V19" s="18">
        <v>7</v>
      </c>
      <c r="W19" s="31">
        <f t="shared" si="0"/>
        <v>45</v>
      </c>
    </row>
    <row r="20" spans="1:23" x14ac:dyDescent="0.25">
      <c r="A20" s="18">
        <v>17</v>
      </c>
      <c r="B20" s="18">
        <v>3</v>
      </c>
      <c r="C20" s="18">
        <v>4</v>
      </c>
      <c r="D20" s="18">
        <v>4</v>
      </c>
      <c r="E20" s="18">
        <v>4</v>
      </c>
      <c r="F20" s="18">
        <v>5</v>
      </c>
      <c r="G20" s="18">
        <v>5</v>
      </c>
      <c r="H20" s="18">
        <v>5</v>
      </c>
      <c r="I20" s="18">
        <v>4</v>
      </c>
      <c r="J20" s="18">
        <v>3</v>
      </c>
      <c r="K20">
        <f t="shared" si="1"/>
        <v>37</v>
      </c>
      <c r="M20" s="18">
        <v>17</v>
      </c>
      <c r="N20" s="18">
        <v>1.5</v>
      </c>
      <c r="O20" s="18">
        <v>4.5</v>
      </c>
      <c r="P20" s="18">
        <v>4.5</v>
      </c>
      <c r="Q20" s="18">
        <v>4.5</v>
      </c>
      <c r="R20" s="18">
        <v>8</v>
      </c>
      <c r="S20" s="18">
        <v>8</v>
      </c>
      <c r="T20" s="18">
        <v>8</v>
      </c>
      <c r="U20" s="18">
        <v>4.5</v>
      </c>
      <c r="V20" s="18">
        <v>1.5</v>
      </c>
      <c r="W20" s="31">
        <f t="shared" si="0"/>
        <v>45</v>
      </c>
    </row>
    <row r="21" spans="1:23" x14ac:dyDescent="0.25">
      <c r="A21" s="18">
        <v>18</v>
      </c>
      <c r="B21" s="18">
        <v>4</v>
      </c>
      <c r="C21" s="18">
        <v>3</v>
      </c>
      <c r="D21" s="18">
        <v>3</v>
      </c>
      <c r="E21" s="18">
        <v>4</v>
      </c>
      <c r="F21" s="18">
        <v>4</v>
      </c>
      <c r="G21" s="18">
        <v>4</v>
      </c>
      <c r="H21" s="18">
        <v>4</v>
      </c>
      <c r="I21" s="18">
        <v>4</v>
      </c>
      <c r="J21" s="18">
        <v>3</v>
      </c>
      <c r="K21">
        <f t="shared" si="1"/>
        <v>33</v>
      </c>
      <c r="M21" s="18">
        <v>18</v>
      </c>
      <c r="N21" s="18">
        <v>6.5</v>
      </c>
      <c r="O21" s="18">
        <v>2</v>
      </c>
      <c r="P21" s="18">
        <v>2</v>
      </c>
      <c r="Q21" s="18">
        <v>6.5</v>
      </c>
      <c r="R21" s="18">
        <v>6.5</v>
      </c>
      <c r="S21" s="18">
        <v>6.5</v>
      </c>
      <c r="T21" s="18">
        <v>6.5</v>
      </c>
      <c r="U21" s="18">
        <v>6.5</v>
      </c>
      <c r="V21" s="18">
        <v>2</v>
      </c>
      <c r="W21" s="31">
        <f t="shared" si="0"/>
        <v>45</v>
      </c>
    </row>
    <row r="22" spans="1:23" x14ac:dyDescent="0.25">
      <c r="A22" s="18">
        <v>19</v>
      </c>
      <c r="B22" s="18">
        <v>5</v>
      </c>
      <c r="C22" s="18">
        <v>5</v>
      </c>
      <c r="D22" s="18">
        <v>4</v>
      </c>
      <c r="E22" s="18">
        <v>2</v>
      </c>
      <c r="F22" s="18">
        <v>4</v>
      </c>
      <c r="G22" s="18">
        <v>4</v>
      </c>
      <c r="H22" s="18">
        <v>4</v>
      </c>
      <c r="I22" s="18">
        <v>4</v>
      </c>
      <c r="J22" s="18">
        <v>4</v>
      </c>
      <c r="K22">
        <f t="shared" si="1"/>
        <v>36</v>
      </c>
      <c r="M22" s="18">
        <v>19</v>
      </c>
      <c r="N22" s="18">
        <v>8.5</v>
      </c>
      <c r="O22" s="18">
        <v>8.5</v>
      </c>
      <c r="P22" s="18">
        <v>4.5</v>
      </c>
      <c r="Q22" s="18">
        <v>1</v>
      </c>
      <c r="R22" s="18">
        <v>4.5</v>
      </c>
      <c r="S22" s="18">
        <v>4.5</v>
      </c>
      <c r="T22" s="18">
        <v>4.5</v>
      </c>
      <c r="U22" s="18">
        <v>4.5</v>
      </c>
      <c r="V22" s="18">
        <v>4.5</v>
      </c>
      <c r="W22" s="31">
        <f t="shared" si="0"/>
        <v>45</v>
      </c>
    </row>
    <row r="23" spans="1:23" x14ac:dyDescent="0.25">
      <c r="A23" s="18">
        <v>20</v>
      </c>
      <c r="B23" s="18">
        <v>4</v>
      </c>
      <c r="C23" s="18">
        <v>3</v>
      </c>
      <c r="D23" s="18">
        <v>4</v>
      </c>
      <c r="E23" s="18">
        <v>2</v>
      </c>
      <c r="F23" s="18">
        <v>4</v>
      </c>
      <c r="G23" s="18">
        <v>4</v>
      </c>
      <c r="H23" s="18">
        <v>4</v>
      </c>
      <c r="I23" s="18">
        <v>3</v>
      </c>
      <c r="J23" s="18">
        <v>4</v>
      </c>
      <c r="K23">
        <f t="shared" si="1"/>
        <v>32</v>
      </c>
      <c r="M23" s="18">
        <v>20</v>
      </c>
      <c r="N23" s="18">
        <v>6.5</v>
      </c>
      <c r="O23" s="18">
        <v>2.5</v>
      </c>
      <c r="P23" s="18">
        <v>6.5</v>
      </c>
      <c r="Q23" s="18">
        <v>1</v>
      </c>
      <c r="R23" s="18">
        <v>6.5</v>
      </c>
      <c r="S23" s="18">
        <v>6.5</v>
      </c>
      <c r="T23" s="18">
        <v>6.5</v>
      </c>
      <c r="U23" s="18">
        <v>2.5</v>
      </c>
      <c r="V23" s="18">
        <v>6.5</v>
      </c>
      <c r="W23" s="31">
        <f t="shared" si="0"/>
        <v>45</v>
      </c>
    </row>
    <row r="24" spans="1:23" x14ac:dyDescent="0.25">
      <c r="A24" s="18">
        <v>21</v>
      </c>
      <c r="B24" s="18">
        <v>2</v>
      </c>
      <c r="C24" s="18">
        <v>3</v>
      </c>
      <c r="D24" s="18">
        <v>4</v>
      </c>
      <c r="E24" s="18">
        <v>3</v>
      </c>
      <c r="F24" s="18">
        <v>2</v>
      </c>
      <c r="G24" s="18">
        <v>4</v>
      </c>
      <c r="H24" s="18">
        <v>4</v>
      </c>
      <c r="I24" s="18">
        <v>3</v>
      </c>
      <c r="J24" s="18">
        <v>4</v>
      </c>
      <c r="K24">
        <f t="shared" si="1"/>
        <v>29</v>
      </c>
      <c r="M24" s="18">
        <v>21</v>
      </c>
      <c r="N24" s="18">
        <v>1.5</v>
      </c>
      <c r="O24" s="18">
        <v>4</v>
      </c>
      <c r="P24" s="18">
        <v>7.5</v>
      </c>
      <c r="Q24" s="18">
        <v>4</v>
      </c>
      <c r="R24" s="18">
        <v>1.5</v>
      </c>
      <c r="S24" s="18">
        <v>7.5</v>
      </c>
      <c r="T24" s="18">
        <v>7.5</v>
      </c>
      <c r="U24" s="18">
        <v>4</v>
      </c>
      <c r="V24" s="18">
        <v>7.5</v>
      </c>
      <c r="W24" s="31">
        <f t="shared" si="0"/>
        <v>45</v>
      </c>
    </row>
    <row r="25" spans="1:23" x14ac:dyDescent="0.25">
      <c r="A25" s="18">
        <v>22</v>
      </c>
      <c r="B25" s="18">
        <v>4</v>
      </c>
      <c r="C25" s="18">
        <v>4</v>
      </c>
      <c r="D25" s="18">
        <v>4</v>
      </c>
      <c r="E25" s="18">
        <v>4</v>
      </c>
      <c r="F25" s="18">
        <v>4</v>
      </c>
      <c r="G25" s="18">
        <v>5</v>
      </c>
      <c r="H25" s="18">
        <v>5</v>
      </c>
      <c r="I25" s="18">
        <v>5</v>
      </c>
      <c r="J25" s="18">
        <v>5</v>
      </c>
      <c r="K25">
        <f t="shared" si="1"/>
        <v>40</v>
      </c>
      <c r="M25" s="18">
        <v>22</v>
      </c>
      <c r="N25" s="18">
        <v>3</v>
      </c>
      <c r="O25" s="18">
        <v>3</v>
      </c>
      <c r="P25" s="18">
        <v>3</v>
      </c>
      <c r="Q25" s="18">
        <v>3</v>
      </c>
      <c r="R25" s="18">
        <v>3</v>
      </c>
      <c r="S25" s="18">
        <v>7.5</v>
      </c>
      <c r="T25" s="18">
        <v>7.5</v>
      </c>
      <c r="U25" s="18">
        <v>7.5</v>
      </c>
      <c r="V25" s="18">
        <v>7.5</v>
      </c>
      <c r="W25" s="31">
        <f t="shared" si="0"/>
        <v>45</v>
      </c>
    </row>
    <row r="26" spans="1:23" x14ac:dyDescent="0.25">
      <c r="A26" s="18">
        <v>23</v>
      </c>
      <c r="B26" s="18">
        <v>5</v>
      </c>
      <c r="C26" s="18">
        <v>5</v>
      </c>
      <c r="D26" s="18">
        <v>5</v>
      </c>
      <c r="E26" s="18">
        <v>2</v>
      </c>
      <c r="F26" s="18">
        <v>3</v>
      </c>
      <c r="G26" s="18">
        <v>3</v>
      </c>
      <c r="H26" s="18">
        <v>5</v>
      </c>
      <c r="I26" s="18">
        <v>5</v>
      </c>
      <c r="J26" s="18">
        <v>5</v>
      </c>
      <c r="K26">
        <f t="shared" si="1"/>
        <v>38</v>
      </c>
      <c r="M26" s="18">
        <v>23</v>
      </c>
      <c r="N26" s="18">
        <v>6.5</v>
      </c>
      <c r="O26" s="18">
        <v>6.5</v>
      </c>
      <c r="P26" s="18">
        <v>6.5</v>
      </c>
      <c r="Q26" s="18">
        <v>1</v>
      </c>
      <c r="R26" s="18">
        <v>2.5</v>
      </c>
      <c r="S26" s="18">
        <v>2.5</v>
      </c>
      <c r="T26" s="18">
        <v>6.5</v>
      </c>
      <c r="U26" s="18">
        <v>6.5</v>
      </c>
      <c r="V26" s="18">
        <v>6.5</v>
      </c>
      <c r="W26" s="31">
        <f t="shared" si="0"/>
        <v>45</v>
      </c>
    </row>
    <row r="27" spans="1:23" x14ac:dyDescent="0.25">
      <c r="A27" s="18">
        <v>24</v>
      </c>
      <c r="B27" s="18">
        <v>4</v>
      </c>
      <c r="C27" s="18">
        <v>4</v>
      </c>
      <c r="D27" s="18">
        <v>5</v>
      </c>
      <c r="E27" s="18">
        <v>4</v>
      </c>
      <c r="F27" s="18">
        <v>5</v>
      </c>
      <c r="G27" s="18">
        <v>2</v>
      </c>
      <c r="H27" s="18">
        <v>4</v>
      </c>
      <c r="I27" s="18">
        <v>4</v>
      </c>
      <c r="J27" s="18">
        <v>4</v>
      </c>
      <c r="K27">
        <f t="shared" si="1"/>
        <v>36</v>
      </c>
      <c r="M27" s="18">
        <v>24</v>
      </c>
      <c r="N27" s="18">
        <v>4.5</v>
      </c>
      <c r="O27" s="18">
        <v>4.5</v>
      </c>
      <c r="P27" s="18">
        <v>8.5</v>
      </c>
      <c r="Q27" s="18">
        <v>4.5</v>
      </c>
      <c r="R27" s="18">
        <v>8.5</v>
      </c>
      <c r="S27" s="18">
        <v>1</v>
      </c>
      <c r="T27" s="18">
        <v>4.5</v>
      </c>
      <c r="U27" s="18">
        <v>4.5</v>
      </c>
      <c r="V27" s="18">
        <v>4.5</v>
      </c>
      <c r="W27" s="31">
        <f t="shared" si="0"/>
        <v>45</v>
      </c>
    </row>
    <row r="28" spans="1:23" x14ac:dyDescent="0.25">
      <c r="A28" s="18">
        <v>25</v>
      </c>
      <c r="B28" s="18">
        <v>4</v>
      </c>
      <c r="C28" s="18">
        <v>4</v>
      </c>
      <c r="D28" s="18">
        <v>2</v>
      </c>
      <c r="E28" s="18">
        <v>4</v>
      </c>
      <c r="F28" s="18">
        <v>4</v>
      </c>
      <c r="G28" s="18">
        <v>2</v>
      </c>
      <c r="H28" s="18">
        <v>4</v>
      </c>
      <c r="I28" s="18">
        <v>2</v>
      </c>
      <c r="J28" s="18">
        <v>2</v>
      </c>
      <c r="K28">
        <f t="shared" si="1"/>
        <v>28</v>
      </c>
      <c r="M28" s="18">
        <v>25</v>
      </c>
      <c r="N28" s="18">
        <v>7</v>
      </c>
      <c r="O28" s="18">
        <v>7</v>
      </c>
      <c r="P28" s="18">
        <v>2.5</v>
      </c>
      <c r="Q28" s="18">
        <v>7</v>
      </c>
      <c r="R28" s="18">
        <v>7</v>
      </c>
      <c r="S28" s="18">
        <v>2.5</v>
      </c>
      <c r="T28" s="18">
        <v>7</v>
      </c>
      <c r="U28" s="18">
        <v>2.5</v>
      </c>
      <c r="V28" s="18">
        <v>2.5</v>
      </c>
      <c r="W28" s="31">
        <f t="shared" si="0"/>
        <v>45</v>
      </c>
    </row>
    <row r="29" spans="1:23" x14ac:dyDescent="0.25">
      <c r="A29" s="18">
        <v>26</v>
      </c>
      <c r="B29" s="18">
        <v>2</v>
      </c>
      <c r="C29" s="18">
        <v>4</v>
      </c>
      <c r="D29" s="18">
        <v>4</v>
      </c>
      <c r="E29" s="18">
        <v>4</v>
      </c>
      <c r="F29" s="18">
        <v>4</v>
      </c>
      <c r="G29" s="18">
        <v>4</v>
      </c>
      <c r="H29" s="18">
        <v>4</v>
      </c>
      <c r="I29" s="18">
        <v>4</v>
      </c>
      <c r="J29" s="18">
        <v>4</v>
      </c>
      <c r="K29">
        <f t="shared" si="1"/>
        <v>34</v>
      </c>
      <c r="M29" s="18">
        <v>26</v>
      </c>
      <c r="N29" s="18">
        <v>1</v>
      </c>
      <c r="O29" s="18">
        <v>5.5</v>
      </c>
      <c r="P29" s="18">
        <v>5.5</v>
      </c>
      <c r="Q29" s="18">
        <v>5.5</v>
      </c>
      <c r="R29" s="18">
        <v>5.5</v>
      </c>
      <c r="S29" s="18">
        <v>5.5</v>
      </c>
      <c r="T29" s="18">
        <v>5.5</v>
      </c>
      <c r="U29" s="18">
        <v>5.5</v>
      </c>
      <c r="V29" s="18">
        <v>5.5</v>
      </c>
      <c r="W29" s="31">
        <f t="shared" si="0"/>
        <v>45</v>
      </c>
    </row>
    <row r="30" spans="1:23" x14ac:dyDescent="0.25">
      <c r="A30" s="18">
        <v>27</v>
      </c>
      <c r="B30" s="18">
        <v>4</v>
      </c>
      <c r="C30" s="18">
        <v>3</v>
      </c>
      <c r="D30" s="18">
        <v>2</v>
      </c>
      <c r="E30" s="18">
        <v>4</v>
      </c>
      <c r="F30" s="18">
        <v>4</v>
      </c>
      <c r="G30" s="18">
        <v>4</v>
      </c>
      <c r="H30" s="18">
        <v>4</v>
      </c>
      <c r="I30" s="18">
        <v>4</v>
      </c>
      <c r="J30" s="18">
        <v>4</v>
      </c>
      <c r="K30">
        <f t="shared" si="1"/>
        <v>33</v>
      </c>
      <c r="M30" s="18">
        <v>27</v>
      </c>
      <c r="N30" s="18">
        <v>6</v>
      </c>
      <c r="O30" s="18">
        <v>2</v>
      </c>
      <c r="P30" s="18">
        <v>1</v>
      </c>
      <c r="Q30" s="18">
        <v>6</v>
      </c>
      <c r="R30" s="18">
        <v>6</v>
      </c>
      <c r="S30" s="18">
        <v>6</v>
      </c>
      <c r="T30" s="18">
        <v>6</v>
      </c>
      <c r="U30" s="18">
        <v>6</v>
      </c>
      <c r="V30" s="18">
        <v>6</v>
      </c>
      <c r="W30" s="31">
        <f t="shared" si="0"/>
        <v>45</v>
      </c>
    </row>
    <row r="31" spans="1:23" x14ac:dyDescent="0.25">
      <c r="A31" s="18">
        <v>28</v>
      </c>
      <c r="B31" s="18">
        <v>1</v>
      </c>
      <c r="C31" s="18">
        <v>4</v>
      </c>
      <c r="D31" s="18">
        <v>4</v>
      </c>
      <c r="E31" s="18">
        <v>4</v>
      </c>
      <c r="F31" s="18">
        <v>2</v>
      </c>
      <c r="G31" s="18">
        <v>2</v>
      </c>
      <c r="H31" s="18">
        <v>2</v>
      </c>
      <c r="I31" s="18">
        <v>2</v>
      </c>
      <c r="J31" s="18">
        <v>2</v>
      </c>
      <c r="K31">
        <f t="shared" si="1"/>
        <v>23</v>
      </c>
      <c r="M31" s="18">
        <v>28</v>
      </c>
      <c r="N31" s="18">
        <v>1</v>
      </c>
      <c r="O31" s="18">
        <v>8</v>
      </c>
      <c r="P31" s="18">
        <v>8</v>
      </c>
      <c r="Q31" s="18">
        <v>8</v>
      </c>
      <c r="R31" s="18">
        <v>4</v>
      </c>
      <c r="S31" s="18">
        <v>4</v>
      </c>
      <c r="T31" s="18">
        <v>4</v>
      </c>
      <c r="U31" s="18">
        <v>4</v>
      </c>
      <c r="V31" s="18">
        <v>4</v>
      </c>
      <c r="W31" s="31">
        <f t="shared" si="0"/>
        <v>45</v>
      </c>
    </row>
    <row r="32" spans="1:23" x14ac:dyDescent="0.25">
      <c r="A32" s="18">
        <v>29</v>
      </c>
      <c r="B32" s="18">
        <v>4</v>
      </c>
      <c r="C32" s="18">
        <v>2</v>
      </c>
      <c r="D32" s="18">
        <v>2</v>
      </c>
      <c r="E32" s="18">
        <v>4</v>
      </c>
      <c r="F32" s="18">
        <v>4</v>
      </c>
      <c r="G32" s="18">
        <v>2</v>
      </c>
      <c r="H32" s="18">
        <v>4</v>
      </c>
      <c r="I32" s="18">
        <v>2</v>
      </c>
      <c r="J32" s="18">
        <v>2</v>
      </c>
      <c r="K32">
        <f t="shared" si="1"/>
        <v>26</v>
      </c>
      <c r="M32" s="18">
        <v>29</v>
      </c>
      <c r="N32" s="18">
        <v>7.5</v>
      </c>
      <c r="O32" s="18">
        <v>3</v>
      </c>
      <c r="P32" s="18">
        <v>3</v>
      </c>
      <c r="Q32" s="18">
        <v>7.5</v>
      </c>
      <c r="R32" s="18">
        <v>7.5</v>
      </c>
      <c r="S32" s="18">
        <v>3</v>
      </c>
      <c r="T32" s="18">
        <v>7.5</v>
      </c>
      <c r="U32" s="18">
        <v>3</v>
      </c>
      <c r="V32" s="18">
        <v>3</v>
      </c>
      <c r="W32" s="31">
        <f t="shared" si="0"/>
        <v>45</v>
      </c>
    </row>
    <row r="33" spans="1:23" x14ac:dyDescent="0.25">
      <c r="A33" s="18">
        <v>30</v>
      </c>
      <c r="B33" s="18">
        <v>4</v>
      </c>
      <c r="C33" s="18">
        <v>4</v>
      </c>
      <c r="D33" s="18">
        <v>4</v>
      </c>
      <c r="E33" s="18">
        <v>4</v>
      </c>
      <c r="F33" s="18">
        <v>4</v>
      </c>
      <c r="G33" s="18">
        <v>4</v>
      </c>
      <c r="H33" s="18">
        <v>4</v>
      </c>
      <c r="I33" s="18">
        <v>4</v>
      </c>
      <c r="J33" s="18">
        <v>4</v>
      </c>
      <c r="K33">
        <f t="shared" si="1"/>
        <v>36</v>
      </c>
      <c r="M33" s="18">
        <v>30</v>
      </c>
      <c r="N33" s="18">
        <v>5</v>
      </c>
      <c r="O33" s="18">
        <v>5</v>
      </c>
      <c r="P33" s="18">
        <v>5</v>
      </c>
      <c r="Q33" s="18">
        <v>5</v>
      </c>
      <c r="R33" s="18">
        <v>5</v>
      </c>
      <c r="S33" s="18">
        <v>5</v>
      </c>
      <c r="T33" s="18">
        <v>5</v>
      </c>
      <c r="U33" s="18">
        <v>5</v>
      </c>
      <c r="V33" s="18">
        <v>5</v>
      </c>
      <c r="W33" s="31">
        <f t="shared" si="0"/>
        <v>45</v>
      </c>
    </row>
    <row r="34" spans="1:23" x14ac:dyDescent="0.25">
      <c r="A34" s="19" t="s">
        <v>42</v>
      </c>
      <c r="B34" s="19">
        <f t="shared" ref="B34:J34" si="2">SUM(B4:B33)</f>
        <v>112</v>
      </c>
      <c r="C34" s="19">
        <f t="shared" si="2"/>
        <v>108</v>
      </c>
      <c r="D34" s="19">
        <f t="shared" si="2"/>
        <v>104</v>
      </c>
      <c r="E34" s="19">
        <f t="shared" si="2"/>
        <v>98</v>
      </c>
      <c r="F34" s="19">
        <f t="shared" si="2"/>
        <v>107</v>
      </c>
      <c r="G34" s="19">
        <f t="shared" si="2"/>
        <v>99</v>
      </c>
      <c r="H34" s="19">
        <f t="shared" si="2"/>
        <v>115</v>
      </c>
      <c r="I34" s="19">
        <f t="shared" si="2"/>
        <v>102</v>
      </c>
      <c r="J34" s="19">
        <f t="shared" si="2"/>
        <v>101</v>
      </c>
      <c r="M34" s="22" t="s">
        <v>13</v>
      </c>
      <c r="N34" s="22">
        <f>SUM(N4:N33)</f>
        <v>166</v>
      </c>
      <c r="O34" s="22">
        <f t="shared" ref="O34:V34" si="3">SUM(O4:O33)</f>
        <v>156.5</v>
      </c>
      <c r="P34" s="22">
        <f t="shared" si="3"/>
        <v>144</v>
      </c>
      <c r="Q34" s="22">
        <f t="shared" si="3"/>
        <v>133.5</v>
      </c>
      <c r="R34" s="22">
        <f t="shared" si="3"/>
        <v>157</v>
      </c>
      <c r="S34" s="22">
        <f t="shared" si="3"/>
        <v>137.5</v>
      </c>
      <c r="T34" s="22">
        <f t="shared" si="3"/>
        <v>173.5</v>
      </c>
      <c r="U34" s="22">
        <f t="shared" si="3"/>
        <v>143.5</v>
      </c>
      <c r="V34" s="22">
        <f t="shared" si="3"/>
        <v>138.5</v>
      </c>
      <c r="W34" s="23"/>
    </row>
    <row r="35" spans="1:23" x14ac:dyDescent="0.25">
      <c r="A35" s="20" t="s">
        <v>39</v>
      </c>
      <c r="B35" s="21">
        <f t="shared" ref="B35:J35" si="4">AVERAGE(B4:B33)</f>
        <v>3.7333333333333334</v>
      </c>
      <c r="C35" s="20">
        <f t="shared" si="4"/>
        <v>3.6</v>
      </c>
      <c r="D35" s="21">
        <f t="shared" si="4"/>
        <v>3.4666666666666668</v>
      </c>
      <c r="E35" s="21">
        <f t="shared" si="4"/>
        <v>3.2666666666666666</v>
      </c>
      <c r="F35" s="21">
        <f t="shared" si="4"/>
        <v>3.5666666666666669</v>
      </c>
      <c r="G35" s="20">
        <f t="shared" si="4"/>
        <v>3.3</v>
      </c>
      <c r="H35" s="21">
        <f t="shared" si="4"/>
        <v>3.8333333333333335</v>
      </c>
      <c r="I35" s="20">
        <f t="shared" si="4"/>
        <v>3.4</v>
      </c>
      <c r="J35" s="21">
        <f t="shared" si="4"/>
        <v>3.3666666666666667</v>
      </c>
      <c r="M35" s="22" t="s">
        <v>39</v>
      </c>
      <c r="N35" s="24">
        <f t="shared" ref="N35:V35" si="5">AVERAGE(N4:N33)</f>
        <v>5.5333333333333332</v>
      </c>
      <c r="O35" s="24">
        <f t="shared" si="5"/>
        <v>5.2166666666666668</v>
      </c>
      <c r="P35" s="24">
        <f t="shared" si="5"/>
        <v>4.8</v>
      </c>
      <c r="Q35" s="22">
        <f t="shared" si="5"/>
        <v>4.45</v>
      </c>
      <c r="R35" s="24">
        <f t="shared" si="5"/>
        <v>5.2333333333333334</v>
      </c>
      <c r="S35" s="24">
        <f t="shared" si="5"/>
        <v>4.583333333333333</v>
      </c>
      <c r="T35" s="24">
        <f t="shared" si="5"/>
        <v>5.7833333333333332</v>
      </c>
      <c r="U35" s="24">
        <f t="shared" si="5"/>
        <v>4.7833333333333332</v>
      </c>
      <c r="V35" s="24">
        <f t="shared" si="5"/>
        <v>4.6166666666666663</v>
      </c>
      <c r="W35" s="23"/>
    </row>
    <row r="36" spans="1:23" x14ac:dyDescent="0.25">
      <c r="B36">
        <f t="shared" ref="B36:J36" si="6">STDEV(B4:B33)</f>
        <v>1.2576204496597132</v>
      </c>
      <c r="C36">
        <f t="shared" si="6"/>
        <v>1.1626367179523593</v>
      </c>
      <c r="D36">
        <f t="shared" si="6"/>
        <v>1.2242755305537405</v>
      </c>
      <c r="E36">
        <f t="shared" si="6"/>
        <v>1.2015315896469558</v>
      </c>
      <c r="F36">
        <f t="shared" si="6"/>
        <v>1.0400044208570938</v>
      </c>
      <c r="G36">
        <f t="shared" si="6"/>
        <v>1.1492126240049811</v>
      </c>
      <c r="H36">
        <f t="shared" si="6"/>
        <v>0.94989412598179235</v>
      </c>
      <c r="I36">
        <f t="shared" si="6"/>
        <v>1.191926866536875</v>
      </c>
      <c r="J36">
        <f t="shared" si="6"/>
        <v>1.1591713250937237</v>
      </c>
      <c r="N36">
        <f t="shared" ref="N36:V36" si="7">STDEV(N4:N33)</f>
        <v>2.5928726358514274</v>
      </c>
      <c r="O36">
        <f t="shared" si="7"/>
        <v>2.1880684811405975</v>
      </c>
      <c r="P36">
        <f t="shared" si="7"/>
        <v>2.340055996972191</v>
      </c>
      <c r="Q36">
        <f t="shared" si="7"/>
        <v>2.2374169219791424</v>
      </c>
      <c r="R36">
        <f t="shared" si="7"/>
        <v>2.066703744569137</v>
      </c>
      <c r="S36">
        <f t="shared" si="7"/>
        <v>1.996044939949712</v>
      </c>
      <c r="T36">
        <f t="shared" si="7"/>
        <v>1.6488414602136681</v>
      </c>
      <c r="U36">
        <f t="shared" si="7"/>
        <v>1.8922862168384524</v>
      </c>
      <c r="V36">
        <f t="shared" si="7"/>
        <v>1.760110367490382</v>
      </c>
    </row>
    <row r="38" spans="1:23" x14ac:dyDescent="0.25">
      <c r="I38" s="33" t="s">
        <v>61</v>
      </c>
      <c r="J38" s="13">
        <f>(12/((30*9)*(9+1))*SUMSQ(N34:V34)-(3*30)*(9+1))</f>
        <v>6.8377777777777737</v>
      </c>
      <c r="K38" s="8"/>
      <c r="L38" s="8" t="s">
        <v>63</v>
      </c>
      <c r="M38" s="8">
        <v>30</v>
      </c>
      <c r="N38" s="8"/>
      <c r="O38" s="8"/>
      <c r="P38" s="8"/>
      <c r="Q38" s="8"/>
      <c r="R38" s="8"/>
    </row>
    <row r="39" spans="1:23" x14ac:dyDescent="0.25">
      <c r="I39" s="33" t="s">
        <v>62</v>
      </c>
      <c r="J39" s="13">
        <f>_xlfn.CHISQ.INV.RT(0.05,8)</f>
        <v>15.507313055865453</v>
      </c>
      <c r="K39" s="8"/>
      <c r="L39" s="8" t="s">
        <v>64</v>
      </c>
      <c r="M39" s="8">
        <v>9</v>
      </c>
      <c r="N39" s="8"/>
      <c r="O39" s="8"/>
      <c r="P39" s="8"/>
      <c r="Q39" s="8"/>
      <c r="R39" s="8"/>
    </row>
    <row r="40" spans="1:23" x14ac:dyDescent="0.25">
      <c r="I40" s="8" t="s">
        <v>74</v>
      </c>
      <c r="J40" s="8" t="s">
        <v>66</v>
      </c>
      <c r="K40" s="8" t="s">
        <v>75</v>
      </c>
      <c r="L40" s="8"/>
      <c r="M40" s="8"/>
      <c r="N40" s="8"/>
      <c r="O40" s="8"/>
      <c r="P40" s="8"/>
      <c r="Q40" s="8"/>
      <c r="R40" s="8"/>
    </row>
    <row r="45" spans="1:23" x14ac:dyDescent="0.25">
      <c r="A45" s="86" t="s">
        <v>68</v>
      </c>
      <c r="B45" s="87"/>
      <c r="C45" s="87"/>
      <c r="D45" s="87"/>
      <c r="E45" s="87"/>
      <c r="F45" s="34" t="s">
        <v>69</v>
      </c>
      <c r="G45" s="34" t="s">
        <v>70</v>
      </c>
      <c r="H45" s="34"/>
    </row>
    <row r="46" spans="1:23" x14ac:dyDescent="0.25">
      <c r="A46" s="82" t="s">
        <v>4</v>
      </c>
      <c r="B46" s="83"/>
      <c r="C46" s="83"/>
      <c r="D46" s="83"/>
      <c r="E46" s="83"/>
      <c r="F46" s="26">
        <v>3.73</v>
      </c>
      <c r="G46" s="26">
        <v>166</v>
      </c>
      <c r="H46" s="27"/>
    </row>
    <row r="47" spans="1:23" x14ac:dyDescent="0.25">
      <c r="A47" s="82" t="s">
        <v>5</v>
      </c>
      <c r="B47" s="83"/>
      <c r="C47" s="83"/>
      <c r="D47" s="83"/>
      <c r="E47" s="83"/>
      <c r="F47" s="26">
        <v>3.6</v>
      </c>
      <c r="G47" s="26">
        <v>156.5</v>
      </c>
      <c r="H47" s="27"/>
    </row>
    <row r="48" spans="1:23" x14ac:dyDescent="0.25">
      <c r="A48" s="82" t="s">
        <v>6</v>
      </c>
      <c r="B48" s="83"/>
      <c r="C48" s="83"/>
      <c r="D48" s="83"/>
      <c r="E48" s="83"/>
      <c r="F48" s="26">
        <v>3.47</v>
      </c>
      <c r="G48" s="26">
        <v>144</v>
      </c>
      <c r="H48" s="27"/>
    </row>
    <row r="49" spans="1:8" x14ac:dyDescent="0.25">
      <c r="A49" s="82" t="s">
        <v>7</v>
      </c>
      <c r="B49" s="83"/>
      <c r="C49" s="83"/>
      <c r="D49" s="83"/>
      <c r="E49" s="83"/>
      <c r="F49" s="26">
        <v>3.27</v>
      </c>
      <c r="G49" s="26">
        <v>133.5</v>
      </c>
      <c r="H49" s="27"/>
    </row>
    <row r="50" spans="1:8" x14ac:dyDescent="0.25">
      <c r="A50" s="82" t="s">
        <v>8</v>
      </c>
      <c r="B50" s="83"/>
      <c r="C50" s="83"/>
      <c r="D50" s="83"/>
      <c r="E50" s="83"/>
      <c r="F50" s="26">
        <v>3.57</v>
      </c>
      <c r="G50" s="26">
        <v>157</v>
      </c>
      <c r="H50" s="27"/>
    </row>
    <row r="51" spans="1:8" x14ac:dyDescent="0.25">
      <c r="A51" s="82" t="s">
        <v>9</v>
      </c>
      <c r="B51" s="83"/>
      <c r="C51" s="83"/>
      <c r="D51" s="83"/>
      <c r="E51" s="83"/>
      <c r="F51" s="26">
        <v>3.3</v>
      </c>
      <c r="G51" s="26">
        <v>137.5</v>
      </c>
      <c r="H51" s="27"/>
    </row>
    <row r="52" spans="1:8" x14ac:dyDescent="0.25">
      <c r="A52" s="82" t="s">
        <v>10</v>
      </c>
      <c r="B52" s="83"/>
      <c r="C52" s="83"/>
      <c r="D52" s="83"/>
      <c r="E52" s="83"/>
      <c r="F52" s="26">
        <v>3.83</v>
      </c>
      <c r="G52" s="26">
        <v>173.5</v>
      </c>
      <c r="H52" s="27"/>
    </row>
    <row r="53" spans="1:8" x14ac:dyDescent="0.25">
      <c r="A53" s="82" t="s">
        <v>11</v>
      </c>
      <c r="B53" s="83"/>
      <c r="C53" s="83"/>
      <c r="D53" s="83"/>
      <c r="E53" s="83"/>
      <c r="F53" s="26">
        <v>3.4</v>
      </c>
      <c r="G53" s="26">
        <v>143.5</v>
      </c>
      <c r="H53" s="27"/>
    </row>
    <row r="54" spans="1:8" x14ac:dyDescent="0.25">
      <c r="A54" s="82" t="s">
        <v>12</v>
      </c>
      <c r="B54" s="83"/>
      <c r="C54" s="83"/>
      <c r="D54" s="83"/>
      <c r="E54" s="83"/>
      <c r="F54" s="26">
        <v>3.37</v>
      </c>
      <c r="G54" s="26">
        <v>138.5</v>
      </c>
      <c r="H54" s="27"/>
    </row>
    <row r="55" spans="1:8" x14ac:dyDescent="0.25">
      <c r="A55" s="84" t="s">
        <v>71</v>
      </c>
      <c r="B55" s="85"/>
      <c r="C55" s="85"/>
      <c r="D55" s="85"/>
      <c r="E55" s="85"/>
      <c r="F55" s="75" t="s">
        <v>59</v>
      </c>
      <c r="G55" s="75"/>
      <c r="H55" s="29"/>
    </row>
  </sheetData>
  <mergeCells count="16">
    <mergeCell ref="F55:G55"/>
    <mergeCell ref="A2:A3"/>
    <mergeCell ref="B2:I2"/>
    <mergeCell ref="M2:M3"/>
    <mergeCell ref="N2:U2"/>
    <mergeCell ref="A45:E45"/>
    <mergeCell ref="A46:E46"/>
    <mergeCell ref="A47:E47"/>
    <mergeCell ref="A48:E48"/>
    <mergeCell ref="A49:E49"/>
    <mergeCell ref="A50:E50"/>
    <mergeCell ref="A51:E51"/>
    <mergeCell ref="A52:E52"/>
    <mergeCell ref="A53:E53"/>
    <mergeCell ref="A54:E54"/>
    <mergeCell ref="A55:E55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54"/>
  <sheetViews>
    <sheetView topLeftCell="A40" zoomScale="71" zoomScaleNormal="71" workbookViewId="0">
      <selection activeCell="F54" sqref="F54"/>
    </sheetView>
  </sheetViews>
  <sheetFormatPr defaultRowHeight="15" x14ac:dyDescent="0.25"/>
  <cols>
    <col min="1" max="1" width="11.42578125" customWidth="1"/>
    <col min="6" max="6" width="10.7109375" customWidth="1"/>
    <col min="7" max="7" width="12.5703125" customWidth="1"/>
    <col min="10" max="10" width="10.85546875" customWidth="1"/>
    <col min="11" max="11" width="11" customWidth="1"/>
    <col min="12" max="12" width="14" customWidth="1"/>
    <col min="13" max="13" width="15.5703125" customWidth="1"/>
  </cols>
  <sheetData>
    <row r="2" spans="1:23" x14ac:dyDescent="0.25">
      <c r="A2" s="76" t="s">
        <v>21</v>
      </c>
      <c r="B2" s="77" t="s">
        <v>22</v>
      </c>
      <c r="C2" s="77"/>
      <c r="D2" s="77"/>
      <c r="E2" s="77"/>
      <c r="F2" s="77"/>
      <c r="G2" s="77"/>
      <c r="H2" s="77"/>
      <c r="I2" s="77"/>
      <c r="J2" s="32"/>
      <c r="M2" s="88" t="s">
        <v>21</v>
      </c>
      <c r="N2" s="89" t="s">
        <v>23</v>
      </c>
      <c r="O2" s="89"/>
      <c r="P2" s="89"/>
      <c r="Q2" s="89"/>
      <c r="R2" s="89"/>
      <c r="S2" s="89"/>
      <c r="T2" s="89"/>
      <c r="U2" s="89"/>
      <c r="V2" s="36"/>
      <c r="W2" s="23"/>
    </row>
    <row r="3" spans="1:23" x14ac:dyDescent="0.25">
      <c r="A3" s="76"/>
      <c r="B3" s="32" t="s">
        <v>4</v>
      </c>
      <c r="C3" s="32" t="s">
        <v>115</v>
      </c>
      <c r="D3" s="32" t="s">
        <v>116</v>
      </c>
      <c r="E3" s="32" t="s">
        <v>117</v>
      </c>
      <c r="F3" s="32" t="s">
        <v>122</v>
      </c>
      <c r="G3" s="32" t="s">
        <v>9</v>
      </c>
      <c r="H3" s="32" t="s">
        <v>118</v>
      </c>
      <c r="I3" s="32" t="s">
        <v>11</v>
      </c>
      <c r="J3" s="32" t="s">
        <v>120</v>
      </c>
      <c r="M3" s="88"/>
      <c r="N3" s="36" t="s">
        <v>4</v>
      </c>
      <c r="O3" s="36" t="s">
        <v>5</v>
      </c>
      <c r="P3" s="36" t="s">
        <v>6</v>
      </c>
      <c r="Q3" s="36" t="s">
        <v>7</v>
      </c>
      <c r="R3" s="36" t="s">
        <v>8</v>
      </c>
      <c r="S3" s="36" t="s">
        <v>9</v>
      </c>
      <c r="T3" s="36" t="s">
        <v>10</v>
      </c>
      <c r="U3" s="36" t="s">
        <v>11</v>
      </c>
      <c r="V3" s="36" t="s">
        <v>12</v>
      </c>
      <c r="W3" s="23"/>
    </row>
    <row r="4" spans="1:23" x14ac:dyDescent="0.25">
      <c r="A4" s="18">
        <v>1</v>
      </c>
      <c r="B4" s="18">
        <v>5</v>
      </c>
      <c r="C4" s="18">
        <v>4</v>
      </c>
      <c r="D4" s="18">
        <v>4</v>
      </c>
      <c r="E4" s="18">
        <v>2</v>
      </c>
      <c r="F4" s="18">
        <v>4</v>
      </c>
      <c r="G4" s="18">
        <v>2</v>
      </c>
      <c r="H4" s="18">
        <v>2</v>
      </c>
      <c r="I4" s="18">
        <v>4</v>
      </c>
      <c r="J4" s="18">
        <v>2</v>
      </c>
      <c r="K4">
        <f>SUM(B4:J4)</f>
        <v>29</v>
      </c>
      <c r="M4" s="18">
        <v>1</v>
      </c>
      <c r="N4" s="18">
        <v>9</v>
      </c>
      <c r="O4" s="18">
        <v>6.5</v>
      </c>
      <c r="P4" s="18">
        <v>6.5</v>
      </c>
      <c r="Q4" s="18">
        <v>2.5</v>
      </c>
      <c r="R4" s="18">
        <v>6.5</v>
      </c>
      <c r="S4" s="18">
        <v>2.5</v>
      </c>
      <c r="T4" s="18">
        <v>2.5</v>
      </c>
      <c r="U4" s="18">
        <v>6.5</v>
      </c>
      <c r="V4" s="18">
        <v>2.5</v>
      </c>
      <c r="W4" s="31">
        <f t="shared" ref="W4:W33" si="0">SUM(N4:V4)</f>
        <v>45</v>
      </c>
    </row>
    <row r="5" spans="1:23" x14ac:dyDescent="0.25">
      <c r="A5" s="18">
        <v>2</v>
      </c>
      <c r="B5" s="18">
        <v>5</v>
      </c>
      <c r="C5" s="18">
        <v>5</v>
      </c>
      <c r="D5" s="18">
        <v>5</v>
      </c>
      <c r="E5" s="18">
        <v>5</v>
      </c>
      <c r="F5" s="18">
        <v>5</v>
      </c>
      <c r="G5" s="18">
        <v>5</v>
      </c>
      <c r="H5" s="18">
        <v>4</v>
      </c>
      <c r="I5" s="18">
        <v>4</v>
      </c>
      <c r="J5" s="18">
        <v>4</v>
      </c>
      <c r="K5">
        <f t="shared" ref="K5:K33" si="1">SUM(B5:J5)</f>
        <v>42</v>
      </c>
      <c r="M5" s="18">
        <v>2</v>
      </c>
      <c r="N5" s="18">
        <v>6.5</v>
      </c>
      <c r="O5" s="18">
        <v>6.5</v>
      </c>
      <c r="P5" s="18">
        <v>6.5</v>
      </c>
      <c r="Q5" s="18">
        <v>6.5</v>
      </c>
      <c r="R5" s="18">
        <v>6.5</v>
      </c>
      <c r="S5" s="18">
        <v>6.5</v>
      </c>
      <c r="T5" s="18">
        <v>2</v>
      </c>
      <c r="U5" s="18">
        <v>2</v>
      </c>
      <c r="V5" s="18">
        <v>2</v>
      </c>
      <c r="W5" s="31">
        <f t="shared" si="0"/>
        <v>45</v>
      </c>
    </row>
    <row r="6" spans="1:23" x14ac:dyDescent="0.25">
      <c r="A6" s="18">
        <v>3</v>
      </c>
      <c r="B6" s="18">
        <v>5</v>
      </c>
      <c r="C6" s="18">
        <v>4</v>
      </c>
      <c r="D6" s="18">
        <v>4</v>
      </c>
      <c r="E6" s="18">
        <v>2</v>
      </c>
      <c r="F6" s="18">
        <v>4</v>
      </c>
      <c r="G6" s="18">
        <v>2</v>
      </c>
      <c r="H6" s="18">
        <v>5</v>
      </c>
      <c r="I6" s="18">
        <v>2</v>
      </c>
      <c r="J6" s="18">
        <v>5</v>
      </c>
      <c r="K6">
        <f t="shared" si="1"/>
        <v>33</v>
      </c>
      <c r="M6" s="18">
        <v>3</v>
      </c>
      <c r="N6" s="18">
        <v>8</v>
      </c>
      <c r="O6" s="18">
        <v>5</v>
      </c>
      <c r="P6" s="18">
        <v>5</v>
      </c>
      <c r="Q6" s="18">
        <v>2</v>
      </c>
      <c r="R6" s="18">
        <v>5</v>
      </c>
      <c r="S6" s="18">
        <v>2</v>
      </c>
      <c r="T6" s="18">
        <v>8</v>
      </c>
      <c r="U6" s="18">
        <v>2</v>
      </c>
      <c r="V6" s="18">
        <v>8</v>
      </c>
      <c r="W6" s="31">
        <f t="shared" si="0"/>
        <v>45</v>
      </c>
    </row>
    <row r="7" spans="1:23" x14ac:dyDescent="0.25">
      <c r="A7" s="18">
        <v>4</v>
      </c>
      <c r="B7" s="18">
        <v>5</v>
      </c>
      <c r="C7" s="18">
        <v>4</v>
      </c>
      <c r="D7" s="18">
        <v>5</v>
      </c>
      <c r="E7" s="18">
        <v>1</v>
      </c>
      <c r="F7" s="18">
        <v>2</v>
      </c>
      <c r="G7" s="18">
        <v>4</v>
      </c>
      <c r="H7" s="18">
        <v>4</v>
      </c>
      <c r="I7" s="18">
        <v>2</v>
      </c>
      <c r="J7" s="18">
        <v>4</v>
      </c>
      <c r="K7">
        <f t="shared" si="1"/>
        <v>31</v>
      </c>
      <c r="M7" s="18">
        <v>4</v>
      </c>
      <c r="N7" s="18">
        <v>8.5</v>
      </c>
      <c r="O7" s="18">
        <v>5.5</v>
      </c>
      <c r="P7" s="18">
        <v>8.5</v>
      </c>
      <c r="Q7" s="18">
        <v>1</v>
      </c>
      <c r="R7" s="18">
        <v>2.5</v>
      </c>
      <c r="S7" s="18">
        <v>5.5</v>
      </c>
      <c r="T7" s="18">
        <v>5.5</v>
      </c>
      <c r="U7" s="18">
        <v>2.5</v>
      </c>
      <c r="V7" s="18">
        <v>5.5</v>
      </c>
      <c r="W7" s="31">
        <f t="shared" si="0"/>
        <v>45</v>
      </c>
    </row>
    <row r="8" spans="1:23" x14ac:dyDescent="0.25">
      <c r="A8" s="18">
        <v>5</v>
      </c>
      <c r="B8" s="18">
        <v>5</v>
      </c>
      <c r="C8" s="18">
        <v>5</v>
      </c>
      <c r="D8" s="18">
        <v>5</v>
      </c>
      <c r="E8" s="18">
        <v>4</v>
      </c>
      <c r="F8" s="18">
        <v>5</v>
      </c>
      <c r="G8" s="18">
        <v>4</v>
      </c>
      <c r="H8" s="18">
        <v>5</v>
      </c>
      <c r="I8" s="18">
        <v>4</v>
      </c>
      <c r="J8" s="18">
        <v>5</v>
      </c>
      <c r="K8">
        <f t="shared" si="1"/>
        <v>42</v>
      </c>
      <c r="M8" s="18">
        <v>5</v>
      </c>
      <c r="N8" s="18">
        <v>6.5</v>
      </c>
      <c r="O8" s="18">
        <v>6.5</v>
      </c>
      <c r="P8" s="18">
        <v>6.5</v>
      </c>
      <c r="Q8" s="18">
        <v>2</v>
      </c>
      <c r="R8" s="18">
        <v>6.5</v>
      </c>
      <c r="S8" s="18">
        <v>2</v>
      </c>
      <c r="T8" s="18">
        <v>6.5</v>
      </c>
      <c r="U8" s="18">
        <v>2</v>
      </c>
      <c r="V8" s="18">
        <v>6.5</v>
      </c>
      <c r="W8" s="31">
        <f t="shared" si="0"/>
        <v>45</v>
      </c>
    </row>
    <row r="9" spans="1:23" x14ac:dyDescent="0.25">
      <c r="A9" s="18">
        <v>6</v>
      </c>
      <c r="B9" s="18">
        <v>4</v>
      </c>
      <c r="C9" s="18">
        <v>4</v>
      </c>
      <c r="D9" s="18">
        <v>4</v>
      </c>
      <c r="E9" s="18">
        <v>4</v>
      </c>
      <c r="F9" s="18">
        <v>4</v>
      </c>
      <c r="G9" s="18">
        <v>5</v>
      </c>
      <c r="H9" s="18">
        <v>4</v>
      </c>
      <c r="I9" s="18">
        <v>4</v>
      </c>
      <c r="J9" s="18">
        <v>5</v>
      </c>
      <c r="K9">
        <f t="shared" si="1"/>
        <v>38</v>
      </c>
      <c r="M9" s="18">
        <v>6</v>
      </c>
      <c r="N9" s="18">
        <v>4</v>
      </c>
      <c r="O9" s="18">
        <v>4</v>
      </c>
      <c r="P9" s="18">
        <v>4</v>
      </c>
      <c r="Q9" s="18">
        <v>4</v>
      </c>
      <c r="R9" s="18">
        <v>4</v>
      </c>
      <c r="S9" s="18">
        <v>8.5</v>
      </c>
      <c r="T9" s="18">
        <v>4</v>
      </c>
      <c r="U9" s="18">
        <v>4</v>
      </c>
      <c r="V9" s="18">
        <v>8.5</v>
      </c>
      <c r="W9" s="31">
        <f t="shared" si="0"/>
        <v>45</v>
      </c>
    </row>
    <row r="10" spans="1:23" x14ac:dyDescent="0.25">
      <c r="A10" s="18">
        <v>7</v>
      </c>
      <c r="B10" s="18">
        <v>4</v>
      </c>
      <c r="C10" s="18">
        <v>4</v>
      </c>
      <c r="D10" s="18">
        <v>2</v>
      </c>
      <c r="E10" s="18">
        <v>2</v>
      </c>
      <c r="F10" s="18">
        <v>4</v>
      </c>
      <c r="G10" s="18">
        <v>2</v>
      </c>
      <c r="H10" s="18">
        <v>4</v>
      </c>
      <c r="I10" s="18">
        <v>2</v>
      </c>
      <c r="J10" s="18">
        <v>2</v>
      </c>
      <c r="K10">
        <f t="shared" si="1"/>
        <v>26</v>
      </c>
      <c r="M10" s="18">
        <v>7</v>
      </c>
      <c r="N10" s="18">
        <v>7.5</v>
      </c>
      <c r="O10" s="18">
        <v>7.5</v>
      </c>
      <c r="P10" s="18">
        <v>3</v>
      </c>
      <c r="Q10" s="18">
        <v>3</v>
      </c>
      <c r="R10" s="18">
        <v>7.5</v>
      </c>
      <c r="S10" s="18">
        <v>3</v>
      </c>
      <c r="T10" s="18">
        <v>7.5</v>
      </c>
      <c r="U10" s="18">
        <v>3</v>
      </c>
      <c r="V10" s="18">
        <v>3</v>
      </c>
      <c r="W10" s="31">
        <f t="shared" si="0"/>
        <v>45</v>
      </c>
    </row>
    <row r="11" spans="1:23" x14ac:dyDescent="0.25">
      <c r="A11" s="18">
        <v>8</v>
      </c>
      <c r="B11" s="18">
        <v>5</v>
      </c>
      <c r="C11" s="18">
        <v>2</v>
      </c>
      <c r="D11" s="18">
        <v>1</v>
      </c>
      <c r="E11" s="18">
        <v>1</v>
      </c>
      <c r="F11" s="18">
        <v>4</v>
      </c>
      <c r="G11" s="18">
        <v>1</v>
      </c>
      <c r="H11" s="18">
        <v>2</v>
      </c>
      <c r="I11" s="18">
        <v>4</v>
      </c>
      <c r="J11" s="18">
        <v>1</v>
      </c>
      <c r="K11">
        <f t="shared" si="1"/>
        <v>21</v>
      </c>
      <c r="M11" s="18">
        <v>8</v>
      </c>
      <c r="N11" s="18">
        <v>9</v>
      </c>
      <c r="O11" s="18">
        <v>5.5</v>
      </c>
      <c r="P11" s="18">
        <v>2.5</v>
      </c>
      <c r="Q11" s="18">
        <v>2.5</v>
      </c>
      <c r="R11" s="18">
        <v>7.5</v>
      </c>
      <c r="S11" s="18">
        <v>2.5</v>
      </c>
      <c r="T11" s="18">
        <v>5.5</v>
      </c>
      <c r="U11" s="18">
        <v>7.5</v>
      </c>
      <c r="V11" s="18">
        <v>2.5</v>
      </c>
      <c r="W11" s="31">
        <f t="shared" si="0"/>
        <v>45</v>
      </c>
    </row>
    <row r="12" spans="1:23" x14ac:dyDescent="0.25">
      <c r="A12" s="18">
        <v>9</v>
      </c>
      <c r="B12" s="18">
        <v>5</v>
      </c>
      <c r="C12" s="18">
        <v>5</v>
      </c>
      <c r="D12" s="18">
        <v>5</v>
      </c>
      <c r="E12" s="18">
        <v>5</v>
      </c>
      <c r="F12" s="18">
        <v>2</v>
      </c>
      <c r="G12" s="18">
        <v>4</v>
      </c>
      <c r="H12" s="18">
        <v>5</v>
      </c>
      <c r="I12" s="18">
        <v>5</v>
      </c>
      <c r="J12" s="18">
        <v>5</v>
      </c>
      <c r="K12">
        <f t="shared" si="1"/>
        <v>41</v>
      </c>
      <c r="M12" s="18">
        <v>9</v>
      </c>
      <c r="N12" s="18">
        <v>6</v>
      </c>
      <c r="O12" s="18">
        <v>6</v>
      </c>
      <c r="P12" s="18">
        <v>6</v>
      </c>
      <c r="Q12" s="18">
        <v>6</v>
      </c>
      <c r="R12" s="18">
        <v>1</v>
      </c>
      <c r="S12" s="18">
        <v>2</v>
      </c>
      <c r="T12" s="18">
        <v>6</v>
      </c>
      <c r="U12" s="18">
        <v>6</v>
      </c>
      <c r="V12" s="18">
        <v>6</v>
      </c>
      <c r="W12" s="31">
        <f t="shared" si="0"/>
        <v>45</v>
      </c>
    </row>
    <row r="13" spans="1:23" x14ac:dyDescent="0.25">
      <c r="A13" s="18">
        <v>10</v>
      </c>
      <c r="B13" s="18">
        <v>5</v>
      </c>
      <c r="C13" s="18">
        <v>4</v>
      </c>
      <c r="D13" s="18">
        <v>1</v>
      </c>
      <c r="E13" s="18">
        <v>2</v>
      </c>
      <c r="F13" s="18">
        <v>2</v>
      </c>
      <c r="G13" s="18">
        <v>2</v>
      </c>
      <c r="H13" s="18">
        <v>4</v>
      </c>
      <c r="I13" s="18">
        <v>2</v>
      </c>
      <c r="J13" s="18">
        <v>2</v>
      </c>
      <c r="K13">
        <f t="shared" si="1"/>
        <v>24</v>
      </c>
      <c r="M13" s="18">
        <v>10</v>
      </c>
      <c r="N13" s="18">
        <v>9</v>
      </c>
      <c r="O13" s="18">
        <v>7.5</v>
      </c>
      <c r="P13" s="18">
        <v>1</v>
      </c>
      <c r="Q13" s="18">
        <v>4</v>
      </c>
      <c r="R13" s="18">
        <v>4</v>
      </c>
      <c r="S13" s="18">
        <v>4</v>
      </c>
      <c r="T13" s="18">
        <v>7.5</v>
      </c>
      <c r="U13" s="18">
        <v>4</v>
      </c>
      <c r="V13" s="18">
        <v>4</v>
      </c>
      <c r="W13" s="31">
        <f t="shared" si="0"/>
        <v>45</v>
      </c>
    </row>
    <row r="14" spans="1:23" x14ac:dyDescent="0.25">
      <c r="A14" s="18">
        <v>11</v>
      </c>
      <c r="B14" s="18">
        <v>4</v>
      </c>
      <c r="C14" s="18">
        <v>4</v>
      </c>
      <c r="D14" s="18">
        <v>4</v>
      </c>
      <c r="E14" s="18">
        <v>4</v>
      </c>
      <c r="F14" s="18">
        <v>2</v>
      </c>
      <c r="G14" s="18">
        <v>2</v>
      </c>
      <c r="H14" s="18">
        <v>2</v>
      </c>
      <c r="I14" s="18">
        <v>4</v>
      </c>
      <c r="J14" s="18">
        <v>4</v>
      </c>
      <c r="K14">
        <f t="shared" si="1"/>
        <v>30</v>
      </c>
      <c r="M14" s="18">
        <v>11</v>
      </c>
      <c r="N14" s="18">
        <v>6.5</v>
      </c>
      <c r="O14" s="18">
        <v>6.5</v>
      </c>
      <c r="P14" s="18">
        <v>6.5</v>
      </c>
      <c r="Q14" s="18">
        <v>6.5</v>
      </c>
      <c r="R14" s="18">
        <v>2</v>
      </c>
      <c r="S14" s="18">
        <v>2</v>
      </c>
      <c r="T14" s="18">
        <v>2</v>
      </c>
      <c r="U14" s="18">
        <v>6.5</v>
      </c>
      <c r="V14" s="18">
        <v>6.5</v>
      </c>
      <c r="W14" s="31">
        <f t="shared" si="0"/>
        <v>45</v>
      </c>
    </row>
    <row r="15" spans="1:23" x14ac:dyDescent="0.25">
      <c r="A15" s="18">
        <v>12</v>
      </c>
      <c r="B15" s="18">
        <v>2</v>
      </c>
      <c r="C15" s="18">
        <v>2</v>
      </c>
      <c r="D15" s="18">
        <v>4</v>
      </c>
      <c r="E15" s="18">
        <v>2</v>
      </c>
      <c r="F15" s="18">
        <v>2</v>
      </c>
      <c r="G15" s="18">
        <v>2</v>
      </c>
      <c r="H15" s="18">
        <v>2</v>
      </c>
      <c r="I15" s="18">
        <v>2</v>
      </c>
      <c r="J15" s="18">
        <v>1</v>
      </c>
      <c r="K15">
        <f t="shared" si="1"/>
        <v>19</v>
      </c>
      <c r="M15" s="18">
        <v>12</v>
      </c>
      <c r="N15" s="18">
        <v>5</v>
      </c>
      <c r="O15" s="18">
        <v>5</v>
      </c>
      <c r="P15" s="18">
        <v>9</v>
      </c>
      <c r="Q15" s="18">
        <v>5</v>
      </c>
      <c r="R15" s="18">
        <v>5</v>
      </c>
      <c r="S15" s="18">
        <v>5</v>
      </c>
      <c r="T15" s="18">
        <v>5</v>
      </c>
      <c r="U15" s="18">
        <v>5</v>
      </c>
      <c r="V15" s="18">
        <v>1</v>
      </c>
      <c r="W15" s="31">
        <f t="shared" si="0"/>
        <v>45</v>
      </c>
    </row>
    <row r="16" spans="1:23" x14ac:dyDescent="0.25">
      <c r="A16" s="18">
        <v>13</v>
      </c>
      <c r="B16" s="18">
        <v>5</v>
      </c>
      <c r="C16" s="18">
        <v>5</v>
      </c>
      <c r="D16" s="18">
        <v>5</v>
      </c>
      <c r="E16" s="18">
        <v>5</v>
      </c>
      <c r="F16" s="18">
        <v>5</v>
      </c>
      <c r="G16" s="18">
        <v>2</v>
      </c>
      <c r="H16" s="18">
        <v>4</v>
      </c>
      <c r="I16" s="18">
        <v>4</v>
      </c>
      <c r="J16" s="18">
        <v>4</v>
      </c>
      <c r="K16">
        <f t="shared" si="1"/>
        <v>39</v>
      </c>
      <c r="M16" s="18">
        <v>13</v>
      </c>
      <c r="N16" s="18">
        <v>7</v>
      </c>
      <c r="O16" s="18">
        <v>7</v>
      </c>
      <c r="P16" s="18">
        <v>7</v>
      </c>
      <c r="Q16" s="18">
        <v>7</v>
      </c>
      <c r="R16" s="18">
        <v>7</v>
      </c>
      <c r="S16" s="18">
        <v>1</v>
      </c>
      <c r="T16" s="18">
        <v>3</v>
      </c>
      <c r="U16" s="18">
        <v>3</v>
      </c>
      <c r="V16" s="18">
        <v>3</v>
      </c>
      <c r="W16" s="31">
        <f t="shared" si="0"/>
        <v>45</v>
      </c>
    </row>
    <row r="17" spans="1:23" x14ac:dyDescent="0.25">
      <c r="A17" s="18">
        <v>14</v>
      </c>
      <c r="B17" s="18">
        <v>5</v>
      </c>
      <c r="C17" s="18">
        <v>5</v>
      </c>
      <c r="D17" s="18">
        <v>5</v>
      </c>
      <c r="E17" s="18">
        <v>5</v>
      </c>
      <c r="F17" s="18">
        <v>5</v>
      </c>
      <c r="G17" s="18">
        <v>4</v>
      </c>
      <c r="H17" s="18">
        <v>4</v>
      </c>
      <c r="I17" s="18">
        <v>2</v>
      </c>
      <c r="J17" s="18">
        <v>2</v>
      </c>
      <c r="K17">
        <f t="shared" si="1"/>
        <v>37</v>
      </c>
      <c r="M17" s="18">
        <v>14</v>
      </c>
      <c r="N17" s="18">
        <v>7</v>
      </c>
      <c r="O17" s="18">
        <v>7</v>
      </c>
      <c r="P17" s="18">
        <v>7</v>
      </c>
      <c r="Q17" s="18">
        <v>7</v>
      </c>
      <c r="R17" s="18">
        <v>7</v>
      </c>
      <c r="S17" s="18">
        <v>3.5</v>
      </c>
      <c r="T17" s="18">
        <v>3.5</v>
      </c>
      <c r="U17" s="18">
        <v>1.5</v>
      </c>
      <c r="V17" s="18">
        <v>1.5</v>
      </c>
      <c r="W17" s="31">
        <f t="shared" si="0"/>
        <v>45</v>
      </c>
    </row>
    <row r="18" spans="1:23" x14ac:dyDescent="0.25">
      <c r="A18" s="18">
        <v>15</v>
      </c>
      <c r="B18" s="18">
        <v>5</v>
      </c>
      <c r="C18" s="18">
        <v>5</v>
      </c>
      <c r="D18" s="18">
        <v>4</v>
      </c>
      <c r="E18" s="18">
        <v>5</v>
      </c>
      <c r="F18" s="18">
        <v>4</v>
      </c>
      <c r="G18" s="18">
        <v>5</v>
      </c>
      <c r="H18" s="18">
        <v>4</v>
      </c>
      <c r="I18" s="18">
        <v>4</v>
      </c>
      <c r="J18" s="18">
        <v>2</v>
      </c>
      <c r="K18">
        <f t="shared" si="1"/>
        <v>38</v>
      </c>
      <c r="M18" s="18">
        <v>15</v>
      </c>
      <c r="N18" s="18">
        <v>7.5</v>
      </c>
      <c r="O18" s="18">
        <v>7.5</v>
      </c>
      <c r="P18" s="18">
        <v>3.5</v>
      </c>
      <c r="Q18" s="18">
        <v>7.5</v>
      </c>
      <c r="R18" s="18">
        <v>3.5</v>
      </c>
      <c r="S18" s="18">
        <v>7.5</v>
      </c>
      <c r="T18" s="18">
        <v>3.5</v>
      </c>
      <c r="U18" s="18">
        <v>3.5</v>
      </c>
      <c r="V18" s="18">
        <v>1</v>
      </c>
      <c r="W18" s="31">
        <f t="shared" si="0"/>
        <v>45</v>
      </c>
    </row>
    <row r="19" spans="1:23" x14ac:dyDescent="0.25">
      <c r="A19" s="18">
        <v>16</v>
      </c>
      <c r="B19" s="18">
        <v>5</v>
      </c>
      <c r="C19" s="18">
        <v>5</v>
      </c>
      <c r="D19" s="18">
        <v>4</v>
      </c>
      <c r="E19" s="18">
        <v>2</v>
      </c>
      <c r="F19" s="18">
        <v>4</v>
      </c>
      <c r="G19" s="18">
        <v>4</v>
      </c>
      <c r="H19" s="18">
        <v>4</v>
      </c>
      <c r="I19" s="18">
        <v>4</v>
      </c>
      <c r="J19" s="18">
        <v>4</v>
      </c>
      <c r="K19">
        <f t="shared" si="1"/>
        <v>36</v>
      </c>
      <c r="M19" s="18">
        <v>16</v>
      </c>
      <c r="N19" s="18">
        <v>8.5</v>
      </c>
      <c r="O19" s="18">
        <v>8.5</v>
      </c>
      <c r="P19" s="18">
        <v>4.5</v>
      </c>
      <c r="Q19" s="18">
        <v>1</v>
      </c>
      <c r="R19" s="18">
        <v>4.5</v>
      </c>
      <c r="S19" s="18">
        <v>4.5</v>
      </c>
      <c r="T19" s="18">
        <v>4.5</v>
      </c>
      <c r="U19" s="18">
        <v>4.5</v>
      </c>
      <c r="V19" s="18">
        <v>4.5</v>
      </c>
      <c r="W19" s="31">
        <f t="shared" si="0"/>
        <v>45</v>
      </c>
    </row>
    <row r="20" spans="1:23" x14ac:dyDescent="0.25">
      <c r="A20" s="18">
        <v>17</v>
      </c>
      <c r="B20" s="18">
        <v>4</v>
      </c>
      <c r="C20" s="18">
        <v>4</v>
      </c>
      <c r="D20" s="18">
        <v>4</v>
      </c>
      <c r="E20" s="18">
        <v>4</v>
      </c>
      <c r="F20" s="18">
        <v>5</v>
      </c>
      <c r="G20" s="18">
        <v>5</v>
      </c>
      <c r="H20" s="18">
        <v>4</v>
      </c>
      <c r="I20" s="18">
        <v>3</v>
      </c>
      <c r="J20" s="18">
        <v>3</v>
      </c>
      <c r="K20">
        <f t="shared" si="1"/>
        <v>36</v>
      </c>
      <c r="M20" s="18">
        <v>17</v>
      </c>
      <c r="N20" s="18">
        <v>5</v>
      </c>
      <c r="O20" s="18">
        <v>5</v>
      </c>
      <c r="P20" s="18">
        <v>5</v>
      </c>
      <c r="Q20" s="18">
        <v>5</v>
      </c>
      <c r="R20" s="18">
        <v>8.5</v>
      </c>
      <c r="S20" s="18">
        <v>8.5</v>
      </c>
      <c r="T20" s="18">
        <v>5</v>
      </c>
      <c r="U20" s="18">
        <v>1.5</v>
      </c>
      <c r="V20" s="18">
        <v>1.5</v>
      </c>
      <c r="W20" s="31">
        <f t="shared" si="0"/>
        <v>45</v>
      </c>
    </row>
    <row r="21" spans="1:23" x14ac:dyDescent="0.25">
      <c r="A21" s="18">
        <v>18</v>
      </c>
      <c r="B21" s="18">
        <v>4</v>
      </c>
      <c r="C21" s="18">
        <v>4</v>
      </c>
      <c r="D21" s="18">
        <v>4</v>
      </c>
      <c r="E21" s="18">
        <v>4</v>
      </c>
      <c r="F21" s="18">
        <v>4</v>
      </c>
      <c r="G21" s="18">
        <v>4</v>
      </c>
      <c r="H21" s="18">
        <v>4</v>
      </c>
      <c r="I21" s="18">
        <v>4</v>
      </c>
      <c r="J21" s="18">
        <v>4</v>
      </c>
      <c r="K21">
        <f t="shared" si="1"/>
        <v>36</v>
      </c>
      <c r="M21" s="18">
        <v>18</v>
      </c>
      <c r="N21" s="18">
        <v>5</v>
      </c>
      <c r="O21" s="18">
        <v>5</v>
      </c>
      <c r="P21" s="18">
        <v>5</v>
      </c>
      <c r="Q21" s="18">
        <v>5</v>
      </c>
      <c r="R21" s="18">
        <v>5</v>
      </c>
      <c r="S21" s="18">
        <v>5</v>
      </c>
      <c r="T21" s="18">
        <v>5</v>
      </c>
      <c r="U21" s="18">
        <v>5</v>
      </c>
      <c r="V21" s="18">
        <v>5</v>
      </c>
      <c r="W21" s="31">
        <f t="shared" si="0"/>
        <v>45</v>
      </c>
    </row>
    <row r="22" spans="1:23" x14ac:dyDescent="0.25">
      <c r="A22" s="18">
        <v>19</v>
      </c>
      <c r="B22" s="18">
        <v>5</v>
      </c>
      <c r="C22" s="18">
        <v>5</v>
      </c>
      <c r="D22" s="18">
        <v>5</v>
      </c>
      <c r="E22" s="18">
        <v>5</v>
      </c>
      <c r="F22" s="18">
        <v>4</v>
      </c>
      <c r="G22" s="18">
        <v>5</v>
      </c>
      <c r="H22" s="18">
        <v>4</v>
      </c>
      <c r="I22" s="18">
        <v>4</v>
      </c>
      <c r="J22" s="18">
        <v>4</v>
      </c>
      <c r="K22">
        <f t="shared" si="1"/>
        <v>41</v>
      </c>
      <c r="M22" s="18">
        <v>19</v>
      </c>
      <c r="N22" s="18">
        <v>7</v>
      </c>
      <c r="O22" s="18">
        <v>7</v>
      </c>
      <c r="P22" s="18">
        <v>7</v>
      </c>
      <c r="Q22" s="18">
        <v>7</v>
      </c>
      <c r="R22" s="18">
        <v>2.5</v>
      </c>
      <c r="S22" s="18">
        <v>7</v>
      </c>
      <c r="T22" s="18">
        <v>2.5</v>
      </c>
      <c r="U22" s="18">
        <v>2.5</v>
      </c>
      <c r="V22" s="18">
        <v>2.5</v>
      </c>
      <c r="W22" s="31">
        <f t="shared" si="0"/>
        <v>45</v>
      </c>
    </row>
    <row r="23" spans="1:23" x14ac:dyDescent="0.25">
      <c r="A23" s="18">
        <v>20</v>
      </c>
      <c r="B23" s="18">
        <v>2</v>
      </c>
      <c r="C23" s="18">
        <v>3</v>
      </c>
      <c r="D23" s="18">
        <v>4</v>
      </c>
      <c r="E23" s="18">
        <v>4</v>
      </c>
      <c r="F23" s="18">
        <v>4</v>
      </c>
      <c r="G23" s="18">
        <v>4</v>
      </c>
      <c r="H23" s="18">
        <v>3</v>
      </c>
      <c r="I23" s="18">
        <v>3</v>
      </c>
      <c r="J23" s="18">
        <v>2</v>
      </c>
      <c r="K23">
        <f t="shared" si="1"/>
        <v>29</v>
      </c>
      <c r="M23" s="18">
        <v>20</v>
      </c>
      <c r="N23" s="18">
        <v>1.5</v>
      </c>
      <c r="O23" s="18">
        <v>4</v>
      </c>
      <c r="P23" s="18">
        <v>7.5</v>
      </c>
      <c r="Q23" s="18">
        <v>7.5</v>
      </c>
      <c r="R23" s="18">
        <v>7.5</v>
      </c>
      <c r="S23" s="18">
        <v>7.5</v>
      </c>
      <c r="T23" s="18">
        <v>4</v>
      </c>
      <c r="U23" s="18">
        <v>4</v>
      </c>
      <c r="V23" s="18">
        <v>1.5</v>
      </c>
      <c r="W23" s="31">
        <f t="shared" si="0"/>
        <v>45</v>
      </c>
    </row>
    <row r="24" spans="1:23" x14ac:dyDescent="0.25">
      <c r="A24" s="18">
        <v>21</v>
      </c>
      <c r="B24" s="18">
        <v>2</v>
      </c>
      <c r="C24" s="18">
        <v>4</v>
      </c>
      <c r="D24" s="18">
        <v>5</v>
      </c>
      <c r="E24" s="18">
        <v>4</v>
      </c>
      <c r="F24" s="18">
        <v>2</v>
      </c>
      <c r="G24" s="18">
        <v>3</v>
      </c>
      <c r="H24" s="18">
        <v>4</v>
      </c>
      <c r="I24" s="18">
        <v>3</v>
      </c>
      <c r="J24" s="18">
        <v>5</v>
      </c>
      <c r="K24">
        <f t="shared" si="1"/>
        <v>32</v>
      </c>
      <c r="M24" s="18">
        <v>21</v>
      </c>
      <c r="N24" s="18">
        <v>1.5</v>
      </c>
      <c r="O24" s="18">
        <v>6</v>
      </c>
      <c r="P24" s="18">
        <v>8.5</v>
      </c>
      <c r="Q24" s="18">
        <v>6</v>
      </c>
      <c r="R24" s="18">
        <v>1.5</v>
      </c>
      <c r="S24" s="18">
        <v>3.5</v>
      </c>
      <c r="T24" s="18">
        <v>6</v>
      </c>
      <c r="U24" s="18">
        <v>3.5</v>
      </c>
      <c r="V24" s="18">
        <v>8.5</v>
      </c>
      <c r="W24" s="31">
        <f t="shared" si="0"/>
        <v>45</v>
      </c>
    </row>
    <row r="25" spans="1:23" x14ac:dyDescent="0.25">
      <c r="A25" s="18">
        <v>22</v>
      </c>
      <c r="B25" s="18">
        <v>5</v>
      </c>
      <c r="C25" s="18">
        <v>5</v>
      </c>
      <c r="D25" s="18">
        <v>5</v>
      </c>
      <c r="E25" s="18">
        <v>4</v>
      </c>
      <c r="F25" s="18">
        <v>4</v>
      </c>
      <c r="G25" s="18">
        <v>5</v>
      </c>
      <c r="H25" s="18">
        <v>5</v>
      </c>
      <c r="I25" s="18">
        <v>2</v>
      </c>
      <c r="J25" s="18">
        <v>4</v>
      </c>
      <c r="K25">
        <f t="shared" si="1"/>
        <v>39</v>
      </c>
      <c r="M25" s="18">
        <v>22</v>
      </c>
      <c r="N25" s="18">
        <v>7</v>
      </c>
      <c r="O25" s="18">
        <v>7</v>
      </c>
      <c r="P25" s="18">
        <v>7</v>
      </c>
      <c r="Q25" s="18">
        <v>3</v>
      </c>
      <c r="R25" s="18">
        <v>3</v>
      </c>
      <c r="S25" s="18">
        <v>7</v>
      </c>
      <c r="T25" s="18">
        <v>7</v>
      </c>
      <c r="U25" s="18">
        <v>1</v>
      </c>
      <c r="V25" s="18">
        <v>3</v>
      </c>
      <c r="W25" s="31">
        <f t="shared" si="0"/>
        <v>45</v>
      </c>
    </row>
    <row r="26" spans="1:23" x14ac:dyDescent="0.25">
      <c r="A26" s="18">
        <v>23</v>
      </c>
      <c r="B26" s="18">
        <v>5</v>
      </c>
      <c r="C26" s="18">
        <v>5</v>
      </c>
      <c r="D26" s="18">
        <v>5</v>
      </c>
      <c r="E26" s="18">
        <v>1</v>
      </c>
      <c r="F26" s="18">
        <v>1</v>
      </c>
      <c r="G26" s="18">
        <v>4</v>
      </c>
      <c r="H26" s="18">
        <v>4</v>
      </c>
      <c r="I26" s="18">
        <v>5</v>
      </c>
      <c r="J26" s="18">
        <v>5</v>
      </c>
      <c r="K26">
        <f t="shared" si="1"/>
        <v>35</v>
      </c>
      <c r="M26" s="18">
        <v>23</v>
      </c>
      <c r="N26" s="18">
        <v>7</v>
      </c>
      <c r="O26" s="18">
        <v>7</v>
      </c>
      <c r="P26" s="18">
        <v>7</v>
      </c>
      <c r="Q26" s="18">
        <v>1.5</v>
      </c>
      <c r="R26" s="18">
        <v>1.5</v>
      </c>
      <c r="S26" s="18">
        <v>3.5</v>
      </c>
      <c r="T26" s="18">
        <v>3.5</v>
      </c>
      <c r="U26" s="18">
        <v>7</v>
      </c>
      <c r="V26" s="18">
        <v>7</v>
      </c>
      <c r="W26" s="31">
        <f t="shared" si="0"/>
        <v>45</v>
      </c>
    </row>
    <row r="27" spans="1:23" x14ac:dyDescent="0.25">
      <c r="A27" s="18">
        <v>24</v>
      </c>
      <c r="B27" s="18">
        <v>5</v>
      </c>
      <c r="C27" s="18">
        <v>5</v>
      </c>
      <c r="D27" s="18">
        <v>5</v>
      </c>
      <c r="E27" s="18">
        <v>4</v>
      </c>
      <c r="F27" s="18">
        <v>4</v>
      </c>
      <c r="G27" s="18">
        <v>4</v>
      </c>
      <c r="H27" s="18">
        <v>5</v>
      </c>
      <c r="I27" s="18">
        <v>2</v>
      </c>
      <c r="J27" s="18">
        <v>2</v>
      </c>
      <c r="K27">
        <f t="shared" si="1"/>
        <v>36</v>
      </c>
      <c r="M27" s="18">
        <v>24</v>
      </c>
      <c r="N27" s="18">
        <v>7.5</v>
      </c>
      <c r="O27" s="18">
        <v>7.5</v>
      </c>
      <c r="P27" s="18">
        <v>7.5</v>
      </c>
      <c r="Q27" s="18">
        <v>4</v>
      </c>
      <c r="R27" s="18">
        <v>4</v>
      </c>
      <c r="S27" s="18">
        <v>4</v>
      </c>
      <c r="T27" s="18">
        <v>7.5</v>
      </c>
      <c r="U27" s="18">
        <v>1.5</v>
      </c>
      <c r="V27" s="18">
        <v>1.5</v>
      </c>
      <c r="W27" s="31">
        <f t="shared" si="0"/>
        <v>45</v>
      </c>
    </row>
    <row r="28" spans="1:23" x14ac:dyDescent="0.25">
      <c r="A28" s="18">
        <v>25</v>
      </c>
      <c r="B28" s="18">
        <v>4</v>
      </c>
      <c r="C28" s="18">
        <v>4</v>
      </c>
      <c r="D28" s="18">
        <v>4</v>
      </c>
      <c r="E28" s="18">
        <v>4</v>
      </c>
      <c r="F28" s="18">
        <v>4</v>
      </c>
      <c r="G28" s="18">
        <v>2</v>
      </c>
      <c r="H28" s="18">
        <v>2</v>
      </c>
      <c r="I28" s="18">
        <v>2</v>
      </c>
      <c r="J28" s="18">
        <v>4</v>
      </c>
      <c r="K28">
        <f t="shared" si="1"/>
        <v>30</v>
      </c>
      <c r="M28" s="18">
        <v>25</v>
      </c>
      <c r="N28" s="18">
        <v>6.5</v>
      </c>
      <c r="O28" s="18">
        <v>6.5</v>
      </c>
      <c r="P28" s="18">
        <v>6.5</v>
      </c>
      <c r="Q28" s="18">
        <v>6.5</v>
      </c>
      <c r="R28" s="18">
        <v>6.5</v>
      </c>
      <c r="S28" s="18">
        <v>2</v>
      </c>
      <c r="T28" s="18">
        <v>2</v>
      </c>
      <c r="U28" s="18">
        <v>2</v>
      </c>
      <c r="V28" s="18">
        <v>6.5</v>
      </c>
      <c r="W28" s="31">
        <f t="shared" si="0"/>
        <v>45</v>
      </c>
    </row>
    <row r="29" spans="1:23" x14ac:dyDescent="0.25">
      <c r="A29" s="18">
        <v>26</v>
      </c>
      <c r="B29" s="18">
        <v>4</v>
      </c>
      <c r="C29" s="18">
        <v>4</v>
      </c>
      <c r="D29" s="18">
        <v>4</v>
      </c>
      <c r="E29" s="18">
        <v>2</v>
      </c>
      <c r="F29" s="18">
        <v>5</v>
      </c>
      <c r="G29" s="18">
        <v>5</v>
      </c>
      <c r="H29" s="18">
        <v>5</v>
      </c>
      <c r="I29" s="18">
        <v>5</v>
      </c>
      <c r="J29" s="18">
        <v>5</v>
      </c>
      <c r="K29">
        <f t="shared" si="1"/>
        <v>39</v>
      </c>
      <c r="M29" s="18">
        <v>26</v>
      </c>
      <c r="N29" s="18">
        <v>3</v>
      </c>
      <c r="O29" s="18">
        <v>3</v>
      </c>
      <c r="P29" s="18">
        <v>3</v>
      </c>
      <c r="Q29" s="18">
        <v>1</v>
      </c>
      <c r="R29" s="18">
        <v>7</v>
      </c>
      <c r="S29" s="18">
        <v>7</v>
      </c>
      <c r="T29" s="18">
        <v>7</v>
      </c>
      <c r="U29" s="18">
        <v>7</v>
      </c>
      <c r="V29" s="18">
        <v>7</v>
      </c>
      <c r="W29" s="31">
        <f t="shared" si="0"/>
        <v>45</v>
      </c>
    </row>
    <row r="30" spans="1:23" x14ac:dyDescent="0.25">
      <c r="A30" s="18">
        <v>27</v>
      </c>
      <c r="B30" s="18">
        <v>4</v>
      </c>
      <c r="C30" s="18">
        <v>5</v>
      </c>
      <c r="D30" s="18">
        <v>4</v>
      </c>
      <c r="E30" s="18">
        <v>4</v>
      </c>
      <c r="F30" s="18">
        <v>4</v>
      </c>
      <c r="G30" s="18">
        <v>3</v>
      </c>
      <c r="H30" s="18">
        <v>4</v>
      </c>
      <c r="I30" s="18">
        <v>4</v>
      </c>
      <c r="J30" s="18">
        <v>4</v>
      </c>
      <c r="K30">
        <f t="shared" si="1"/>
        <v>36</v>
      </c>
      <c r="M30" s="18">
        <v>27</v>
      </c>
      <c r="N30" s="18">
        <v>5</v>
      </c>
      <c r="O30" s="18">
        <v>9</v>
      </c>
      <c r="P30" s="18">
        <v>5</v>
      </c>
      <c r="Q30" s="18">
        <v>5</v>
      </c>
      <c r="R30" s="18">
        <v>5</v>
      </c>
      <c r="S30" s="18">
        <v>1</v>
      </c>
      <c r="T30" s="18">
        <v>5</v>
      </c>
      <c r="U30" s="18">
        <v>5</v>
      </c>
      <c r="V30" s="18">
        <v>5</v>
      </c>
      <c r="W30" s="31">
        <f t="shared" si="0"/>
        <v>45</v>
      </c>
    </row>
    <row r="31" spans="1:23" x14ac:dyDescent="0.25">
      <c r="A31" s="18">
        <v>28</v>
      </c>
      <c r="B31" s="18">
        <v>4</v>
      </c>
      <c r="C31" s="18">
        <v>5</v>
      </c>
      <c r="D31" s="18">
        <v>5</v>
      </c>
      <c r="E31" s="18">
        <v>2</v>
      </c>
      <c r="F31" s="18">
        <v>4</v>
      </c>
      <c r="G31" s="18">
        <v>2</v>
      </c>
      <c r="H31" s="18">
        <v>4</v>
      </c>
      <c r="I31" s="18">
        <v>4</v>
      </c>
      <c r="J31" s="18">
        <v>4</v>
      </c>
      <c r="K31">
        <f t="shared" si="1"/>
        <v>34</v>
      </c>
      <c r="M31" s="18">
        <v>28</v>
      </c>
      <c r="N31" s="18">
        <v>5</v>
      </c>
      <c r="O31" s="18">
        <v>8.5</v>
      </c>
      <c r="P31" s="18">
        <v>8.5</v>
      </c>
      <c r="Q31" s="18">
        <v>1.5</v>
      </c>
      <c r="R31" s="18">
        <v>5</v>
      </c>
      <c r="S31" s="18">
        <v>1.5</v>
      </c>
      <c r="T31" s="18">
        <v>5</v>
      </c>
      <c r="U31" s="18">
        <v>5</v>
      </c>
      <c r="V31" s="18">
        <v>5</v>
      </c>
      <c r="W31" s="31">
        <f t="shared" si="0"/>
        <v>45</v>
      </c>
    </row>
    <row r="32" spans="1:23" x14ac:dyDescent="0.25">
      <c r="A32" s="18">
        <v>29</v>
      </c>
      <c r="B32" s="18">
        <v>5</v>
      </c>
      <c r="C32" s="18">
        <v>5</v>
      </c>
      <c r="D32" s="18">
        <v>4</v>
      </c>
      <c r="E32" s="18">
        <v>5</v>
      </c>
      <c r="F32" s="18">
        <v>2</v>
      </c>
      <c r="G32" s="18">
        <v>2</v>
      </c>
      <c r="H32" s="18">
        <v>4</v>
      </c>
      <c r="I32" s="18">
        <v>2</v>
      </c>
      <c r="J32" s="18">
        <v>4</v>
      </c>
      <c r="K32">
        <f t="shared" si="1"/>
        <v>33</v>
      </c>
      <c r="M32" s="18">
        <v>29</v>
      </c>
      <c r="N32" s="18">
        <v>8</v>
      </c>
      <c r="O32" s="18">
        <v>8</v>
      </c>
      <c r="P32" s="18">
        <v>5</v>
      </c>
      <c r="Q32" s="18">
        <v>8</v>
      </c>
      <c r="R32" s="18">
        <v>2</v>
      </c>
      <c r="S32" s="18">
        <v>2</v>
      </c>
      <c r="T32" s="18">
        <v>5</v>
      </c>
      <c r="U32" s="18">
        <v>2</v>
      </c>
      <c r="V32" s="18">
        <v>5</v>
      </c>
      <c r="W32" s="31">
        <f t="shared" si="0"/>
        <v>45</v>
      </c>
    </row>
    <row r="33" spans="1:23" x14ac:dyDescent="0.25">
      <c r="A33" s="18">
        <v>30</v>
      </c>
      <c r="B33" s="18">
        <v>4</v>
      </c>
      <c r="C33" s="18">
        <v>2</v>
      </c>
      <c r="D33" s="18">
        <v>2</v>
      </c>
      <c r="E33" s="18">
        <v>2</v>
      </c>
      <c r="F33" s="18">
        <v>4</v>
      </c>
      <c r="G33" s="18">
        <v>4</v>
      </c>
      <c r="H33" s="18">
        <v>4</v>
      </c>
      <c r="I33" s="18">
        <v>4</v>
      </c>
      <c r="J33" s="18">
        <v>2</v>
      </c>
      <c r="K33">
        <f t="shared" si="1"/>
        <v>28</v>
      </c>
      <c r="M33" s="18">
        <v>30</v>
      </c>
      <c r="N33" s="18">
        <v>7</v>
      </c>
      <c r="O33" s="18">
        <v>2.5</v>
      </c>
      <c r="P33" s="18">
        <v>2.5</v>
      </c>
      <c r="Q33" s="18">
        <v>2.5</v>
      </c>
      <c r="R33" s="18">
        <v>7</v>
      </c>
      <c r="S33" s="18">
        <v>7</v>
      </c>
      <c r="T33" s="18">
        <v>7</v>
      </c>
      <c r="U33" s="18">
        <v>7</v>
      </c>
      <c r="V33" s="18">
        <v>2.5</v>
      </c>
      <c r="W33" s="31">
        <f t="shared" si="0"/>
        <v>45</v>
      </c>
    </row>
    <row r="34" spans="1:23" x14ac:dyDescent="0.25">
      <c r="A34" s="19" t="s">
        <v>13</v>
      </c>
      <c r="B34" s="19">
        <f t="shared" ref="B34:J34" si="2">SUM(B4:B33)</f>
        <v>131</v>
      </c>
      <c r="C34" s="19">
        <f t="shared" si="2"/>
        <v>127</v>
      </c>
      <c r="D34" s="19">
        <f t="shared" si="2"/>
        <v>122</v>
      </c>
      <c r="E34" s="19">
        <f t="shared" si="2"/>
        <v>100</v>
      </c>
      <c r="F34" s="19">
        <f t="shared" si="2"/>
        <v>109</v>
      </c>
      <c r="G34" s="19">
        <f t="shared" si="2"/>
        <v>102</v>
      </c>
      <c r="H34" s="19">
        <f t="shared" si="2"/>
        <v>115</v>
      </c>
      <c r="I34" s="19">
        <f t="shared" si="2"/>
        <v>100</v>
      </c>
      <c r="J34" s="19">
        <f t="shared" si="2"/>
        <v>104</v>
      </c>
      <c r="M34" s="22" t="s">
        <v>13</v>
      </c>
      <c r="N34" s="22">
        <f t="shared" ref="N34:V34" si="3">SUM(N4:N33)</f>
        <v>191.5</v>
      </c>
      <c r="O34" s="22">
        <f t="shared" si="3"/>
        <v>188</v>
      </c>
      <c r="P34" s="22">
        <f t="shared" si="3"/>
        <v>172</v>
      </c>
      <c r="Q34" s="22">
        <f t="shared" si="3"/>
        <v>131</v>
      </c>
      <c r="R34" s="22">
        <f t="shared" si="3"/>
        <v>146</v>
      </c>
      <c r="S34" s="22">
        <f t="shared" si="3"/>
        <v>128.5</v>
      </c>
      <c r="T34" s="22">
        <f t="shared" si="3"/>
        <v>148</v>
      </c>
      <c r="U34" s="22">
        <f t="shared" si="3"/>
        <v>117.5</v>
      </c>
      <c r="V34" s="22">
        <f t="shared" si="3"/>
        <v>127.5</v>
      </c>
      <c r="W34" s="23"/>
    </row>
    <row r="35" spans="1:23" x14ac:dyDescent="0.25">
      <c r="A35" s="20" t="s">
        <v>39</v>
      </c>
      <c r="B35" s="21">
        <f t="shared" ref="B35:J35" si="4">AVERAGE(B4:B33)</f>
        <v>4.3666666666666663</v>
      </c>
      <c r="C35" s="21">
        <f t="shared" si="4"/>
        <v>4.2333333333333334</v>
      </c>
      <c r="D35" s="21">
        <f t="shared" si="4"/>
        <v>4.0666666666666664</v>
      </c>
      <c r="E35" s="21">
        <f t="shared" si="4"/>
        <v>3.3333333333333335</v>
      </c>
      <c r="F35" s="21">
        <f t="shared" si="4"/>
        <v>3.6333333333333333</v>
      </c>
      <c r="G35" s="20">
        <f t="shared" si="4"/>
        <v>3.4</v>
      </c>
      <c r="H35" s="21">
        <f t="shared" si="4"/>
        <v>3.8333333333333335</v>
      </c>
      <c r="I35" s="21">
        <f t="shared" si="4"/>
        <v>3.3333333333333335</v>
      </c>
      <c r="J35" s="21">
        <f t="shared" si="4"/>
        <v>3.4666666666666668</v>
      </c>
      <c r="M35" s="22" t="s">
        <v>39</v>
      </c>
      <c r="N35" s="24">
        <f t="shared" ref="N35:V35" si="5">AVERAGE(N4:N33)</f>
        <v>6.3833333333333337</v>
      </c>
      <c r="O35" s="24">
        <f t="shared" si="5"/>
        <v>6.2666666666666666</v>
      </c>
      <c r="P35" s="24">
        <f t="shared" si="5"/>
        <v>5.7333333333333334</v>
      </c>
      <c r="Q35" s="24">
        <f t="shared" si="5"/>
        <v>4.3666666666666663</v>
      </c>
      <c r="R35" s="24">
        <f t="shared" si="5"/>
        <v>4.8666666666666663</v>
      </c>
      <c r="S35" s="24">
        <f t="shared" si="5"/>
        <v>4.2833333333333332</v>
      </c>
      <c r="T35" s="24">
        <f t="shared" si="5"/>
        <v>4.9333333333333336</v>
      </c>
      <c r="U35" s="24">
        <f t="shared" si="5"/>
        <v>3.9166666666666665</v>
      </c>
      <c r="V35" s="22">
        <f t="shared" si="5"/>
        <v>4.25</v>
      </c>
      <c r="W35" s="23"/>
    </row>
    <row r="36" spans="1:23" x14ac:dyDescent="0.25">
      <c r="A36" s="8"/>
      <c r="B36" s="8">
        <f t="shared" ref="B36:J36" si="6">STDEV(B4:B33)</f>
        <v>0.92785749995884936</v>
      </c>
      <c r="C36" s="8">
        <f t="shared" si="6"/>
        <v>0.9352607356658148</v>
      </c>
      <c r="D36" s="8">
        <f t="shared" si="6"/>
        <v>1.1426929274467319</v>
      </c>
      <c r="E36" s="8">
        <f t="shared" si="6"/>
        <v>1.3978637231524924</v>
      </c>
      <c r="F36" s="8">
        <f t="shared" si="6"/>
        <v>1.1591713250937237</v>
      </c>
      <c r="G36" s="8">
        <f t="shared" si="6"/>
        <v>1.2757688689165256</v>
      </c>
      <c r="H36" s="8">
        <f t="shared" si="6"/>
        <v>0.94989412598179235</v>
      </c>
      <c r="I36" s="8">
        <f t="shared" si="6"/>
        <v>1.061337261010465</v>
      </c>
      <c r="J36" s="8">
        <f t="shared" si="6"/>
        <v>1.3060425438846854</v>
      </c>
      <c r="N36">
        <f t="shared" ref="N36:V36" si="7">STDEV(N4:N33)</f>
        <v>1.994316637491327</v>
      </c>
      <c r="O36">
        <f t="shared" si="7"/>
        <v>1.5796842402361844</v>
      </c>
      <c r="P36">
        <f t="shared" si="7"/>
        <v>2.0457413011581811</v>
      </c>
      <c r="Q36">
        <f t="shared" si="7"/>
        <v>2.2778291742636099</v>
      </c>
      <c r="R36">
        <f t="shared" si="7"/>
        <v>2.1652957643533224</v>
      </c>
      <c r="S36">
        <f t="shared" si="7"/>
        <v>2.376912418175765</v>
      </c>
      <c r="T36">
        <f t="shared" si="7"/>
        <v>1.8276295809210004</v>
      </c>
      <c r="U36">
        <f t="shared" si="7"/>
        <v>1.9873883977919771</v>
      </c>
      <c r="V36">
        <f t="shared" si="7"/>
        <v>2.3552948420746493</v>
      </c>
    </row>
    <row r="38" spans="1:23" x14ac:dyDescent="0.25">
      <c r="I38" s="33" t="s">
        <v>61</v>
      </c>
      <c r="J38" s="13">
        <f>(12/((30*9)*(9+1))*SUMSQ(N34:V34)-(3*30)*(9+1))</f>
        <v>26.915555555555557</v>
      </c>
      <c r="K38" s="8"/>
      <c r="L38" s="8" t="s">
        <v>63</v>
      </c>
      <c r="M38" s="8">
        <v>30</v>
      </c>
      <c r="N38" s="8"/>
      <c r="O38" s="8"/>
      <c r="P38" s="8"/>
      <c r="Q38" s="8"/>
      <c r="R38" s="8"/>
    </row>
    <row r="39" spans="1:23" x14ac:dyDescent="0.25">
      <c r="I39" s="33" t="s">
        <v>62</v>
      </c>
      <c r="J39" s="13">
        <f>_xlfn.CHISQ.INV.RT(0.05,8)</f>
        <v>15.507313055865453</v>
      </c>
      <c r="K39" s="8"/>
      <c r="L39" s="8" t="s">
        <v>64</v>
      </c>
      <c r="M39" s="8">
        <v>9</v>
      </c>
      <c r="N39" s="8"/>
      <c r="O39" s="8"/>
      <c r="P39" s="8"/>
      <c r="Q39" s="8"/>
      <c r="R39" s="8"/>
    </row>
    <row r="40" spans="1:23" x14ac:dyDescent="0.25">
      <c r="I40" s="8" t="s">
        <v>76</v>
      </c>
      <c r="J40" s="8" t="s">
        <v>77</v>
      </c>
      <c r="K40" s="8" t="s">
        <v>78</v>
      </c>
      <c r="L40" s="8"/>
      <c r="M40" s="8"/>
      <c r="N40" s="8"/>
      <c r="O40" s="8"/>
      <c r="P40" s="8"/>
      <c r="Q40" s="8"/>
      <c r="R40" s="8"/>
    </row>
    <row r="44" spans="1:23" x14ac:dyDescent="0.25">
      <c r="A44" s="80" t="s">
        <v>68</v>
      </c>
      <c r="B44" s="81"/>
      <c r="C44" s="81"/>
      <c r="D44" s="81"/>
      <c r="E44" s="81"/>
      <c r="F44" s="30" t="s">
        <v>69</v>
      </c>
      <c r="G44" s="30" t="s">
        <v>70</v>
      </c>
      <c r="H44" s="30"/>
      <c r="K44" s="55" t="s">
        <v>68</v>
      </c>
      <c r="L44" s="55" t="s">
        <v>93</v>
      </c>
      <c r="M44" s="55" t="s">
        <v>99</v>
      </c>
      <c r="N44" s="55" t="s">
        <v>100</v>
      </c>
      <c r="O44" s="23"/>
    </row>
    <row r="45" spans="1:23" x14ac:dyDescent="0.25">
      <c r="A45" s="82" t="s">
        <v>4</v>
      </c>
      <c r="B45" s="83"/>
      <c r="C45" s="83"/>
      <c r="D45" s="83"/>
      <c r="E45" s="83"/>
      <c r="F45" s="26">
        <v>4.37</v>
      </c>
      <c r="G45" s="26">
        <v>191.5</v>
      </c>
      <c r="H45" s="27"/>
      <c r="K45" s="23" t="s">
        <v>11</v>
      </c>
      <c r="L45" s="26">
        <v>3.33</v>
      </c>
      <c r="M45" s="26">
        <v>117.5</v>
      </c>
      <c r="N45" s="23" t="s">
        <v>79</v>
      </c>
      <c r="O45" s="35">
        <f>M45+$F$54</f>
        <v>152.39571965155613</v>
      </c>
      <c r="P45" s="1"/>
    </row>
    <row r="46" spans="1:23" x14ac:dyDescent="0.25">
      <c r="A46" s="82" t="s">
        <v>5</v>
      </c>
      <c r="B46" s="83"/>
      <c r="C46" s="83"/>
      <c r="D46" s="83"/>
      <c r="E46" s="83"/>
      <c r="F46" s="26">
        <v>4.2300000000000004</v>
      </c>
      <c r="G46" s="26">
        <v>188</v>
      </c>
      <c r="H46" s="27"/>
      <c r="K46" s="23" t="s">
        <v>7</v>
      </c>
      <c r="L46" s="35">
        <v>3.33</v>
      </c>
      <c r="M46" s="35">
        <v>131</v>
      </c>
      <c r="N46" s="23" t="s">
        <v>79</v>
      </c>
      <c r="O46" s="35">
        <f t="shared" ref="O46:O53" si="8">M46+$F$54</f>
        <v>165.89571965155613</v>
      </c>
    </row>
    <row r="47" spans="1:23" x14ac:dyDescent="0.25">
      <c r="A47" s="82" t="s">
        <v>6</v>
      </c>
      <c r="B47" s="83"/>
      <c r="C47" s="83"/>
      <c r="D47" s="83"/>
      <c r="E47" s="83"/>
      <c r="F47" s="26">
        <v>4.07</v>
      </c>
      <c r="G47" s="26">
        <v>172</v>
      </c>
      <c r="H47" s="27"/>
      <c r="K47" s="23" t="s">
        <v>9</v>
      </c>
      <c r="L47" s="35">
        <v>3.4</v>
      </c>
      <c r="M47" s="35">
        <v>128.5</v>
      </c>
      <c r="N47" s="23" t="s">
        <v>79</v>
      </c>
      <c r="O47" s="35">
        <f t="shared" si="8"/>
        <v>163.39571965155613</v>
      </c>
    </row>
    <row r="48" spans="1:23" x14ac:dyDescent="0.25">
      <c r="A48" s="82" t="s">
        <v>7</v>
      </c>
      <c r="B48" s="83"/>
      <c r="C48" s="83"/>
      <c r="D48" s="83"/>
      <c r="E48" s="83"/>
      <c r="F48" s="26">
        <v>3.33</v>
      </c>
      <c r="G48" s="26">
        <v>131</v>
      </c>
      <c r="H48" s="27"/>
      <c r="K48" s="23" t="s">
        <v>12</v>
      </c>
      <c r="L48" s="35">
        <v>3.47</v>
      </c>
      <c r="M48" s="35">
        <v>127.5</v>
      </c>
      <c r="N48" s="23" t="s">
        <v>79</v>
      </c>
      <c r="O48" s="35">
        <f t="shared" si="8"/>
        <v>162.39571965155613</v>
      </c>
    </row>
    <row r="49" spans="1:15" x14ac:dyDescent="0.25">
      <c r="A49" s="82" t="s">
        <v>8</v>
      </c>
      <c r="B49" s="83"/>
      <c r="C49" s="83"/>
      <c r="D49" s="83"/>
      <c r="E49" s="83"/>
      <c r="F49" s="26">
        <v>3.63</v>
      </c>
      <c r="G49" s="26">
        <v>146</v>
      </c>
      <c r="H49" s="27"/>
      <c r="K49" s="23" t="s">
        <v>8</v>
      </c>
      <c r="L49" s="26">
        <v>3.63</v>
      </c>
      <c r="M49" s="26">
        <v>146</v>
      </c>
      <c r="N49" s="23" t="s">
        <v>81</v>
      </c>
      <c r="O49" s="35">
        <f t="shared" si="8"/>
        <v>180.89571965155613</v>
      </c>
    </row>
    <row r="50" spans="1:15" x14ac:dyDescent="0.25">
      <c r="A50" s="82" t="s">
        <v>9</v>
      </c>
      <c r="B50" s="83"/>
      <c r="C50" s="83"/>
      <c r="D50" s="83"/>
      <c r="E50" s="83"/>
      <c r="F50" s="26">
        <v>3.4</v>
      </c>
      <c r="G50" s="26">
        <v>128.5</v>
      </c>
      <c r="H50" s="27"/>
      <c r="K50" s="23" t="s">
        <v>10</v>
      </c>
      <c r="L50" s="26">
        <v>3.83</v>
      </c>
      <c r="M50" s="26">
        <v>148</v>
      </c>
      <c r="N50" s="23" t="s">
        <v>81</v>
      </c>
      <c r="O50" s="35">
        <f t="shared" si="8"/>
        <v>182.89571965155613</v>
      </c>
    </row>
    <row r="51" spans="1:15" x14ac:dyDescent="0.25">
      <c r="A51" s="82" t="s">
        <v>10</v>
      </c>
      <c r="B51" s="83"/>
      <c r="C51" s="83"/>
      <c r="D51" s="83"/>
      <c r="E51" s="83"/>
      <c r="F51" s="26">
        <v>3.83</v>
      </c>
      <c r="G51" s="26">
        <v>148</v>
      </c>
      <c r="H51" s="27"/>
      <c r="K51" s="23" t="s">
        <v>6</v>
      </c>
      <c r="L51" s="26">
        <v>4.07</v>
      </c>
      <c r="M51" s="26">
        <v>172</v>
      </c>
      <c r="N51" s="23" t="s">
        <v>84</v>
      </c>
      <c r="O51" s="35">
        <f t="shared" si="8"/>
        <v>206.89571965155613</v>
      </c>
    </row>
    <row r="52" spans="1:15" x14ac:dyDescent="0.25">
      <c r="A52" s="82" t="s">
        <v>11</v>
      </c>
      <c r="B52" s="83"/>
      <c r="C52" s="83"/>
      <c r="D52" s="83"/>
      <c r="E52" s="83"/>
      <c r="F52" s="26">
        <v>3.33</v>
      </c>
      <c r="G52" s="26">
        <v>117.5</v>
      </c>
      <c r="H52" s="27"/>
      <c r="K52" s="23" t="s">
        <v>5</v>
      </c>
      <c r="L52" s="26">
        <v>4.2300000000000004</v>
      </c>
      <c r="M52" s="26">
        <v>188</v>
      </c>
      <c r="N52" s="23" t="s">
        <v>82</v>
      </c>
      <c r="O52" s="35">
        <f t="shared" si="8"/>
        <v>222.89571965155613</v>
      </c>
    </row>
    <row r="53" spans="1:15" x14ac:dyDescent="0.25">
      <c r="A53" s="82" t="s">
        <v>12</v>
      </c>
      <c r="B53" s="83"/>
      <c r="C53" s="83"/>
      <c r="D53" s="83"/>
      <c r="E53" s="83"/>
      <c r="F53" s="26">
        <v>3.47</v>
      </c>
      <c r="G53" s="26">
        <v>127.5</v>
      </c>
      <c r="H53" s="27"/>
      <c r="K53" s="23" t="s">
        <v>4</v>
      </c>
      <c r="L53" s="26">
        <v>4.37</v>
      </c>
      <c r="M53" s="26">
        <v>191.5</v>
      </c>
      <c r="N53" s="23" t="s">
        <v>82</v>
      </c>
      <c r="O53" s="35">
        <f t="shared" si="8"/>
        <v>226.39571965155613</v>
      </c>
    </row>
    <row r="54" spans="1:15" x14ac:dyDescent="0.25">
      <c r="A54" s="84" t="s">
        <v>71</v>
      </c>
      <c r="B54" s="85"/>
      <c r="C54" s="85"/>
      <c r="D54" s="85"/>
      <c r="E54" s="85"/>
      <c r="F54" s="28">
        <f>1.645*SQRT(30*9*(9+1)/6)</f>
        <v>34.895719651556121</v>
      </c>
      <c r="G54" s="29"/>
      <c r="H54" s="29"/>
    </row>
  </sheetData>
  <sortState ref="L45:L53">
    <sortCondition ref="L45"/>
  </sortState>
  <mergeCells count="15">
    <mergeCell ref="A2:A3"/>
    <mergeCell ref="B2:I2"/>
    <mergeCell ref="M2:M3"/>
    <mergeCell ref="N2:U2"/>
    <mergeCell ref="A44:E44"/>
    <mergeCell ref="A45:E45"/>
    <mergeCell ref="A46:E46"/>
    <mergeCell ref="A47:E47"/>
    <mergeCell ref="A48:E48"/>
    <mergeCell ref="A49:E49"/>
    <mergeCell ref="A50:E50"/>
    <mergeCell ref="A51:E51"/>
    <mergeCell ref="A52:E52"/>
    <mergeCell ref="A53:E53"/>
    <mergeCell ref="A54:E54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W32"/>
  <sheetViews>
    <sheetView tabSelected="1" topLeftCell="A4" zoomScale="69" zoomScaleNormal="69" workbookViewId="0">
      <selection activeCell="E29" sqref="E29:V29"/>
    </sheetView>
  </sheetViews>
  <sheetFormatPr defaultRowHeight="15" x14ac:dyDescent="0.25"/>
  <cols>
    <col min="2" max="2" width="19.5703125" customWidth="1"/>
    <col min="3" max="3" width="10.85546875" customWidth="1"/>
    <col min="9" max="9" width="10.140625" bestFit="1" customWidth="1"/>
    <col min="17" max="17" width="8.140625" customWidth="1"/>
  </cols>
  <sheetData>
    <row r="4" spans="2:23" ht="15.75" x14ac:dyDescent="0.25">
      <c r="B4" s="90" t="s">
        <v>43</v>
      </c>
      <c r="C4" s="91" t="s">
        <v>44</v>
      </c>
      <c r="D4" s="91"/>
      <c r="E4" s="91"/>
      <c r="F4" s="91"/>
      <c r="G4" s="91"/>
      <c r="H4" s="91"/>
      <c r="I4" s="91"/>
      <c r="J4" s="91"/>
      <c r="K4" s="91"/>
      <c r="L4" s="92" t="s">
        <v>45</v>
      </c>
      <c r="M4" s="92" t="s">
        <v>46</v>
      </c>
      <c r="N4" s="90" t="s">
        <v>47</v>
      </c>
      <c r="P4" s="8"/>
      <c r="Q4" s="2" t="s">
        <v>103</v>
      </c>
      <c r="R4" s="2"/>
      <c r="S4" s="2"/>
      <c r="T4" s="2"/>
      <c r="U4" s="2" t="s">
        <v>104</v>
      </c>
      <c r="V4" s="2"/>
      <c r="W4" s="2"/>
    </row>
    <row r="5" spans="2:23" ht="15.75" x14ac:dyDescent="0.25">
      <c r="B5" s="90"/>
      <c r="C5" s="56" t="s">
        <v>4</v>
      </c>
      <c r="D5" s="56" t="s">
        <v>5</v>
      </c>
      <c r="E5" s="56" t="s">
        <v>6</v>
      </c>
      <c r="F5" s="56" t="s">
        <v>7</v>
      </c>
      <c r="G5" s="56" t="s">
        <v>8</v>
      </c>
      <c r="H5" s="56" t="s">
        <v>9</v>
      </c>
      <c r="I5" s="56" t="s">
        <v>10</v>
      </c>
      <c r="J5" s="56" t="s">
        <v>11</v>
      </c>
      <c r="K5" s="56" t="s">
        <v>12</v>
      </c>
      <c r="L5" s="92"/>
      <c r="M5" s="92"/>
      <c r="N5" s="90"/>
      <c r="P5" s="8"/>
      <c r="Q5" t="s">
        <v>133</v>
      </c>
      <c r="S5" s="2"/>
      <c r="T5" s="2"/>
      <c r="U5" t="s">
        <v>137</v>
      </c>
      <c r="W5" s="2"/>
    </row>
    <row r="6" spans="2:23" ht="15.75" x14ac:dyDescent="0.25">
      <c r="B6" s="6" t="s">
        <v>19</v>
      </c>
      <c r="C6" s="40">
        <v>0</v>
      </c>
      <c r="D6" s="40">
        <v>1.25</v>
      </c>
      <c r="E6" s="40">
        <v>0.7</v>
      </c>
      <c r="F6" s="40">
        <v>0.49</v>
      </c>
      <c r="G6" s="40">
        <v>0.73</v>
      </c>
      <c r="H6" s="40">
        <v>0.94</v>
      </c>
      <c r="I6" s="40">
        <v>0.86</v>
      </c>
      <c r="J6" s="40">
        <v>1.44</v>
      </c>
      <c r="K6" s="40">
        <v>1.34</v>
      </c>
      <c r="L6" s="40">
        <v>1.44</v>
      </c>
      <c r="M6" s="40">
        <v>0</v>
      </c>
      <c r="N6" s="40">
        <f>L6-M6</f>
        <v>1.44</v>
      </c>
      <c r="O6" s="8"/>
      <c r="P6" s="8"/>
      <c r="Q6" t="s">
        <v>94</v>
      </c>
      <c r="S6" s="2"/>
      <c r="T6" s="2"/>
      <c r="U6" t="s">
        <v>135</v>
      </c>
      <c r="W6" s="2"/>
    </row>
    <row r="7" spans="2:23" ht="15.75" x14ac:dyDescent="0.25">
      <c r="B7" s="6" t="s">
        <v>53</v>
      </c>
      <c r="C7" s="40">
        <v>6.91</v>
      </c>
      <c r="D7" s="40">
        <v>6.53</v>
      </c>
      <c r="E7" s="40">
        <v>3.59</v>
      </c>
      <c r="F7" s="40">
        <v>2.81</v>
      </c>
      <c r="G7" s="40">
        <v>4.92</v>
      </c>
      <c r="H7" s="40">
        <v>5.72</v>
      </c>
      <c r="I7" s="40">
        <v>5.18</v>
      </c>
      <c r="J7" s="40">
        <v>1.97</v>
      </c>
      <c r="K7" s="40">
        <v>3.32</v>
      </c>
      <c r="L7" s="40">
        <v>1.97</v>
      </c>
      <c r="M7" s="40">
        <v>6.91</v>
      </c>
      <c r="N7" s="40">
        <f t="shared" ref="N7:N14" si="0">L7-M7</f>
        <v>-4.9400000000000004</v>
      </c>
      <c r="O7" s="8"/>
      <c r="P7" s="8"/>
      <c r="Q7" t="s">
        <v>136</v>
      </c>
      <c r="S7" s="2"/>
      <c r="T7" s="2"/>
      <c r="U7" t="s">
        <v>142</v>
      </c>
      <c r="W7" s="2"/>
    </row>
    <row r="8" spans="2:23" ht="15.75" x14ac:dyDescent="0.25">
      <c r="B8" s="6" t="s">
        <v>101</v>
      </c>
      <c r="C8" s="40">
        <v>39.78</v>
      </c>
      <c r="D8" s="40">
        <v>39.82</v>
      </c>
      <c r="E8" s="40">
        <v>40.64</v>
      </c>
      <c r="F8" s="40">
        <v>40.24</v>
      </c>
      <c r="G8" s="40">
        <v>40.619999999999997</v>
      </c>
      <c r="H8" s="40">
        <v>40.340000000000003</v>
      </c>
      <c r="I8" s="40">
        <v>40.119999999999997</v>
      </c>
      <c r="J8" s="40">
        <v>41.73</v>
      </c>
      <c r="K8" s="40">
        <v>41.71</v>
      </c>
      <c r="L8" s="40">
        <v>39.78</v>
      </c>
      <c r="M8" s="40">
        <v>41.73</v>
      </c>
      <c r="N8" s="40">
        <f t="shared" si="0"/>
        <v>-1.9499999999999957</v>
      </c>
      <c r="O8" s="8"/>
      <c r="P8" s="8"/>
      <c r="S8" s="2"/>
      <c r="T8" s="2"/>
      <c r="U8" s="2"/>
      <c r="V8" s="2"/>
      <c r="W8" s="2"/>
    </row>
    <row r="9" spans="2:23" ht="15.75" x14ac:dyDescent="0.25">
      <c r="B9" s="6" t="s">
        <v>94</v>
      </c>
      <c r="C9" s="40">
        <v>40.56</v>
      </c>
      <c r="D9" s="40">
        <v>38.729999999999997</v>
      </c>
      <c r="E9" s="40">
        <v>35.83</v>
      </c>
      <c r="F9" s="40">
        <v>31.15</v>
      </c>
      <c r="G9" s="40">
        <v>23.86</v>
      </c>
      <c r="H9" s="40">
        <v>35.799999999999997</v>
      </c>
      <c r="I9" s="40">
        <v>32.090000000000003</v>
      </c>
      <c r="J9" s="40">
        <v>27.5</v>
      </c>
      <c r="K9" s="40">
        <v>24.47</v>
      </c>
      <c r="L9" s="40">
        <v>40.56</v>
      </c>
      <c r="M9" s="40">
        <v>23.83</v>
      </c>
      <c r="N9" s="40">
        <f>L9-M9</f>
        <v>16.730000000000004</v>
      </c>
      <c r="O9" s="8"/>
      <c r="P9" s="8"/>
      <c r="S9" s="2"/>
      <c r="T9" s="2"/>
      <c r="U9" s="2"/>
      <c r="V9" s="2"/>
      <c r="W9" s="2"/>
    </row>
    <row r="10" spans="2:23" x14ac:dyDescent="0.25">
      <c r="B10" s="6" t="s">
        <v>48</v>
      </c>
      <c r="C10" s="40">
        <v>87.46</v>
      </c>
      <c r="D10" s="40">
        <v>60.33</v>
      </c>
      <c r="E10" s="40">
        <v>66.06</v>
      </c>
      <c r="F10" s="40">
        <v>65.66</v>
      </c>
      <c r="G10" s="40">
        <v>54.71</v>
      </c>
      <c r="H10" s="40">
        <v>48.44</v>
      </c>
      <c r="I10" s="40">
        <v>45.03</v>
      </c>
      <c r="J10" s="40">
        <v>43.63</v>
      </c>
      <c r="K10" s="40">
        <v>46.53</v>
      </c>
      <c r="L10" s="40">
        <v>43.63</v>
      </c>
      <c r="M10" s="40">
        <v>87.46</v>
      </c>
      <c r="N10" s="40">
        <f t="shared" si="0"/>
        <v>-43.829999999999991</v>
      </c>
      <c r="O10" s="8"/>
      <c r="P10" s="8"/>
      <c r="Q10" s="8"/>
      <c r="R10" s="8"/>
      <c r="S10" s="8"/>
      <c r="T10" s="8"/>
      <c r="U10" s="8"/>
      <c r="V10" s="8"/>
    </row>
    <row r="11" spans="2:23" x14ac:dyDescent="0.25">
      <c r="B11" s="6" t="s">
        <v>49</v>
      </c>
      <c r="C11" s="40">
        <v>3.9</v>
      </c>
      <c r="D11" s="40">
        <v>3.43</v>
      </c>
      <c r="E11" s="40">
        <v>3.5</v>
      </c>
      <c r="F11" s="40">
        <v>2.87</v>
      </c>
      <c r="G11" s="40">
        <v>3.37</v>
      </c>
      <c r="H11" s="40">
        <v>3.27</v>
      </c>
      <c r="I11" s="40">
        <v>3.4</v>
      </c>
      <c r="J11" s="40">
        <v>3.2</v>
      </c>
      <c r="K11" s="40">
        <v>3.37</v>
      </c>
      <c r="L11" s="40">
        <v>3.9</v>
      </c>
      <c r="M11" s="40">
        <v>2.87</v>
      </c>
      <c r="N11" s="40">
        <f t="shared" si="0"/>
        <v>1.0299999999999998</v>
      </c>
      <c r="O11" s="8"/>
      <c r="P11" s="8"/>
      <c r="Q11" s="8"/>
      <c r="R11" s="8"/>
      <c r="S11" s="8"/>
      <c r="T11" s="8"/>
      <c r="U11" s="8"/>
      <c r="V11" s="8"/>
    </row>
    <row r="12" spans="2:23" x14ac:dyDescent="0.25">
      <c r="B12" s="6" t="s">
        <v>50</v>
      </c>
      <c r="C12" s="40">
        <v>3.2</v>
      </c>
      <c r="D12" s="40">
        <v>3.2</v>
      </c>
      <c r="E12" s="40">
        <v>3.3</v>
      </c>
      <c r="F12" s="40">
        <v>2.73</v>
      </c>
      <c r="G12" s="40">
        <v>3.43</v>
      </c>
      <c r="H12" s="40">
        <v>3.33</v>
      </c>
      <c r="I12" s="40">
        <v>3.6</v>
      </c>
      <c r="J12" s="40">
        <v>3.13</v>
      </c>
      <c r="K12" s="40">
        <v>3.6</v>
      </c>
      <c r="L12" s="40">
        <v>3.6</v>
      </c>
      <c r="M12" s="40">
        <v>2.73</v>
      </c>
      <c r="N12" s="40">
        <f t="shared" si="0"/>
        <v>0.87000000000000011</v>
      </c>
      <c r="O12" s="8"/>
      <c r="P12" s="8"/>
      <c r="Q12" s="8"/>
      <c r="R12" s="8"/>
      <c r="S12" s="8"/>
      <c r="T12" s="8"/>
      <c r="U12" s="8"/>
      <c r="V12" s="8"/>
    </row>
    <row r="13" spans="2:23" x14ac:dyDescent="0.25">
      <c r="B13" s="6" t="s">
        <v>51</v>
      </c>
      <c r="C13" s="40">
        <v>3.73</v>
      </c>
      <c r="D13" s="40">
        <v>3.6</v>
      </c>
      <c r="E13" s="40">
        <v>3.47</v>
      </c>
      <c r="F13" s="40">
        <v>3.27</v>
      </c>
      <c r="G13" s="40">
        <v>3.57</v>
      </c>
      <c r="H13" s="40">
        <v>3.3</v>
      </c>
      <c r="I13" s="40">
        <v>3.83</v>
      </c>
      <c r="J13" s="40">
        <v>3.4</v>
      </c>
      <c r="K13" s="40">
        <v>3.37</v>
      </c>
      <c r="L13" s="40">
        <v>3.83</v>
      </c>
      <c r="M13" s="40">
        <v>3.3</v>
      </c>
      <c r="N13" s="40">
        <f t="shared" si="0"/>
        <v>0.53000000000000025</v>
      </c>
      <c r="O13" s="8"/>
      <c r="P13" s="8"/>
      <c r="Q13" s="8"/>
      <c r="R13" s="8"/>
      <c r="S13" s="8"/>
      <c r="T13" s="8"/>
      <c r="U13" s="8"/>
      <c r="V13" s="8"/>
    </row>
    <row r="14" spans="2:23" x14ac:dyDescent="0.25">
      <c r="B14" s="6" t="s">
        <v>52</v>
      </c>
      <c r="C14" s="40">
        <v>4.37</v>
      </c>
      <c r="D14" s="40">
        <v>4.2300000000000004</v>
      </c>
      <c r="E14" s="40">
        <v>4.07</v>
      </c>
      <c r="F14" s="40">
        <v>3.33</v>
      </c>
      <c r="G14" s="40">
        <v>3.63</v>
      </c>
      <c r="H14" s="40">
        <v>3.4</v>
      </c>
      <c r="I14" s="40">
        <v>3.83</v>
      </c>
      <c r="J14" s="40">
        <v>3.33</v>
      </c>
      <c r="K14" s="40">
        <v>3.47</v>
      </c>
      <c r="L14" s="40">
        <v>4.37</v>
      </c>
      <c r="M14" s="40">
        <v>3.33</v>
      </c>
      <c r="N14" s="40">
        <f t="shared" si="0"/>
        <v>1.04</v>
      </c>
      <c r="O14" s="8"/>
      <c r="P14" s="8"/>
      <c r="Q14" s="8"/>
      <c r="R14" s="8"/>
      <c r="S14" s="8"/>
      <c r="T14" s="8"/>
      <c r="U14" s="8"/>
      <c r="V14" s="8"/>
    </row>
    <row r="15" spans="2:23" x14ac:dyDescent="0.25">
      <c r="B15" s="8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9"/>
      <c r="P15" s="8"/>
      <c r="Q15" s="8"/>
      <c r="R15" s="8"/>
      <c r="S15" s="8"/>
      <c r="T15" s="8"/>
      <c r="U15" s="8"/>
      <c r="V15" s="8"/>
    </row>
    <row r="16" spans="2:23" x14ac:dyDescent="0.25">
      <c r="B16" s="8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8"/>
      <c r="Q16" s="8"/>
      <c r="R16" s="8"/>
      <c r="S16" s="8"/>
      <c r="T16" s="8"/>
      <c r="U16" s="8"/>
      <c r="V16" s="8"/>
    </row>
    <row r="17" spans="2:22" x14ac:dyDescent="0.25">
      <c r="B17" s="90" t="s">
        <v>43</v>
      </c>
      <c r="C17" s="93" t="s">
        <v>54</v>
      </c>
      <c r="D17" s="93" t="s">
        <v>55</v>
      </c>
      <c r="E17" s="91" t="s">
        <v>4</v>
      </c>
      <c r="F17" s="91"/>
      <c r="G17" s="91" t="s">
        <v>5</v>
      </c>
      <c r="H17" s="91"/>
      <c r="I17" s="91" t="s">
        <v>6</v>
      </c>
      <c r="J17" s="91"/>
      <c r="K17" s="91" t="s">
        <v>7</v>
      </c>
      <c r="L17" s="91"/>
      <c r="M17" s="91" t="s">
        <v>8</v>
      </c>
      <c r="N17" s="91"/>
      <c r="O17" s="91" t="s">
        <v>9</v>
      </c>
      <c r="P17" s="91"/>
      <c r="Q17" s="91" t="s">
        <v>10</v>
      </c>
      <c r="R17" s="91"/>
      <c r="S17" s="91" t="s">
        <v>11</v>
      </c>
      <c r="T17" s="91"/>
      <c r="U17" s="91" t="s">
        <v>12</v>
      </c>
      <c r="V17" s="91"/>
    </row>
    <row r="18" spans="2:22" x14ac:dyDescent="0.25">
      <c r="B18" s="90"/>
      <c r="C18" s="93"/>
      <c r="D18" s="93"/>
      <c r="E18" s="92" t="s">
        <v>56</v>
      </c>
      <c r="F18" s="92" t="s">
        <v>57</v>
      </c>
      <c r="G18" s="92" t="s">
        <v>56</v>
      </c>
      <c r="H18" s="92" t="s">
        <v>57</v>
      </c>
      <c r="I18" s="92" t="s">
        <v>56</v>
      </c>
      <c r="J18" s="92" t="s">
        <v>57</v>
      </c>
      <c r="K18" s="92" t="s">
        <v>56</v>
      </c>
      <c r="L18" s="92" t="s">
        <v>57</v>
      </c>
      <c r="M18" s="92" t="s">
        <v>56</v>
      </c>
      <c r="N18" s="92" t="s">
        <v>57</v>
      </c>
      <c r="O18" s="92" t="s">
        <v>56</v>
      </c>
      <c r="P18" s="92" t="s">
        <v>57</v>
      </c>
      <c r="Q18" s="92" t="s">
        <v>56</v>
      </c>
      <c r="R18" s="92" t="s">
        <v>57</v>
      </c>
      <c r="S18" s="92" t="s">
        <v>56</v>
      </c>
      <c r="T18" s="92" t="s">
        <v>57</v>
      </c>
      <c r="U18" s="92" t="s">
        <v>56</v>
      </c>
      <c r="V18" s="92" t="s">
        <v>57</v>
      </c>
    </row>
    <row r="19" spans="2:22" x14ac:dyDescent="0.25">
      <c r="B19" s="90"/>
      <c r="C19" s="93"/>
      <c r="D19" s="93"/>
      <c r="E19" s="92"/>
      <c r="F19" s="92"/>
      <c r="G19" s="92"/>
      <c r="H19" s="92"/>
      <c r="I19" s="92"/>
      <c r="J19" s="92"/>
      <c r="K19" s="92"/>
      <c r="L19" s="92"/>
      <c r="M19" s="92"/>
      <c r="N19" s="92"/>
      <c r="O19" s="92"/>
      <c r="P19" s="92"/>
      <c r="Q19" s="92"/>
      <c r="R19" s="92"/>
      <c r="S19" s="92"/>
      <c r="T19" s="92"/>
      <c r="U19" s="92"/>
      <c r="V19" s="92"/>
    </row>
    <row r="20" spans="2:22" x14ac:dyDescent="0.25">
      <c r="B20" s="6" t="s">
        <v>19</v>
      </c>
      <c r="C20" s="18">
        <v>0.9</v>
      </c>
      <c r="D20" s="40">
        <f>C20/C$29</f>
        <v>0.10843373493975902</v>
      </c>
      <c r="E20" s="40">
        <f t="shared" ref="E20:E28" si="1">(C6-M6)/N6</f>
        <v>0</v>
      </c>
      <c r="F20" s="40">
        <f>(E20*D20)</f>
        <v>0</v>
      </c>
      <c r="G20" s="40">
        <f t="shared" ref="G20:G28" si="2">(D6-M6)/N6</f>
        <v>0.86805555555555558</v>
      </c>
      <c r="H20" s="40">
        <f>(G20*D20)</f>
        <v>9.4126506024096376E-2</v>
      </c>
      <c r="I20" s="40">
        <f t="shared" ref="I20:I28" si="3">(E6-M6)/N6</f>
        <v>0.4861111111111111</v>
      </c>
      <c r="J20" s="40">
        <f>(I20*D20)</f>
        <v>5.2710843373493972E-2</v>
      </c>
      <c r="K20" s="40">
        <f t="shared" ref="K20:K28" si="4">(F6-M6)/N6</f>
        <v>0.34027777777777779</v>
      </c>
      <c r="L20" s="40">
        <f>(K20*D20)</f>
        <v>3.6897590361445777E-2</v>
      </c>
      <c r="M20" s="40">
        <f t="shared" ref="M20:M28" si="5">(G6-M6)/N6</f>
        <v>0.50694444444444442</v>
      </c>
      <c r="N20" s="40">
        <f>(M20*D20)</f>
        <v>5.4969879518072279E-2</v>
      </c>
      <c r="O20" s="40">
        <f>(H6-M6)/N6</f>
        <v>0.65277777777777779</v>
      </c>
      <c r="P20" s="40">
        <f t="shared" ref="P20:P28" si="6">(O20*D20)</f>
        <v>7.0783132530120474E-2</v>
      </c>
      <c r="Q20" s="40">
        <f>(I6-M6)/N6</f>
        <v>0.59722222222222221</v>
      </c>
      <c r="R20" s="40">
        <f t="shared" ref="R20:R28" si="7">(Q20*D20)</f>
        <v>6.47590361445783E-2</v>
      </c>
      <c r="S20" s="40">
        <f>(J6-M6)/N6</f>
        <v>1</v>
      </c>
      <c r="T20" s="40">
        <f t="shared" ref="T20:T28" si="8">(S20*D20)</f>
        <v>0.10843373493975902</v>
      </c>
      <c r="U20" s="40">
        <f>(K6-M6)/N6</f>
        <v>0.93055555555555569</v>
      </c>
      <c r="V20" s="40">
        <f t="shared" ref="V20:V28" si="9">(U20*D20)</f>
        <v>0.10090361445783133</v>
      </c>
    </row>
    <row r="21" spans="2:22" x14ac:dyDescent="0.25">
      <c r="B21" s="6" t="s">
        <v>53</v>
      </c>
      <c r="C21" s="18">
        <v>0.9</v>
      </c>
      <c r="D21" s="40">
        <f t="shared" ref="D21:D28" si="10">C21/C$29</f>
        <v>0.10843373493975902</v>
      </c>
      <c r="E21" s="40">
        <f t="shared" si="1"/>
        <v>0</v>
      </c>
      <c r="F21" s="40">
        <f>(E21*D21)</f>
        <v>0</v>
      </c>
      <c r="G21" s="40">
        <f t="shared" si="2"/>
        <v>7.69230769230769E-2</v>
      </c>
      <c r="H21" s="40">
        <f t="shared" ref="H21:H28" si="11">(G21*D21)</f>
        <v>8.3410565338276153E-3</v>
      </c>
      <c r="I21" s="40">
        <f t="shared" si="3"/>
        <v>0.67206477732793524</v>
      </c>
      <c r="J21" s="40">
        <f>(I21*D21)</f>
        <v>7.28744939271255E-2</v>
      </c>
      <c r="K21" s="40">
        <f t="shared" si="4"/>
        <v>0.82995951417004032</v>
      </c>
      <c r="L21" s="40">
        <f t="shared" ref="L21:L28" si="12">(K21*D21)</f>
        <v>8.9995609970245333E-2</v>
      </c>
      <c r="M21" s="40">
        <f t="shared" si="5"/>
        <v>0.40283400809716602</v>
      </c>
      <c r="N21" s="40">
        <f t="shared" ref="N21:N28" si="13">(M21*D21)</f>
        <v>4.3680796058728842E-2</v>
      </c>
      <c r="O21" s="40">
        <f t="shared" ref="O21:O24" si="14">(H7-M7)/N7</f>
        <v>0.24089068825910936</v>
      </c>
      <c r="P21" s="40">
        <f t="shared" si="6"/>
        <v>2.6120677040144386E-2</v>
      </c>
      <c r="Q21" s="40">
        <f t="shared" ref="Q21:Q24" si="15">(I7-M7)/N7</f>
        <v>0.35020242914979766</v>
      </c>
      <c r="R21" s="40">
        <f t="shared" si="7"/>
        <v>3.7973757377688898E-2</v>
      </c>
      <c r="S21" s="40">
        <f t="shared" ref="S21:S24" si="16">(J7-M7)/N7</f>
        <v>1</v>
      </c>
      <c r="T21" s="40">
        <f t="shared" si="8"/>
        <v>0.10843373493975902</v>
      </c>
      <c r="U21" s="40">
        <f t="shared" ref="U21:U24" si="17">(K7-M7)/N7</f>
        <v>0.72672064777327938</v>
      </c>
      <c r="V21" s="40">
        <f t="shared" si="9"/>
        <v>7.8801034095897754E-2</v>
      </c>
    </row>
    <row r="22" spans="2:22" x14ac:dyDescent="0.25">
      <c r="B22" s="6" t="s">
        <v>101</v>
      </c>
      <c r="C22" s="18">
        <v>0.8</v>
      </c>
      <c r="D22" s="40">
        <f t="shared" si="10"/>
        <v>9.638554216867469E-2</v>
      </c>
      <c r="E22" s="40">
        <f t="shared" si="1"/>
        <v>1</v>
      </c>
      <c r="F22" s="40">
        <f>(E22*D22)</f>
        <v>9.638554216867469E-2</v>
      </c>
      <c r="G22" s="40">
        <f t="shared" si="2"/>
        <v>0.97948717948717989</v>
      </c>
      <c r="H22" s="40">
        <f t="shared" si="11"/>
        <v>9.4408402842137806E-2</v>
      </c>
      <c r="I22" s="40">
        <f t="shared" si="3"/>
        <v>0.55897435897435832</v>
      </c>
      <c r="J22" s="40">
        <f t="shared" ref="J22:J28" si="18">(I22*D22)</f>
        <v>5.3877046648130915E-2</v>
      </c>
      <c r="K22" s="40">
        <f t="shared" si="4"/>
        <v>0.76410256410256316</v>
      </c>
      <c r="L22" s="40">
        <f t="shared" si="12"/>
        <v>7.3648439913500063E-2</v>
      </c>
      <c r="M22" s="40">
        <f t="shared" si="5"/>
        <v>0.56923076923077021</v>
      </c>
      <c r="N22" s="40">
        <f t="shared" si="13"/>
        <v>5.486561631139953E-2</v>
      </c>
      <c r="O22" s="40">
        <f t="shared" si="14"/>
        <v>0.71282051282051107</v>
      </c>
      <c r="P22" s="40">
        <f t="shared" si="6"/>
        <v>6.8705591597157681E-2</v>
      </c>
      <c r="Q22" s="40">
        <f t="shared" si="15"/>
        <v>0.82564102564102715</v>
      </c>
      <c r="R22" s="40">
        <f t="shared" si="7"/>
        <v>7.9579857893111047E-2</v>
      </c>
      <c r="S22" s="40">
        <f>(J8-M8)/N8</f>
        <v>0</v>
      </c>
      <c r="T22" s="40">
        <f t="shared" si="8"/>
        <v>0</v>
      </c>
      <c r="U22" s="40">
        <f t="shared" si="17"/>
        <v>1.0256410256408239E-2</v>
      </c>
      <c r="V22" s="40">
        <f t="shared" si="9"/>
        <v>9.88569663268264E-4</v>
      </c>
    </row>
    <row r="23" spans="2:22" x14ac:dyDescent="0.25">
      <c r="B23" s="6" t="s">
        <v>94</v>
      </c>
      <c r="C23" s="18">
        <v>0.9</v>
      </c>
      <c r="D23" s="40">
        <f t="shared" si="10"/>
        <v>0.10843373493975902</v>
      </c>
      <c r="E23" s="40">
        <f>(C9-M9)/N9</f>
        <v>1</v>
      </c>
      <c r="F23" s="40">
        <f>(E23*D23)</f>
        <v>0.10843373493975902</v>
      </c>
      <c r="G23" s="40">
        <f t="shared" si="2"/>
        <v>0.89061566049013718</v>
      </c>
      <c r="H23" s="40">
        <f t="shared" si="11"/>
        <v>9.6572782462785944E-2</v>
      </c>
      <c r="I23" s="40">
        <f t="shared" si="3"/>
        <v>0.7172743574417213</v>
      </c>
      <c r="J23" s="40">
        <f t="shared" si="18"/>
        <v>7.7776737553921574E-2</v>
      </c>
      <c r="K23" s="40">
        <f t="shared" si="4"/>
        <v>0.43753735803944999</v>
      </c>
      <c r="L23" s="40">
        <f t="shared" si="12"/>
        <v>4.7443809907892161E-2</v>
      </c>
      <c r="M23" s="40">
        <f t="shared" si="5"/>
        <v>1.7931858936043711E-3</v>
      </c>
      <c r="N23" s="40">
        <f t="shared" si="13"/>
        <v>1.9444184388481132E-4</v>
      </c>
      <c r="O23" s="40">
        <f t="shared" si="14"/>
        <v>0.71548117154811697</v>
      </c>
      <c r="P23" s="40">
        <f t="shared" si="6"/>
        <v>7.7582295710036775E-2</v>
      </c>
      <c r="Q23" s="40">
        <f t="shared" si="15"/>
        <v>0.49372384937238512</v>
      </c>
      <c r="R23" s="40">
        <f t="shared" si="7"/>
        <v>5.3536321016282716E-2</v>
      </c>
      <c r="S23" s="40">
        <f t="shared" si="16"/>
        <v>0.21936640765092652</v>
      </c>
      <c r="T23" s="40">
        <f t="shared" si="8"/>
        <v>2.3786718901907693E-2</v>
      </c>
      <c r="U23" s="40">
        <f t="shared" si="17"/>
        <v>3.8254632396891836E-2</v>
      </c>
      <c r="V23" s="40">
        <f t="shared" si="9"/>
        <v>4.1480926695424873E-3</v>
      </c>
    </row>
    <row r="24" spans="2:22" x14ac:dyDescent="0.25">
      <c r="B24" s="6" t="s">
        <v>48</v>
      </c>
      <c r="C24" s="18">
        <v>0.9</v>
      </c>
      <c r="D24" s="40">
        <f t="shared" si="10"/>
        <v>0.10843373493975902</v>
      </c>
      <c r="E24" s="40">
        <f t="shared" si="1"/>
        <v>0</v>
      </c>
      <c r="F24" s="40">
        <f t="shared" ref="F24:F28" si="19">(E24*D24)</f>
        <v>0</v>
      </c>
      <c r="G24" s="40">
        <f t="shared" si="2"/>
        <v>0.61898243212411597</v>
      </c>
      <c r="H24" s="40">
        <f t="shared" si="11"/>
        <v>6.7118576977313771E-2</v>
      </c>
      <c r="I24" s="40">
        <f t="shared" si="3"/>
        <v>0.48825005703855795</v>
      </c>
      <c r="J24" s="40">
        <f t="shared" si="18"/>
        <v>5.2942777269241216E-2</v>
      </c>
      <c r="K24" s="40">
        <f t="shared" si="4"/>
        <v>0.49737622632899842</v>
      </c>
      <c r="L24" s="40">
        <f t="shared" si="12"/>
        <v>5.3932361891096209E-2</v>
      </c>
      <c r="M24" s="40">
        <f t="shared" si="5"/>
        <v>0.74720511065480266</v>
      </c>
      <c r="N24" s="40">
        <f t="shared" si="13"/>
        <v>8.1022240914376181E-2</v>
      </c>
      <c r="O24" s="40">
        <f t="shared" si="14"/>
        <v>0.89025781428245498</v>
      </c>
      <c r="P24" s="40">
        <f t="shared" si="6"/>
        <v>9.6533979861952945E-2</v>
      </c>
      <c r="Q24" s="40">
        <f t="shared" si="15"/>
        <v>0.96805840748345884</v>
      </c>
      <c r="R24" s="40">
        <f t="shared" si="7"/>
        <v>0.10497018876326661</v>
      </c>
      <c r="S24" s="40">
        <f t="shared" si="16"/>
        <v>1</v>
      </c>
      <c r="T24" s="40">
        <f t="shared" si="8"/>
        <v>0.10843373493975902</v>
      </c>
      <c r="U24" s="40">
        <f t="shared" si="17"/>
        <v>0.93383527264430755</v>
      </c>
      <c r="V24" s="40">
        <f t="shared" si="9"/>
        <v>0.10125924643131044</v>
      </c>
    </row>
    <row r="25" spans="2:22" x14ac:dyDescent="0.25">
      <c r="B25" s="6" t="s">
        <v>49</v>
      </c>
      <c r="C25" s="42">
        <v>1</v>
      </c>
      <c r="D25" s="40">
        <f t="shared" si="10"/>
        <v>0.12048192771084336</v>
      </c>
      <c r="E25" s="40">
        <f t="shared" si="1"/>
        <v>1</v>
      </c>
      <c r="F25" s="40">
        <f t="shared" si="19"/>
        <v>0.12048192771084336</v>
      </c>
      <c r="G25" s="40">
        <f t="shared" si="2"/>
        <v>0.54368932038834972</v>
      </c>
      <c r="H25" s="40">
        <f t="shared" si="11"/>
        <v>6.5504737396186702E-2</v>
      </c>
      <c r="I25" s="40">
        <f t="shared" si="3"/>
        <v>0.61165048543689327</v>
      </c>
      <c r="J25" s="40">
        <f t="shared" si="18"/>
        <v>7.3692829570710022E-2</v>
      </c>
      <c r="K25" s="40">
        <f t="shared" si="4"/>
        <v>0</v>
      </c>
      <c r="L25" s="40">
        <f t="shared" si="12"/>
        <v>0</v>
      </c>
      <c r="M25" s="40">
        <f t="shared" si="5"/>
        <v>0.48543689320388361</v>
      </c>
      <c r="N25" s="40">
        <f t="shared" si="13"/>
        <v>5.8486372675166695E-2</v>
      </c>
      <c r="O25" s="40">
        <f>(H11-M11)/N11</f>
        <v>0.38834951456310679</v>
      </c>
      <c r="P25" s="40">
        <f t="shared" si="6"/>
        <v>4.6789098140133344E-2</v>
      </c>
      <c r="Q25" s="40">
        <f>(I11-M11)/N11</f>
        <v>0.51456310679611639</v>
      </c>
      <c r="R25" s="40">
        <f t="shared" si="7"/>
        <v>6.1995555035676664E-2</v>
      </c>
      <c r="S25" s="40">
        <f>(J11-M11)/N11</f>
        <v>0.32038834951456324</v>
      </c>
      <c r="T25" s="40">
        <f t="shared" si="8"/>
        <v>3.8601005965610023E-2</v>
      </c>
      <c r="U25" s="40">
        <f>(K11-M11)/N11</f>
        <v>0.48543689320388361</v>
      </c>
      <c r="V25" s="40">
        <f t="shared" si="9"/>
        <v>5.8486372675166695E-2</v>
      </c>
    </row>
    <row r="26" spans="2:22" x14ac:dyDescent="0.25">
      <c r="B26" s="6" t="s">
        <v>50</v>
      </c>
      <c r="C26" s="42">
        <v>1</v>
      </c>
      <c r="D26" s="40">
        <f t="shared" si="10"/>
        <v>0.12048192771084336</v>
      </c>
      <c r="E26" s="40">
        <f t="shared" si="1"/>
        <v>0.54022988505747138</v>
      </c>
      <c r="F26" s="40">
        <f t="shared" si="19"/>
        <v>6.5087937958731482E-2</v>
      </c>
      <c r="G26" s="40">
        <f t="shared" si="2"/>
        <v>0.54022988505747138</v>
      </c>
      <c r="H26" s="40">
        <f t="shared" si="11"/>
        <v>6.5087937958731482E-2</v>
      </c>
      <c r="I26" s="40">
        <f t="shared" si="3"/>
        <v>0.6551724137931032</v>
      </c>
      <c r="J26" s="40">
        <f t="shared" si="18"/>
        <v>7.8936435396759416E-2</v>
      </c>
      <c r="K26" s="40">
        <f t="shared" si="4"/>
        <v>0</v>
      </c>
      <c r="L26" s="40">
        <f t="shared" si="12"/>
        <v>0</v>
      </c>
      <c r="M26" s="40">
        <f t="shared" si="5"/>
        <v>0.80459770114942541</v>
      </c>
      <c r="N26" s="40">
        <f t="shared" si="13"/>
        <v>9.693948206619582E-2</v>
      </c>
      <c r="O26" s="40">
        <f>(H12-M12)/N12</f>
        <v>0.68965517241379315</v>
      </c>
      <c r="P26" s="40">
        <f t="shared" si="6"/>
        <v>8.3090984628167844E-2</v>
      </c>
      <c r="Q26" s="40">
        <f>(I12-M12)/N12</f>
        <v>1</v>
      </c>
      <c r="R26" s="40">
        <f t="shared" si="7"/>
        <v>0.12048192771084336</v>
      </c>
      <c r="S26" s="40">
        <f>(J12-M12)/N12</f>
        <v>0.45977011494252856</v>
      </c>
      <c r="T26" s="40">
        <f t="shared" si="8"/>
        <v>5.539398975211187E-2</v>
      </c>
      <c r="U26" s="40">
        <f>(K12-M12)/N12</f>
        <v>1</v>
      </c>
      <c r="V26" s="40">
        <f t="shared" si="9"/>
        <v>0.12048192771084336</v>
      </c>
    </row>
    <row r="27" spans="2:22" x14ac:dyDescent="0.25">
      <c r="B27" s="6" t="s">
        <v>51</v>
      </c>
      <c r="C27" s="18">
        <v>0.9</v>
      </c>
      <c r="D27" s="40">
        <f t="shared" si="10"/>
        <v>0.10843373493975902</v>
      </c>
      <c r="E27" s="40">
        <f t="shared" si="1"/>
        <v>0.81132075471698106</v>
      </c>
      <c r="F27" s="40">
        <f t="shared" si="19"/>
        <v>8.7974539668106366E-2</v>
      </c>
      <c r="G27" s="40">
        <f t="shared" si="2"/>
        <v>0.56603773584905681</v>
      </c>
      <c r="H27" s="40">
        <f t="shared" si="11"/>
        <v>6.1377585814957961E-2</v>
      </c>
      <c r="I27" s="40">
        <f t="shared" si="3"/>
        <v>0.32075471698113261</v>
      </c>
      <c r="J27" s="40">
        <f t="shared" si="18"/>
        <v>3.4780631961809555E-2</v>
      </c>
      <c r="K27" s="40">
        <f t="shared" si="4"/>
        <v>-5.6603773584905266E-2</v>
      </c>
      <c r="L27" s="40">
        <f t="shared" si="12"/>
        <v>-6.137758581495751E-3</v>
      </c>
      <c r="M27" s="40">
        <f t="shared" si="5"/>
        <v>0.50943396226415072</v>
      </c>
      <c r="N27" s="40">
        <f t="shared" si="13"/>
        <v>5.5239827233462123E-2</v>
      </c>
      <c r="O27" s="40">
        <f>(H13-M13)/N13</f>
        <v>0</v>
      </c>
      <c r="P27" s="40">
        <f t="shared" si="6"/>
        <v>0</v>
      </c>
      <c r="Q27" s="40">
        <f>(I13-M13)/N13</f>
        <v>1</v>
      </c>
      <c r="R27" s="40">
        <f t="shared" si="7"/>
        <v>0.10843373493975902</v>
      </c>
      <c r="S27" s="40">
        <f>(J13-M13)/N13</f>
        <v>0.18867924528301894</v>
      </c>
      <c r="T27" s="40">
        <f t="shared" si="8"/>
        <v>2.0459195271652655E-2</v>
      </c>
      <c r="U27" s="40">
        <f>(K13-M13)/N13</f>
        <v>0.13207547169811368</v>
      </c>
      <c r="V27" s="40">
        <f t="shared" si="9"/>
        <v>1.4321436690156904E-2</v>
      </c>
    </row>
    <row r="28" spans="2:22" x14ac:dyDescent="0.25">
      <c r="B28" s="6" t="s">
        <v>52</v>
      </c>
      <c r="C28" s="42">
        <v>1</v>
      </c>
      <c r="D28" s="40">
        <f t="shared" si="10"/>
        <v>0.12048192771084336</v>
      </c>
      <c r="E28" s="40">
        <f t="shared" si="1"/>
        <v>1</v>
      </c>
      <c r="F28" s="40">
        <f t="shared" si="19"/>
        <v>0.12048192771084336</v>
      </c>
      <c r="G28" s="40">
        <f t="shared" si="2"/>
        <v>0.86538461538461575</v>
      </c>
      <c r="H28" s="40">
        <f t="shared" si="11"/>
        <v>0.10426320667284526</v>
      </c>
      <c r="I28" s="40">
        <f t="shared" si="3"/>
        <v>0.71153846153846168</v>
      </c>
      <c r="J28" s="40">
        <f t="shared" si="18"/>
        <v>8.5727525486561637E-2</v>
      </c>
      <c r="K28" s="40">
        <f t="shared" si="4"/>
        <v>0</v>
      </c>
      <c r="L28" s="40">
        <f t="shared" si="12"/>
        <v>0</v>
      </c>
      <c r="M28" s="40">
        <f t="shared" si="5"/>
        <v>0.28846153846153827</v>
      </c>
      <c r="N28" s="40">
        <f t="shared" si="13"/>
        <v>3.4754402224281715E-2</v>
      </c>
      <c r="O28" s="40">
        <f>(H14-M14)/N14</f>
        <v>6.7307692307692152E-2</v>
      </c>
      <c r="P28" s="40">
        <f t="shared" si="6"/>
        <v>8.1093605189990533E-3</v>
      </c>
      <c r="Q28" s="40">
        <f>(I14-M14)/N14</f>
        <v>0.48076923076923073</v>
      </c>
      <c r="R28" s="40">
        <f t="shared" si="7"/>
        <v>5.7924003707136226E-2</v>
      </c>
      <c r="S28" s="40">
        <f>(J14-M14)/N14</f>
        <v>0</v>
      </c>
      <c r="T28" s="40">
        <f t="shared" si="8"/>
        <v>0</v>
      </c>
      <c r="U28" s="40">
        <f>(K14-M14)/N14</f>
        <v>0.13461538461538472</v>
      </c>
      <c r="V28" s="40">
        <f t="shared" si="9"/>
        <v>1.6218721037998159E-2</v>
      </c>
    </row>
    <row r="29" spans="2:22" x14ac:dyDescent="0.25">
      <c r="B29" s="6" t="s">
        <v>13</v>
      </c>
      <c r="C29" s="18">
        <f>SUM(C20:C28)</f>
        <v>8.3000000000000007</v>
      </c>
      <c r="D29" s="40"/>
      <c r="E29" s="40"/>
      <c r="F29" s="40">
        <f>SUM(F20:F28)</f>
        <v>0.59884561015695825</v>
      </c>
      <c r="G29" s="40"/>
      <c r="H29" s="40">
        <f>SUM(H20:H28)</f>
        <v>0.65680079268288294</v>
      </c>
      <c r="I29" s="40"/>
      <c r="J29" s="40">
        <f>SUM(J20:J28)</f>
        <v>0.58331932118775387</v>
      </c>
      <c r="K29" s="40"/>
      <c r="L29" s="40">
        <f>SUM(L20:L28)</f>
        <v>0.29578005346268382</v>
      </c>
      <c r="M29" s="40"/>
      <c r="N29" s="40">
        <f>SUM(N20:N28)</f>
        <v>0.48015305884556803</v>
      </c>
      <c r="O29" s="40"/>
      <c r="P29" s="40">
        <f>SUM(P20:P28)</f>
        <v>0.47771512002671246</v>
      </c>
      <c r="Q29" s="40"/>
      <c r="R29" s="40">
        <f>SUM(R20:R28)</f>
        <v>0.68965438258834288</v>
      </c>
      <c r="S29" s="40"/>
      <c r="T29" s="40">
        <f>SUM(T20:T28)</f>
        <v>0.46354211471055928</v>
      </c>
      <c r="U29" s="40"/>
      <c r="V29" s="40">
        <f>SUM(V20:V28)</f>
        <v>0.49560901543201541</v>
      </c>
    </row>
    <row r="30" spans="2:22" ht="15.75" x14ac:dyDescent="0.25">
      <c r="B30" s="2"/>
      <c r="C30" s="4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 t="s">
        <v>58</v>
      </c>
      <c r="S30" s="3"/>
      <c r="T30" s="3"/>
      <c r="U30" s="3"/>
      <c r="V30" s="3"/>
    </row>
    <row r="31" spans="2:22" ht="15.75" x14ac:dyDescent="0.25">
      <c r="B31" s="2" t="s">
        <v>102</v>
      </c>
      <c r="C31" s="2" t="s">
        <v>143</v>
      </c>
      <c r="D31" s="2"/>
      <c r="E31" s="2"/>
      <c r="F31" s="2"/>
      <c r="G31" s="2"/>
      <c r="H31" s="2"/>
      <c r="I31" s="2"/>
      <c r="J31" s="2"/>
      <c r="K31" s="2"/>
      <c r="L31" s="2"/>
      <c r="M31" s="2"/>
      <c r="O31" s="3"/>
      <c r="P31" s="3"/>
      <c r="Q31" s="3"/>
      <c r="R31" s="3"/>
      <c r="S31" s="3"/>
      <c r="T31" s="3"/>
      <c r="U31" s="3"/>
      <c r="V31" s="3"/>
    </row>
    <row r="32" spans="2:22" ht="15.75" x14ac:dyDescent="0.25">
      <c r="B32" s="2"/>
      <c r="C32" s="4"/>
      <c r="D32" s="4"/>
      <c r="E32" s="4"/>
      <c r="F32" s="3"/>
      <c r="G32" s="4"/>
      <c r="H32" s="3"/>
      <c r="I32" s="4"/>
      <c r="J32" s="3"/>
      <c r="K32" s="4"/>
      <c r="L32" s="3"/>
      <c r="M32" s="4"/>
      <c r="N32" s="3"/>
      <c r="O32" s="4"/>
      <c r="P32" s="3"/>
      <c r="Q32" s="4"/>
      <c r="R32" s="3"/>
      <c r="S32" s="4"/>
      <c r="T32" s="3"/>
      <c r="U32" s="4"/>
      <c r="V32" s="3"/>
    </row>
  </sheetData>
  <mergeCells count="35">
    <mergeCell ref="Q17:R17"/>
    <mergeCell ref="S17:T17"/>
    <mergeCell ref="U17:V17"/>
    <mergeCell ref="R18:R19"/>
    <mergeCell ref="S18:S19"/>
    <mergeCell ref="T18:T19"/>
    <mergeCell ref="U18:U19"/>
    <mergeCell ref="V18:V19"/>
    <mergeCell ref="Q18:Q19"/>
    <mergeCell ref="B17:B19"/>
    <mergeCell ref="C17:C19"/>
    <mergeCell ref="D17:D19"/>
    <mergeCell ref="E17:F17"/>
    <mergeCell ref="G17:H17"/>
    <mergeCell ref="E18:E19"/>
    <mergeCell ref="F18:F19"/>
    <mergeCell ref="G18:G19"/>
    <mergeCell ref="H18:H19"/>
    <mergeCell ref="I17:J17"/>
    <mergeCell ref="K17:L17"/>
    <mergeCell ref="N18:N19"/>
    <mergeCell ref="O18:O19"/>
    <mergeCell ref="P18:P19"/>
    <mergeCell ref="I18:I19"/>
    <mergeCell ref="M17:N17"/>
    <mergeCell ref="O17:P17"/>
    <mergeCell ref="J18:J19"/>
    <mergeCell ref="K18:K19"/>
    <mergeCell ref="L18:L19"/>
    <mergeCell ref="M18:M19"/>
    <mergeCell ref="B4:B5"/>
    <mergeCell ref="C4:K4"/>
    <mergeCell ref="L4:L5"/>
    <mergeCell ref="M4:M5"/>
    <mergeCell ref="N4:N5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WARNA (L)</vt:lpstr>
      <vt:lpstr>WARNA (a)</vt:lpstr>
      <vt:lpstr>WARNA (b)</vt:lpstr>
      <vt:lpstr>Overrun </vt:lpstr>
      <vt:lpstr>Daya leleh</vt:lpstr>
      <vt:lpstr>lemak</vt:lpstr>
      <vt:lpstr>klorofil fix</vt:lpstr>
      <vt:lpstr> Organoleptik Aroma</vt:lpstr>
      <vt:lpstr>Organoleptik Warna</vt:lpstr>
      <vt:lpstr>Organoleptik Tekstur</vt:lpstr>
      <vt:lpstr>Organoleptik Rasa</vt:lpstr>
      <vt:lpstr>Perlakuan Terbaik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</dc:creator>
  <cp:lastModifiedBy>ASUS</cp:lastModifiedBy>
  <dcterms:created xsi:type="dcterms:W3CDTF">2024-01-01T12:01:12Z</dcterms:created>
  <dcterms:modified xsi:type="dcterms:W3CDTF">2024-07-03T13:29:55Z</dcterms:modified>
</cp:coreProperties>
</file>