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KULIAH\SKRIPSI\BAB 4_5\"/>
    </mc:Choice>
  </mc:AlternateContent>
  <bookViews>
    <workbookView xWindow="0" yWindow="0" windowWidth="15345" windowHeight="4575" firstSheet="2" activeTab="5"/>
  </bookViews>
  <sheets>
    <sheet name="LEUKOSIT" sheetId="1" r:id="rId1"/>
    <sheet name="S. LEU 4 Vac 4 Konven" sheetId="5" r:id="rId2"/>
    <sheet name="S. LEU 8 Vac 8 Koven" sheetId="6" r:id="rId3"/>
    <sheet name="S. LEU 4 Vac 8 Vac" sheetId="7" r:id="rId4"/>
    <sheet name="S. LEU 4 Konven 8 Konven" sheetId="8" r:id="rId5"/>
    <sheet name="TROMBOSIT" sheetId="2" r:id="rId6"/>
    <sheet name="S. PLT 4 Vac 4 Konven" sheetId="9" r:id="rId7"/>
    <sheet name="S. PLT 8 Vac 8 Konven" sheetId="10" r:id="rId8"/>
    <sheet name="S. PLT 4 Vac 8 Vac" sheetId="11" r:id="rId9"/>
    <sheet name="S. PLT 4 Konven 8 Konven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8" i="2" l="1"/>
  <c r="F16" i="2"/>
  <c r="D18" i="2"/>
  <c r="F18" i="2"/>
  <c r="G18" i="2"/>
  <c r="C18" i="2"/>
  <c r="G17" i="2"/>
  <c r="F17" i="2"/>
  <c r="D17" i="2"/>
  <c r="C17" i="2"/>
  <c r="G16" i="2"/>
  <c r="D16" i="2"/>
  <c r="C16" i="2"/>
  <c r="I19" i="1"/>
  <c r="D19" i="1"/>
  <c r="G19" i="1"/>
  <c r="F19" i="1"/>
  <c r="C19" i="1"/>
  <c r="G17" i="1" l="1"/>
  <c r="F17" i="1"/>
  <c r="D17" i="1"/>
  <c r="C17" i="1"/>
  <c r="G18" i="1"/>
  <c r="F18" i="1"/>
  <c r="D18" i="1"/>
  <c r="C18" i="1"/>
  <c r="G29" i="2" l="1"/>
  <c r="G28" i="2"/>
  <c r="G27" i="2"/>
  <c r="G26" i="2"/>
  <c r="G25" i="2"/>
  <c r="G24" i="2"/>
  <c r="G23" i="2"/>
  <c r="G22" i="2"/>
  <c r="D29" i="2"/>
  <c r="D28" i="2"/>
  <c r="D27" i="2"/>
  <c r="D26" i="2"/>
  <c r="D25" i="2"/>
  <c r="D24" i="2"/>
  <c r="D23" i="2"/>
  <c r="D22" i="2"/>
  <c r="F29" i="2"/>
  <c r="F28" i="2"/>
  <c r="F27" i="2"/>
  <c r="F26" i="2"/>
  <c r="F25" i="2"/>
  <c r="F24" i="2"/>
  <c r="F23" i="2"/>
  <c r="F22" i="2"/>
  <c r="C29" i="2"/>
  <c r="C27" i="2"/>
  <c r="C28" i="2"/>
  <c r="C26" i="2"/>
  <c r="C25" i="2"/>
  <c r="C24" i="2"/>
  <c r="C23" i="2"/>
  <c r="C22" i="2"/>
</calcChain>
</file>

<file path=xl/sharedStrings.xml><?xml version="1.0" encoding="utf-8"?>
<sst xmlns="http://schemas.openxmlformats.org/spreadsheetml/2006/main" count="137" uniqueCount="56">
  <si>
    <t>Kode Sampel</t>
  </si>
  <si>
    <t>Antikoagulan EDTA Vacutainer</t>
  </si>
  <si>
    <t>Homogenisasi 4 kali</t>
  </si>
  <si>
    <t>Homogenisasi 8 kali</t>
  </si>
  <si>
    <t>Antikoagulan EDTA Konvensional</t>
  </si>
  <si>
    <r>
      <t>Jumlah Leukosit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Calibri"/>
        <family val="2"/>
      </rPr>
      <t>l)</t>
    </r>
  </si>
  <si>
    <t>A</t>
  </si>
  <si>
    <t>B</t>
  </si>
  <si>
    <t>C</t>
  </si>
  <si>
    <t>D</t>
  </si>
  <si>
    <t>E</t>
  </si>
  <si>
    <t>F</t>
  </si>
  <si>
    <t>G</t>
  </si>
  <si>
    <t>H</t>
  </si>
  <si>
    <r>
      <t>Jumlah Trombosit (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Calibri"/>
        <family val="2"/>
      </rPr>
      <t>l)</t>
    </r>
  </si>
  <si>
    <t>4 Vacutainer dan 4 Konvensional</t>
  </si>
  <si>
    <t>Normalitas : data homogen</t>
  </si>
  <si>
    <t>0,058 &gt; 0,05</t>
  </si>
  <si>
    <t xml:space="preserve">Hasil p &gt; 0,05 </t>
  </si>
  <si>
    <t>8 Vacutainer 8 Konvensional</t>
  </si>
  <si>
    <t>Uji Normalitas: data homogen</t>
  </si>
  <si>
    <t>0,468 &gt; 0,05</t>
  </si>
  <si>
    <t>4 Vacutainer 8 Vacutainer</t>
  </si>
  <si>
    <t>1,00 &gt; 0,05</t>
  </si>
  <si>
    <t>4 Konvensional 8 Konvensional</t>
  </si>
  <si>
    <t>0,11 &gt; 0,05</t>
  </si>
  <si>
    <t>Uji Normalitas: data tidak homogen</t>
  </si>
  <si>
    <t>dilakukan uji transformasi tetap tidak homogen</t>
  </si>
  <si>
    <t>Sebelum transformasi</t>
  </si>
  <si>
    <t>Sesudah transformasi</t>
  </si>
  <si>
    <t>karena data tidak terdistribusi normal maka lanjut uji wilcoxon</t>
  </si>
  <si>
    <t>0,327 &gt; 0,05</t>
  </si>
  <si>
    <t>8 Vacutainer dan 8 Konvensional</t>
  </si>
  <si>
    <t>Setelah transformasi</t>
  </si>
  <si>
    <t>0,674 &gt; 0,05</t>
  </si>
  <si>
    <t xml:space="preserve">4 Vacutainer dan 8 Vacutainer </t>
  </si>
  <si>
    <t>sebelum transformasi</t>
  </si>
  <si>
    <t>dilakukan uji transformasi menjadi homogen</t>
  </si>
  <si>
    <t xml:space="preserve">karena data terdistribusi normal setelah dilakukan transformasi maka dilanjutkan ke uji dependent t test / paired test </t>
  </si>
  <si>
    <t>0,106 &gt; 0,05</t>
  </si>
  <si>
    <t>Data Setelah Transformasi</t>
  </si>
  <si>
    <t>Data Sebelum Transformasi</t>
  </si>
  <si>
    <t>4 Konvensional dan 8 Konvensional</t>
  </si>
  <si>
    <t>0,107 &gt; 0,05</t>
  </si>
  <si>
    <t>H0 diterima: Tidak terdapat perbedaan homogenisasi sekunder 4 kali dan 8 kali pada sampel darah antikoagulan edta vacutainer terhadap jumlah leukosit dan trombosit</t>
  </si>
  <si>
    <t>H0 diterima: Tidak terdapat perbedaan homogenisasi sekunder 4 kali pada sampel darah antikoagulan edta vacutainer dan konvensional terhadap jumlah leukosit dan trombosit</t>
  </si>
  <si>
    <t>H0 diterima: Tidak terdapat perbedaan homogenisasi sekunder 8 kali pada sampel darah antikoagulan edta vacutainer dan konvensional terhadap jumlah leukosit dan trombosit</t>
  </si>
  <si>
    <t>H0 diterima: Tidak terdapat perbedaan homogenisasi sekunder 4 kali dan 8 kali pada sampel darah antikoagulan edta konvensional terhadap jumlah leukosit dan trombosit</t>
  </si>
  <si>
    <t>H0 diterima: Tidak terdapat perbedaan homogenisasi sekunder 4 kali pada sampel darah antikoagulan edta vacutainer dan konvensiona terhadap jumlah leukosit dan trombosit</t>
  </si>
  <si>
    <t>jumlah</t>
  </si>
  <si>
    <t>mean</t>
  </si>
  <si>
    <t>sd</t>
  </si>
  <si>
    <t>Jumlah</t>
  </si>
  <si>
    <t>Mean</t>
  </si>
  <si>
    <t>SD</t>
  </si>
  <si>
    <t>hasil jika data langsung dilakukan uji nonparametrik wiloxon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</si>
</sst>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vertical="center"/>
    </xf>
    <xf numFmtId="0" fontId="3" fillId="0" borderId="0" xfId="0" applyFont="1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4"/>
          <c:order val="0"/>
          <c:tx>
            <c:v>leukosit 4 vacum</c:v>
          </c:tx>
          <c:spPr>
            <a:noFill/>
            <a:ln w="25400" cap="flat" cmpd="sng" algn="ctr">
              <a:solidFill>
                <a:schemeClr val="dk1">
                  <a:tint val="30000"/>
                </a:schemeClr>
              </a:solidFill>
              <a:miter lim="800000"/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cat>
            <c:strRef>
              <c:f>TROMBOSIT!$B$6:$B$13</c:f>
              <c:strCache>
                <c:ptCount val="8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</c:strCache>
            </c:strRef>
          </c:cat>
          <c:val>
            <c:numRef>
              <c:f>LEUKOSIT!$C$7:$C$14</c:f>
              <c:numCache>
                <c:formatCode>General</c:formatCode>
                <c:ptCount val="8"/>
                <c:pt idx="0">
                  <c:v>5200</c:v>
                </c:pt>
                <c:pt idx="1">
                  <c:v>5600</c:v>
                </c:pt>
                <c:pt idx="2">
                  <c:v>12500</c:v>
                </c:pt>
                <c:pt idx="3">
                  <c:v>5600</c:v>
                </c:pt>
                <c:pt idx="4">
                  <c:v>6400</c:v>
                </c:pt>
                <c:pt idx="5">
                  <c:v>10700</c:v>
                </c:pt>
                <c:pt idx="6">
                  <c:v>8300</c:v>
                </c:pt>
                <c:pt idx="7">
                  <c:v>6500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A9D-4FA5-9A04-3E7E8679259C}"/>
            </c:ext>
          </c:extLst>
        </c:ser>
        <c:ser>
          <c:idx val="5"/>
          <c:order val="1"/>
          <c:tx>
            <c:v>leukosit 8 vacum</c:v>
          </c:tx>
          <c:spPr>
            <a:noFill/>
            <a:ln w="25400" cap="flat" cmpd="sng" algn="ctr">
              <a:solidFill>
                <a:schemeClr val="dk1">
                  <a:tint val="60000"/>
                </a:schemeClr>
              </a:solidFill>
              <a:miter lim="800000"/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cat>
            <c:strRef>
              <c:f>TROMBOSIT!$B$6:$B$13</c:f>
              <c:strCache>
                <c:ptCount val="8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</c:strCache>
            </c:strRef>
          </c:cat>
          <c:val>
            <c:numRef>
              <c:f>LEUKOSIT!$D$7:$D$14</c:f>
              <c:numCache>
                <c:formatCode>General</c:formatCode>
                <c:ptCount val="8"/>
                <c:pt idx="0">
                  <c:v>5000</c:v>
                </c:pt>
                <c:pt idx="1">
                  <c:v>5800</c:v>
                </c:pt>
                <c:pt idx="2">
                  <c:v>12800</c:v>
                </c:pt>
                <c:pt idx="3">
                  <c:v>5800</c:v>
                </c:pt>
                <c:pt idx="4">
                  <c:v>6700</c:v>
                </c:pt>
                <c:pt idx="5">
                  <c:v>10800</c:v>
                </c:pt>
                <c:pt idx="6">
                  <c:v>7700</c:v>
                </c:pt>
                <c:pt idx="7">
                  <c:v>6200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A9D-4FA5-9A04-3E7E8679259C}"/>
            </c:ext>
          </c:extLst>
        </c:ser>
        <c:ser>
          <c:idx val="6"/>
          <c:order val="2"/>
          <c:tx>
            <c:v>leukosit 4 konven</c:v>
          </c:tx>
          <c:spPr>
            <a:noFill/>
            <a:ln w="25400" cap="flat" cmpd="sng" algn="ctr">
              <a:solidFill>
                <a:schemeClr val="dk1">
                  <a:tint val="80000"/>
                </a:schemeClr>
              </a:solidFill>
              <a:miter lim="800000"/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cat>
            <c:strRef>
              <c:f>TROMBOSIT!$B$6:$B$13</c:f>
              <c:strCache>
                <c:ptCount val="8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</c:strCache>
            </c:strRef>
          </c:cat>
          <c:val>
            <c:numRef>
              <c:f>LEUKOSIT!$F$7:$F$14</c:f>
              <c:numCache>
                <c:formatCode>General</c:formatCode>
                <c:ptCount val="8"/>
                <c:pt idx="0">
                  <c:v>5400</c:v>
                </c:pt>
                <c:pt idx="1">
                  <c:v>6100</c:v>
                </c:pt>
                <c:pt idx="2">
                  <c:v>12300</c:v>
                </c:pt>
                <c:pt idx="3">
                  <c:v>5900</c:v>
                </c:pt>
                <c:pt idx="4">
                  <c:v>6900</c:v>
                </c:pt>
                <c:pt idx="5">
                  <c:v>11400</c:v>
                </c:pt>
                <c:pt idx="6">
                  <c:v>8400</c:v>
                </c:pt>
                <c:pt idx="7">
                  <c:v>6400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A9D-4FA5-9A04-3E7E8679259C}"/>
            </c:ext>
          </c:extLst>
        </c:ser>
        <c:ser>
          <c:idx val="7"/>
          <c:order val="3"/>
          <c:tx>
            <c:v>leukosit 8 konven</c:v>
          </c:tx>
          <c:spPr>
            <a:noFill/>
            <a:ln w="25400" cap="flat" cmpd="sng" algn="ctr">
              <a:solidFill>
                <a:schemeClr val="dk1">
                  <a:tint val="88500"/>
                </a:schemeClr>
              </a:solidFill>
              <a:miter lim="800000"/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cat>
            <c:strRef>
              <c:f>TROMBOSIT!$B$6:$B$13</c:f>
              <c:strCache>
                <c:ptCount val="8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</c:strCache>
            </c:strRef>
          </c:cat>
          <c:val>
            <c:numRef>
              <c:f>LEUKOSIT!$G$7:$G$14</c:f>
              <c:numCache>
                <c:formatCode>General</c:formatCode>
                <c:ptCount val="8"/>
                <c:pt idx="0">
                  <c:v>4800</c:v>
                </c:pt>
                <c:pt idx="1">
                  <c:v>5700</c:v>
                </c:pt>
                <c:pt idx="2">
                  <c:v>12600</c:v>
                </c:pt>
                <c:pt idx="3">
                  <c:v>5800</c:v>
                </c:pt>
                <c:pt idx="4">
                  <c:v>6900</c:v>
                </c:pt>
                <c:pt idx="5">
                  <c:v>11100</c:v>
                </c:pt>
                <c:pt idx="6">
                  <c:v>8300</c:v>
                </c:pt>
                <c:pt idx="7">
                  <c:v>6200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A9D-4FA5-9A04-3E7E8679259C}"/>
            </c:ext>
          </c:extLst>
        </c:ser>
        <c:ser>
          <c:idx val="0"/>
          <c:order val="4"/>
          <c:tx>
            <c:v>trombosit 4 vacum</c:v>
          </c:tx>
          <c:spPr>
            <a:noFill/>
            <a:ln w="25400" cap="flat" cmpd="sng" algn="ctr">
              <a:solidFill>
                <a:schemeClr val="dk1">
                  <a:tint val="88500"/>
                </a:schemeClr>
              </a:solidFill>
              <a:miter lim="800000"/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cat>
            <c:strRef>
              <c:f>TROMBOSIT!$B$6:$B$13</c:f>
              <c:strCache>
                <c:ptCount val="8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</c:strCache>
            </c:strRef>
          </c:cat>
          <c:val>
            <c:numRef>
              <c:f>TROMBOSIT!$C$6:$C$13</c:f>
              <c:numCache>
                <c:formatCode>General</c:formatCode>
                <c:ptCount val="8"/>
                <c:pt idx="0">
                  <c:v>287000</c:v>
                </c:pt>
                <c:pt idx="1">
                  <c:v>291000</c:v>
                </c:pt>
                <c:pt idx="2">
                  <c:v>274000</c:v>
                </c:pt>
                <c:pt idx="3">
                  <c:v>308000</c:v>
                </c:pt>
                <c:pt idx="4">
                  <c:v>286000</c:v>
                </c:pt>
                <c:pt idx="5">
                  <c:v>318000</c:v>
                </c:pt>
                <c:pt idx="6">
                  <c:v>448000</c:v>
                </c:pt>
                <c:pt idx="7">
                  <c:v>237000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9D-4FA5-9A04-3E7E8679259C}"/>
            </c:ext>
          </c:extLst>
        </c:ser>
        <c:ser>
          <c:idx val="1"/>
          <c:order val="5"/>
          <c:tx>
            <c:v>trombosit 8 vacum</c:v>
          </c:tx>
          <c:spPr>
            <a:noFill/>
            <a:ln w="25400" cap="flat" cmpd="sng" algn="ctr">
              <a:solidFill>
                <a:schemeClr val="dk1">
                  <a:tint val="55000"/>
                </a:schemeClr>
              </a:solidFill>
              <a:miter lim="800000"/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cat>
            <c:strRef>
              <c:f>TROMBOSIT!$B$6:$B$13</c:f>
              <c:strCache>
                <c:ptCount val="8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</c:strCache>
            </c:strRef>
          </c:cat>
          <c:val>
            <c:numRef>
              <c:f>TROMBOSIT!$D$6:$D$13</c:f>
              <c:numCache>
                <c:formatCode>General</c:formatCode>
                <c:ptCount val="8"/>
                <c:pt idx="0">
                  <c:v>275000</c:v>
                </c:pt>
                <c:pt idx="1">
                  <c:v>285000</c:v>
                </c:pt>
                <c:pt idx="2">
                  <c:v>236000</c:v>
                </c:pt>
                <c:pt idx="3">
                  <c:v>295000</c:v>
                </c:pt>
                <c:pt idx="4">
                  <c:v>299000</c:v>
                </c:pt>
                <c:pt idx="5">
                  <c:v>303000</c:v>
                </c:pt>
                <c:pt idx="6">
                  <c:v>423000</c:v>
                </c:pt>
                <c:pt idx="7">
                  <c:v>241000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A9D-4FA5-9A04-3E7E8679259C}"/>
            </c:ext>
          </c:extLst>
        </c:ser>
        <c:ser>
          <c:idx val="2"/>
          <c:order val="6"/>
          <c:tx>
            <c:v>trombosit 4 konven</c:v>
          </c:tx>
          <c:spPr>
            <a:noFill/>
            <a:ln w="25400" cap="flat" cmpd="sng" algn="ctr">
              <a:solidFill>
                <a:schemeClr val="dk1">
                  <a:tint val="75000"/>
                </a:schemeClr>
              </a:solidFill>
              <a:miter lim="800000"/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cat>
            <c:strRef>
              <c:f>TROMBOSIT!$B$6:$B$13</c:f>
              <c:strCache>
                <c:ptCount val="8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</c:strCache>
            </c:strRef>
          </c:cat>
          <c:val>
            <c:numRef>
              <c:f>TROMBOSIT!$F$6:$F$13</c:f>
              <c:numCache>
                <c:formatCode>General</c:formatCode>
                <c:ptCount val="8"/>
                <c:pt idx="0">
                  <c:v>269000</c:v>
                </c:pt>
                <c:pt idx="1">
                  <c:v>289000</c:v>
                </c:pt>
                <c:pt idx="2">
                  <c:v>265000</c:v>
                </c:pt>
                <c:pt idx="3">
                  <c:v>270000</c:v>
                </c:pt>
                <c:pt idx="4">
                  <c:v>282000</c:v>
                </c:pt>
                <c:pt idx="5">
                  <c:v>307000</c:v>
                </c:pt>
                <c:pt idx="6">
                  <c:v>458000</c:v>
                </c:pt>
                <c:pt idx="7">
                  <c:v>259000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A9D-4FA5-9A04-3E7E8679259C}"/>
            </c:ext>
          </c:extLst>
        </c:ser>
        <c:ser>
          <c:idx val="3"/>
          <c:order val="7"/>
          <c:tx>
            <c:v>trombosit 8 konven</c:v>
          </c:tx>
          <c:spPr>
            <a:noFill/>
            <a:ln w="25400" cap="flat" cmpd="sng" algn="ctr">
              <a:solidFill>
                <a:schemeClr val="dk1">
                  <a:tint val="98500"/>
                </a:schemeClr>
              </a:solidFill>
              <a:miter lim="800000"/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9525" cap="flat" cmpd="sng" algn="ctr">
                <a:solidFill>
                  <a:schemeClr val="tx1">
                    <a:lumMod val="50000"/>
                    <a:lumOff val="50000"/>
                  </a:schemeClr>
                </a:solidFill>
                <a:round/>
              </a:ln>
              <a:effectLst/>
            </c:spPr>
          </c:errBars>
          <c:cat>
            <c:strRef>
              <c:f>TROMBOSIT!$B$6:$B$13</c:f>
              <c:strCache>
                <c:ptCount val="8"/>
                <c:pt idx="0">
                  <c:v>A</c:v>
                </c:pt>
                <c:pt idx="1">
                  <c:v>B</c:v>
                </c:pt>
                <c:pt idx="2">
                  <c:v>C</c:v>
                </c:pt>
                <c:pt idx="3">
                  <c:v>D</c:v>
                </c:pt>
                <c:pt idx="4">
                  <c:v>E</c:v>
                </c:pt>
                <c:pt idx="5">
                  <c:v>F</c:v>
                </c:pt>
                <c:pt idx="6">
                  <c:v>G</c:v>
                </c:pt>
                <c:pt idx="7">
                  <c:v>H</c:v>
                </c:pt>
              </c:strCache>
            </c:strRef>
          </c:cat>
          <c:val>
            <c:numRef>
              <c:f>TROMBOSIT!$G$6:$G$13</c:f>
              <c:numCache>
                <c:formatCode>General</c:formatCode>
                <c:ptCount val="8"/>
                <c:pt idx="0">
                  <c:v>257000</c:v>
                </c:pt>
                <c:pt idx="1">
                  <c:v>276000</c:v>
                </c:pt>
                <c:pt idx="2">
                  <c:v>247000</c:v>
                </c:pt>
                <c:pt idx="3">
                  <c:v>278000</c:v>
                </c:pt>
                <c:pt idx="4">
                  <c:v>272000</c:v>
                </c:pt>
                <c:pt idx="5">
                  <c:v>302000</c:v>
                </c:pt>
                <c:pt idx="6">
                  <c:v>465000</c:v>
                </c:pt>
                <c:pt idx="7">
                  <c:v>252000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A9D-4FA5-9A04-3E7E867925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68269520"/>
        <c:axId val="568271600"/>
      </c:barChart>
      <c:catAx>
        <c:axId val="56826952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n-US" sz="1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Responden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ysClr val="windowText" lastClr="000000"/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68271600"/>
        <c:crosses val="autoZero"/>
        <c:auto val="1"/>
        <c:lblAlgn val="ctr"/>
        <c:lblOffset val="100"/>
        <c:noMultiLvlLbl val="0"/>
      </c:catAx>
      <c:valAx>
        <c:axId val="568271600"/>
        <c:scaling>
          <c:logBase val="60"/>
          <c:orientation val="minMax"/>
          <c:max val="400000"/>
        </c:scaling>
        <c:delete val="0"/>
        <c:axPos val="l"/>
        <c:majorGridlines>
          <c:spPr>
            <a:ln w="9525">
              <a:solidFill>
                <a:schemeClr val="tx1">
                  <a:lumMod val="15000"/>
                  <a:lumOff val="85000"/>
                </a:schemeClr>
              </a:solidFill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00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Jumlah</a:t>
                </a:r>
                <a:r>
                  <a:rPr lang="en-US" sz="10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 Leukosit dan Trombosit (</a:t>
                </a:r>
                <a:r>
                  <a:rPr lang="en-US" sz="1000" baseline="0">
                    <a:solidFill>
                      <a:sysClr val="windowText" lastClr="000000"/>
                    </a:solidFill>
                    <a:latin typeface="Times New Roman" panose="02020603050405020304" pitchFamily="18" charset="0"/>
                    <a:cs typeface="Times New Roman" panose="02020603050405020304" pitchFamily="18" charset="0"/>
                    <a:sym typeface="Symbol" panose="05050102010706020507" pitchFamily="18" charset="2"/>
                  </a:rPr>
                  <a:t>L)</a:t>
                </a:r>
                <a:endParaRPr lang="en-US" sz="1000">
                  <a:solidFill>
                    <a:sysClr val="windowText" lastClr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endParaRP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n-US"/>
          </a:p>
        </c:txPr>
        <c:crossAx val="5682695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ysClr val="windowText" lastClr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20">
  <a:schemeClr val="dk1"/>
  <cs:variation>
    <a:tint val="88500"/>
  </cs:variation>
  <cs:variation>
    <a:tint val="55000"/>
  </cs:variation>
  <cs:variation>
    <a:tint val="75000"/>
  </cs:variation>
  <cs:variation>
    <a:tint val="98500"/>
  </cs:variation>
  <cs:variation>
    <a:tint val="30000"/>
  </cs:variation>
  <cs:variation>
    <a:tint val="60000"/>
  </cs:variation>
  <cs:variation>
    <a:tint val="80000"/>
  </cs:variation>
</cs:colorStyle>
</file>

<file path=xl/charts/style1.xml><?xml version="1.0" encoding="utf-8"?>
<cs:chartStyle xmlns:cs="http://schemas.microsoft.com/office/drawing/2012/chartStyle" xmlns:a="http://schemas.openxmlformats.org/drawingml/2006/main" id="211">
  <cs:axisTitle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bg1"/>
    </cs:fontRef>
    <cs:spPr>
      <a:solidFill>
        <a:schemeClr val="tx1">
          <a:lumMod val="35000"/>
          <a:lumOff val="6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/>
    <cs:fontRef idx="minor">
      <a:schemeClr val="dk1"/>
    </cs:fontRef>
    <cs:spPr>
      <a:noFill/>
      <a:ln w="25400" cap="flat" cmpd="sng" algn="ctr">
        <a:solidFill>
          <a:schemeClr val="phClr"/>
        </a:solidFill>
        <a:miter lim="800000"/>
      </a:ln>
    </cs:spPr>
  </cs:dataPoint>
  <cs:dataPoint3D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flat" cmpd="sng" algn="ctr">
        <a:solidFill>
          <a:schemeClr val="phClr"/>
        </a:solidFill>
        <a:miter lim="800000"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19050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1"/>
    <cs:effectRef idx="0"/>
    <cs:fontRef idx="minor">
      <a:schemeClr val="tx1"/>
    </cs:fontRef>
    <cs:spPr>
      <a:ln w="9525">
        <a:solidFill>
          <a:schemeClr val="phClr"/>
        </a:solidFill>
      </a:ln>
    </cs:spPr>
  </cs:dataPointWireframe>
  <cs:dataTable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>
        <a:solidFill>
          <a:schemeClr val="tx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800" b="0" kern="1200" cap="none" spc="5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Relationship Id="rId4" Type="http://schemas.openxmlformats.org/officeDocument/2006/relationships/image" Target="../media/image18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4</xdr:row>
      <xdr:rowOff>0</xdr:rowOff>
    </xdr:from>
    <xdr:to>
      <xdr:col>18</xdr:col>
      <xdr:colOff>304800</xdr:colOff>
      <xdr:row>33</xdr:row>
      <xdr:rowOff>130588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7620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38</xdr:row>
      <xdr:rowOff>0</xdr:rowOff>
    </xdr:from>
    <xdr:to>
      <xdr:col>18</xdr:col>
      <xdr:colOff>304800</xdr:colOff>
      <xdr:row>67</xdr:row>
      <xdr:rowOff>130588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7239000"/>
          <a:ext cx="10058400" cy="56550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18</xdr:col>
      <xdr:colOff>304800</xdr:colOff>
      <xdr:row>34</xdr:row>
      <xdr:rowOff>130588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952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18</xdr:col>
      <xdr:colOff>304800</xdr:colOff>
      <xdr:row>69</xdr:row>
      <xdr:rowOff>130588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7620000"/>
          <a:ext cx="10058400" cy="56550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18</xdr:col>
      <xdr:colOff>304800</xdr:colOff>
      <xdr:row>34</xdr:row>
      <xdr:rowOff>130588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952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18</xdr:col>
      <xdr:colOff>304800</xdr:colOff>
      <xdr:row>69</xdr:row>
      <xdr:rowOff>130588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7620000"/>
          <a:ext cx="10058400" cy="565508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5</xdr:row>
      <xdr:rowOff>0</xdr:rowOff>
    </xdr:from>
    <xdr:to>
      <xdr:col>18</xdr:col>
      <xdr:colOff>304800</xdr:colOff>
      <xdr:row>34</xdr:row>
      <xdr:rowOff>130588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952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40</xdr:row>
      <xdr:rowOff>0</xdr:rowOff>
    </xdr:from>
    <xdr:to>
      <xdr:col>18</xdr:col>
      <xdr:colOff>304800</xdr:colOff>
      <xdr:row>69</xdr:row>
      <xdr:rowOff>130588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7620000"/>
          <a:ext cx="10058400" cy="565508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361949</xdr:colOff>
      <xdr:row>1</xdr:row>
      <xdr:rowOff>104775</xdr:rowOff>
    </xdr:from>
    <xdr:to>
      <xdr:col>20</xdr:col>
      <xdr:colOff>47625</xdr:colOff>
      <xdr:row>17</xdr:row>
      <xdr:rowOff>152400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18</xdr:col>
      <xdr:colOff>304800</xdr:colOff>
      <xdr:row>36</xdr:row>
      <xdr:rowOff>130588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1333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7</xdr:row>
      <xdr:rowOff>0</xdr:rowOff>
    </xdr:from>
    <xdr:to>
      <xdr:col>36</xdr:col>
      <xdr:colOff>304800</xdr:colOff>
      <xdr:row>36</xdr:row>
      <xdr:rowOff>130588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0" y="1333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43</xdr:row>
      <xdr:rowOff>0</xdr:rowOff>
    </xdr:from>
    <xdr:to>
      <xdr:col>18</xdr:col>
      <xdr:colOff>304800</xdr:colOff>
      <xdr:row>72</xdr:row>
      <xdr:rowOff>130588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8191500"/>
          <a:ext cx="10058400" cy="565508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18</xdr:col>
      <xdr:colOff>304800</xdr:colOff>
      <xdr:row>36</xdr:row>
      <xdr:rowOff>130588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1333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7</xdr:row>
      <xdr:rowOff>0</xdr:rowOff>
    </xdr:from>
    <xdr:to>
      <xdr:col>36</xdr:col>
      <xdr:colOff>304800</xdr:colOff>
      <xdr:row>36</xdr:row>
      <xdr:rowOff>130588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0" y="1333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43</xdr:row>
      <xdr:rowOff>0</xdr:rowOff>
    </xdr:from>
    <xdr:to>
      <xdr:col>18</xdr:col>
      <xdr:colOff>304800</xdr:colOff>
      <xdr:row>72</xdr:row>
      <xdr:rowOff>130588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8191500"/>
          <a:ext cx="10058400" cy="5655088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18</xdr:col>
      <xdr:colOff>304800</xdr:colOff>
      <xdr:row>36</xdr:row>
      <xdr:rowOff>130588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1333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7</xdr:row>
      <xdr:rowOff>0</xdr:rowOff>
    </xdr:from>
    <xdr:to>
      <xdr:col>36</xdr:col>
      <xdr:colOff>304800</xdr:colOff>
      <xdr:row>36</xdr:row>
      <xdr:rowOff>130588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0" y="1333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43</xdr:row>
      <xdr:rowOff>0</xdr:rowOff>
    </xdr:from>
    <xdr:to>
      <xdr:col>18</xdr:col>
      <xdr:colOff>304800</xdr:colOff>
      <xdr:row>72</xdr:row>
      <xdr:rowOff>130588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8191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77</xdr:row>
      <xdr:rowOff>0</xdr:rowOff>
    </xdr:from>
    <xdr:to>
      <xdr:col>18</xdr:col>
      <xdr:colOff>304800</xdr:colOff>
      <xdr:row>106</xdr:row>
      <xdr:rowOff>130588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14668500"/>
          <a:ext cx="10058400" cy="565508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7</xdr:row>
      <xdr:rowOff>0</xdr:rowOff>
    </xdr:from>
    <xdr:to>
      <xdr:col>18</xdr:col>
      <xdr:colOff>304800</xdr:colOff>
      <xdr:row>36</xdr:row>
      <xdr:rowOff>130588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1333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7</xdr:row>
      <xdr:rowOff>0</xdr:rowOff>
    </xdr:from>
    <xdr:to>
      <xdr:col>36</xdr:col>
      <xdr:colOff>304800</xdr:colOff>
      <xdr:row>36</xdr:row>
      <xdr:rowOff>130588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0" y="1333500"/>
          <a:ext cx="10058400" cy="565508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43</xdr:row>
      <xdr:rowOff>0</xdr:rowOff>
    </xdr:from>
    <xdr:to>
      <xdr:col>18</xdr:col>
      <xdr:colOff>304800</xdr:colOff>
      <xdr:row>72</xdr:row>
      <xdr:rowOff>130588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8191500"/>
          <a:ext cx="10058400" cy="565508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I19"/>
  <sheetViews>
    <sheetView topLeftCell="A4" workbookViewId="0">
      <selection activeCell="D22" sqref="D22"/>
    </sheetView>
  </sheetViews>
  <sheetFormatPr defaultRowHeight="15" x14ac:dyDescent="0.25"/>
  <cols>
    <col min="2" max="2" width="13.85546875" customWidth="1"/>
    <col min="3" max="3" width="18.5703125" customWidth="1"/>
    <col min="4" max="4" width="21.140625" customWidth="1"/>
    <col min="5" max="5" width="20.5703125" customWidth="1"/>
    <col min="6" max="6" width="22.140625" customWidth="1"/>
    <col min="7" max="7" width="19.140625" customWidth="1"/>
    <col min="8" max="9" width="19.85546875" customWidth="1"/>
  </cols>
  <sheetData>
    <row r="4" spans="2:9" x14ac:dyDescent="0.25">
      <c r="B4" s="5" t="s">
        <v>0</v>
      </c>
      <c r="C4" s="4" t="s">
        <v>5</v>
      </c>
      <c r="D4" s="4"/>
      <c r="E4" s="4"/>
      <c r="F4" s="4"/>
      <c r="G4" s="4"/>
      <c r="H4" s="2"/>
      <c r="I4" s="2"/>
    </row>
    <row r="5" spans="2:9" x14ac:dyDescent="0.25">
      <c r="B5" s="5"/>
      <c r="C5" s="4" t="s">
        <v>1</v>
      </c>
      <c r="D5" s="4"/>
      <c r="F5" s="6" t="s">
        <v>4</v>
      </c>
      <c r="G5" s="6"/>
      <c r="H5" s="2"/>
    </row>
    <row r="6" spans="2:9" x14ac:dyDescent="0.25">
      <c r="B6" s="5"/>
      <c r="C6" s="1" t="s">
        <v>2</v>
      </c>
      <c r="D6" s="1" t="s">
        <v>3</v>
      </c>
      <c r="F6" s="1" t="s">
        <v>2</v>
      </c>
      <c r="G6" s="1" t="s">
        <v>3</v>
      </c>
    </row>
    <row r="7" spans="2:9" x14ac:dyDescent="0.25">
      <c r="B7" t="s">
        <v>6</v>
      </c>
      <c r="C7">
        <v>5200</v>
      </c>
      <c r="D7">
        <v>5000</v>
      </c>
      <c r="F7">
        <v>5400</v>
      </c>
      <c r="G7">
        <v>4800</v>
      </c>
      <c r="I7">
        <v>5.2</v>
      </c>
    </row>
    <row r="8" spans="2:9" x14ac:dyDescent="0.25">
      <c r="B8" t="s">
        <v>7</v>
      </c>
      <c r="C8">
        <v>5600</v>
      </c>
      <c r="D8">
        <v>5800</v>
      </c>
      <c r="F8">
        <v>6100</v>
      </c>
      <c r="G8">
        <v>5700</v>
      </c>
      <c r="I8">
        <v>5.6</v>
      </c>
    </row>
    <row r="9" spans="2:9" x14ac:dyDescent="0.25">
      <c r="B9" t="s">
        <v>8</v>
      </c>
      <c r="C9">
        <v>12500</v>
      </c>
      <c r="D9">
        <v>12800</v>
      </c>
      <c r="F9">
        <v>12300</v>
      </c>
      <c r="G9">
        <v>12600</v>
      </c>
      <c r="I9">
        <v>12.5</v>
      </c>
    </row>
    <row r="10" spans="2:9" x14ac:dyDescent="0.25">
      <c r="B10" t="s">
        <v>9</v>
      </c>
      <c r="C10">
        <v>5600</v>
      </c>
      <c r="D10">
        <v>5800</v>
      </c>
      <c r="F10">
        <v>5900</v>
      </c>
      <c r="G10">
        <v>5800</v>
      </c>
      <c r="I10">
        <v>5.6</v>
      </c>
    </row>
    <row r="11" spans="2:9" x14ac:dyDescent="0.25">
      <c r="B11" t="s">
        <v>10</v>
      </c>
      <c r="C11">
        <v>6400</v>
      </c>
      <c r="D11">
        <v>6700</v>
      </c>
      <c r="F11">
        <v>6900</v>
      </c>
      <c r="G11">
        <v>6900</v>
      </c>
      <c r="I11">
        <v>6.4</v>
      </c>
    </row>
    <row r="12" spans="2:9" x14ac:dyDescent="0.25">
      <c r="B12" t="s">
        <v>11</v>
      </c>
      <c r="C12">
        <v>10700</v>
      </c>
      <c r="D12">
        <v>10800</v>
      </c>
      <c r="F12">
        <v>11400</v>
      </c>
      <c r="G12">
        <v>11100</v>
      </c>
      <c r="I12">
        <v>10.7</v>
      </c>
    </row>
    <row r="13" spans="2:9" x14ac:dyDescent="0.25">
      <c r="B13" t="s">
        <v>12</v>
      </c>
      <c r="C13">
        <v>8300</v>
      </c>
      <c r="D13">
        <v>7700</v>
      </c>
      <c r="F13">
        <v>8400</v>
      </c>
      <c r="G13">
        <v>8300</v>
      </c>
      <c r="I13">
        <v>8.3000000000000007</v>
      </c>
    </row>
    <row r="14" spans="2:9" x14ac:dyDescent="0.25">
      <c r="B14" t="s">
        <v>13</v>
      </c>
      <c r="C14">
        <v>6500</v>
      </c>
      <c r="D14">
        <v>6200</v>
      </c>
      <c r="F14">
        <v>6400</v>
      </c>
      <c r="G14">
        <v>6200</v>
      </c>
      <c r="I14">
        <v>6.5</v>
      </c>
    </row>
    <row r="17" spans="2:9" x14ac:dyDescent="0.25">
      <c r="B17" t="s">
        <v>49</v>
      </c>
      <c r="C17">
        <f>SUM(C7:C14)</f>
        <v>60800</v>
      </c>
      <c r="D17">
        <f>SUM(D7:D14)</f>
        <v>60800</v>
      </c>
      <c r="F17">
        <f>SUM(F7:F14)</f>
        <v>62800</v>
      </c>
      <c r="G17">
        <f>SUM(G7:G14)</f>
        <v>61400</v>
      </c>
    </row>
    <row r="18" spans="2:9" x14ac:dyDescent="0.25">
      <c r="B18" t="s">
        <v>50</v>
      </c>
      <c r="C18">
        <f>AVERAGE(C7:C14)</f>
        <v>7600</v>
      </c>
      <c r="D18">
        <f>AVERAGE(D7:D14)</f>
        <v>7600</v>
      </c>
      <c r="F18">
        <f>AVERAGE(F7:F14)</f>
        <v>7850</v>
      </c>
      <c r="G18">
        <f>AVERAGE(G7:G14)</f>
        <v>7675</v>
      </c>
    </row>
    <row r="19" spans="2:9" x14ac:dyDescent="0.25">
      <c r="B19" t="s">
        <v>51</v>
      </c>
      <c r="C19">
        <f>_xlfn.STDEV.S(C7:C14)</f>
        <v>2686.4740566666296</v>
      </c>
      <c r="D19">
        <f>_xlfn.STDEV.S(D7:D14)</f>
        <v>2759.3995205996748</v>
      </c>
      <c r="F19">
        <f>_xlfn.STDEV.S(F7:F14)</f>
        <v>2634.387974463898</v>
      </c>
      <c r="G19">
        <f>_xlfn.STDEV.S(G7:G14)</f>
        <v>2798.8518053965322</v>
      </c>
      <c r="I19">
        <f>_xlfn.STDEV.S(I7:I14)</f>
        <v>2.6864740566666305</v>
      </c>
    </row>
  </sheetData>
  <mergeCells count="4">
    <mergeCell ref="C5:D5"/>
    <mergeCell ref="B4:B6"/>
    <mergeCell ref="F5:G5"/>
    <mergeCell ref="C4:G4"/>
  </mergeCells>
  <pageMargins left="0.7" right="0.7" top="0.75" bottom="0.75" header="0.3" footer="0.3"/>
  <pageSetup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38"/>
  <sheetViews>
    <sheetView topLeftCell="G47" workbookViewId="0">
      <selection activeCell="C38" sqref="C38"/>
    </sheetView>
  </sheetViews>
  <sheetFormatPr defaultRowHeight="15" x14ac:dyDescent="0.25"/>
  <sheetData>
    <row r="3" spans="2:3" x14ac:dyDescent="0.25">
      <c r="B3">
        <v>1</v>
      </c>
      <c r="C3" t="s">
        <v>15</v>
      </c>
    </row>
    <row r="4" spans="2:3" x14ac:dyDescent="0.25">
      <c r="C4" t="s">
        <v>16</v>
      </c>
    </row>
    <row r="37" spans="3:5" x14ac:dyDescent="0.25">
      <c r="C37" t="s">
        <v>18</v>
      </c>
      <c r="E37" t="s">
        <v>17</v>
      </c>
    </row>
    <row r="38" spans="3:5" x14ac:dyDescent="0.25">
      <c r="C38" t="s">
        <v>45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39"/>
  <sheetViews>
    <sheetView topLeftCell="F48" workbookViewId="0">
      <selection activeCell="M38" sqref="M38"/>
    </sheetView>
  </sheetViews>
  <sheetFormatPr defaultRowHeight="15" x14ac:dyDescent="0.25"/>
  <sheetData>
    <row r="3" spans="2:3" x14ac:dyDescent="0.25">
      <c r="B3">
        <v>2</v>
      </c>
      <c r="C3" t="s">
        <v>19</v>
      </c>
    </row>
    <row r="4" spans="2:3" x14ac:dyDescent="0.25">
      <c r="C4" t="s">
        <v>20</v>
      </c>
    </row>
    <row r="38" spans="3:5" x14ac:dyDescent="0.25">
      <c r="C38" t="s">
        <v>18</v>
      </c>
      <c r="E38" t="s">
        <v>21</v>
      </c>
    </row>
    <row r="39" spans="3:5" x14ac:dyDescent="0.25">
      <c r="C39" t="s">
        <v>46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39"/>
  <sheetViews>
    <sheetView topLeftCell="H50" workbookViewId="0">
      <selection activeCell="C39" sqref="C39"/>
    </sheetView>
  </sheetViews>
  <sheetFormatPr defaultRowHeight="15" x14ac:dyDescent="0.25"/>
  <sheetData>
    <row r="3" spans="2:3" x14ac:dyDescent="0.25">
      <c r="B3">
        <v>3</v>
      </c>
      <c r="C3" t="s">
        <v>22</v>
      </c>
    </row>
    <row r="4" spans="2:3" x14ac:dyDescent="0.25">
      <c r="C4" t="s">
        <v>20</v>
      </c>
    </row>
    <row r="38" spans="3:5" x14ac:dyDescent="0.25">
      <c r="C38" t="s">
        <v>18</v>
      </c>
      <c r="E38" t="s">
        <v>23</v>
      </c>
    </row>
    <row r="39" spans="3:5" x14ac:dyDescent="0.25">
      <c r="C39" t="s">
        <v>44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39"/>
  <sheetViews>
    <sheetView topLeftCell="G50" workbookViewId="0">
      <selection activeCell="T38" sqref="T38"/>
    </sheetView>
  </sheetViews>
  <sheetFormatPr defaultRowHeight="15" x14ac:dyDescent="0.25"/>
  <sheetData>
    <row r="3" spans="2:3" x14ac:dyDescent="0.25">
      <c r="B3">
        <v>4</v>
      </c>
      <c r="C3" t="s">
        <v>24</v>
      </c>
    </row>
    <row r="4" spans="2:3" x14ac:dyDescent="0.25">
      <c r="C4" t="s">
        <v>20</v>
      </c>
    </row>
    <row r="38" spans="3:5" x14ac:dyDescent="0.25">
      <c r="C38" t="s">
        <v>18</v>
      </c>
      <c r="E38" t="s">
        <v>25</v>
      </c>
    </row>
    <row r="39" spans="3:5" x14ac:dyDescent="0.25">
      <c r="C39" t="s">
        <v>47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29"/>
  <sheetViews>
    <sheetView tabSelected="1" topLeftCell="F1" workbookViewId="0">
      <selection activeCell="Q21" sqref="Q21"/>
    </sheetView>
  </sheetViews>
  <sheetFormatPr defaultRowHeight="15" x14ac:dyDescent="0.25"/>
  <cols>
    <col min="2" max="2" width="12.85546875" customWidth="1"/>
    <col min="3" max="3" width="20" customWidth="1"/>
    <col min="4" max="4" width="19.42578125" customWidth="1"/>
    <col min="5" max="5" width="20.42578125" customWidth="1"/>
    <col min="6" max="6" width="20.140625" customWidth="1"/>
    <col min="7" max="7" width="18.7109375" customWidth="1"/>
    <col min="8" max="8" width="20.42578125" customWidth="1"/>
    <col min="9" max="9" width="13.7109375" customWidth="1"/>
    <col min="10" max="10" width="11.42578125" customWidth="1"/>
  </cols>
  <sheetData>
    <row r="2" spans="2:9" x14ac:dyDescent="0.25">
      <c r="B2" s="3" t="s">
        <v>41</v>
      </c>
    </row>
    <row r="3" spans="2:9" x14ac:dyDescent="0.25">
      <c r="B3" s="5" t="s">
        <v>0</v>
      </c>
      <c r="C3" s="4" t="s">
        <v>14</v>
      </c>
      <c r="D3" s="4"/>
      <c r="E3" s="4"/>
      <c r="F3" s="4"/>
      <c r="G3" s="4"/>
      <c r="H3" s="2"/>
      <c r="I3" s="2"/>
    </row>
    <row r="4" spans="2:9" x14ac:dyDescent="0.25">
      <c r="B4" s="5"/>
      <c r="C4" s="4" t="s">
        <v>1</v>
      </c>
      <c r="D4" s="4"/>
      <c r="F4" s="4" t="s">
        <v>4</v>
      </c>
      <c r="G4" s="4"/>
      <c r="H4" s="2"/>
    </row>
    <row r="5" spans="2:9" x14ac:dyDescent="0.25">
      <c r="B5" s="5"/>
      <c r="C5" s="1" t="s">
        <v>2</v>
      </c>
      <c r="D5" s="1" t="s">
        <v>3</v>
      </c>
      <c r="F5" s="1" t="s">
        <v>2</v>
      </c>
      <c r="G5" s="1" t="s">
        <v>3</v>
      </c>
    </row>
    <row r="6" spans="2:9" x14ac:dyDescent="0.25">
      <c r="B6" t="s">
        <v>6</v>
      </c>
      <c r="C6">
        <v>287000</v>
      </c>
      <c r="D6">
        <v>275000</v>
      </c>
      <c r="E6" t="s">
        <v>6</v>
      </c>
      <c r="F6">
        <v>269000</v>
      </c>
      <c r="G6">
        <v>257000</v>
      </c>
      <c r="H6" t="s">
        <v>6</v>
      </c>
      <c r="I6">
        <v>287</v>
      </c>
    </row>
    <row r="7" spans="2:9" x14ac:dyDescent="0.25">
      <c r="B7" t="s">
        <v>7</v>
      </c>
      <c r="C7">
        <v>291000</v>
      </c>
      <c r="D7">
        <v>285000</v>
      </c>
      <c r="E7" t="s">
        <v>7</v>
      </c>
      <c r="F7">
        <v>289000</v>
      </c>
      <c r="G7">
        <v>276000</v>
      </c>
      <c r="H7" t="s">
        <v>7</v>
      </c>
      <c r="I7">
        <v>291</v>
      </c>
    </row>
    <row r="8" spans="2:9" x14ac:dyDescent="0.25">
      <c r="B8" t="s">
        <v>8</v>
      </c>
      <c r="C8">
        <v>274000</v>
      </c>
      <c r="D8">
        <v>236000</v>
      </c>
      <c r="E8" t="s">
        <v>8</v>
      </c>
      <c r="F8">
        <v>265000</v>
      </c>
      <c r="G8">
        <v>247000</v>
      </c>
      <c r="H8" t="s">
        <v>8</v>
      </c>
      <c r="I8">
        <v>274</v>
      </c>
    </row>
    <row r="9" spans="2:9" x14ac:dyDescent="0.25">
      <c r="B9" t="s">
        <v>9</v>
      </c>
      <c r="C9">
        <v>308000</v>
      </c>
      <c r="D9">
        <v>295000</v>
      </c>
      <c r="E9" t="s">
        <v>9</v>
      </c>
      <c r="F9">
        <v>270000</v>
      </c>
      <c r="G9">
        <v>278000</v>
      </c>
      <c r="H9" t="s">
        <v>9</v>
      </c>
      <c r="I9">
        <v>308</v>
      </c>
    </row>
    <row r="10" spans="2:9" x14ac:dyDescent="0.25">
      <c r="B10" t="s">
        <v>10</v>
      </c>
      <c r="C10">
        <v>286000</v>
      </c>
      <c r="D10">
        <v>299000</v>
      </c>
      <c r="E10" t="s">
        <v>10</v>
      </c>
      <c r="F10">
        <v>282000</v>
      </c>
      <c r="G10">
        <v>272000</v>
      </c>
      <c r="H10" t="s">
        <v>10</v>
      </c>
      <c r="I10">
        <v>286</v>
      </c>
    </row>
    <row r="11" spans="2:9" x14ac:dyDescent="0.25">
      <c r="B11" t="s">
        <v>11</v>
      </c>
      <c r="C11">
        <v>318000</v>
      </c>
      <c r="D11">
        <v>303000</v>
      </c>
      <c r="E11" t="s">
        <v>11</v>
      </c>
      <c r="F11">
        <v>307000</v>
      </c>
      <c r="G11">
        <v>302000</v>
      </c>
      <c r="H11" t="s">
        <v>11</v>
      </c>
      <c r="I11">
        <v>318</v>
      </c>
    </row>
    <row r="12" spans="2:9" x14ac:dyDescent="0.25">
      <c r="B12" t="s">
        <v>12</v>
      </c>
      <c r="C12">
        <v>448000</v>
      </c>
      <c r="D12">
        <v>423000</v>
      </c>
      <c r="E12" t="s">
        <v>12</v>
      </c>
      <c r="F12">
        <v>458000</v>
      </c>
      <c r="G12">
        <v>465000</v>
      </c>
      <c r="H12" t="s">
        <v>12</v>
      </c>
      <c r="I12">
        <v>448</v>
      </c>
    </row>
    <row r="13" spans="2:9" x14ac:dyDescent="0.25">
      <c r="B13" t="s">
        <v>13</v>
      </c>
      <c r="C13">
        <v>237000</v>
      </c>
      <c r="D13">
        <v>241000</v>
      </c>
      <c r="E13" t="s">
        <v>13</v>
      </c>
      <c r="F13">
        <v>259000</v>
      </c>
      <c r="G13">
        <v>252000</v>
      </c>
      <c r="H13" t="s">
        <v>13</v>
      </c>
      <c r="I13">
        <v>237</v>
      </c>
    </row>
    <row r="16" spans="2:9" x14ac:dyDescent="0.25">
      <c r="B16" t="s">
        <v>52</v>
      </c>
      <c r="C16">
        <f>SUM(C6:C13)</f>
        <v>2449000</v>
      </c>
      <c r="D16">
        <f>SUM(D6:D13)</f>
        <v>2357000</v>
      </c>
      <c r="F16">
        <f>SUM(F6:F13)</f>
        <v>2399000</v>
      </c>
      <c r="G16">
        <f>SUM(G6:G13)</f>
        <v>2349000</v>
      </c>
    </row>
    <row r="17" spans="2:9" x14ac:dyDescent="0.25">
      <c r="B17" t="s">
        <v>53</v>
      </c>
      <c r="C17">
        <f>AVERAGE(C6:C13)</f>
        <v>306125</v>
      </c>
      <c r="D17">
        <f>AVERAGE(D6:D13)</f>
        <v>294625</v>
      </c>
      <c r="F17">
        <f>AVERAGE(F6:F13)</f>
        <v>299875</v>
      </c>
      <c r="G17">
        <f>AVERAGE(G6:G13)</f>
        <v>293625</v>
      </c>
    </row>
    <row r="18" spans="2:9" x14ac:dyDescent="0.25">
      <c r="B18" t="s">
        <v>54</v>
      </c>
      <c r="C18">
        <f>_xlfn.STDEV.S(C6:C13)</f>
        <v>62201.14261697403</v>
      </c>
      <c r="D18">
        <f>_xlfn.STDEV.S(D6:D13)</f>
        <v>57767.854382865909</v>
      </c>
      <c r="F18">
        <f>_xlfn.STDEV.S(F6:F13)</f>
        <v>65710.267734306835</v>
      </c>
      <c r="G18">
        <f>_xlfn.STDEV.S(G6:G13)</f>
        <v>71424.160578096504</v>
      </c>
      <c r="I18">
        <f>_xlfn.STDEV.S(I6:I13)</f>
        <v>62.201142616974025</v>
      </c>
    </row>
    <row r="21" spans="2:9" x14ac:dyDescent="0.25">
      <c r="B21" t="s">
        <v>40</v>
      </c>
    </row>
    <row r="22" spans="2:9" x14ac:dyDescent="0.25">
      <c r="B22" t="s">
        <v>6</v>
      </c>
      <c r="C22">
        <f>LOG10(C6)</f>
        <v>5.4578818967339924</v>
      </c>
      <c r="D22">
        <f>LOG10(D6)</f>
        <v>5.4393326938302629</v>
      </c>
      <c r="E22" t="s">
        <v>6</v>
      </c>
      <c r="F22">
        <f>LOG10(F6)</f>
        <v>5.4297522800024076</v>
      </c>
      <c r="G22">
        <f>LOG10(G6)</f>
        <v>5.4099331233312942</v>
      </c>
      <c r="H22" t="s">
        <v>6</v>
      </c>
    </row>
    <row r="23" spans="2:9" x14ac:dyDescent="0.25">
      <c r="B23" t="s">
        <v>7</v>
      </c>
      <c r="C23">
        <f>LOG10(C7)</f>
        <v>5.4638929889859069</v>
      </c>
      <c r="D23">
        <f>LOG10(D7)</f>
        <v>5.4548448600085102</v>
      </c>
      <c r="E23" t="s">
        <v>7</v>
      </c>
      <c r="F23">
        <f>LOG10(F7)</f>
        <v>5.4608978427565482</v>
      </c>
      <c r="G23">
        <f>LOG10(G7)</f>
        <v>5.4409090820652173</v>
      </c>
      <c r="H23" t="s">
        <v>7</v>
      </c>
    </row>
    <row r="24" spans="2:9" x14ac:dyDescent="0.25">
      <c r="B24" t="s">
        <v>8</v>
      </c>
      <c r="C24">
        <f t="shared" ref="C24:D29" si="0">LOG10(C8)</f>
        <v>5.4377505628203879</v>
      </c>
      <c r="D24">
        <f t="shared" si="0"/>
        <v>5.3729120029701063</v>
      </c>
      <c r="E24" t="s">
        <v>8</v>
      </c>
      <c r="F24">
        <f t="shared" ref="F24:G29" si="1">LOG10(F8)</f>
        <v>5.4232458739368079</v>
      </c>
      <c r="G24">
        <f t="shared" si="1"/>
        <v>5.3926969532596658</v>
      </c>
      <c r="H24" t="s">
        <v>8</v>
      </c>
    </row>
    <row r="25" spans="2:9" x14ac:dyDescent="0.25">
      <c r="B25" t="s">
        <v>9</v>
      </c>
      <c r="C25">
        <f t="shared" si="0"/>
        <v>5.4885507165004439</v>
      </c>
      <c r="D25">
        <f t="shared" si="0"/>
        <v>5.4698220159781634</v>
      </c>
      <c r="E25" t="s">
        <v>9</v>
      </c>
      <c r="F25">
        <f t="shared" si="1"/>
        <v>5.4313637641589869</v>
      </c>
      <c r="G25">
        <f t="shared" si="1"/>
        <v>5.4440447959180762</v>
      </c>
      <c r="H25" t="s">
        <v>9</v>
      </c>
    </row>
    <row r="26" spans="2:9" x14ac:dyDescent="0.25">
      <c r="B26" t="s">
        <v>10</v>
      </c>
      <c r="C26">
        <f t="shared" si="0"/>
        <v>5.4563660331290427</v>
      </c>
      <c r="D26">
        <f t="shared" si="0"/>
        <v>5.47567118832443</v>
      </c>
      <c r="E26" t="s">
        <v>10</v>
      </c>
      <c r="F26">
        <f t="shared" si="1"/>
        <v>5.4502491083193609</v>
      </c>
      <c r="G26">
        <f t="shared" si="1"/>
        <v>5.4345689040341991</v>
      </c>
      <c r="H26" t="s">
        <v>10</v>
      </c>
    </row>
    <row r="27" spans="2:9" x14ac:dyDescent="0.25">
      <c r="B27" t="s">
        <v>11</v>
      </c>
      <c r="C27">
        <f t="shared" si="0"/>
        <v>5.502427119984433</v>
      </c>
      <c r="D27">
        <f t="shared" si="0"/>
        <v>5.4814426285023048</v>
      </c>
      <c r="E27" t="s">
        <v>11</v>
      </c>
      <c r="F27">
        <f t="shared" si="1"/>
        <v>5.4871383754771861</v>
      </c>
      <c r="G27">
        <f t="shared" si="1"/>
        <v>5.480006942957151</v>
      </c>
      <c r="H27" t="s">
        <v>11</v>
      </c>
    </row>
    <row r="28" spans="2:9" x14ac:dyDescent="0.25">
      <c r="B28" t="s">
        <v>12</v>
      </c>
      <c r="C28">
        <f t="shared" si="0"/>
        <v>5.6512780139981444</v>
      </c>
      <c r="D28">
        <f t="shared" si="0"/>
        <v>5.6263403673750423</v>
      </c>
      <c r="E28" t="s">
        <v>12</v>
      </c>
      <c r="F28">
        <f t="shared" si="1"/>
        <v>5.6608654780038696</v>
      </c>
      <c r="G28">
        <f t="shared" si="1"/>
        <v>5.6674529528899535</v>
      </c>
      <c r="H28" t="s">
        <v>12</v>
      </c>
    </row>
    <row r="29" spans="2:9" x14ac:dyDescent="0.25">
      <c r="B29" t="s">
        <v>13</v>
      </c>
      <c r="C29">
        <f t="shared" si="0"/>
        <v>5.3747483460101035</v>
      </c>
      <c r="D29">
        <f t="shared" si="0"/>
        <v>5.3820170425748683</v>
      </c>
      <c r="E29" t="s">
        <v>13</v>
      </c>
      <c r="F29">
        <f t="shared" si="1"/>
        <v>5.4132997640812519</v>
      </c>
      <c r="G29">
        <f t="shared" si="1"/>
        <v>5.4014005407815437</v>
      </c>
      <c r="H29" t="s">
        <v>13</v>
      </c>
    </row>
  </sheetData>
  <mergeCells count="4">
    <mergeCell ref="B3:B5"/>
    <mergeCell ref="C4:D4"/>
    <mergeCell ref="F4:G4"/>
    <mergeCell ref="C3:G3"/>
  </mergeCells>
  <pageMargins left="0.7" right="0.7" top="0.75" bottom="0.75" header="0.3" footer="0.3"/>
  <pageSetup orientation="portrait" horizontalDpi="4294967293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U42"/>
  <sheetViews>
    <sheetView topLeftCell="E50" workbookViewId="0">
      <selection activeCell="C42" sqref="C42"/>
    </sheetView>
  </sheetViews>
  <sheetFormatPr defaultRowHeight="15" x14ac:dyDescent="0.25"/>
  <sheetData>
    <row r="3" spans="2:21" x14ac:dyDescent="0.25">
      <c r="B3">
        <v>1</v>
      </c>
      <c r="C3" t="s">
        <v>15</v>
      </c>
    </row>
    <row r="4" spans="2:21" x14ac:dyDescent="0.25">
      <c r="C4" t="s">
        <v>26</v>
      </c>
    </row>
    <row r="5" spans="2:21" x14ac:dyDescent="0.25">
      <c r="C5" t="s">
        <v>27</v>
      </c>
    </row>
    <row r="7" spans="2:21" x14ac:dyDescent="0.25">
      <c r="C7" t="s">
        <v>28</v>
      </c>
      <c r="U7" t="s">
        <v>29</v>
      </c>
    </row>
    <row r="40" spans="3:5" x14ac:dyDescent="0.25">
      <c r="C40" t="s">
        <v>30</v>
      </c>
    </row>
    <row r="41" spans="3:5" x14ac:dyDescent="0.25">
      <c r="C41" t="s">
        <v>18</v>
      </c>
      <c r="E41" t="s">
        <v>31</v>
      </c>
    </row>
    <row r="42" spans="3:5" x14ac:dyDescent="0.25">
      <c r="C42" t="s">
        <v>48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U42"/>
  <sheetViews>
    <sheetView topLeftCell="A49" workbookViewId="0">
      <selection activeCell="C42" sqref="C42"/>
    </sheetView>
  </sheetViews>
  <sheetFormatPr defaultRowHeight="15" x14ac:dyDescent="0.25"/>
  <sheetData>
    <row r="3" spans="2:21" x14ac:dyDescent="0.25">
      <c r="B3">
        <v>2</v>
      </c>
      <c r="C3" t="s">
        <v>32</v>
      </c>
    </row>
    <row r="4" spans="2:21" x14ac:dyDescent="0.25">
      <c r="C4" t="s">
        <v>26</v>
      </c>
    </row>
    <row r="5" spans="2:21" x14ac:dyDescent="0.25">
      <c r="C5" t="s">
        <v>27</v>
      </c>
    </row>
    <row r="7" spans="2:21" x14ac:dyDescent="0.25">
      <c r="C7" t="s">
        <v>28</v>
      </c>
      <c r="U7" t="s">
        <v>33</v>
      </c>
    </row>
    <row r="40" spans="3:5" x14ac:dyDescent="0.25">
      <c r="C40" t="s">
        <v>30</v>
      </c>
    </row>
    <row r="41" spans="3:5" x14ac:dyDescent="0.25">
      <c r="C41" t="s">
        <v>18</v>
      </c>
      <c r="E41" t="s">
        <v>34</v>
      </c>
    </row>
    <row r="42" spans="3:5" x14ac:dyDescent="0.25">
      <c r="C42" t="s">
        <v>46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U76"/>
  <sheetViews>
    <sheetView topLeftCell="A87" workbookViewId="0">
      <selection activeCell="U109" sqref="U109"/>
    </sheetView>
  </sheetViews>
  <sheetFormatPr defaultRowHeight="15" x14ac:dyDescent="0.25"/>
  <sheetData>
    <row r="3" spans="2:21" x14ac:dyDescent="0.25">
      <c r="B3">
        <v>3</v>
      </c>
      <c r="C3" t="s">
        <v>35</v>
      </c>
    </row>
    <row r="4" spans="2:21" x14ac:dyDescent="0.25">
      <c r="C4" t="s">
        <v>26</v>
      </c>
    </row>
    <row r="5" spans="2:21" x14ac:dyDescent="0.25">
      <c r="C5" t="s">
        <v>37</v>
      </c>
    </row>
    <row r="7" spans="2:21" x14ac:dyDescent="0.25">
      <c r="C7" t="s">
        <v>36</v>
      </c>
      <c r="U7" t="s">
        <v>33</v>
      </c>
    </row>
    <row r="40" spans="3:5" x14ac:dyDescent="0.25">
      <c r="C40" t="s">
        <v>38</v>
      </c>
    </row>
    <row r="41" spans="3:5" x14ac:dyDescent="0.25">
      <c r="C41" t="s">
        <v>18</v>
      </c>
      <c r="E41" t="s">
        <v>39</v>
      </c>
    </row>
    <row r="42" spans="3:5" x14ac:dyDescent="0.25">
      <c r="C42" t="s">
        <v>44</v>
      </c>
    </row>
    <row r="76" spans="3:3" x14ac:dyDescent="0.25">
      <c r="C76" t="s">
        <v>55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U42"/>
  <sheetViews>
    <sheetView topLeftCell="A53" workbookViewId="0">
      <selection activeCell="C75" sqref="C75"/>
    </sheetView>
  </sheetViews>
  <sheetFormatPr defaultRowHeight="15" x14ac:dyDescent="0.25"/>
  <sheetData>
    <row r="3" spans="2:21" x14ac:dyDescent="0.25">
      <c r="B3">
        <v>4</v>
      </c>
      <c r="C3" t="s">
        <v>42</v>
      </c>
    </row>
    <row r="4" spans="2:21" x14ac:dyDescent="0.25">
      <c r="C4" t="s">
        <v>26</v>
      </c>
    </row>
    <row r="5" spans="2:21" x14ac:dyDescent="0.25">
      <c r="C5" t="s">
        <v>27</v>
      </c>
    </row>
    <row r="7" spans="2:21" x14ac:dyDescent="0.25">
      <c r="C7" t="s">
        <v>28</v>
      </c>
      <c r="U7" t="s">
        <v>33</v>
      </c>
    </row>
    <row r="40" spans="3:6" x14ac:dyDescent="0.25">
      <c r="C40" t="s">
        <v>30</v>
      </c>
    </row>
    <row r="41" spans="3:6" x14ac:dyDescent="0.25">
      <c r="C41" t="s">
        <v>18</v>
      </c>
      <c r="F41" t="s">
        <v>43</v>
      </c>
    </row>
    <row r="42" spans="3:6" x14ac:dyDescent="0.25">
      <c r="C42" t="s">
        <v>47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LEUKOSIT</vt:lpstr>
      <vt:lpstr>S. LEU 4 Vac 4 Konven</vt:lpstr>
      <vt:lpstr>S. LEU 8 Vac 8 Koven</vt:lpstr>
      <vt:lpstr>S. LEU 4 Vac 8 Vac</vt:lpstr>
      <vt:lpstr>S. LEU 4 Konven 8 Konven</vt:lpstr>
      <vt:lpstr>TROMBOSIT</vt:lpstr>
      <vt:lpstr>S. PLT 4 Vac 4 Konven</vt:lpstr>
      <vt:lpstr>S. PLT 8 Vac 8 Konven</vt:lpstr>
      <vt:lpstr>S. PLT 4 Vac 8 Vac</vt:lpstr>
      <vt:lpstr>S. PLT 4 Konven 8 Konven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dcterms:created xsi:type="dcterms:W3CDTF">2024-05-08T00:46:46Z</dcterms:created>
  <dcterms:modified xsi:type="dcterms:W3CDTF">2024-06-18T13:59:39Z</dcterms:modified>
</cp:coreProperties>
</file>