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TW SEMPRO\data\"/>
    </mc:Choice>
  </mc:AlternateContent>
  <xr:revisionPtr revIDLastSave="0" documentId="13_ncr:1_{B8D0859C-5976-44AD-866E-31AABC007D11}" xr6:coauthVersionLast="37" xr6:coauthVersionMax="37" xr10:uidLastSave="{00000000-0000-0000-0000-000000000000}"/>
  <bookViews>
    <workbookView xWindow="0" yWindow="0" windowWidth="10215" windowHeight="7515" xr2:uid="{2A5B2DB8-FD3F-4C14-BA45-89588B20D882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E29" i="1" l="1"/>
  <c r="E28" i="1"/>
  <c r="E24" i="1"/>
  <c r="C26" i="1"/>
  <c r="E22" i="1"/>
  <c r="E25" i="1" s="1"/>
  <c r="E23" i="1"/>
  <c r="E21" i="1"/>
  <c r="E19" i="1"/>
  <c r="E20" i="1"/>
  <c r="E16" i="1"/>
  <c r="E17" i="1"/>
  <c r="E18" i="1"/>
  <c r="E15" i="1"/>
  <c r="C13" i="1"/>
  <c r="E11" i="1"/>
  <c r="E9" i="1"/>
  <c r="E10" i="1"/>
  <c r="E8" i="1"/>
  <c r="E6" i="1"/>
  <c r="E3" i="1"/>
  <c r="E4" i="1"/>
  <c r="E5" i="1"/>
  <c r="E2" i="1"/>
  <c r="E26" i="1" l="1"/>
  <c r="E12" i="1"/>
  <c r="E7" i="1"/>
  <c r="E13" i="1" s="1"/>
</calcChain>
</file>

<file path=xl/sharedStrings.xml><?xml version="1.0" encoding="utf-8"?>
<sst xmlns="http://schemas.openxmlformats.org/spreadsheetml/2006/main" count="36" uniqueCount="36">
  <si>
    <t>faktor internal</t>
  </si>
  <si>
    <t>bobot</t>
  </si>
  <si>
    <t>rating</t>
  </si>
  <si>
    <t>bobot X rating</t>
  </si>
  <si>
    <t>haccp</t>
  </si>
  <si>
    <t>lebel halal</t>
  </si>
  <si>
    <t>standart operasi kerja</t>
  </si>
  <si>
    <t>standart mutu</t>
  </si>
  <si>
    <t>kekuatan:</t>
  </si>
  <si>
    <t>kelemahan:</t>
  </si>
  <si>
    <t>mesin</t>
  </si>
  <si>
    <t>metode kerja</t>
  </si>
  <si>
    <t>sistem kerja</t>
  </si>
  <si>
    <t>langkah kerja</t>
  </si>
  <si>
    <t>total</t>
  </si>
  <si>
    <t>SDM karyawan</t>
  </si>
  <si>
    <t>faktor eksternal</t>
  </si>
  <si>
    <t>usia karyawan</t>
  </si>
  <si>
    <t>peluang:</t>
  </si>
  <si>
    <t>banyaknya suplier</t>
  </si>
  <si>
    <t>lingkungan kerja bersih</t>
  </si>
  <si>
    <t>ancaman</t>
  </si>
  <si>
    <t>kemasan</t>
  </si>
  <si>
    <t>pangsa pasar potensial</t>
  </si>
  <si>
    <t>tuntutan karyawan</t>
  </si>
  <si>
    <t>konsumen yang bosan</t>
  </si>
  <si>
    <t>pengembangan teknologi</t>
  </si>
  <si>
    <t>telatnya bahan</t>
  </si>
  <si>
    <t>kuat</t>
  </si>
  <si>
    <t>4,0    tinggi</t>
  </si>
  <si>
    <t>3,0   seadang</t>
  </si>
  <si>
    <t>2,51</t>
  </si>
  <si>
    <t>2,93</t>
  </si>
  <si>
    <t xml:space="preserve">3,0 rata rata </t>
  </si>
  <si>
    <t>2,0  lemah 1,0</t>
  </si>
  <si>
    <t>2,0   rendah  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</si>
</sst>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28575</xdr:rowOff>
    </xdr:from>
    <xdr:to>
      <xdr:col>3</xdr:col>
      <xdr:colOff>95250</xdr:colOff>
      <xdr:row>2</xdr:row>
      <xdr:rowOff>161925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6E40774-E087-45D9-A0C3-696A3326FAA1}"/>
            </a:ext>
          </a:extLst>
        </xdr:cNvPr>
        <xdr:cNvCxnSpPr/>
      </xdr:nvCxnSpPr>
      <xdr:spPr>
        <a:xfrm>
          <a:off x="2286000" y="228600"/>
          <a:ext cx="0" cy="533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2</xdr:row>
      <xdr:rowOff>171450</xdr:rowOff>
    </xdr:from>
    <xdr:to>
      <xdr:col>3</xdr:col>
      <xdr:colOff>95250</xdr:colOff>
      <xdr:row>2</xdr:row>
      <xdr:rowOff>171450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6DAE466-AA1F-4BED-AFBD-930B1FE515B6}"/>
            </a:ext>
          </a:extLst>
        </xdr:cNvPr>
        <xdr:cNvCxnSpPr/>
      </xdr:nvCxnSpPr>
      <xdr:spPr>
        <a:xfrm flipH="1">
          <a:off x="1419225" y="771525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2</xdr:row>
      <xdr:rowOff>133350</xdr:rowOff>
    </xdr:from>
    <xdr:to>
      <xdr:col>3</xdr:col>
      <xdr:colOff>114300</xdr:colOff>
      <xdr:row>2</xdr:row>
      <xdr:rowOff>180975</xdr:rowOff>
    </xdr:to>
    <xdr:sp macro="" textlink="">
      <xdr:nvSpPr>
        <xdr:cNvPr id="7" name="Flowchart: Connector 6">
          <a:extLst>
            <a:ext uri="{FF2B5EF4-FFF2-40B4-BE49-F238E27FC236}">
              <a16:creationId xmlns:a16="http://schemas.microsoft.com/office/drawing/2014/main" id="{E8150C8A-3609-4B2C-8324-B9268D56A5D4}"/>
            </a:ext>
          </a:extLst>
        </xdr:cNvPr>
        <xdr:cNvSpPr/>
      </xdr:nvSpPr>
      <xdr:spPr>
        <a:xfrm>
          <a:off x="2257425" y="733425"/>
          <a:ext cx="47625" cy="47625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A0FE-372F-4B8D-AC14-F830845E4CE5}">
  <dimension ref="A1:M29"/>
  <sheetViews>
    <sheetView tabSelected="1" workbookViewId="0">
      <selection activeCell="M14" sqref="M14"/>
    </sheetView>
  </sheetViews>
  <sheetFormatPr defaultRowHeight="15" x14ac:dyDescent="0.25"/>
  <cols>
    <col min="1" max="1" width="9" customWidth="1"/>
    <col min="2" max="2" width="21.140625" customWidth="1"/>
    <col min="3" max="3" width="8.140625" customWidth="1"/>
    <col min="4" max="4" width="6.140625" customWidth="1"/>
    <col min="5" max="5" width="7.5703125" customWidth="1"/>
    <col min="6" max="6" width="44.7109375" customWidth="1"/>
    <col min="7" max="7" width="14.5703125" customWidth="1"/>
    <col min="8" max="9" width="4.28515625" customWidth="1"/>
    <col min="10" max="10" width="4.42578125" customWidth="1"/>
    <col min="11" max="11" width="4.5703125" customWidth="1"/>
    <col min="12" max="12" width="4.140625" customWidth="1"/>
    <col min="13" max="13" width="12" bestFit="1" customWidth="1"/>
  </cols>
  <sheetData>
    <row r="1" spans="1:13" ht="30" x14ac:dyDescent="0.25">
      <c r="A1" s="1"/>
      <c r="B1" s="1" t="s">
        <v>0</v>
      </c>
      <c r="C1" s="1" t="s">
        <v>1</v>
      </c>
      <c r="D1" s="1" t="s">
        <v>2</v>
      </c>
      <c r="E1" s="2" t="s">
        <v>3</v>
      </c>
      <c r="F1" s="1"/>
    </row>
    <row r="2" spans="1:13" x14ac:dyDescent="0.25">
      <c r="A2" s="1" t="s">
        <v>8</v>
      </c>
      <c r="B2" s="1" t="s">
        <v>4</v>
      </c>
      <c r="C2" s="1">
        <v>0.12</v>
      </c>
      <c r="D2" s="1">
        <v>4</v>
      </c>
      <c r="E2" s="1">
        <f>SUM(C2*D2)</f>
        <v>0.48</v>
      </c>
      <c r="F2" s="1"/>
      <c r="H2">
        <v>0.97</v>
      </c>
    </row>
    <row r="3" spans="1:13" x14ac:dyDescent="0.25">
      <c r="A3" s="1"/>
      <c r="B3" s="1" t="s">
        <v>5</v>
      </c>
      <c r="C3" s="1">
        <v>0.13</v>
      </c>
      <c r="D3" s="1">
        <v>4</v>
      </c>
      <c r="E3" s="1">
        <f t="shared" ref="E3:E6" si="0">SUM(C3*D3)</f>
        <v>0.52</v>
      </c>
      <c r="F3" s="1"/>
      <c r="H3">
        <v>1.21</v>
      </c>
    </row>
    <row r="4" spans="1:13" ht="30" x14ac:dyDescent="0.25">
      <c r="A4" s="1"/>
      <c r="B4" s="2" t="s">
        <v>6</v>
      </c>
      <c r="C4" s="1">
        <v>0.13</v>
      </c>
      <c r="D4" s="1">
        <v>3</v>
      </c>
      <c r="E4" s="1">
        <f t="shared" si="0"/>
        <v>0.39</v>
      </c>
      <c r="F4" s="1"/>
    </row>
    <row r="5" spans="1:13" x14ac:dyDescent="0.25">
      <c r="A5" s="1"/>
      <c r="B5" s="1" t="s">
        <v>7</v>
      </c>
      <c r="C5" s="1">
        <v>0.12</v>
      </c>
      <c r="D5" s="1">
        <v>3</v>
      </c>
      <c r="E5" s="1">
        <f t="shared" si="0"/>
        <v>0.36</v>
      </c>
      <c r="F5" s="1"/>
    </row>
    <row r="6" spans="1:13" x14ac:dyDescent="0.25">
      <c r="A6" s="1"/>
      <c r="B6" s="1" t="s">
        <v>22</v>
      </c>
      <c r="C6" s="3">
        <v>0.1</v>
      </c>
      <c r="D6" s="1">
        <v>2</v>
      </c>
      <c r="E6" s="3">
        <f t="shared" si="0"/>
        <v>0.2</v>
      </c>
      <c r="F6" s="1"/>
    </row>
    <row r="7" spans="1:13" x14ac:dyDescent="0.25">
      <c r="A7" s="1"/>
      <c r="B7" s="1"/>
      <c r="C7" s="3"/>
      <c r="D7" s="1"/>
      <c r="E7" s="1">
        <f>SUM(E2:E6)</f>
        <v>1.95</v>
      </c>
      <c r="F7" s="1"/>
    </row>
    <row r="8" spans="1:13" x14ac:dyDescent="0.25">
      <c r="A8" s="1" t="s">
        <v>9</v>
      </c>
      <c r="B8" s="2" t="s">
        <v>15</v>
      </c>
      <c r="C8" s="1">
        <v>0.09</v>
      </c>
      <c r="D8" s="1">
        <v>3</v>
      </c>
      <c r="E8" s="1">
        <f>C8*D8</f>
        <v>0.27</v>
      </c>
      <c r="F8" s="1"/>
    </row>
    <row r="9" spans="1:13" x14ac:dyDescent="0.25">
      <c r="A9" s="1"/>
      <c r="B9" s="1" t="s">
        <v>12</v>
      </c>
      <c r="C9" s="1">
        <v>0.09</v>
      </c>
      <c r="D9" s="1">
        <v>3</v>
      </c>
      <c r="E9" s="1">
        <f t="shared" ref="E9:E11" si="1">C9*D9</f>
        <v>0.27</v>
      </c>
      <c r="F9" s="1"/>
    </row>
    <row r="10" spans="1:13" x14ac:dyDescent="0.25">
      <c r="A10" s="1"/>
      <c r="B10" s="1" t="s">
        <v>10</v>
      </c>
      <c r="C10" s="3">
        <v>0.1</v>
      </c>
      <c r="D10" s="1">
        <v>2</v>
      </c>
      <c r="E10" s="3">
        <f t="shared" si="1"/>
        <v>0.2</v>
      </c>
      <c r="F10" s="1"/>
    </row>
    <row r="11" spans="1:13" x14ac:dyDescent="0.25">
      <c r="A11" s="1"/>
      <c r="B11" s="1" t="s">
        <v>13</v>
      </c>
      <c r="C11" s="3">
        <v>0.12</v>
      </c>
      <c r="D11" s="1">
        <v>2</v>
      </c>
      <c r="E11" s="3">
        <f t="shared" si="1"/>
        <v>0.24</v>
      </c>
      <c r="F11" s="2"/>
    </row>
    <row r="12" spans="1:13" x14ac:dyDescent="0.25">
      <c r="A12" s="1"/>
      <c r="B12" s="1"/>
      <c r="C12" s="1"/>
      <c r="D12" s="1"/>
      <c r="E12" s="1">
        <f>SUM(E8:E11)</f>
        <v>0.98</v>
      </c>
      <c r="F12" s="1"/>
    </row>
    <row r="13" spans="1:13" x14ac:dyDescent="0.25">
      <c r="A13" s="1"/>
      <c r="B13" s="1" t="s">
        <v>14</v>
      </c>
      <c r="C13" s="1">
        <f>SUM(C2:C11)</f>
        <v>0.99999999999999989</v>
      </c>
      <c r="D13" s="1"/>
      <c r="E13" s="1">
        <f>E7+E12</f>
        <v>2.9299999999999997</v>
      </c>
      <c r="F13" s="1"/>
      <c r="M13">
        <f>820/40/100</f>
        <v>0.20499999999999999</v>
      </c>
    </row>
    <row r="14" spans="1:13" x14ac:dyDescent="0.25">
      <c r="A14" s="1"/>
      <c r="B14" s="1" t="s">
        <v>16</v>
      </c>
      <c r="C14" s="1"/>
      <c r="D14" s="1"/>
      <c r="E14" s="1"/>
      <c r="F14" s="1"/>
    </row>
    <row r="15" spans="1:13" x14ac:dyDescent="0.25">
      <c r="A15" s="1" t="s">
        <v>18</v>
      </c>
      <c r="B15" s="2" t="s">
        <v>19</v>
      </c>
      <c r="C15" s="1">
        <v>0.14000000000000001</v>
      </c>
      <c r="D15" s="1">
        <v>3</v>
      </c>
      <c r="E15" s="1">
        <f>C15*D15</f>
        <v>0.42000000000000004</v>
      </c>
      <c r="F15" s="1"/>
    </row>
    <row r="16" spans="1:13" x14ac:dyDescent="0.25">
      <c r="A16" s="1"/>
      <c r="B16" s="1" t="s">
        <v>11</v>
      </c>
      <c r="C16" s="1">
        <v>0.13</v>
      </c>
      <c r="D16" s="1">
        <v>3</v>
      </c>
      <c r="E16" s="1">
        <f t="shared" ref="E16:E19" si="2">C16*D16</f>
        <v>0.39</v>
      </c>
      <c r="F16" s="1"/>
    </row>
    <row r="17" spans="1:13" x14ac:dyDescent="0.25">
      <c r="A17" s="1"/>
      <c r="B17" s="1" t="s">
        <v>17</v>
      </c>
      <c r="C17" s="1">
        <v>0.14000000000000001</v>
      </c>
      <c r="D17" s="1">
        <v>3</v>
      </c>
      <c r="E17" s="1">
        <f t="shared" si="2"/>
        <v>0.42000000000000004</v>
      </c>
      <c r="F17" s="1"/>
    </row>
    <row r="18" spans="1:13" ht="30" x14ac:dyDescent="0.25">
      <c r="A18" s="1"/>
      <c r="B18" s="2" t="s">
        <v>20</v>
      </c>
      <c r="C18" s="1">
        <v>0.11</v>
      </c>
      <c r="D18" s="1">
        <v>3</v>
      </c>
      <c r="E18" s="1">
        <f t="shared" si="2"/>
        <v>0.33</v>
      </c>
      <c r="F18" s="1"/>
      <c r="G18">
        <v>0.97</v>
      </c>
    </row>
    <row r="19" spans="1:13" ht="30" x14ac:dyDescent="0.25">
      <c r="A19" s="1"/>
      <c r="B19" s="2" t="s">
        <v>23</v>
      </c>
      <c r="C19" s="3">
        <v>0.1</v>
      </c>
      <c r="D19" s="1">
        <v>3</v>
      </c>
      <c r="E19" s="3">
        <f t="shared" si="2"/>
        <v>0.30000000000000004</v>
      </c>
      <c r="F19" s="1"/>
      <c r="G19">
        <v>1.21</v>
      </c>
    </row>
    <row r="20" spans="1:13" ht="17.25" customHeight="1" x14ac:dyDescent="0.25">
      <c r="A20" s="1"/>
      <c r="B20" s="1"/>
      <c r="C20" s="1"/>
      <c r="D20" s="1"/>
      <c r="E20" s="1">
        <f>SUM(E15:E19)</f>
        <v>1.86</v>
      </c>
      <c r="F20" s="1"/>
    </row>
    <row r="21" spans="1:13" ht="18" customHeight="1" x14ac:dyDescent="0.25">
      <c r="A21" s="1" t="s">
        <v>21</v>
      </c>
      <c r="B21" s="1" t="s">
        <v>27</v>
      </c>
      <c r="C21" s="1">
        <v>0.09</v>
      </c>
      <c r="D21" s="1">
        <v>3</v>
      </c>
      <c r="E21" s="1">
        <f>C21*D21</f>
        <v>0.27</v>
      </c>
      <c r="F21" s="1"/>
      <c r="J21" s="4"/>
    </row>
    <row r="22" spans="1:13" ht="19.5" customHeight="1" x14ac:dyDescent="0.25">
      <c r="A22" s="1"/>
      <c r="B22" s="1" t="s">
        <v>24</v>
      </c>
      <c r="C22" s="3">
        <v>0.1</v>
      </c>
      <c r="D22" s="1">
        <v>2</v>
      </c>
      <c r="E22" s="3">
        <f t="shared" ref="E22:E24" si="3">C22*D22</f>
        <v>0.2</v>
      </c>
      <c r="F22" s="1"/>
      <c r="J22" s="4"/>
    </row>
    <row r="23" spans="1:13" ht="18" customHeight="1" x14ac:dyDescent="0.25">
      <c r="A23" s="1"/>
      <c r="B23" s="1" t="s">
        <v>25</v>
      </c>
      <c r="C23" s="1">
        <v>0.09</v>
      </c>
      <c r="D23" s="1">
        <v>2</v>
      </c>
      <c r="E23" s="1">
        <f t="shared" si="3"/>
        <v>0.18</v>
      </c>
      <c r="F23" s="1"/>
      <c r="H23" s="5"/>
      <c r="I23" s="5"/>
      <c r="J23" s="6"/>
      <c r="K23" s="5"/>
      <c r="L23" s="5"/>
      <c r="M23" s="5"/>
    </row>
    <row r="24" spans="1:13" ht="19.5" customHeight="1" x14ac:dyDescent="0.25">
      <c r="A24" s="1"/>
      <c r="B24" s="1" t="s">
        <v>26</v>
      </c>
      <c r="C24" s="1">
        <v>0.1</v>
      </c>
      <c r="D24" s="1">
        <v>2</v>
      </c>
      <c r="E24" s="1">
        <f t="shared" si="3"/>
        <v>0.2</v>
      </c>
      <c r="F24" s="1"/>
      <c r="J24" s="4"/>
    </row>
    <row r="25" spans="1:13" ht="18" customHeight="1" x14ac:dyDescent="0.25">
      <c r="A25" s="1"/>
      <c r="B25" s="1"/>
      <c r="C25" s="1"/>
      <c r="D25" s="1"/>
      <c r="E25" s="1">
        <f>SUM(E21:E23)</f>
        <v>0.65</v>
      </c>
      <c r="F25" s="1"/>
      <c r="J25" s="4"/>
    </row>
    <row r="26" spans="1:13" ht="16.5" customHeight="1" x14ac:dyDescent="0.25">
      <c r="A26" s="1"/>
      <c r="B26" s="1"/>
      <c r="C26" s="1">
        <f>SUM(C15:C24)</f>
        <v>0.99999999999999989</v>
      </c>
      <c r="D26" s="1"/>
      <c r="E26" s="1">
        <f>E20+E25</f>
        <v>2.5100000000000002</v>
      </c>
      <c r="F26" s="1"/>
      <c r="J26" s="4"/>
    </row>
    <row r="27" spans="1:13" x14ac:dyDescent="0.25">
      <c r="A27" s="1"/>
      <c r="B27" s="1"/>
      <c r="C27" s="1"/>
      <c r="D27" s="1"/>
      <c r="E27" s="1"/>
      <c r="F27" s="1"/>
    </row>
    <row r="28" spans="1:13" x14ac:dyDescent="0.25">
      <c r="E28">
        <f>E7-E12</f>
        <v>0.97</v>
      </c>
    </row>
    <row r="29" spans="1:13" x14ac:dyDescent="0.25">
      <c r="E29">
        <f>E20-E25</f>
        <v>1.21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98C8-E87A-4EF2-B8E2-CEC15E5EA2C9}">
  <dimension ref="A1:E4"/>
  <sheetViews>
    <sheetView topLeftCell="C1" workbookViewId="0">
      <selection activeCell="D11" sqref="D11"/>
    </sheetView>
  </sheetViews>
  <sheetFormatPr defaultRowHeight="15" x14ac:dyDescent="0.25"/>
  <cols>
    <col min="1" max="1" width="12.28515625" customWidth="1"/>
    <col min="3" max="3" width="11.42578125" customWidth="1"/>
    <col min="4" max="5" width="13" customWidth="1"/>
  </cols>
  <sheetData>
    <row r="1" spans="1:5" ht="15.75" x14ac:dyDescent="0.25">
      <c r="A1">
        <v>2.93</v>
      </c>
      <c r="B1" s="7"/>
      <c r="C1" s="7" t="s">
        <v>28</v>
      </c>
      <c r="D1" s="7" t="s">
        <v>33</v>
      </c>
      <c r="E1" s="7" t="s">
        <v>34</v>
      </c>
    </row>
    <row r="2" spans="1:5" ht="31.5" x14ac:dyDescent="0.25">
      <c r="A2">
        <v>2.5099999999999998</v>
      </c>
      <c r="B2" s="8" t="s">
        <v>29</v>
      </c>
      <c r="C2" s="7"/>
      <c r="D2" s="10" t="s">
        <v>32</v>
      </c>
      <c r="E2" s="7"/>
    </row>
    <row r="3" spans="1:5" ht="31.5" x14ac:dyDescent="0.25">
      <c r="B3" s="9" t="s">
        <v>30</v>
      </c>
      <c r="C3" s="7" t="s">
        <v>31</v>
      </c>
      <c r="D3" s="7"/>
      <c r="E3" s="7"/>
    </row>
    <row r="4" spans="1:5" ht="47.25" x14ac:dyDescent="0.25">
      <c r="B4" s="9" t="s">
        <v>35</v>
      </c>
      <c r="C4" s="7"/>
      <c r="D4" s="7"/>
      <c r="E4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2023-02-12T09:27:42Z</dcterms:created>
  <dcterms:modified xsi:type="dcterms:W3CDTF">2023-12-06T05:44:12Z</dcterms:modified>
</cp:coreProperties>
</file>