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TW SEMPRO\data\"/>
    </mc:Choice>
  </mc:AlternateContent>
  <xr:revisionPtr revIDLastSave="0" documentId="13_ncr:1_{FADE9B79-18EB-48B5-BC86-B859126B64E4}" xr6:coauthVersionLast="37" xr6:coauthVersionMax="37" xr10:uidLastSave="{00000000-0000-0000-0000-000000000000}"/>
  <bookViews>
    <workbookView xWindow="0" yWindow="0" windowWidth="20490" windowHeight="7545" activeTab="2" xr2:uid="{71D1AD2C-402E-4318-B33A-F77C7DFBC5C2}"/>
  </bookViews>
  <sheets>
    <sheet name="Sheet1" sheetId="1" r:id="rId1"/>
    <sheet name="Sheet3" sheetId="3" r:id="rId2"/>
    <sheet name="efas ifas" sheetId="2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3" l="1"/>
  <c r="E24" i="3"/>
  <c r="E23" i="3"/>
  <c r="E22" i="3"/>
  <c r="E21" i="3"/>
  <c r="E25" i="3" s="1"/>
  <c r="E19" i="3"/>
  <c r="E18" i="3"/>
  <c r="E17" i="3"/>
  <c r="E16" i="3"/>
  <c r="E20" i="3" s="1"/>
  <c r="E15" i="3"/>
  <c r="C13" i="3"/>
  <c r="E11" i="3"/>
  <c r="E10" i="3"/>
  <c r="E9" i="3"/>
  <c r="E8" i="3"/>
  <c r="E12" i="3" s="1"/>
  <c r="E6" i="3"/>
  <c r="E5" i="3"/>
  <c r="E4" i="3"/>
  <c r="E3" i="3"/>
  <c r="E2" i="3"/>
  <c r="E7" i="3" s="1"/>
  <c r="E29" i="3" l="1"/>
  <c r="E26" i="3"/>
  <c r="E28" i="3"/>
  <c r="E13" i="3"/>
  <c r="N34" i="1"/>
  <c r="N35" i="1"/>
  <c r="N36" i="1"/>
  <c r="N37" i="1"/>
  <c r="N33" i="1"/>
  <c r="K41" i="1"/>
  <c r="I40" i="1" l="1"/>
  <c r="M33" i="1"/>
  <c r="L35" i="1"/>
  <c r="L33" i="1"/>
  <c r="L29" i="1"/>
  <c r="K29" i="1"/>
  <c r="J23" i="1" l="1"/>
  <c r="K26" i="1" l="1"/>
  <c r="M23" i="1" s="1"/>
  <c r="J29" i="1"/>
  <c r="I29" i="1"/>
  <c r="F29" i="1"/>
  <c r="G29" i="1"/>
  <c r="H29" i="1"/>
  <c r="E29" i="1"/>
  <c r="J27" i="1"/>
  <c r="J28" i="1"/>
  <c r="N38" i="1" l="1"/>
  <c r="I44" i="1"/>
  <c r="J38" i="1"/>
  <c r="E38" i="1"/>
  <c r="F38" i="1"/>
  <c r="G38" i="1"/>
  <c r="H38" i="1"/>
  <c r="D38" i="1"/>
  <c r="I34" i="1"/>
  <c r="L34" i="1" s="1"/>
  <c r="M34" i="1" s="1"/>
  <c r="I35" i="1"/>
  <c r="I42" i="1" s="1"/>
  <c r="I36" i="1"/>
  <c r="I43" i="1" s="1"/>
  <c r="I37" i="1"/>
  <c r="L37" i="1" s="1"/>
  <c r="M37" i="1" s="1"/>
  <c r="I33" i="1"/>
  <c r="I38" i="1" l="1"/>
  <c r="M35" i="1"/>
  <c r="L36" i="1"/>
  <c r="M36" i="1" s="1"/>
  <c r="I41" i="1"/>
  <c r="J22" i="1"/>
  <c r="J24" i="1"/>
  <c r="J25" i="1"/>
  <c r="J26" i="1"/>
  <c r="J21" i="1"/>
  <c r="B6" i="2"/>
  <c r="C6" i="2"/>
  <c r="D6" i="2"/>
  <c r="E6" i="2"/>
  <c r="A6" i="2"/>
  <c r="F2" i="2"/>
  <c r="F3" i="2"/>
  <c r="F4" i="2"/>
  <c r="F5" i="2"/>
  <c r="F1" i="2"/>
  <c r="L38" i="1" l="1"/>
  <c r="M38" i="1"/>
</calcChain>
</file>

<file path=xl/sharedStrings.xml><?xml version="1.0" encoding="utf-8"?>
<sst xmlns="http://schemas.openxmlformats.org/spreadsheetml/2006/main" count="97" uniqueCount="85">
  <si>
    <t>analisis SWOT</t>
  </si>
  <si>
    <t>keterangan</t>
  </si>
  <si>
    <t>strength</t>
  </si>
  <si>
    <t>faktor</t>
  </si>
  <si>
    <t>manusia</t>
  </si>
  <si>
    <t>mesin</t>
  </si>
  <si>
    <t>operator harus meningkatkan skill dan kewaspadaan saat proses produksi berjalan</t>
  </si>
  <si>
    <r>
      <t xml:space="preserve">penjadwalan </t>
    </r>
    <r>
      <rPr>
        <i/>
        <sz val="11"/>
        <color theme="1"/>
        <rFont val="Calibri"/>
        <family val="2"/>
        <scheme val="minor"/>
      </rPr>
      <t>maintenance</t>
    </r>
    <r>
      <rPr>
        <sz val="11"/>
        <color theme="1"/>
        <rFont val="Calibri"/>
        <family val="2"/>
        <scheme val="minor"/>
      </rPr>
      <t xml:space="preserve"> dan penggantian </t>
    </r>
    <r>
      <rPr>
        <i/>
        <sz val="11"/>
        <color theme="1"/>
        <rFont val="Calibri"/>
        <family val="2"/>
        <scheme val="minor"/>
      </rPr>
      <t>part</t>
    </r>
    <r>
      <rPr>
        <sz val="11"/>
        <color theme="1"/>
        <rFont val="Calibri"/>
        <family val="2"/>
        <scheme val="minor"/>
      </rPr>
      <t xml:space="preserve"> mesin secara berkala</t>
    </r>
  </si>
  <si>
    <t>material</t>
  </si>
  <si>
    <t>Memberikan spesifikasi yang detail terkait kualitas bahan baku tepung yang diinginkan kepada supplier</t>
  </si>
  <si>
    <t>weaknesses</t>
  </si>
  <si>
    <t>batas kekutan manusia batas kekutan dalam bekerja</t>
  </si>
  <si>
    <t>batas kondisi mesin yang sudah lama terpakai</t>
  </si>
  <si>
    <t>keterlambatan dan ketidak sasuain produk dari supplier</t>
  </si>
  <si>
    <t>opportunities</t>
  </si>
  <si>
    <t>menggantikan operator yang usianya lebih tua ke yang lebih mudah</t>
  </si>
  <si>
    <t>membeli mesin yang lebih canggih untuk mengganti mesin yang lama</t>
  </si>
  <si>
    <t>metode</t>
  </si>
  <si>
    <t>menuntut operator untuk menguasai seluruh tahap produksi</t>
  </si>
  <si>
    <t>ancaman</t>
  </si>
  <si>
    <t>operator tidak mentaati standart operasi kerja</t>
  </si>
  <si>
    <t>kesulitan dalam menentukan komposisis jika mesin lama di ganti dengan mesin yang lebih canggih</t>
  </si>
  <si>
    <t>metode yang di berikan kurang bisa di pahami oleh para pekerja</t>
  </si>
  <si>
    <t>Karakteristik Kualitas</t>
  </si>
  <si>
    <t>Jenis Kecacatan</t>
  </si>
  <si>
    <r>
      <t xml:space="preserve">Berat melebihi atau kurang dari </t>
    </r>
    <r>
      <rPr>
        <i/>
        <sz val="12"/>
        <color theme="1"/>
        <rFont val="Times New Roman"/>
        <family val="1"/>
      </rPr>
      <t>standart</t>
    </r>
  </si>
  <si>
    <t>Warna terlalu gelap atau terang</t>
  </si>
  <si>
    <t>Mie mudah remuk</t>
  </si>
  <si>
    <t>Sachet bocor atau gambar tidak senter</t>
  </si>
  <si>
    <t>total</t>
  </si>
  <si>
    <t>jumlah produksi per minggu</t>
  </si>
  <si>
    <t xml:space="preserve">warna produk </t>
  </si>
  <si>
    <t xml:space="preserve">berat </t>
  </si>
  <si>
    <t xml:space="preserve">bentuk </t>
  </si>
  <si>
    <t xml:space="preserve">kukuatan </t>
  </si>
  <si>
    <r>
      <t>sachet</t>
    </r>
    <r>
      <rPr>
        <sz val="12"/>
        <color theme="1"/>
        <rFont val="Times New Roman"/>
        <family val="1"/>
      </rPr>
      <t xml:space="preserve"> </t>
    </r>
  </si>
  <si>
    <t>MINGGU</t>
  </si>
  <si>
    <t>JENIS KECACATAN</t>
  </si>
  <si>
    <t>A1</t>
  </si>
  <si>
    <t>B1</t>
  </si>
  <si>
    <t>B2</t>
  </si>
  <si>
    <t>B3</t>
  </si>
  <si>
    <t>C1</t>
  </si>
  <si>
    <t>JUMLAH KECACATAN</t>
  </si>
  <si>
    <t>JUMLAH PRODUKSI</t>
  </si>
  <si>
    <t>TOTAL</t>
  </si>
  <si>
    <t>DPO</t>
  </si>
  <si>
    <t>DPMO</t>
  </si>
  <si>
    <t>Nilai Sigma</t>
  </si>
  <si>
    <t>Minggu</t>
  </si>
  <si>
    <t>Rata - rata</t>
  </si>
  <si>
    <t>ketebalan</t>
  </si>
  <si>
    <t>kode prod</t>
  </si>
  <si>
    <t>kode produksi yang tidak sesuai</t>
  </si>
  <si>
    <t>Kembangan mie tidak sesuai</t>
  </si>
  <si>
    <t>kuat</t>
  </si>
  <si>
    <t xml:space="preserve">3,0 rata rata </t>
  </si>
  <si>
    <t>2,0  lemah 1,0</t>
  </si>
  <si>
    <t>2,93</t>
  </si>
  <si>
    <t>2,51</t>
  </si>
  <si>
    <t>faktor internal</t>
  </si>
  <si>
    <t>bobot</t>
  </si>
  <si>
    <t>rating</t>
  </si>
  <si>
    <t>bobot X rating</t>
  </si>
  <si>
    <t>kekuatan:</t>
  </si>
  <si>
    <t>haccp</t>
  </si>
  <si>
    <t>lebel halal</t>
  </si>
  <si>
    <t>standart operasi kerja</t>
  </si>
  <si>
    <t>standart mutu</t>
  </si>
  <si>
    <t>kemasan</t>
  </si>
  <si>
    <t>kelemahan:</t>
  </si>
  <si>
    <t>SDM karyawan</t>
  </si>
  <si>
    <t>sistem kerja</t>
  </si>
  <si>
    <t>langkah kerja</t>
  </si>
  <si>
    <t>faktor eksternal</t>
  </si>
  <si>
    <t>peluang:</t>
  </si>
  <si>
    <t>banyaknya suplier</t>
  </si>
  <si>
    <t>metode kerja</t>
  </si>
  <si>
    <t>usia karyawan</t>
  </si>
  <si>
    <t>lingkungan kerja bersih</t>
  </si>
  <si>
    <t>pangsa pasar potensial</t>
  </si>
  <si>
    <t>telatnya bahan</t>
  </si>
  <si>
    <t>tuntutan karyawan</t>
  </si>
  <si>
    <t>konsumen yang bosan</t>
  </si>
  <si>
    <t>pengembangan teknologi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</si>
</sst>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4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0" fillId="0" borderId="0" xfId="0" applyNumberFormat="1"/>
    <xf numFmtId="164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2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1</xdr:row>
      <xdr:rowOff>28575</xdr:rowOff>
    </xdr:from>
    <xdr:to>
      <xdr:col>10</xdr:col>
      <xdr:colOff>95250</xdr:colOff>
      <xdr:row>2</xdr:row>
      <xdr:rowOff>161925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F97F7EF-3730-4D9F-A4EB-677E413D7D29}"/>
            </a:ext>
          </a:extLst>
        </xdr:cNvPr>
        <xdr:cNvCxnSpPr/>
      </xdr:nvCxnSpPr>
      <xdr:spPr>
        <a:xfrm>
          <a:off x="2286000" y="228600"/>
          <a:ext cx="0" cy="533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2</xdr:row>
      <xdr:rowOff>171450</xdr:rowOff>
    </xdr:from>
    <xdr:to>
      <xdr:col>10</xdr:col>
      <xdr:colOff>95250</xdr:colOff>
      <xdr:row>2</xdr:row>
      <xdr:rowOff>171450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99D5C2-26ED-4891-8095-745EF8AACEC4}"/>
            </a:ext>
          </a:extLst>
        </xdr:cNvPr>
        <xdr:cNvCxnSpPr/>
      </xdr:nvCxnSpPr>
      <xdr:spPr>
        <a:xfrm flipH="1">
          <a:off x="1419225" y="771525"/>
          <a:ext cx="866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</xdr:colOff>
      <xdr:row>2</xdr:row>
      <xdr:rowOff>133350</xdr:rowOff>
    </xdr:from>
    <xdr:to>
      <xdr:col>10</xdr:col>
      <xdr:colOff>114300</xdr:colOff>
      <xdr:row>2</xdr:row>
      <xdr:rowOff>180975</xdr:rowOff>
    </xdr:to>
    <xdr:sp macro="" textlink="">
      <xdr:nvSpPr>
        <xdr:cNvPr id="4" name="Flowchart: Connector 3">
          <a:extLst>
            <a:ext uri="{FF2B5EF4-FFF2-40B4-BE49-F238E27FC236}">
              <a16:creationId xmlns:a16="http://schemas.microsoft.com/office/drawing/2014/main" id="{BA0E0875-9BCF-45CC-BB72-6979496D1423}"/>
            </a:ext>
          </a:extLst>
        </xdr:cNvPr>
        <xdr:cNvSpPr/>
      </xdr:nvSpPr>
      <xdr:spPr>
        <a:xfrm>
          <a:off x="2257425" y="733425"/>
          <a:ext cx="47625" cy="47625"/>
        </a:xfrm>
        <a:prstGeom prst="flowChart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B0040-073F-4F23-85F9-6DC8E33A9B3C}">
  <dimension ref="B3:N44"/>
  <sheetViews>
    <sheetView topLeftCell="H25" workbookViewId="0">
      <selection activeCell="Q25" sqref="Q25"/>
    </sheetView>
  </sheetViews>
  <sheetFormatPr defaultRowHeight="15" x14ac:dyDescent="0.25"/>
  <cols>
    <col min="2" max="2" width="13.42578125" bestFit="1" customWidth="1"/>
    <col min="3" max="3" width="20.140625" bestFit="1" customWidth="1"/>
    <col min="4" max="4" width="38.28515625" customWidth="1"/>
    <col min="5" max="5" width="7" customWidth="1"/>
    <col min="6" max="6" width="5.85546875" customWidth="1"/>
    <col min="7" max="7" width="6.85546875" customWidth="1"/>
    <col min="8" max="8" width="6.140625" customWidth="1"/>
    <col min="9" max="9" width="24.7109375" bestFit="1" customWidth="1"/>
    <col min="10" max="10" width="22.140625" bestFit="1" customWidth="1"/>
    <col min="11" max="11" width="10.140625" bestFit="1" customWidth="1"/>
    <col min="14" max="14" width="10.85546875" bestFit="1" customWidth="1"/>
  </cols>
  <sheetData>
    <row r="3" spans="2:4" x14ac:dyDescent="0.25">
      <c r="B3" s="1" t="s">
        <v>0</v>
      </c>
      <c r="C3" s="1" t="s">
        <v>3</v>
      </c>
      <c r="D3" t="s">
        <v>1</v>
      </c>
    </row>
    <row r="4" spans="2:4" x14ac:dyDescent="0.25">
      <c r="B4" s="2" t="s">
        <v>2</v>
      </c>
      <c r="C4" t="s">
        <v>4</v>
      </c>
      <c r="D4" t="s">
        <v>6</v>
      </c>
    </row>
    <row r="5" spans="2:4" x14ac:dyDescent="0.25">
      <c r="C5" t="s">
        <v>5</v>
      </c>
      <c r="D5" t="s">
        <v>7</v>
      </c>
    </row>
    <row r="6" spans="2:4" ht="15.75" x14ac:dyDescent="0.25">
      <c r="C6" t="s">
        <v>8</v>
      </c>
      <c r="D6" s="3" t="s">
        <v>9</v>
      </c>
    </row>
    <row r="8" spans="2:4" x14ac:dyDescent="0.25">
      <c r="B8" s="2" t="s">
        <v>10</v>
      </c>
      <c r="C8" t="s">
        <v>4</v>
      </c>
      <c r="D8" t="s">
        <v>11</v>
      </c>
    </row>
    <row r="9" spans="2:4" x14ac:dyDescent="0.25">
      <c r="C9" t="s">
        <v>5</v>
      </c>
      <c r="D9" t="s">
        <v>12</v>
      </c>
    </row>
    <row r="10" spans="2:4" x14ac:dyDescent="0.25">
      <c r="C10" t="s">
        <v>8</v>
      </c>
      <c r="D10" t="s">
        <v>13</v>
      </c>
    </row>
    <row r="12" spans="2:4" x14ac:dyDescent="0.25">
      <c r="B12" s="2" t="s">
        <v>14</v>
      </c>
      <c r="C12" t="s">
        <v>4</v>
      </c>
      <c r="D12" t="s">
        <v>15</v>
      </c>
    </row>
    <row r="13" spans="2:4" x14ac:dyDescent="0.25">
      <c r="C13" t="s">
        <v>5</v>
      </c>
      <c r="D13" t="s">
        <v>16</v>
      </c>
    </row>
    <row r="14" spans="2:4" x14ac:dyDescent="0.25">
      <c r="C14" t="s">
        <v>17</v>
      </c>
      <c r="D14" t="s">
        <v>18</v>
      </c>
    </row>
    <row r="16" spans="2:4" x14ac:dyDescent="0.25">
      <c r="B16" t="s">
        <v>19</v>
      </c>
      <c r="C16" t="s">
        <v>4</v>
      </c>
      <c r="D16" t="s">
        <v>20</v>
      </c>
    </row>
    <row r="17" spans="2:14" x14ac:dyDescent="0.25">
      <c r="C17" t="s">
        <v>5</v>
      </c>
      <c r="D17" t="s">
        <v>21</v>
      </c>
    </row>
    <row r="18" spans="2:14" x14ac:dyDescent="0.25">
      <c r="C18" t="s">
        <v>17</v>
      </c>
      <c r="D18" t="s">
        <v>22</v>
      </c>
    </row>
    <row r="20" spans="2:14" ht="15.75" customHeight="1" x14ac:dyDescent="0.25">
      <c r="C20" s="26" t="s">
        <v>23</v>
      </c>
      <c r="D20" s="26" t="s">
        <v>24</v>
      </c>
      <c r="E20" s="27" t="s">
        <v>30</v>
      </c>
      <c r="F20" s="27"/>
      <c r="G20" s="27"/>
      <c r="H20" s="27"/>
      <c r="I20" s="27"/>
      <c r="J20" s="14" t="s">
        <v>29</v>
      </c>
    </row>
    <row r="21" spans="2:14" ht="15.75" customHeight="1" x14ac:dyDescent="0.25">
      <c r="C21" s="26"/>
      <c r="D21" s="26"/>
      <c r="E21" s="15">
        <v>12661</v>
      </c>
      <c r="F21" s="14">
        <v>13141</v>
      </c>
      <c r="G21" s="14">
        <v>12629</v>
      </c>
      <c r="H21" s="14">
        <v>12139</v>
      </c>
      <c r="I21" s="14">
        <v>14001</v>
      </c>
      <c r="J21" s="14">
        <f>SUM(E21:I21)</f>
        <v>64571</v>
      </c>
    </row>
    <row r="22" spans="2:14" ht="33" customHeight="1" x14ac:dyDescent="0.25">
      <c r="B22">
        <v>1</v>
      </c>
      <c r="C22" s="4" t="s">
        <v>32</v>
      </c>
      <c r="D22" s="4" t="s">
        <v>25</v>
      </c>
      <c r="E22" s="14">
        <v>65</v>
      </c>
      <c r="F22" s="14">
        <v>43</v>
      </c>
      <c r="G22" s="14">
        <v>52</v>
      </c>
      <c r="H22" s="14">
        <v>40</v>
      </c>
      <c r="I22" s="14">
        <v>99</v>
      </c>
      <c r="J22" s="14">
        <f t="shared" ref="J22:J28" si="0">SUM(E22:I22)</f>
        <v>299</v>
      </c>
    </row>
    <row r="23" spans="2:14" ht="26.25" customHeight="1" x14ac:dyDescent="0.25">
      <c r="B23">
        <v>2</v>
      </c>
      <c r="C23" s="4" t="s">
        <v>33</v>
      </c>
      <c r="D23" s="4" t="s">
        <v>54</v>
      </c>
      <c r="E23" s="14">
        <v>47</v>
      </c>
      <c r="F23" s="14">
        <v>43</v>
      </c>
      <c r="G23" s="14">
        <v>47</v>
      </c>
      <c r="H23" s="14">
        <v>57</v>
      </c>
      <c r="I23" s="14">
        <v>75</v>
      </c>
      <c r="J23" s="14">
        <f t="shared" si="0"/>
        <v>269</v>
      </c>
      <c r="M23">
        <f>K26/J21*100</f>
        <v>1.8770036084310295</v>
      </c>
    </row>
    <row r="24" spans="2:14" ht="36.75" customHeight="1" x14ac:dyDescent="0.25">
      <c r="B24">
        <v>3</v>
      </c>
      <c r="C24" s="4" t="s">
        <v>31</v>
      </c>
      <c r="D24" s="4" t="s">
        <v>26</v>
      </c>
      <c r="E24" s="14">
        <v>43</v>
      </c>
      <c r="F24" s="14">
        <v>34</v>
      </c>
      <c r="G24" s="14">
        <v>44</v>
      </c>
      <c r="H24" s="14">
        <v>52</v>
      </c>
      <c r="I24" s="14">
        <v>74</v>
      </c>
      <c r="J24" s="14">
        <f t="shared" si="0"/>
        <v>247</v>
      </c>
    </row>
    <row r="25" spans="2:14" ht="20.25" customHeight="1" x14ac:dyDescent="0.25">
      <c r="B25">
        <v>4</v>
      </c>
      <c r="C25" s="4" t="s">
        <v>34</v>
      </c>
      <c r="D25" s="4" t="s">
        <v>27</v>
      </c>
      <c r="E25" s="14">
        <v>40</v>
      </c>
      <c r="F25" s="14">
        <v>58</v>
      </c>
      <c r="G25" s="14">
        <v>52</v>
      </c>
      <c r="H25" s="14">
        <v>37</v>
      </c>
      <c r="I25" s="14">
        <v>23</v>
      </c>
      <c r="J25" s="14">
        <f t="shared" si="0"/>
        <v>210</v>
      </c>
    </row>
    <row r="26" spans="2:14" ht="36" customHeight="1" x14ac:dyDescent="0.25">
      <c r="B26">
        <v>5</v>
      </c>
      <c r="C26" s="5" t="s">
        <v>35</v>
      </c>
      <c r="D26" s="4" t="s">
        <v>28</v>
      </c>
      <c r="E26" s="14">
        <v>49</v>
      </c>
      <c r="F26" s="14">
        <v>43</v>
      </c>
      <c r="G26" s="14">
        <v>29</v>
      </c>
      <c r="H26" s="14">
        <v>47</v>
      </c>
      <c r="I26" s="14">
        <v>19</v>
      </c>
      <c r="J26" s="14">
        <f t="shared" si="0"/>
        <v>187</v>
      </c>
      <c r="K26">
        <f>SUM(J22:J26)</f>
        <v>1212</v>
      </c>
    </row>
    <row r="27" spans="2:14" ht="15.75" x14ac:dyDescent="0.25">
      <c r="B27">
        <v>6</v>
      </c>
      <c r="C27" s="5"/>
      <c r="D27" s="4" t="s">
        <v>51</v>
      </c>
      <c r="E27" s="14">
        <v>210</v>
      </c>
      <c r="F27" s="14">
        <v>55</v>
      </c>
      <c r="G27" s="14">
        <v>110</v>
      </c>
      <c r="H27" s="14">
        <v>132</v>
      </c>
      <c r="I27" s="14">
        <v>198</v>
      </c>
      <c r="J27" s="14">
        <f t="shared" si="0"/>
        <v>705</v>
      </c>
    </row>
    <row r="28" spans="2:14" ht="15.75" x14ac:dyDescent="0.25">
      <c r="B28">
        <v>7</v>
      </c>
      <c r="C28" s="5" t="s">
        <v>52</v>
      </c>
      <c r="D28" s="4" t="s">
        <v>53</v>
      </c>
      <c r="E28" s="14">
        <v>109</v>
      </c>
      <c r="F28" s="14">
        <v>157</v>
      </c>
      <c r="G28" s="14">
        <v>390</v>
      </c>
      <c r="H28" s="14">
        <v>270</v>
      </c>
      <c r="I28" s="14">
        <v>253</v>
      </c>
      <c r="J28" s="14">
        <f t="shared" si="0"/>
        <v>1179</v>
      </c>
    </row>
    <row r="29" spans="2:14" x14ac:dyDescent="0.25">
      <c r="C29" s="28" t="s">
        <v>29</v>
      </c>
      <c r="D29" s="28"/>
      <c r="E29" s="14">
        <f>SUM(E22:E28)</f>
        <v>563</v>
      </c>
      <c r="F29" s="14">
        <f t="shared" ref="F29:J29" si="1">SUM(F22:F28)</f>
        <v>433</v>
      </c>
      <c r="G29" s="14">
        <f t="shared" si="1"/>
        <v>724</v>
      </c>
      <c r="H29" s="14">
        <f t="shared" si="1"/>
        <v>635</v>
      </c>
      <c r="I29" s="14">
        <f t="shared" si="1"/>
        <v>741</v>
      </c>
      <c r="J29" s="14">
        <f t="shared" si="1"/>
        <v>3096</v>
      </c>
      <c r="K29" s="16">
        <f>J29/J21</f>
        <v>4.7947220888634214E-2</v>
      </c>
      <c r="L29" s="16">
        <f>K29*100</f>
        <v>4.7947220888634217</v>
      </c>
    </row>
    <row r="30" spans="2:14" x14ac:dyDescent="0.25">
      <c r="K30">
        <v>5</v>
      </c>
      <c r="L30" s="23">
        <v>1000000</v>
      </c>
      <c r="M30">
        <v>1.5</v>
      </c>
    </row>
    <row r="31" spans="2:14" ht="21" customHeight="1" x14ac:dyDescent="0.25">
      <c r="C31" s="25" t="s">
        <v>36</v>
      </c>
      <c r="D31" s="29" t="s">
        <v>37</v>
      </c>
      <c r="E31" s="29"/>
      <c r="F31" s="29"/>
      <c r="G31" s="29"/>
      <c r="H31" s="29"/>
      <c r="I31" s="25" t="s">
        <v>43</v>
      </c>
      <c r="J31" s="25" t="s">
        <v>44</v>
      </c>
    </row>
    <row r="32" spans="2:14" ht="15.75" x14ac:dyDescent="0.25">
      <c r="C32" s="25"/>
      <c r="D32" s="17" t="s">
        <v>38</v>
      </c>
      <c r="E32" s="18" t="s">
        <v>39</v>
      </c>
      <c r="F32" s="18" t="s">
        <v>40</v>
      </c>
      <c r="G32" s="18" t="s">
        <v>41</v>
      </c>
      <c r="H32" s="18" t="s">
        <v>42</v>
      </c>
      <c r="I32" s="25"/>
      <c r="J32" s="25"/>
      <c r="K32" s="21" t="s">
        <v>49</v>
      </c>
      <c r="L32" s="22" t="s">
        <v>46</v>
      </c>
      <c r="M32" s="22" t="s">
        <v>47</v>
      </c>
      <c r="N32" s="22" t="s">
        <v>48</v>
      </c>
    </row>
    <row r="33" spans="3:14" ht="15.75" x14ac:dyDescent="0.25">
      <c r="C33" s="18">
        <v>1</v>
      </c>
      <c r="D33" s="20">
        <v>65</v>
      </c>
      <c r="E33" s="20">
        <v>47</v>
      </c>
      <c r="F33" s="20">
        <v>43</v>
      </c>
      <c r="G33" s="20">
        <v>40</v>
      </c>
      <c r="H33" s="20">
        <v>49</v>
      </c>
      <c r="I33" s="18">
        <f>SUM(D33:H33)</f>
        <v>244</v>
      </c>
      <c r="J33" s="19">
        <v>12661</v>
      </c>
      <c r="K33" s="21">
        <v>1</v>
      </c>
      <c r="L33" s="22">
        <f>I33/(J33*$K$30)</f>
        <v>3.8543558960587631E-3</v>
      </c>
      <c r="M33" s="22">
        <f>L33*$L$30</f>
        <v>3854.3558960587629</v>
      </c>
      <c r="N33" s="24">
        <f>NORMSINV(($L$30-M33)/$L$30)+$M$30</f>
        <v>4.1645687049147604</v>
      </c>
    </row>
    <row r="34" spans="3:14" ht="15.75" x14ac:dyDescent="0.25">
      <c r="C34" s="18">
        <v>2</v>
      </c>
      <c r="D34" s="20">
        <v>43</v>
      </c>
      <c r="E34" s="20">
        <v>43</v>
      </c>
      <c r="F34" s="20">
        <v>34</v>
      </c>
      <c r="G34" s="20">
        <v>58</v>
      </c>
      <c r="H34" s="20">
        <v>43</v>
      </c>
      <c r="I34" s="18">
        <f t="shared" ref="I34:I37" si="2">SUM(D34:H34)</f>
        <v>221</v>
      </c>
      <c r="J34" s="19">
        <v>13141</v>
      </c>
      <c r="K34" s="21">
        <v>2</v>
      </c>
      <c r="L34" s="22">
        <f t="shared" ref="L34:L37" si="3">I34/(J34*$K$30)</f>
        <v>3.3635187580853816E-3</v>
      </c>
      <c r="M34" s="22">
        <f t="shared" ref="M34:M37" si="4">L34*$L$30</f>
        <v>3363.5187580853817</v>
      </c>
      <c r="N34" s="24">
        <f t="shared" ref="N34:N37" si="5">NORMSINV(($L$30-M34)/$L$30)+$M$30</f>
        <v>4.2100632667400149</v>
      </c>
    </row>
    <row r="35" spans="3:14" ht="15.75" x14ac:dyDescent="0.25">
      <c r="C35" s="18">
        <v>3</v>
      </c>
      <c r="D35" s="20">
        <v>52</v>
      </c>
      <c r="E35" s="20">
        <v>47</v>
      </c>
      <c r="F35" s="20">
        <v>44</v>
      </c>
      <c r="G35" s="20">
        <v>52</v>
      </c>
      <c r="H35" s="20">
        <v>29</v>
      </c>
      <c r="I35" s="18">
        <f t="shared" si="2"/>
        <v>224</v>
      </c>
      <c r="J35" s="19">
        <v>12629</v>
      </c>
      <c r="K35" s="21">
        <v>3</v>
      </c>
      <c r="L35" s="22">
        <f>I35/(J35*$K$30)</f>
        <v>3.5473909256473197E-3</v>
      </c>
      <c r="M35" s="22">
        <f t="shared" si="4"/>
        <v>3547.3909256473198</v>
      </c>
      <c r="N35" s="24">
        <f t="shared" si="5"/>
        <v>4.1923623376223613</v>
      </c>
    </row>
    <row r="36" spans="3:14" ht="15.75" x14ac:dyDescent="0.25">
      <c r="C36" s="18">
        <v>4</v>
      </c>
      <c r="D36" s="20">
        <v>40</v>
      </c>
      <c r="E36" s="20">
        <v>57</v>
      </c>
      <c r="F36" s="20">
        <v>52</v>
      </c>
      <c r="G36" s="20">
        <v>37</v>
      </c>
      <c r="H36" s="20">
        <v>47</v>
      </c>
      <c r="I36" s="18">
        <f t="shared" si="2"/>
        <v>233</v>
      </c>
      <c r="J36" s="19">
        <v>12139</v>
      </c>
      <c r="K36" s="21">
        <v>4</v>
      </c>
      <c r="L36" s="22">
        <f t="shared" si="3"/>
        <v>3.8388664634648653E-3</v>
      </c>
      <c r="M36" s="22">
        <f t="shared" si="4"/>
        <v>3838.8664634648653</v>
      </c>
      <c r="N36" s="24">
        <f t="shared" si="5"/>
        <v>4.1659227659162816</v>
      </c>
    </row>
    <row r="37" spans="3:14" ht="15.75" x14ac:dyDescent="0.25">
      <c r="C37" s="18">
        <v>5</v>
      </c>
      <c r="D37" s="20">
        <v>99</v>
      </c>
      <c r="E37" s="20">
        <v>75</v>
      </c>
      <c r="F37" s="20">
        <v>74</v>
      </c>
      <c r="G37" s="20">
        <v>23</v>
      </c>
      <c r="H37" s="20">
        <v>19</v>
      </c>
      <c r="I37" s="18">
        <f t="shared" si="2"/>
        <v>290</v>
      </c>
      <c r="J37" s="19">
        <v>14001</v>
      </c>
      <c r="K37" s="21">
        <v>5</v>
      </c>
      <c r="L37" s="22">
        <f t="shared" si="3"/>
        <v>4.1425612456253121E-3</v>
      </c>
      <c r="M37" s="22">
        <f t="shared" si="4"/>
        <v>4142.561245625312</v>
      </c>
      <c r="N37" s="24">
        <f t="shared" si="5"/>
        <v>4.1402240869983737</v>
      </c>
    </row>
    <row r="38" spans="3:14" ht="15.75" x14ac:dyDescent="0.25">
      <c r="C38" s="18" t="s">
        <v>45</v>
      </c>
      <c r="D38" s="18">
        <f>SUM(D33:D37)</f>
        <v>299</v>
      </c>
      <c r="E38" s="18">
        <f t="shared" ref="E38:H38" si="6">SUM(E33:E37)</f>
        <v>269</v>
      </c>
      <c r="F38" s="18">
        <f t="shared" si="6"/>
        <v>247</v>
      </c>
      <c r="G38" s="18">
        <f t="shared" si="6"/>
        <v>210</v>
      </c>
      <c r="H38" s="18">
        <f t="shared" si="6"/>
        <v>187</v>
      </c>
      <c r="I38" s="18">
        <f t="shared" ref="I38" si="7">SUM(I33:I37)</f>
        <v>1212</v>
      </c>
      <c r="J38" s="18">
        <f t="shared" ref="J38" si="8">SUM(J33:J37)</f>
        <v>64571</v>
      </c>
      <c r="K38" s="22" t="s">
        <v>50</v>
      </c>
      <c r="L38" s="21">
        <f>AVERAGE(L33:L37)</f>
        <v>3.7493386577763287E-3</v>
      </c>
      <c r="M38" s="21">
        <f t="shared" ref="M38" si="9">AVERAGE(M33:M37)</f>
        <v>3749.3386577763281</v>
      </c>
      <c r="N38" s="21">
        <f>AVERAGE(N33:N37)</f>
        <v>4.1746282324383586</v>
      </c>
    </row>
    <row r="40" spans="3:14" x14ac:dyDescent="0.25">
      <c r="I40">
        <f>I33*$H$33</f>
        <v>11956</v>
      </c>
    </row>
    <row r="41" spans="3:14" x14ac:dyDescent="0.25">
      <c r="I41">
        <f t="shared" ref="I41:I44" si="10">I34*$H$33</f>
        <v>10829</v>
      </c>
      <c r="K41" s="23">
        <f>L30+M36</f>
        <v>1003838.8664634649</v>
      </c>
    </row>
    <row r="42" spans="3:14" x14ac:dyDescent="0.25">
      <c r="I42">
        <f t="shared" si="10"/>
        <v>10976</v>
      </c>
    </row>
    <row r="43" spans="3:14" x14ac:dyDescent="0.25">
      <c r="I43">
        <f t="shared" si="10"/>
        <v>11417</v>
      </c>
    </row>
    <row r="44" spans="3:14" x14ac:dyDescent="0.25">
      <c r="I44">
        <f t="shared" si="10"/>
        <v>14210</v>
      </c>
    </row>
  </sheetData>
  <mergeCells count="8">
    <mergeCell ref="J31:J32"/>
    <mergeCell ref="C20:C21"/>
    <mergeCell ref="D20:D21"/>
    <mergeCell ref="E20:I20"/>
    <mergeCell ref="C29:D29"/>
    <mergeCell ref="C31:C32"/>
    <mergeCell ref="D31:H31"/>
    <mergeCell ref="I31:I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7EE9B-FE4D-4B8D-BAB7-AB860751E4F9}">
  <dimension ref="A1:E29"/>
  <sheetViews>
    <sheetView workbookViewId="0">
      <selection sqref="A1:E1048576"/>
    </sheetView>
  </sheetViews>
  <sheetFormatPr defaultRowHeight="15" x14ac:dyDescent="0.25"/>
  <cols>
    <col min="1" max="1" width="9" customWidth="1"/>
    <col min="2" max="2" width="21.140625" customWidth="1"/>
    <col min="3" max="3" width="8.140625" customWidth="1"/>
    <col min="4" max="4" width="6.140625" customWidth="1"/>
    <col min="5" max="5" width="7.5703125" customWidth="1"/>
  </cols>
  <sheetData>
    <row r="1" spans="1:5" ht="30" x14ac:dyDescent="0.25">
      <c r="A1" s="30"/>
      <c r="B1" s="30" t="s">
        <v>60</v>
      </c>
      <c r="C1" s="30" t="s">
        <v>61</v>
      </c>
      <c r="D1" s="30" t="s">
        <v>62</v>
      </c>
      <c r="E1" s="31" t="s">
        <v>63</v>
      </c>
    </row>
    <row r="2" spans="1:5" x14ac:dyDescent="0.25">
      <c r="A2" s="30" t="s">
        <v>64</v>
      </c>
      <c r="B2" s="30" t="s">
        <v>65</v>
      </c>
      <c r="C2" s="30">
        <v>0.12</v>
      </c>
      <c r="D2" s="30">
        <v>4</v>
      </c>
      <c r="E2" s="30">
        <f>SUM(C2*D2)</f>
        <v>0.48</v>
      </c>
    </row>
    <row r="3" spans="1:5" x14ac:dyDescent="0.25">
      <c r="A3" s="30"/>
      <c r="B3" s="30" t="s">
        <v>66</v>
      </c>
      <c r="C3" s="30">
        <v>0.13</v>
      </c>
      <c r="D3" s="30">
        <v>4</v>
      </c>
      <c r="E3" s="30">
        <f t="shared" ref="E3:E6" si="0">SUM(C3*D3)</f>
        <v>0.52</v>
      </c>
    </row>
    <row r="4" spans="1:5" x14ac:dyDescent="0.25">
      <c r="A4" s="30"/>
      <c r="B4" s="31" t="s">
        <v>67</v>
      </c>
      <c r="C4" s="30">
        <v>0.13</v>
      </c>
      <c r="D4" s="30">
        <v>3</v>
      </c>
      <c r="E4" s="30">
        <f t="shared" si="0"/>
        <v>0.39</v>
      </c>
    </row>
    <row r="5" spans="1:5" x14ac:dyDescent="0.25">
      <c r="A5" s="30"/>
      <c r="B5" s="30" t="s">
        <v>68</v>
      </c>
      <c r="C5" s="30">
        <v>0.12</v>
      </c>
      <c r="D5" s="30">
        <v>3</v>
      </c>
      <c r="E5" s="30">
        <f t="shared" si="0"/>
        <v>0.36</v>
      </c>
    </row>
    <row r="6" spans="1:5" x14ac:dyDescent="0.25">
      <c r="A6" s="30"/>
      <c r="B6" s="30" t="s">
        <v>69</v>
      </c>
      <c r="C6" s="32">
        <v>0.1</v>
      </c>
      <c r="D6" s="30">
        <v>2</v>
      </c>
      <c r="E6" s="32">
        <f t="shared" si="0"/>
        <v>0.2</v>
      </c>
    </row>
    <row r="7" spans="1:5" x14ac:dyDescent="0.25">
      <c r="A7" s="30"/>
      <c r="B7" s="30"/>
      <c r="C7" s="32"/>
      <c r="D7" s="30"/>
      <c r="E7" s="30">
        <f>SUM(E2:E6)</f>
        <v>1.95</v>
      </c>
    </row>
    <row r="8" spans="1:5" x14ac:dyDescent="0.25">
      <c r="A8" s="30" t="s">
        <v>70</v>
      </c>
      <c r="B8" s="31" t="s">
        <v>71</v>
      </c>
      <c r="C8" s="30">
        <v>0.09</v>
      </c>
      <c r="D8" s="30">
        <v>3</v>
      </c>
      <c r="E8" s="30">
        <f>C8*D8</f>
        <v>0.27</v>
      </c>
    </row>
    <row r="9" spans="1:5" x14ac:dyDescent="0.25">
      <c r="A9" s="30"/>
      <c r="B9" s="30" t="s">
        <v>72</v>
      </c>
      <c r="C9" s="30">
        <v>0.09</v>
      </c>
      <c r="D9" s="30">
        <v>3</v>
      </c>
      <c r="E9" s="30">
        <f t="shared" ref="E9:E11" si="1">C9*D9</f>
        <v>0.27</v>
      </c>
    </row>
    <row r="10" spans="1:5" x14ac:dyDescent="0.25">
      <c r="A10" s="30"/>
      <c r="B10" s="30" t="s">
        <v>5</v>
      </c>
      <c r="C10" s="32">
        <v>0.1</v>
      </c>
      <c r="D10" s="30">
        <v>2</v>
      </c>
      <c r="E10" s="32">
        <f t="shared" si="1"/>
        <v>0.2</v>
      </c>
    </row>
    <row r="11" spans="1:5" x14ac:dyDescent="0.25">
      <c r="A11" s="30"/>
      <c r="B11" s="30" t="s">
        <v>73</v>
      </c>
      <c r="C11" s="32">
        <v>0.12</v>
      </c>
      <c r="D11" s="30">
        <v>2</v>
      </c>
      <c r="E11" s="32">
        <f t="shared" si="1"/>
        <v>0.24</v>
      </c>
    </row>
    <row r="12" spans="1:5" x14ac:dyDescent="0.25">
      <c r="A12" s="30"/>
      <c r="B12" s="30"/>
      <c r="C12" s="30"/>
      <c r="D12" s="30"/>
      <c r="E12" s="30">
        <f>SUM(E8:E11)</f>
        <v>0.98</v>
      </c>
    </row>
    <row r="13" spans="1:5" x14ac:dyDescent="0.25">
      <c r="A13" s="30"/>
      <c r="B13" s="30" t="s">
        <v>29</v>
      </c>
      <c r="C13" s="30">
        <f>SUM(C2:C11)</f>
        <v>0.99999999999999989</v>
      </c>
      <c r="D13" s="30"/>
      <c r="E13" s="30">
        <f>E7+E12</f>
        <v>2.9299999999999997</v>
      </c>
    </row>
    <row r="14" spans="1:5" x14ac:dyDescent="0.25">
      <c r="A14" s="30"/>
      <c r="B14" s="30" t="s">
        <v>74</v>
      </c>
      <c r="C14" s="30"/>
      <c r="D14" s="30"/>
      <c r="E14" s="30"/>
    </row>
    <row r="15" spans="1:5" x14ac:dyDescent="0.25">
      <c r="A15" s="30" t="s">
        <v>75</v>
      </c>
      <c r="B15" s="31" t="s">
        <v>76</v>
      </c>
      <c r="C15" s="30">
        <v>0.14000000000000001</v>
      </c>
      <c r="D15" s="30">
        <v>3</v>
      </c>
      <c r="E15" s="30">
        <f>C15*D15</f>
        <v>0.42000000000000004</v>
      </c>
    </row>
    <row r="16" spans="1:5" x14ac:dyDescent="0.25">
      <c r="A16" s="30"/>
      <c r="B16" s="30" t="s">
        <v>77</v>
      </c>
      <c r="C16" s="30">
        <v>0.13</v>
      </c>
      <c r="D16" s="30">
        <v>3</v>
      </c>
      <c r="E16" s="30">
        <f t="shared" ref="E16:E19" si="2">C16*D16</f>
        <v>0.39</v>
      </c>
    </row>
    <row r="17" spans="1:5" x14ac:dyDescent="0.25">
      <c r="A17" s="30"/>
      <c r="B17" s="30" t="s">
        <v>78</v>
      </c>
      <c r="C17" s="30">
        <v>0.14000000000000001</v>
      </c>
      <c r="D17" s="30">
        <v>3</v>
      </c>
      <c r="E17" s="30">
        <f t="shared" si="2"/>
        <v>0.42000000000000004</v>
      </c>
    </row>
    <row r="18" spans="1:5" x14ac:dyDescent="0.25">
      <c r="A18" s="30"/>
      <c r="B18" s="31" t="s">
        <v>79</v>
      </c>
      <c r="C18" s="30">
        <v>0.11</v>
      </c>
      <c r="D18" s="30">
        <v>3</v>
      </c>
      <c r="E18" s="30">
        <f t="shared" si="2"/>
        <v>0.33</v>
      </c>
    </row>
    <row r="19" spans="1:5" x14ac:dyDescent="0.25">
      <c r="A19" s="30"/>
      <c r="B19" s="31" t="s">
        <v>80</v>
      </c>
      <c r="C19" s="32">
        <v>0.1</v>
      </c>
      <c r="D19" s="30">
        <v>3</v>
      </c>
      <c r="E19" s="32">
        <f t="shared" si="2"/>
        <v>0.30000000000000004</v>
      </c>
    </row>
    <row r="20" spans="1:5" x14ac:dyDescent="0.25">
      <c r="A20" s="30"/>
      <c r="B20" s="30"/>
      <c r="C20" s="30"/>
      <c r="D20" s="30"/>
      <c r="E20" s="30">
        <f>SUM(E15:E19)</f>
        <v>1.86</v>
      </c>
    </row>
    <row r="21" spans="1:5" x14ac:dyDescent="0.25">
      <c r="A21" s="30" t="s">
        <v>19</v>
      </c>
      <c r="B21" s="30" t="s">
        <v>81</v>
      </c>
      <c r="C21" s="30">
        <v>0.09</v>
      </c>
      <c r="D21" s="30">
        <v>3</v>
      </c>
      <c r="E21" s="30">
        <f>C21*D21</f>
        <v>0.27</v>
      </c>
    </row>
    <row r="22" spans="1:5" x14ac:dyDescent="0.25">
      <c r="A22" s="30"/>
      <c r="B22" s="30" t="s">
        <v>82</v>
      </c>
      <c r="C22" s="32">
        <v>0.1</v>
      </c>
      <c r="D22" s="30">
        <v>2</v>
      </c>
      <c r="E22" s="32">
        <f t="shared" ref="E22:E24" si="3">C22*D22</f>
        <v>0.2</v>
      </c>
    </row>
    <row r="23" spans="1:5" x14ac:dyDescent="0.25">
      <c r="A23" s="30"/>
      <c r="B23" s="30" t="s">
        <v>83</v>
      </c>
      <c r="C23" s="30">
        <v>0.09</v>
      </c>
      <c r="D23" s="30">
        <v>2</v>
      </c>
      <c r="E23" s="30">
        <f t="shared" si="3"/>
        <v>0.18</v>
      </c>
    </row>
    <row r="24" spans="1:5" x14ac:dyDescent="0.25">
      <c r="A24" s="30"/>
      <c r="B24" s="30" t="s">
        <v>84</v>
      </c>
      <c r="C24" s="30">
        <v>0.1</v>
      </c>
      <c r="D24" s="30">
        <v>2</v>
      </c>
      <c r="E24" s="30">
        <f t="shared" si="3"/>
        <v>0.2</v>
      </c>
    </row>
    <row r="25" spans="1:5" x14ac:dyDescent="0.25">
      <c r="A25" s="30"/>
      <c r="B25" s="30"/>
      <c r="C25" s="30"/>
      <c r="D25" s="30"/>
      <c r="E25" s="30">
        <f>SUM(E21:E23)</f>
        <v>0.65</v>
      </c>
    </row>
    <row r="26" spans="1:5" x14ac:dyDescent="0.25">
      <c r="A26" s="30"/>
      <c r="B26" s="30"/>
      <c r="C26" s="30">
        <f>SUM(C15:C24)</f>
        <v>0.99999999999999989</v>
      </c>
      <c r="D26" s="30"/>
      <c r="E26" s="30">
        <f>E20+E25</f>
        <v>2.5100000000000002</v>
      </c>
    </row>
    <row r="27" spans="1:5" x14ac:dyDescent="0.25">
      <c r="A27" s="30"/>
      <c r="B27" s="30"/>
      <c r="C27" s="30"/>
      <c r="D27" s="30"/>
      <c r="E27" s="30"/>
    </row>
    <row r="28" spans="1:5" x14ac:dyDescent="0.25">
      <c r="E28">
        <f>E7-E12</f>
        <v>0.97</v>
      </c>
    </row>
    <row r="29" spans="1:5" x14ac:dyDescent="0.25">
      <c r="E29">
        <f>E20-E25</f>
        <v>1.21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B532-3338-4DCE-9C8F-C9FED706168C}">
  <dimension ref="A1:L14"/>
  <sheetViews>
    <sheetView tabSelected="1" workbookViewId="0">
      <selection activeCell="L7" sqref="L7"/>
    </sheetView>
  </sheetViews>
  <sheetFormatPr defaultRowHeight="15" x14ac:dyDescent="0.25"/>
  <cols>
    <col min="10" max="10" width="11.42578125" customWidth="1"/>
    <col min="11" max="12" width="13" customWidth="1"/>
  </cols>
  <sheetData>
    <row r="1" spans="1:12" ht="15.75" x14ac:dyDescent="0.25">
      <c r="A1">
        <v>65</v>
      </c>
      <c r="B1">
        <v>43</v>
      </c>
      <c r="C1">
        <v>52</v>
      </c>
      <c r="D1">
        <v>40</v>
      </c>
      <c r="E1">
        <v>99</v>
      </c>
      <c r="F1">
        <f>SUM(A1:E1)</f>
        <v>299</v>
      </c>
      <c r="G1" s="6">
        <v>299</v>
      </c>
      <c r="J1" s="3" t="s">
        <v>55</v>
      </c>
      <c r="K1" s="3" t="s">
        <v>56</v>
      </c>
      <c r="L1" s="3" t="s">
        <v>57</v>
      </c>
    </row>
    <row r="2" spans="1:12" ht="15.75" x14ac:dyDescent="0.25">
      <c r="A2">
        <v>47</v>
      </c>
      <c r="B2">
        <v>43</v>
      </c>
      <c r="C2">
        <v>47</v>
      </c>
      <c r="D2">
        <v>57</v>
      </c>
      <c r="E2">
        <v>75</v>
      </c>
      <c r="F2">
        <f t="shared" ref="F2:F5" si="0">SUM(A2:E2)</f>
        <v>269</v>
      </c>
      <c r="G2" s="7">
        <v>269</v>
      </c>
      <c r="J2" s="3"/>
      <c r="K2" s="18" t="s">
        <v>58</v>
      </c>
      <c r="L2" s="3"/>
    </row>
    <row r="3" spans="1:12" ht="15.75" x14ac:dyDescent="0.25">
      <c r="A3">
        <v>43</v>
      </c>
      <c r="B3">
        <v>34</v>
      </c>
      <c r="C3">
        <v>44</v>
      </c>
      <c r="D3">
        <v>52</v>
      </c>
      <c r="E3">
        <v>74</v>
      </c>
      <c r="F3">
        <f t="shared" si="0"/>
        <v>247</v>
      </c>
      <c r="G3" s="7">
        <v>247</v>
      </c>
      <c r="J3" s="3" t="s">
        <v>59</v>
      </c>
      <c r="K3" s="3"/>
      <c r="L3" s="3"/>
    </row>
    <row r="4" spans="1:12" ht="15.75" x14ac:dyDescent="0.25">
      <c r="A4">
        <v>40</v>
      </c>
      <c r="B4">
        <v>58</v>
      </c>
      <c r="C4">
        <v>52</v>
      </c>
      <c r="D4">
        <v>37</v>
      </c>
      <c r="E4">
        <v>23</v>
      </c>
      <c r="F4">
        <f t="shared" si="0"/>
        <v>210</v>
      </c>
      <c r="G4" s="7">
        <v>210</v>
      </c>
      <c r="J4" s="3"/>
      <c r="K4" s="3"/>
      <c r="L4" s="3"/>
    </row>
    <row r="5" spans="1:12" ht="16.5" thickBot="1" x14ac:dyDescent="0.3">
      <c r="A5">
        <v>49</v>
      </c>
      <c r="B5">
        <v>43</v>
      </c>
      <c r="C5">
        <v>29</v>
      </c>
      <c r="D5">
        <v>47</v>
      </c>
      <c r="E5">
        <v>19</v>
      </c>
      <c r="F5">
        <f t="shared" si="0"/>
        <v>187</v>
      </c>
      <c r="G5" s="8">
        <v>187</v>
      </c>
    </row>
    <row r="6" spans="1:12" x14ac:dyDescent="0.25">
      <c r="A6">
        <f>SUM(A1:A5)</f>
        <v>244</v>
      </c>
      <c r="B6">
        <f t="shared" ref="B6:E6" si="1">SUM(B1:B5)</f>
        <v>221</v>
      </c>
      <c r="C6">
        <f t="shared" si="1"/>
        <v>224</v>
      </c>
      <c r="D6">
        <f t="shared" si="1"/>
        <v>233</v>
      </c>
      <c r="E6">
        <f t="shared" si="1"/>
        <v>290</v>
      </c>
    </row>
    <row r="7" spans="1:12" ht="15.75" thickBot="1" x14ac:dyDescent="0.3"/>
    <row r="8" spans="1:12" ht="15.75" x14ac:dyDescent="0.25">
      <c r="A8" s="9">
        <v>244</v>
      </c>
      <c r="B8">
        <v>221</v>
      </c>
      <c r="C8">
        <v>224</v>
      </c>
      <c r="D8">
        <v>233</v>
      </c>
      <c r="E8">
        <v>290</v>
      </c>
    </row>
    <row r="9" spans="1:12" ht="15.75" x14ac:dyDescent="0.25">
      <c r="A9" s="10"/>
    </row>
    <row r="10" spans="1:12" ht="15.75" x14ac:dyDescent="0.25">
      <c r="A10" s="10"/>
    </row>
    <row r="11" spans="1:12" ht="15.75" x14ac:dyDescent="0.25">
      <c r="A11" s="10"/>
    </row>
    <row r="12" spans="1:12" ht="15.75" x14ac:dyDescent="0.25">
      <c r="A12" s="12"/>
    </row>
    <row r="13" spans="1:12" x14ac:dyDescent="0.25">
      <c r="A13" s="13"/>
    </row>
    <row r="14" spans="1:12" x14ac:dyDescent="0.25">
      <c r="A14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efas ifas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2023-02-09T16:03:47Z</dcterms:created>
  <dcterms:modified xsi:type="dcterms:W3CDTF">2024-02-23T08:53:10Z</dcterms:modified>
</cp:coreProperties>
</file>