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Documents\masarif\spss\22-08-23\"/>
    </mc:Choice>
  </mc:AlternateContent>
  <bookViews>
    <workbookView xWindow="240" yWindow="75" windowWidth="20115" windowHeight="7995"/>
  </bookViews>
  <sheets>
    <sheet name="Sheet1" sheetId="1" r:id="rId1"/>
    <sheet name="Coding" sheetId="4" r:id="rId2"/>
    <sheet name="validitas 1" sheetId="5" r:id="rId3"/>
    <sheet name="Sheet2" sheetId="2" r:id="rId4"/>
    <sheet name="Sheet3" sheetId="3" r:id="rId5"/>
  </sheets>
  <definedNames>
    <definedName name="pubhtml?gid_2132232444_single_true" localSheetId="1">Coding!$A$1:$X$58</definedName>
    <definedName name="pubhtml?gid_2132232444_single_true" localSheetId="0">Sheet1!$A$1:$U$58</definedName>
  </definedNames>
  <calcPr calcId="152511"/>
</workbook>
</file>

<file path=xl/calcChain.xml><?xml version="1.0" encoding="utf-8"?>
<calcChain xmlns="http://schemas.openxmlformats.org/spreadsheetml/2006/main">
  <c r="AI41" i="4" l="1"/>
  <c r="AJ41" i="4" s="1"/>
  <c r="AI31" i="4"/>
  <c r="AJ31" i="4" s="1"/>
  <c r="AI21" i="4"/>
  <c r="AJ21" i="4" s="1"/>
  <c r="AI11" i="4"/>
  <c r="AJ8" i="4"/>
  <c r="AJ9" i="4"/>
  <c r="AJ10" i="4"/>
  <c r="AJ11" i="4"/>
  <c r="AJ17" i="4"/>
  <c r="AJ18" i="4"/>
  <c r="AJ19" i="4"/>
  <c r="AJ20" i="4"/>
  <c r="AJ27" i="4"/>
  <c r="AJ28" i="4"/>
  <c r="AJ29" i="4"/>
  <c r="AJ30" i="4"/>
  <c r="AJ37" i="4"/>
  <c r="AJ38" i="4"/>
  <c r="AJ39" i="4"/>
  <c r="AJ40" i="4"/>
  <c r="AJ7" i="4"/>
  <c r="G60" i="4"/>
  <c r="H60" i="4"/>
  <c r="I60" i="4"/>
  <c r="K60" i="4"/>
  <c r="L60" i="4"/>
  <c r="M60" i="4"/>
  <c r="N60" i="4"/>
  <c r="P60" i="4"/>
  <c r="Q60" i="4"/>
  <c r="R60" i="4"/>
  <c r="S60" i="4"/>
  <c r="U60" i="4"/>
  <c r="V60" i="4"/>
  <c r="W60" i="4"/>
  <c r="X60" i="4"/>
  <c r="G61" i="4"/>
  <c r="H61" i="4"/>
  <c r="I61" i="4"/>
  <c r="K61" i="4"/>
  <c r="L61" i="4"/>
  <c r="M61" i="4"/>
  <c r="N61" i="4"/>
  <c r="P61" i="4"/>
  <c r="Q61" i="4"/>
  <c r="R61" i="4"/>
  <c r="S61" i="4"/>
  <c r="U61" i="4"/>
  <c r="V61" i="4"/>
  <c r="W61" i="4"/>
  <c r="X61" i="4"/>
  <c r="G62" i="4"/>
  <c r="H62" i="4"/>
  <c r="I62" i="4"/>
  <c r="K62" i="4"/>
  <c r="L62" i="4"/>
  <c r="M62" i="4"/>
  <c r="N62" i="4"/>
  <c r="P62" i="4"/>
  <c r="Q62" i="4"/>
  <c r="R62" i="4"/>
  <c r="S62" i="4"/>
  <c r="U62" i="4"/>
  <c r="V62" i="4"/>
  <c r="W62" i="4"/>
  <c r="X62" i="4"/>
  <c r="G63" i="4"/>
  <c r="H63" i="4"/>
  <c r="I63" i="4"/>
  <c r="K63" i="4"/>
  <c r="L63" i="4"/>
  <c r="M63" i="4"/>
  <c r="N63" i="4"/>
  <c r="P63" i="4"/>
  <c r="Q63" i="4"/>
  <c r="R63" i="4"/>
  <c r="S63" i="4"/>
  <c r="U63" i="4"/>
  <c r="V63" i="4"/>
  <c r="W63" i="4"/>
  <c r="X63" i="4"/>
  <c r="G64" i="4"/>
  <c r="H64" i="4"/>
  <c r="I64" i="4"/>
  <c r="K64" i="4"/>
  <c r="L64" i="4"/>
  <c r="M64" i="4"/>
  <c r="N64" i="4"/>
  <c r="P64" i="4"/>
  <c r="Q64" i="4"/>
  <c r="R64" i="4"/>
  <c r="S64" i="4"/>
  <c r="U64" i="4"/>
  <c r="V64" i="4"/>
  <c r="W64" i="4"/>
  <c r="X64" i="4"/>
  <c r="G65" i="4"/>
  <c r="H65" i="4"/>
  <c r="I65" i="4"/>
  <c r="K65" i="4"/>
  <c r="L65" i="4"/>
  <c r="M65" i="4"/>
  <c r="N65" i="4"/>
  <c r="P65" i="4"/>
  <c r="Q65" i="4"/>
  <c r="R65" i="4"/>
  <c r="S65" i="4"/>
  <c r="U65" i="4"/>
  <c r="V65" i="4"/>
  <c r="W65" i="4"/>
  <c r="X65" i="4"/>
  <c r="F65" i="4"/>
  <c r="F61" i="4"/>
  <c r="F62" i="4"/>
  <c r="F63" i="4"/>
  <c r="F64" i="4"/>
  <c r="F60" i="4"/>
  <c r="X38" i="5"/>
  <c r="W38" i="5"/>
  <c r="E21" i="5"/>
  <c r="E20" i="5"/>
  <c r="E19" i="5"/>
  <c r="E18" i="5"/>
  <c r="E17" i="5"/>
  <c r="E16" i="5"/>
  <c r="E15" i="5"/>
  <c r="E14" i="5"/>
  <c r="E13" i="5"/>
  <c r="E12" i="5"/>
  <c r="E11" i="5"/>
  <c r="E10" i="5"/>
  <c r="E9" i="5"/>
  <c r="E8" i="5"/>
  <c r="E7" i="5"/>
  <c r="E6" i="5"/>
  <c r="Y3" i="4"/>
  <c r="Y4" i="4"/>
  <c r="Y5" i="4"/>
  <c r="Y6" i="4"/>
  <c r="Y7" i="4"/>
  <c r="Y8" i="4"/>
  <c r="Y9" i="4"/>
  <c r="Y10" i="4"/>
  <c r="Y11" i="4"/>
  <c r="Y12" i="4"/>
  <c r="Y13" i="4"/>
  <c r="Y14" i="4"/>
  <c r="Y15" i="4"/>
  <c r="Y16" i="4"/>
  <c r="Y17" i="4"/>
  <c r="Y18" i="4"/>
  <c r="Y19" i="4"/>
  <c r="Y20" i="4"/>
  <c r="Y21" i="4"/>
  <c r="Y22" i="4"/>
  <c r="Y23" i="4"/>
  <c r="Y24" i="4"/>
  <c r="Y25" i="4"/>
  <c r="Y26" i="4"/>
  <c r="Y27" i="4"/>
  <c r="Y28" i="4"/>
  <c r="Y29" i="4"/>
  <c r="Y30" i="4"/>
  <c r="Y31" i="4"/>
  <c r="Y32" i="4"/>
  <c r="Y33" i="4"/>
  <c r="Y34" i="4"/>
  <c r="Y35" i="4"/>
  <c r="Y36" i="4"/>
  <c r="Y37" i="4"/>
  <c r="Y38" i="4"/>
  <c r="Y39" i="4"/>
  <c r="Y40" i="4"/>
  <c r="Y41" i="4"/>
  <c r="Y42" i="4"/>
  <c r="Y43" i="4"/>
  <c r="Y44" i="4"/>
  <c r="Y45" i="4"/>
  <c r="Y46" i="4"/>
  <c r="Y47" i="4"/>
  <c r="Y48" i="4"/>
  <c r="Y49" i="4"/>
  <c r="Y50" i="4"/>
  <c r="Y51" i="4"/>
  <c r="Y52" i="4"/>
  <c r="Y53" i="4"/>
  <c r="Y54" i="4"/>
  <c r="Y55" i="4"/>
  <c r="Y56" i="4"/>
  <c r="Y57" i="4"/>
  <c r="Y58" i="4"/>
  <c r="Y2" i="4"/>
  <c r="T3" i="4"/>
  <c r="T4" i="4"/>
  <c r="T5" i="4"/>
  <c r="T6" i="4"/>
  <c r="T7" i="4"/>
  <c r="T8" i="4"/>
  <c r="T9" i="4"/>
  <c r="T10" i="4"/>
  <c r="T11" i="4"/>
  <c r="T12" i="4"/>
  <c r="T13" i="4"/>
  <c r="T14" i="4"/>
  <c r="T15" i="4"/>
  <c r="T16" i="4"/>
  <c r="T17" i="4"/>
  <c r="T18" i="4"/>
  <c r="T19" i="4"/>
  <c r="T20" i="4"/>
  <c r="T21" i="4"/>
  <c r="T22" i="4"/>
  <c r="T23" i="4"/>
  <c r="T24" i="4"/>
  <c r="T25" i="4"/>
  <c r="T26" i="4"/>
  <c r="T52" i="4"/>
  <c r="T28" i="4"/>
  <c r="T29" i="4"/>
  <c r="T30" i="4"/>
  <c r="T31" i="4"/>
  <c r="T32" i="4"/>
  <c r="T33" i="4"/>
  <c r="T34" i="4"/>
  <c r="T35" i="4"/>
  <c r="T36" i="4"/>
  <c r="T37" i="4"/>
  <c r="T38" i="4"/>
  <c r="T39" i="4"/>
  <c r="T40" i="4"/>
  <c r="T41" i="4"/>
  <c r="T42" i="4"/>
  <c r="T43" i="4"/>
  <c r="T44" i="4"/>
  <c r="T45" i="4"/>
  <c r="T46" i="4"/>
  <c r="T47" i="4"/>
  <c r="T48" i="4"/>
  <c r="T49" i="4"/>
  <c r="T50" i="4"/>
  <c r="T51" i="4"/>
  <c r="T27" i="4"/>
  <c r="T53" i="4"/>
  <c r="T54" i="4"/>
  <c r="T55" i="4"/>
  <c r="T56" i="4"/>
  <c r="T57" i="4"/>
  <c r="T58" i="4"/>
  <c r="T2" i="4"/>
  <c r="T60" i="4" s="1"/>
  <c r="O3" i="4"/>
  <c r="O4" i="4"/>
  <c r="O5" i="4"/>
  <c r="O6" i="4"/>
  <c r="O7" i="4"/>
  <c r="O8" i="4"/>
  <c r="O9" i="4"/>
  <c r="O10" i="4"/>
  <c r="O11" i="4"/>
  <c r="O12" i="4"/>
  <c r="O13" i="4"/>
  <c r="O48" i="4"/>
  <c r="O15" i="4"/>
  <c r="O16" i="4"/>
  <c r="O17" i="4"/>
  <c r="O18" i="4"/>
  <c r="O19" i="4"/>
  <c r="O20" i="4"/>
  <c r="O21" i="4"/>
  <c r="O22" i="4"/>
  <c r="O23" i="4"/>
  <c r="O24" i="4"/>
  <c r="O25" i="4"/>
  <c r="O26" i="4"/>
  <c r="O27" i="4"/>
  <c r="O28" i="4"/>
  <c r="O29" i="4"/>
  <c r="O30" i="4"/>
  <c r="O31" i="4"/>
  <c r="O32" i="4"/>
  <c r="O33" i="4"/>
  <c r="O34" i="4"/>
  <c r="O35" i="4"/>
  <c r="O36" i="4"/>
  <c r="O37" i="4"/>
  <c r="O38" i="4"/>
  <c r="O39" i="4"/>
  <c r="O40" i="4"/>
  <c r="O41" i="4"/>
  <c r="O42" i="4"/>
  <c r="O43" i="4"/>
  <c r="O44" i="4"/>
  <c r="O45" i="4"/>
  <c r="O46" i="4"/>
  <c r="O47" i="4"/>
  <c r="O14" i="4"/>
  <c r="O49" i="4"/>
  <c r="O50" i="4"/>
  <c r="O51" i="4"/>
  <c r="O52" i="4"/>
  <c r="O53" i="4"/>
  <c r="O54" i="4"/>
  <c r="O55" i="4"/>
  <c r="O56" i="4"/>
  <c r="O57" i="4"/>
  <c r="O58" i="4"/>
  <c r="O2" i="4"/>
  <c r="J3" i="4"/>
  <c r="J4" i="4"/>
  <c r="J5" i="4"/>
  <c r="J6" i="4"/>
  <c r="J7" i="4"/>
  <c r="J8" i="4"/>
  <c r="J9" i="4"/>
  <c r="J10" i="4"/>
  <c r="J11" i="4"/>
  <c r="J12" i="4"/>
  <c r="J13" i="4"/>
  <c r="J14" i="4"/>
  <c r="J15" i="4"/>
  <c r="J16" i="4"/>
  <c r="J17" i="4"/>
  <c r="J18" i="4"/>
  <c r="J19" i="4"/>
  <c r="J20" i="4"/>
  <c r="J21" i="4"/>
  <c r="J51" i="4"/>
  <c r="J23" i="4"/>
  <c r="J24" i="4"/>
  <c r="J25" i="4"/>
  <c r="J26" i="4"/>
  <c r="J27" i="4"/>
  <c r="J28" i="4"/>
  <c r="J29" i="4"/>
  <c r="J30" i="4"/>
  <c r="J31" i="4"/>
  <c r="J32" i="4"/>
  <c r="J33" i="4"/>
  <c r="J34" i="4"/>
  <c r="J35" i="4"/>
  <c r="J46" i="4"/>
  <c r="J37" i="4"/>
  <c r="J38" i="4"/>
  <c r="J39" i="4"/>
  <c r="J53" i="4"/>
  <c r="J47" i="4"/>
  <c r="J42" i="4"/>
  <c r="J43" i="4"/>
  <c r="J44" i="4"/>
  <c r="J45" i="4"/>
  <c r="J36" i="4"/>
  <c r="J22" i="4"/>
  <c r="J48" i="4"/>
  <c r="J49" i="4"/>
  <c r="J50" i="4"/>
  <c r="J41" i="4"/>
  <c r="J52" i="4"/>
  <c r="J40" i="4"/>
  <c r="J54" i="4"/>
  <c r="J55" i="4"/>
  <c r="J56" i="4"/>
  <c r="J57" i="4"/>
  <c r="J58" i="4"/>
  <c r="J2" i="4"/>
  <c r="J60" i="4" s="1"/>
  <c r="O60" i="4" l="1"/>
  <c r="Y60" i="4"/>
  <c r="O61" i="4"/>
  <c r="Y61" i="4"/>
  <c r="T65" i="4"/>
  <c r="J65" i="4"/>
  <c r="Y64" i="4"/>
  <c r="O64" i="4"/>
  <c r="T63" i="4"/>
  <c r="J63" i="4"/>
  <c r="Y62" i="4"/>
  <c r="O62" i="4"/>
  <c r="T61" i="4"/>
  <c r="J61" i="4"/>
  <c r="Y65" i="4"/>
  <c r="O65" i="4"/>
  <c r="T64" i="4"/>
  <c r="J64" i="4"/>
  <c r="Y63" i="4"/>
  <c r="O63" i="4"/>
  <c r="T62" i="4"/>
  <c r="J62" i="4"/>
  <c r="Y38" i="5"/>
  <c r="U38" i="5" s="1"/>
</calcChain>
</file>

<file path=xl/connections.xml><?xml version="1.0" encoding="utf-8"?>
<connections xmlns="http://schemas.openxmlformats.org/spreadsheetml/2006/main">
  <connection id="1" name="Connection" type="4" refreshedVersion="4" background="1" saveData="1">
    <webPr sourceData="1" parsePre="1" consecutive="1" xl2000="1" url="https://docs.google.com/spreadsheets/d/e/2PACX-1vQq7AkLs4hYmKrZOEZ-p7mi7IxznxaNIB5PnVdvkpimMnLaeXe0T5or9V1Bu9VZcNoYdSiWPUwC7HOZ/pubhtml?gid=2132232444&amp;single=true"/>
  </connection>
  <connection id="2" name="Connection1" type="4" refreshedVersion="4" background="1" saveData="1">
    <webPr sourceData="1" parsePre="1" consecutive="1" xl2000="1" url="https://docs.google.com/spreadsheets/d/e/2PACX-1vQq7AkLs4hYmKrZOEZ-p7mi7IxznxaNIB5PnVdvkpimMnLaeXe0T5or9V1Bu9VZcNoYdSiWPUwC7HOZ/pubhtml?gid=2132232444&amp;single=true"/>
  </connection>
</connections>
</file>

<file path=xl/sharedStrings.xml><?xml version="1.0" encoding="utf-8"?>
<sst xmlns="http://schemas.openxmlformats.org/spreadsheetml/2006/main" count="1368" uniqueCount="107">
  <si>
    <t>Timestamp</t>
  </si>
  <si>
    <t>Nama :</t>
  </si>
  <si>
    <t>Usia :</t>
  </si>
  <si>
    <t>Jenis Kelamin :</t>
  </si>
  <si>
    <t>Yelin Febira</t>
  </si>
  <si>
    <t>20 - 30 thn</t>
  </si>
  <si>
    <t>Perempuan</t>
  </si>
  <si>
    <t>SS</t>
  </si>
  <si>
    <t>S</t>
  </si>
  <si>
    <t>Rizka Rahmawati</t>
  </si>
  <si>
    <t>Arlina Dyah Ayu</t>
  </si>
  <si>
    <t>Arsy</t>
  </si>
  <si>
    <t>Laki-laki</t>
  </si>
  <si>
    <t>N</t>
  </si>
  <si>
    <t>Bagas bair</t>
  </si>
  <si>
    <t>Annisa Nur Amalina</t>
  </si>
  <si>
    <t>vara</t>
  </si>
  <si>
    <t>Devi</t>
  </si>
  <si>
    <t>arifa</t>
  </si>
  <si>
    <t>Wiwin Rivanti</t>
  </si>
  <si>
    <t>30 - 40 thn</t>
  </si>
  <si>
    <t>Yulianatus sholichah</t>
  </si>
  <si>
    <t>Ilham</t>
  </si>
  <si>
    <t>Rizky</t>
  </si>
  <si>
    <t>Aisya</t>
  </si>
  <si>
    <t>Nia</t>
  </si>
  <si>
    <t>Joko</t>
  </si>
  <si>
    <t>Lutfi</t>
  </si>
  <si>
    <t>Abi</t>
  </si>
  <si>
    <t>Miftakhul</t>
  </si>
  <si>
    <t>Ayu</t>
  </si>
  <si>
    <t>David</t>
  </si>
  <si>
    <t>Andi Putra Mulya</t>
  </si>
  <si>
    <t>Andrian</t>
  </si>
  <si>
    <t>Bagas</t>
  </si>
  <si>
    <t>Aries Susanto</t>
  </si>
  <si>
    <t>Shylfia Cahyani P.</t>
  </si>
  <si>
    <t>Raras Yulia M.</t>
  </si>
  <si>
    <t>Jaka Irmawan</t>
  </si>
  <si>
    <t>Widodo</t>
  </si>
  <si>
    <t>Kurnia Ayu</t>
  </si>
  <si>
    <t>Agung pamungkas</t>
  </si>
  <si>
    <t>Wahyu Miftahul Hamdi</t>
  </si>
  <si>
    <t>Bagus Aji Syahputra</t>
  </si>
  <si>
    <t>Afif Fathurohman</t>
  </si>
  <si>
    <t>Abdul Azis</t>
  </si>
  <si>
    <t>Muhammad Anam</t>
  </si>
  <si>
    <t>Kamaluddin</t>
  </si>
  <si>
    <t>Muhammad Faqi</t>
  </si>
  <si>
    <t>Dimas Ramadya Putra</t>
  </si>
  <si>
    <t>Farel Qiano Ramadhani</t>
  </si>
  <si>
    <t>Reza Maydina</t>
  </si>
  <si>
    <t>Akhmad Ragil S.</t>
  </si>
  <si>
    <t>Renaldi Abi</t>
  </si>
  <si>
    <t>Bagas Ramadhani</t>
  </si>
  <si>
    <t>Revandha Qisthi</t>
  </si>
  <si>
    <t>Rani Anggraini</t>
  </si>
  <si>
    <t>Fara Fauzianah</t>
  </si>
  <si>
    <t>Roibah Dwi Damayanti</t>
  </si>
  <si>
    <t>Lailatul Farida</t>
  </si>
  <si>
    <t>Achmad Afnan</t>
  </si>
  <si>
    <t>Achmad Awalul</t>
  </si>
  <si>
    <t>Zaidan Fikri</t>
  </si>
  <si>
    <t>Ainur Rohman</t>
  </si>
  <si>
    <t>Alfian Maulana</t>
  </si>
  <si>
    <t>Firda Lailul Fitria</t>
  </si>
  <si>
    <t>Nurhadi</t>
  </si>
  <si>
    <t>Almayda</t>
  </si>
  <si>
    <t>X1</t>
  </si>
  <si>
    <t>X2</t>
  </si>
  <si>
    <t>X3</t>
  </si>
  <si>
    <t>Y</t>
  </si>
  <si>
    <t>No</t>
  </si>
  <si>
    <t>X1.1</t>
  </si>
  <si>
    <t>X1.2</t>
  </si>
  <si>
    <t>X1.3</t>
  </si>
  <si>
    <t>X1.4</t>
  </si>
  <si>
    <t>X2.1</t>
  </si>
  <si>
    <t>X2.2</t>
  </si>
  <si>
    <t>X2.3</t>
  </si>
  <si>
    <t>X2.4</t>
  </si>
  <si>
    <t>X3.1</t>
  </si>
  <si>
    <t>X3.2</t>
  </si>
  <si>
    <t>X3.3</t>
  </si>
  <si>
    <t>X3.4</t>
  </si>
  <si>
    <t>Y1</t>
  </si>
  <si>
    <t>Y2</t>
  </si>
  <si>
    <t>Y3</t>
  </si>
  <si>
    <t>Y4</t>
  </si>
  <si>
    <t xml:space="preserve">Deskripsi Hasil Uji Validitas Reliabilitas </t>
  </si>
  <si>
    <t>Variabel</t>
  </si>
  <si>
    <t>Item</t>
  </si>
  <si>
    <t>Nilai Korelasi (r hitung)</t>
  </si>
  <si>
    <t>Keterangan</t>
  </si>
  <si>
    <t>Cronbach Alpha</t>
  </si>
  <si>
    <t>reliabel</t>
  </si>
  <si>
    <t>r</t>
  </si>
  <si>
    <t>N bawah</t>
  </si>
  <si>
    <t>N Atas</t>
  </si>
  <si>
    <t>r tabel (N = 57 ; α = 5%)</t>
  </si>
  <si>
    <t>Teamwork (X1)</t>
  </si>
  <si>
    <t>Kedisiplinan Kerja (X2)</t>
  </si>
  <si>
    <t>Kepemimpinan (X3)</t>
  </si>
  <si>
    <t>Produktivitas Kerja (Y)</t>
  </si>
  <si>
    <t>Jawaban</t>
  </si>
  <si>
    <t>Rata-rata</t>
  </si>
  <si>
    <t>Kriteria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</si>
</sst>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00"/>
  </numFmts>
  <fonts count="10" x14ac:knownFonts="1">
    <font>
      <sz val="11"/>
      <color theme="1"/>
      <name val="Calibri"/>
      <family val="2"/>
      <charset val="1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12"/>
      <color indexed="8"/>
      <name val="Times New Roman"/>
      <family val="1"/>
    </font>
    <font>
      <b/>
      <sz val="12"/>
      <color theme="1"/>
      <name val="Times New Roman"/>
      <family val="1"/>
    </font>
    <font>
      <sz val="12"/>
      <color indexed="8"/>
      <name val="Times New Roman"/>
      <family val="1"/>
    </font>
    <font>
      <sz val="12"/>
      <color rgb="FF000000"/>
      <name val="Times New Roman"/>
      <family val="1"/>
    </font>
    <font>
      <i/>
      <sz val="12"/>
      <color rgb="FF000000"/>
      <name val="Times New Roman"/>
      <family val="1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FFFF0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/>
    <xf numFmtId="0" fontId="2" fillId="0" borderId="0"/>
    <xf numFmtId="0" fontId="2" fillId="0" borderId="0"/>
  </cellStyleXfs>
  <cellXfs count="38">
    <xf numFmtId="0" fontId="0" fillId="0" borderId="0" xfId="0"/>
    <xf numFmtId="22" fontId="0" fillId="0" borderId="0" xfId="0" applyNumberFormat="1"/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/>
    <xf numFmtId="0" fontId="0" fillId="0" borderId="0" xfId="0" applyAlignment="1"/>
    <xf numFmtId="0" fontId="3" fillId="2" borderId="0" xfId="1" applyFont="1" applyFill="1"/>
    <xf numFmtId="0" fontId="4" fillId="0" borderId="0" xfId="2" applyFont="1" applyBorder="1" applyAlignment="1">
      <alignment horizontal="left"/>
    </xf>
    <xf numFmtId="0" fontId="3" fillId="2" borderId="0" xfId="1" applyFont="1" applyFill="1" applyAlignment="1">
      <alignment horizontal="center"/>
    </xf>
    <xf numFmtId="0" fontId="2" fillId="0" borderId="0" xfId="3"/>
    <xf numFmtId="0" fontId="5" fillId="2" borderId="1" xfId="1" applyFont="1" applyFill="1" applyBorder="1" applyAlignment="1">
      <alignment horizontal="center" vertical="center" wrapText="1"/>
    </xf>
    <xf numFmtId="0" fontId="6" fillId="0" borderId="1" xfId="3" applyFont="1" applyBorder="1" applyAlignment="1">
      <alignment horizontal="center" vertical="center"/>
    </xf>
    <xf numFmtId="0" fontId="2" fillId="0" borderId="0" xfId="3" applyAlignment="1">
      <alignment vertical="center"/>
    </xf>
    <xf numFmtId="0" fontId="7" fillId="2" borderId="1" xfId="1" applyFont="1" applyFill="1" applyBorder="1" applyAlignment="1">
      <alignment horizontal="center"/>
    </xf>
    <xf numFmtId="0" fontId="3" fillId="2" borderId="1" xfId="1" applyFont="1" applyFill="1" applyBorder="1" applyAlignment="1">
      <alignment horizontal="center"/>
    </xf>
    <xf numFmtId="0" fontId="4" fillId="2" borderId="0" xfId="1" applyFont="1" applyFill="1" applyAlignment="1">
      <alignment horizontal="left"/>
    </xf>
    <xf numFmtId="0" fontId="8" fillId="0" borderId="1" xfId="3" applyFont="1" applyBorder="1" applyAlignment="1">
      <alignment horizontal="center" vertical="center" wrapText="1"/>
    </xf>
    <xf numFmtId="0" fontId="9" fillId="0" borderId="1" xfId="3" applyFont="1" applyBorder="1" applyAlignment="1">
      <alignment horizontal="center" vertical="center" wrapText="1"/>
    </xf>
    <xf numFmtId="0" fontId="3" fillId="2" borderId="1" xfId="1" applyFont="1" applyFill="1" applyBorder="1" applyAlignment="1">
      <alignment horizontal="left"/>
    </xf>
    <xf numFmtId="0" fontId="3" fillId="2" borderId="0" xfId="1" applyFont="1" applyFill="1" applyAlignment="1">
      <alignment horizontal="left"/>
    </xf>
    <xf numFmtId="0" fontId="2" fillId="3" borderId="0" xfId="3" applyFill="1"/>
    <xf numFmtId="0" fontId="2" fillId="3" borderId="0" xfId="3" applyFont="1" applyFill="1"/>
    <xf numFmtId="164" fontId="2" fillId="3" borderId="0" xfId="3" applyNumberFormat="1" applyFill="1"/>
    <xf numFmtId="0" fontId="7" fillId="2" borderId="2" xfId="1" applyFont="1" applyFill="1" applyBorder="1" applyAlignment="1">
      <alignment horizontal="center" vertical="center" wrapText="1"/>
    </xf>
    <xf numFmtId="0" fontId="7" fillId="2" borderId="3" xfId="1" applyFont="1" applyFill="1" applyBorder="1" applyAlignment="1">
      <alignment horizontal="center" vertical="center" wrapText="1"/>
    </xf>
    <xf numFmtId="0" fontId="7" fillId="2" borderId="4" xfId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0" fillId="0" borderId="1" xfId="0" applyFill="1" applyBorder="1" applyAlignment="1">
      <alignment horizontal="center"/>
    </xf>
    <xf numFmtId="0" fontId="0" fillId="0" borderId="1" xfId="0" applyBorder="1" applyAlignment="1">
      <alignment horizontal="center"/>
    </xf>
    <xf numFmtId="2" fontId="0" fillId="0" borderId="1" xfId="0" applyNumberFormat="1" applyBorder="1" applyAlignment="1">
      <alignment horizontal="center"/>
    </xf>
    <xf numFmtId="0" fontId="1" fillId="0" borderId="5" xfId="0" applyFont="1" applyBorder="1" applyAlignment="1">
      <alignment horizontal="center"/>
    </xf>
    <xf numFmtId="0" fontId="1" fillId="0" borderId="6" xfId="0" applyFont="1" applyBorder="1" applyAlignment="1">
      <alignment horizontal="center"/>
    </xf>
    <xf numFmtId="0" fontId="1" fillId="0" borderId="7" xfId="0" applyFont="1" applyBorder="1" applyAlignment="1">
      <alignment horizontal="center"/>
    </xf>
    <xf numFmtId="2" fontId="1" fillId="0" borderId="1" xfId="0" applyNumberFormat="1" applyFont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0" fontId="4" fillId="2" borderId="0" xfId="1" applyFont="1" applyFill="1" applyBorder="1" applyAlignment="1"/>
  </cellXfs>
  <cellStyles count="4">
    <cellStyle name="Normal" xfId="0" builtinId="0"/>
    <cellStyle name="Normal 2" xfId="3"/>
    <cellStyle name="Normal_Data Mentah Andrian" xfId="2"/>
    <cellStyle name="Normal_UJI COBA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104775</xdr:colOff>
      <xdr:row>33</xdr:row>
      <xdr:rowOff>142875</xdr:rowOff>
    </xdr:from>
    <xdr:to>
      <xdr:col>3</xdr:col>
      <xdr:colOff>847725</xdr:colOff>
      <xdr:row>108</xdr:row>
      <xdr:rowOff>133351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04775" y="7972425"/>
          <a:ext cx="4105275" cy="12134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5</xdr:col>
      <xdr:colOff>533400</xdr:colOff>
      <xdr:row>29</xdr:row>
      <xdr:rowOff>38100</xdr:rowOff>
    </xdr:from>
    <xdr:to>
      <xdr:col>17</xdr:col>
      <xdr:colOff>219075</xdr:colOff>
      <xdr:row>96</xdr:row>
      <xdr:rowOff>114299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324600" y="7219950"/>
          <a:ext cx="7000875" cy="10925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queryTables/queryTable1.xml><?xml version="1.0" encoding="utf-8"?>
<queryTable xmlns="http://schemas.openxmlformats.org/spreadsheetml/2006/main" name="pubhtml?gid=2132232444&amp;single=true" connectionId="1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pubhtml?gid=2132232444&amp;single=true" connectionId="2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58"/>
  <sheetViews>
    <sheetView tabSelected="1" topLeftCell="A40" workbookViewId="0">
      <selection activeCell="C67" sqref="C67"/>
    </sheetView>
  </sheetViews>
  <sheetFormatPr defaultRowHeight="15" x14ac:dyDescent="0.25"/>
  <cols>
    <col min="1" max="1" width="4.28515625" style="2" customWidth="1"/>
    <col min="2" max="5" width="21.42578125" customWidth="1"/>
    <col min="6" max="21" width="5" customWidth="1"/>
  </cols>
  <sheetData>
    <row r="1" spans="1:21" x14ac:dyDescent="0.25">
      <c r="A1" s="2" t="s">
        <v>72</v>
      </c>
      <c r="B1" t="s">
        <v>0</v>
      </c>
      <c r="C1" t="s">
        <v>1</v>
      </c>
      <c r="D1" t="s">
        <v>2</v>
      </c>
      <c r="E1" t="s">
        <v>3</v>
      </c>
      <c r="F1" s="4" t="s">
        <v>68</v>
      </c>
      <c r="G1" s="4"/>
      <c r="H1" s="4"/>
      <c r="I1" s="4"/>
      <c r="J1" s="4" t="s">
        <v>69</v>
      </c>
      <c r="K1" s="4"/>
      <c r="L1" s="4"/>
      <c r="M1" s="4"/>
      <c r="N1" s="4" t="s">
        <v>70</v>
      </c>
      <c r="O1" s="4"/>
      <c r="P1" s="4"/>
      <c r="Q1" s="4"/>
      <c r="R1" s="4" t="s">
        <v>71</v>
      </c>
      <c r="S1" s="4"/>
      <c r="T1" s="4"/>
      <c r="U1" s="4"/>
    </row>
    <row r="2" spans="1:21" x14ac:dyDescent="0.25">
      <c r="A2" s="2">
        <v>1</v>
      </c>
      <c r="B2" s="1">
        <v>45158.529039351852</v>
      </c>
      <c r="C2" t="s">
        <v>4</v>
      </c>
      <c r="D2" t="s">
        <v>5</v>
      </c>
      <c r="E2" t="s">
        <v>6</v>
      </c>
      <c r="F2" t="s">
        <v>7</v>
      </c>
      <c r="G2" t="s">
        <v>8</v>
      </c>
      <c r="H2" t="s">
        <v>7</v>
      </c>
      <c r="I2" t="s">
        <v>8</v>
      </c>
      <c r="J2" t="s">
        <v>8</v>
      </c>
      <c r="K2" t="s">
        <v>7</v>
      </c>
      <c r="L2" t="s">
        <v>7</v>
      </c>
      <c r="M2" t="s">
        <v>8</v>
      </c>
      <c r="N2" t="s">
        <v>7</v>
      </c>
      <c r="O2" t="s">
        <v>8</v>
      </c>
      <c r="P2" t="s">
        <v>7</v>
      </c>
      <c r="Q2" t="s">
        <v>7</v>
      </c>
      <c r="R2" t="s">
        <v>8</v>
      </c>
      <c r="S2" t="s">
        <v>8</v>
      </c>
      <c r="T2" t="s">
        <v>7</v>
      </c>
      <c r="U2" t="s">
        <v>7</v>
      </c>
    </row>
    <row r="3" spans="1:21" x14ac:dyDescent="0.25">
      <c r="A3" s="2">
        <v>2</v>
      </c>
      <c r="B3" s="1">
        <v>45158.529143518521</v>
      </c>
      <c r="C3" t="s">
        <v>9</v>
      </c>
      <c r="D3" t="s">
        <v>5</v>
      </c>
      <c r="E3" t="s">
        <v>6</v>
      </c>
      <c r="F3" t="s">
        <v>7</v>
      </c>
      <c r="G3" t="s">
        <v>7</v>
      </c>
      <c r="H3" t="s">
        <v>7</v>
      </c>
      <c r="I3" t="s">
        <v>7</v>
      </c>
      <c r="J3" t="s">
        <v>7</v>
      </c>
      <c r="K3" t="s">
        <v>7</v>
      </c>
      <c r="L3" t="s">
        <v>7</v>
      </c>
      <c r="M3" t="s">
        <v>7</v>
      </c>
      <c r="N3" t="s">
        <v>7</v>
      </c>
      <c r="O3" t="s">
        <v>7</v>
      </c>
      <c r="P3" t="s">
        <v>7</v>
      </c>
      <c r="Q3" t="s">
        <v>7</v>
      </c>
      <c r="R3" t="s">
        <v>7</v>
      </c>
      <c r="S3" t="s">
        <v>7</v>
      </c>
      <c r="T3" t="s">
        <v>7</v>
      </c>
      <c r="U3" t="s">
        <v>7</v>
      </c>
    </row>
    <row r="4" spans="1:21" x14ac:dyDescent="0.25">
      <c r="A4" s="2">
        <v>3</v>
      </c>
      <c r="B4" s="1">
        <v>45158.529675925929</v>
      </c>
      <c r="C4" t="s">
        <v>10</v>
      </c>
      <c r="D4" t="s">
        <v>5</v>
      </c>
      <c r="E4" t="s">
        <v>6</v>
      </c>
      <c r="F4" t="s">
        <v>7</v>
      </c>
      <c r="G4" t="s">
        <v>7</v>
      </c>
      <c r="H4" t="s">
        <v>7</v>
      </c>
      <c r="I4" t="s">
        <v>7</v>
      </c>
      <c r="J4" t="s">
        <v>7</v>
      </c>
      <c r="K4" t="s">
        <v>7</v>
      </c>
      <c r="L4" t="s">
        <v>7</v>
      </c>
      <c r="M4" t="s">
        <v>7</v>
      </c>
      <c r="N4" t="s">
        <v>7</v>
      </c>
      <c r="O4" t="s">
        <v>7</v>
      </c>
      <c r="P4" t="s">
        <v>7</v>
      </c>
      <c r="Q4" t="s">
        <v>7</v>
      </c>
      <c r="R4" t="s">
        <v>7</v>
      </c>
      <c r="S4" t="s">
        <v>7</v>
      </c>
      <c r="T4" t="s">
        <v>7</v>
      </c>
      <c r="U4" t="s">
        <v>7</v>
      </c>
    </row>
    <row r="5" spans="1:21" x14ac:dyDescent="0.25">
      <c r="A5" s="2">
        <v>4</v>
      </c>
      <c r="B5" s="1">
        <v>45158.546053240738</v>
      </c>
      <c r="C5" t="s">
        <v>11</v>
      </c>
      <c r="D5" t="s">
        <v>5</v>
      </c>
      <c r="E5" t="s">
        <v>12</v>
      </c>
      <c r="F5" t="s">
        <v>8</v>
      </c>
      <c r="G5" t="s">
        <v>8</v>
      </c>
      <c r="H5" t="s">
        <v>8</v>
      </c>
      <c r="I5" t="s">
        <v>8</v>
      </c>
      <c r="J5" t="s">
        <v>8</v>
      </c>
      <c r="K5" t="s">
        <v>8</v>
      </c>
      <c r="L5" t="s">
        <v>13</v>
      </c>
      <c r="M5" t="s">
        <v>8</v>
      </c>
      <c r="N5" t="s">
        <v>13</v>
      </c>
      <c r="O5" t="s">
        <v>8</v>
      </c>
      <c r="P5" t="s">
        <v>8</v>
      </c>
      <c r="Q5" t="s">
        <v>7</v>
      </c>
      <c r="R5" t="s">
        <v>8</v>
      </c>
      <c r="S5" t="s">
        <v>13</v>
      </c>
      <c r="T5" t="s">
        <v>8</v>
      </c>
      <c r="U5" t="s">
        <v>8</v>
      </c>
    </row>
    <row r="6" spans="1:21" x14ac:dyDescent="0.25">
      <c r="A6" s="2">
        <v>5</v>
      </c>
      <c r="B6" s="1">
        <v>45158.597071759257</v>
      </c>
      <c r="C6" t="s">
        <v>14</v>
      </c>
      <c r="D6" t="s">
        <v>5</v>
      </c>
      <c r="E6" t="s">
        <v>12</v>
      </c>
      <c r="F6" t="s">
        <v>13</v>
      </c>
      <c r="G6" t="s">
        <v>8</v>
      </c>
      <c r="H6" t="s">
        <v>8</v>
      </c>
      <c r="I6" t="s">
        <v>8</v>
      </c>
      <c r="J6" t="s">
        <v>13</v>
      </c>
      <c r="K6" t="s">
        <v>8</v>
      </c>
      <c r="L6" t="s">
        <v>8</v>
      </c>
      <c r="M6" t="s">
        <v>13</v>
      </c>
      <c r="N6" t="s">
        <v>8</v>
      </c>
      <c r="O6" t="s">
        <v>8</v>
      </c>
      <c r="P6" t="s">
        <v>8</v>
      </c>
      <c r="Q6" t="s">
        <v>8</v>
      </c>
      <c r="R6" t="s">
        <v>13</v>
      </c>
      <c r="S6" t="s">
        <v>13</v>
      </c>
      <c r="T6" t="s">
        <v>8</v>
      </c>
      <c r="U6" t="s">
        <v>8</v>
      </c>
    </row>
    <row r="7" spans="1:21" x14ac:dyDescent="0.25">
      <c r="A7" s="2">
        <v>6</v>
      </c>
      <c r="B7" s="1">
        <v>45158.615694444445</v>
      </c>
      <c r="C7" t="s">
        <v>15</v>
      </c>
      <c r="D7" t="s">
        <v>5</v>
      </c>
      <c r="E7" t="s">
        <v>6</v>
      </c>
      <c r="F7" t="s">
        <v>8</v>
      </c>
      <c r="G7" t="s">
        <v>8</v>
      </c>
      <c r="H7" t="s">
        <v>8</v>
      </c>
      <c r="I7" t="s">
        <v>8</v>
      </c>
      <c r="J7" t="s">
        <v>8</v>
      </c>
      <c r="K7" t="s">
        <v>8</v>
      </c>
      <c r="L7" t="s">
        <v>8</v>
      </c>
      <c r="M7" t="s">
        <v>8</v>
      </c>
      <c r="N7" t="s">
        <v>8</v>
      </c>
      <c r="O7" t="s">
        <v>8</v>
      </c>
      <c r="P7" t="s">
        <v>8</v>
      </c>
      <c r="Q7" t="s">
        <v>8</v>
      </c>
      <c r="R7" t="s">
        <v>8</v>
      </c>
      <c r="S7" t="s">
        <v>8</v>
      </c>
      <c r="T7" t="s">
        <v>8</v>
      </c>
      <c r="U7" t="s">
        <v>8</v>
      </c>
    </row>
    <row r="8" spans="1:21" x14ac:dyDescent="0.25">
      <c r="A8" s="2">
        <v>7</v>
      </c>
      <c r="B8" s="1">
        <v>45158.62908564815</v>
      </c>
      <c r="C8" t="s">
        <v>16</v>
      </c>
      <c r="D8" t="s">
        <v>5</v>
      </c>
      <c r="E8" t="s">
        <v>6</v>
      </c>
      <c r="F8" t="s">
        <v>13</v>
      </c>
      <c r="G8" t="s">
        <v>8</v>
      </c>
      <c r="H8" t="s">
        <v>8</v>
      </c>
      <c r="I8" t="s">
        <v>13</v>
      </c>
      <c r="J8" t="s">
        <v>7</v>
      </c>
      <c r="K8" t="s">
        <v>8</v>
      </c>
      <c r="L8" t="s">
        <v>8</v>
      </c>
      <c r="M8" t="s">
        <v>13</v>
      </c>
      <c r="N8" t="s">
        <v>8</v>
      </c>
      <c r="O8" t="s">
        <v>13</v>
      </c>
      <c r="P8" t="s">
        <v>8</v>
      </c>
      <c r="Q8" t="s">
        <v>8</v>
      </c>
      <c r="R8" t="s">
        <v>8</v>
      </c>
      <c r="S8" t="s">
        <v>8</v>
      </c>
      <c r="T8" t="s">
        <v>8</v>
      </c>
      <c r="U8" t="s">
        <v>8</v>
      </c>
    </row>
    <row r="9" spans="1:21" x14ac:dyDescent="0.25">
      <c r="A9" s="2">
        <v>8</v>
      </c>
      <c r="B9" s="1">
        <v>45158.651597222219</v>
      </c>
      <c r="C9" t="s">
        <v>17</v>
      </c>
      <c r="D9" t="s">
        <v>5</v>
      </c>
      <c r="E9" t="s">
        <v>6</v>
      </c>
      <c r="F9" t="s">
        <v>8</v>
      </c>
      <c r="G9" t="s">
        <v>8</v>
      </c>
      <c r="H9" t="s">
        <v>7</v>
      </c>
      <c r="I9" t="s">
        <v>8</v>
      </c>
      <c r="J9" t="s">
        <v>8</v>
      </c>
      <c r="K9" t="s">
        <v>13</v>
      </c>
      <c r="L9" t="s">
        <v>8</v>
      </c>
      <c r="M9" t="s">
        <v>13</v>
      </c>
      <c r="N9" t="s">
        <v>7</v>
      </c>
      <c r="O9" t="s">
        <v>8</v>
      </c>
      <c r="P9" t="s">
        <v>8</v>
      </c>
      <c r="Q9" t="s">
        <v>8</v>
      </c>
      <c r="R9" t="s">
        <v>8</v>
      </c>
      <c r="S9" t="s">
        <v>7</v>
      </c>
      <c r="T9" t="s">
        <v>7</v>
      </c>
      <c r="U9" t="s">
        <v>13</v>
      </c>
    </row>
    <row r="10" spans="1:21" x14ac:dyDescent="0.25">
      <c r="A10" s="2">
        <v>9</v>
      </c>
      <c r="B10" s="1">
        <v>45158.661307870374</v>
      </c>
      <c r="C10" t="s">
        <v>18</v>
      </c>
      <c r="D10" t="s">
        <v>5</v>
      </c>
      <c r="E10" t="s">
        <v>6</v>
      </c>
      <c r="F10" t="s">
        <v>8</v>
      </c>
      <c r="G10" t="s">
        <v>8</v>
      </c>
      <c r="H10" t="s">
        <v>8</v>
      </c>
      <c r="I10" t="s">
        <v>8</v>
      </c>
      <c r="J10" t="s">
        <v>8</v>
      </c>
      <c r="K10" t="s">
        <v>8</v>
      </c>
      <c r="L10" t="s">
        <v>8</v>
      </c>
      <c r="M10" t="s">
        <v>8</v>
      </c>
      <c r="N10" t="s">
        <v>8</v>
      </c>
      <c r="O10" t="s">
        <v>8</v>
      </c>
      <c r="P10" t="s">
        <v>8</v>
      </c>
      <c r="Q10" t="s">
        <v>8</v>
      </c>
      <c r="R10" t="s">
        <v>8</v>
      </c>
      <c r="S10" t="s">
        <v>8</v>
      </c>
      <c r="T10" t="s">
        <v>8</v>
      </c>
      <c r="U10" t="s">
        <v>8</v>
      </c>
    </row>
    <row r="11" spans="1:21" x14ac:dyDescent="0.25">
      <c r="A11" s="2">
        <v>10</v>
      </c>
      <c r="B11" s="1">
        <v>45158.736724537041</v>
      </c>
      <c r="C11" t="s">
        <v>19</v>
      </c>
      <c r="D11" t="s">
        <v>20</v>
      </c>
      <c r="E11" t="s">
        <v>6</v>
      </c>
      <c r="F11" t="s">
        <v>7</v>
      </c>
      <c r="G11" t="s">
        <v>7</v>
      </c>
      <c r="H11" t="s">
        <v>7</v>
      </c>
      <c r="I11" t="s">
        <v>7</v>
      </c>
      <c r="J11" t="s">
        <v>7</v>
      </c>
      <c r="K11" t="s">
        <v>7</v>
      </c>
      <c r="L11" t="s">
        <v>7</v>
      </c>
      <c r="M11" t="s">
        <v>7</v>
      </c>
      <c r="N11" t="s">
        <v>7</v>
      </c>
      <c r="O11" t="s">
        <v>7</v>
      </c>
      <c r="P11" t="s">
        <v>7</v>
      </c>
      <c r="Q11" t="s">
        <v>7</v>
      </c>
      <c r="R11" t="s">
        <v>7</v>
      </c>
      <c r="S11" t="s">
        <v>7</v>
      </c>
      <c r="T11" t="s">
        <v>7</v>
      </c>
      <c r="U11" t="s">
        <v>7</v>
      </c>
    </row>
    <row r="12" spans="1:21" x14ac:dyDescent="0.25">
      <c r="A12" s="2">
        <v>11</v>
      </c>
      <c r="B12" s="1">
        <v>45158.746168981481</v>
      </c>
      <c r="C12" t="s">
        <v>21</v>
      </c>
      <c r="D12" t="s">
        <v>5</v>
      </c>
      <c r="E12" t="s">
        <v>6</v>
      </c>
      <c r="F12" t="s">
        <v>7</v>
      </c>
      <c r="G12" t="s">
        <v>8</v>
      </c>
      <c r="H12" t="s">
        <v>8</v>
      </c>
      <c r="I12" t="s">
        <v>13</v>
      </c>
      <c r="J12" t="s">
        <v>13</v>
      </c>
      <c r="K12" t="s">
        <v>13</v>
      </c>
      <c r="L12" t="s">
        <v>7</v>
      </c>
      <c r="M12" t="s">
        <v>7</v>
      </c>
      <c r="N12" t="s">
        <v>8</v>
      </c>
      <c r="O12" t="s">
        <v>13</v>
      </c>
      <c r="P12" t="s">
        <v>8</v>
      </c>
      <c r="Q12" t="s">
        <v>8</v>
      </c>
      <c r="R12" t="s">
        <v>8</v>
      </c>
      <c r="S12" t="s">
        <v>8</v>
      </c>
      <c r="T12" t="s">
        <v>8</v>
      </c>
      <c r="U12" t="s">
        <v>7</v>
      </c>
    </row>
    <row r="13" spans="1:21" x14ac:dyDescent="0.25">
      <c r="A13" s="2">
        <v>12</v>
      </c>
      <c r="B13" s="1">
        <v>45158.870023148149</v>
      </c>
      <c r="C13" t="s">
        <v>22</v>
      </c>
      <c r="D13" t="s">
        <v>5</v>
      </c>
      <c r="E13" t="s">
        <v>12</v>
      </c>
      <c r="F13" t="s">
        <v>8</v>
      </c>
      <c r="G13" t="s">
        <v>8</v>
      </c>
      <c r="H13" t="s">
        <v>7</v>
      </c>
      <c r="I13" t="s">
        <v>8</v>
      </c>
      <c r="J13" t="s">
        <v>7</v>
      </c>
      <c r="K13" t="s">
        <v>7</v>
      </c>
      <c r="L13" t="s">
        <v>7</v>
      </c>
      <c r="M13" t="s">
        <v>7</v>
      </c>
      <c r="N13" t="s">
        <v>8</v>
      </c>
      <c r="O13" t="s">
        <v>7</v>
      </c>
      <c r="P13" t="s">
        <v>8</v>
      </c>
      <c r="Q13" t="s">
        <v>8</v>
      </c>
      <c r="R13" t="s">
        <v>8</v>
      </c>
      <c r="S13" t="s">
        <v>7</v>
      </c>
      <c r="T13" t="s">
        <v>8</v>
      </c>
      <c r="U13" t="s">
        <v>8</v>
      </c>
    </row>
    <row r="14" spans="1:21" x14ac:dyDescent="0.25">
      <c r="A14" s="2">
        <v>13</v>
      </c>
      <c r="B14" s="1">
        <v>45158.871087962965</v>
      </c>
      <c r="C14" t="s">
        <v>23</v>
      </c>
      <c r="D14" t="s">
        <v>5</v>
      </c>
      <c r="E14" t="s">
        <v>12</v>
      </c>
      <c r="F14" t="s">
        <v>8</v>
      </c>
      <c r="G14" t="s">
        <v>8</v>
      </c>
      <c r="H14" t="s">
        <v>7</v>
      </c>
      <c r="I14" t="s">
        <v>8</v>
      </c>
      <c r="J14" t="s">
        <v>8</v>
      </c>
      <c r="K14" t="s">
        <v>8</v>
      </c>
      <c r="L14" t="s">
        <v>13</v>
      </c>
      <c r="M14" t="s">
        <v>8</v>
      </c>
      <c r="N14" t="s">
        <v>13</v>
      </c>
      <c r="O14" t="s">
        <v>8</v>
      </c>
      <c r="P14" t="s">
        <v>7</v>
      </c>
      <c r="Q14" t="s">
        <v>8</v>
      </c>
      <c r="R14" t="s">
        <v>8</v>
      </c>
      <c r="S14" t="s">
        <v>13</v>
      </c>
      <c r="T14" t="s">
        <v>8</v>
      </c>
      <c r="U14" t="s">
        <v>8</v>
      </c>
    </row>
    <row r="15" spans="1:21" x14ac:dyDescent="0.25">
      <c r="A15" s="2">
        <v>14</v>
      </c>
      <c r="B15" s="1">
        <v>45158.87190972222</v>
      </c>
      <c r="C15" t="s">
        <v>24</v>
      </c>
      <c r="D15" t="s">
        <v>5</v>
      </c>
      <c r="E15" t="s">
        <v>6</v>
      </c>
      <c r="F15" t="s">
        <v>8</v>
      </c>
      <c r="G15" t="s">
        <v>7</v>
      </c>
      <c r="H15" t="s">
        <v>13</v>
      </c>
      <c r="I15" t="s">
        <v>8</v>
      </c>
      <c r="J15" t="s">
        <v>8</v>
      </c>
      <c r="K15" t="s">
        <v>8</v>
      </c>
      <c r="L15" t="s">
        <v>13</v>
      </c>
      <c r="M15" t="s">
        <v>8</v>
      </c>
      <c r="N15" t="s">
        <v>7</v>
      </c>
      <c r="O15" t="s">
        <v>8</v>
      </c>
      <c r="P15" t="s">
        <v>7</v>
      </c>
      <c r="Q15" t="s">
        <v>8</v>
      </c>
      <c r="R15" t="s">
        <v>8</v>
      </c>
      <c r="S15" t="s">
        <v>8</v>
      </c>
      <c r="T15" t="s">
        <v>8</v>
      </c>
      <c r="U15" t="s">
        <v>7</v>
      </c>
    </row>
    <row r="16" spans="1:21" x14ac:dyDescent="0.25">
      <c r="A16" s="2">
        <v>15</v>
      </c>
      <c r="B16" s="1">
        <v>45158.872407407405</v>
      </c>
      <c r="C16" t="s">
        <v>25</v>
      </c>
      <c r="D16" t="s">
        <v>5</v>
      </c>
      <c r="E16" t="s">
        <v>6</v>
      </c>
      <c r="F16" t="s">
        <v>8</v>
      </c>
      <c r="G16" t="s">
        <v>8</v>
      </c>
      <c r="H16" t="s">
        <v>7</v>
      </c>
      <c r="I16" t="s">
        <v>7</v>
      </c>
      <c r="J16" t="s">
        <v>7</v>
      </c>
      <c r="K16" t="s">
        <v>8</v>
      </c>
      <c r="L16" t="s">
        <v>7</v>
      </c>
      <c r="M16" t="s">
        <v>8</v>
      </c>
      <c r="N16" t="s">
        <v>7</v>
      </c>
      <c r="O16" t="s">
        <v>7</v>
      </c>
      <c r="P16" t="s">
        <v>7</v>
      </c>
      <c r="Q16" t="s">
        <v>7</v>
      </c>
      <c r="R16" t="s">
        <v>7</v>
      </c>
      <c r="S16" t="s">
        <v>8</v>
      </c>
      <c r="T16" t="s">
        <v>8</v>
      </c>
      <c r="U16" t="s">
        <v>7</v>
      </c>
    </row>
    <row r="17" spans="1:21" x14ac:dyDescent="0.25">
      <c r="A17" s="2">
        <v>16</v>
      </c>
      <c r="B17" s="1">
        <v>45158.872789351852</v>
      </c>
      <c r="C17" t="s">
        <v>26</v>
      </c>
      <c r="D17" t="s">
        <v>5</v>
      </c>
      <c r="E17" t="s">
        <v>12</v>
      </c>
      <c r="F17" t="s">
        <v>8</v>
      </c>
      <c r="G17" t="s">
        <v>7</v>
      </c>
      <c r="H17" t="s">
        <v>7</v>
      </c>
      <c r="I17" t="s">
        <v>8</v>
      </c>
      <c r="J17" t="s">
        <v>8</v>
      </c>
      <c r="K17" t="s">
        <v>8</v>
      </c>
      <c r="L17" t="s">
        <v>7</v>
      </c>
      <c r="M17" t="s">
        <v>8</v>
      </c>
      <c r="N17" t="s">
        <v>7</v>
      </c>
      <c r="O17" t="s">
        <v>8</v>
      </c>
      <c r="P17" t="s">
        <v>8</v>
      </c>
      <c r="Q17" t="s">
        <v>8</v>
      </c>
      <c r="R17" t="s">
        <v>8</v>
      </c>
      <c r="S17" t="s">
        <v>13</v>
      </c>
      <c r="T17" t="s">
        <v>8</v>
      </c>
      <c r="U17" t="s">
        <v>8</v>
      </c>
    </row>
    <row r="18" spans="1:21" x14ac:dyDescent="0.25">
      <c r="A18" s="2">
        <v>17</v>
      </c>
      <c r="B18" s="1">
        <v>45158.873252314814</v>
      </c>
      <c r="C18" t="s">
        <v>27</v>
      </c>
      <c r="D18" t="s">
        <v>20</v>
      </c>
      <c r="E18" t="s">
        <v>6</v>
      </c>
      <c r="F18" t="s">
        <v>8</v>
      </c>
      <c r="G18" t="s">
        <v>7</v>
      </c>
      <c r="H18" t="s">
        <v>13</v>
      </c>
      <c r="I18" t="s">
        <v>8</v>
      </c>
      <c r="J18" t="s">
        <v>8</v>
      </c>
      <c r="K18" t="s">
        <v>8</v>
      </c>
      <c r="L18" t="s">
        <v>8</v>
      </c>
      <c r="M18" t="s">
        <v>8</v>
      </c>
      <c r="N18" t="s">
        <v>8</v>
      </c>
      <c r="O18" t="s">
        <v>8</v>
      </c>
      <c r="P18" t="s">
        <v>8</v>
      </c>
      <c r="Q18" t="s">
        <v>13</v>
      </c>
      <c r="R18" t="s">
        <v>8</v>
      </c>
      <c r="S18" t="s">
        <v>13</v>
      </c>
      <c r="T18" t="s">
        <v>8</v>
      </c>
      <c r="U18" t="s">
        <v>8</v>
      </c>
    </row>
    <row r="19" spans="1:21" x14ac:dyDescent="0.25">
      <c r="A19" s="2">
        <v>18</v>
      </c>
      <c r="B19" s="1">
        <v>45158.873819444445</v>
      </c>
      <c r="C19" t="s">
        <v>28</v>
      </c>
      <c r="D19" t="s">
        <v>20</v>
      </c>
      <c r="E19" t="s">
        <v>12</v>
      </c>
      <c r="F19" t="s">
        <v>7</v>
      </c>
      <c r="G19" t="s">
        <v>8</v>
      </c>
      <c r="H19" t="s">
        <v>7</v>
      </c>
      <c r="I19" t="s">
        <v>8</v>
      </c>
      <c r="J19" t="s">
        <v>8</v>
      </c>
      <c r="K19" t="s">
        <v>8</v>
      </c>
      <c r="L19" t="s">
        <v>8</v>
      </c>
      <c r="M19" t="s">
        <v>8</v>
      </c>
      <c r="N19" t="s">
        <v>13</v>
      </c>
      <c r="O19" t="s">
        <v>8</v>
      </c>
      <c r="P19" t="s">
        <v>8</v>
      </c>
      <c r="Q19" t="s">
        <v>13</v>
      </c>
      <c r="R19" t="s">
        <v>8</v>
      </c>
      <c r="S19" t="s">
        <v>7</v>
      </c>
      <c r="T19" t="s">
        <v>8</v>
      </c>
      <c r="U19" t="s">
        <v>8</v>
      </c>
    </row>
    <row r="20" spans="1:21" x14ac:dyDescent="0.25">
      <c r="A20" s="2">
        <v>19</v>
      </c>
      <c r="B20" s="1">
        <v>45158.879189814812</v>
      </c>
      <c r="C20" t="s">
        <v>29</v>
      </c>
      <c r="D20" t="s">
        <v>5</v>
      </c>
      <c r="E20" t="s">
        <v>12</v>
      </c>
      <c r="F20" t="s">
        <v>8</v>
      </c>
      <c r="G20" t="s">
        <v>7</v>
      </c>
      <c r="H20" t="s">
        <v>8</v>
      </c>
      <c r="I20" t="s">
        <v>8</v>
      </c>
      <c r="J20" t="s">
        <v>8</v>
      </c>
      <c r="K20" t="s">
        <v>8</v>
      </c>
      <c r="L20" t="s">
        <v>8</v>
      </c>
      <c r="M20" t="s">
        <v>8</v>
      </c>
      <c r="N20" t="s">
        <v>8</v>
      </c>
      <c r="O20" t="s">
        <v>13</v>
      </c>
      <c r="P20" t="s">
        <v>8</v>
      </c>
      <c r="Q20" t="s">
        <v>13</v>
      </c>
      <c r="R20" t="s">
        <v>8</v>
      </c>
      <c r="S20" t="s">
        <v>7</v>
      </c>
      <c r="T20" t="s">
        <v>8</v>
      </c>
      <c r="U20" t="s">
        <v>8</v>
      </c>
    </row>
    <row r="21" spans="1:21" x14ac:dyDescent="0.25">
      <c r="A21" s="2">
        <v>20</v>
      </c>
      <c r="B21" s="1">
        <v>45158.879814814813</v>
      </c>
      <c r="C21" t="s">
        <v>30</v>
      </c>
      <c r="D21" t="s">
        <v>5</v>
      </c>
      <c r="E21" t="s">
        <v>6</v>
      </c>
      <c r="F21" t="s">
        <v>8</v>
      </c>
      <c r="G21" t="s">
        <v>8</v>
      </c>
      <c r="H21" t="s">
        <v>7</v>
      </c>
      <c r="I21" t="s">
        <v>7</v>
      </c>
      <c r="J21" t="s">
        <v>8</v>
      </c>
      <c r="K21" t="s">
        <v>8</v>
      </c>
      <c r="L21" t="s">
        <v>7</v>
      </c>
      <c r="M21" t="s">
        <v>8</v>
      </c>
      <c r="N21" t="s">
        <v>8</v>
      </c>
      <c r="O21" t="s">
        <v>8</v>
      </c>
      <c r="P21" t="s">
        <v>8</v>
      </c>
      <c r="Q21" t="s">
        <v>7</v>
      </c>
      <c r="R21" t="s">
        <v>8</v>
      </c>
      <c r="S21" t="s">
        <v>8</v>
      </c>
      <c r="T21" t="s">
        <v>7</v>
      </c>
      <c r="U21" t="s">
        <v>7</v>
      </c>
    </row>
    <row r="22" spans="1:21" x14ac:dyDescent="0.25">
      <c r="A22" s="2">
        <v>21</v>
      </c>
      <c r="B22" s="1">
        <v>45158.880243055559</v>
      </c>
      <c r="C22" t="s">
        <v>31</v>
      </c>
      <c r="D22" t="s">
        <v>20</v>
      </c>
      <c r="E22" t="s">
        <v>12</v>
      </c>
      <c r="F22" t="s">
        <v>13</v>
      </c>
      <c r="G22" t="s">
        <v>13</v>
      </c>
      <c r="H22" t="s">
        <v>8</v>
      </c>
      <c r="I22" t="s">
        <v>8</v>
      </c>
      <c r="J22" t="s">
        <v>8</v>
      </c>
      <c r="K22" t="s">
        <v>8</v>
      </c>
      <c r="L22" t="s">
        <v>8</v>
      </c>
      <c r="M22" t="s">
        <v>8</v>
      </c>
      <c r="N22" t="s">
        <v>13</v>
      </c>
      <c r="O22" t="s">
        <v>8</v>
      </c>
      <c r="P22" t="s">
        <v>8</v>
      </c>
      <c r="Q22" t="s">
        <v>8</v>
      </c>
      <c r="R22" t="s">
        <v>13</v>
      </c>
      <c r="S22" t="s">
        <v>13</v>
      </c>
      <c r="T22" t="s">
        <v>8</v>
      </c>
      <c r="U22" t="s">
        <v>8</v>
      </c>
    </row>
    <row r="23" spans="1:21" x14ac:dyDescent="0.25">
      <c r="A23" s="2">
        <v>22</v>
      </c>
      <c r="B23" s="1">
        <v>45158.88071759259</v>
      </c>
      <c r="C23" t="s">
        <v>32</v>
      </c>
      <c r="D23" t="s">
        <v>20</v>
      </c>
      <c r="E23" t="s">
        <v>12</v>
      </c>
      <c r="F23" t="s">
        <v>8</v>
      </c>
      <c r="G23" t="s">
        <v>8</v>
      </c>
      <c r="H23" t="s">
        <v>7</v>
      </c>
      <c r="I23" t="s">
        <v>13</v>
      </c>
      <c r="J23" t="s">
        <v>8</v>
      </c>
      <c r="K23" t="s">
        <v>7</v>
      </c>
      <c r="L23" t="s">
        <v>7</v>
      </c>
      <c r="M23" t="s">
        <v>7</v>
      </c>
      <c r="N23" t="s">
        <v>8</v>
      </c>
      <c r="O23" t="s">
        <v>8</v>
      </c>
      <c r="P23" t="s">
        <v>7</v>
      </c>
      <c r="Q23" t="s">
        <v>7</v>
      </c>
      <c r="R23" t="s">
        <v>8</v>
      </c>
      <c r="S23" t="s">
        <v>8</v>
      </c>
      <c r="T23" t="s">
        <v>7</v>
      </c>
      <c r="U23" t="s">
        <v>7</v>
      </c>
    </row>
    <row r="24" spans="1:21" x14ac:dyDescent="0.25">
      <c r="A24" s="2">
        <v>23</v>
      </c>
      <c r="B24" s="1">
        <v>45158.881145833337</v>
      </c>
      <c r="C24" t="s">
        <v>33</v>
      </c>
      <c r="D24" t="s">
        <v>5</v>
      </c>
      <c r="E24" t="s">
        <v>12</v>
      </c>
      <c r="F24" t="s">
        <v>8</v>
      </c>
      <c r="G24" t="s">
        <v>8</v>
      </c>
      <c r="H24" t="s">
        <v>8</v>
      </c>
      <c r="I24" t="s">
        <v>8</v>
      </c>
      <c r="J24" t="s">
        <v>7</v>
      </c>
      <c r="K24" t="s">
        <v>8</v>
      </c>
      <c r="L24" t="s">
        <v>8</v>
      </c>
      <c r="M24" t="s">
        <v>8</v>
      </c>
      <c r="N24" t="s">
        <v>13</v>
      </c>
      <c r="O24" t="s">
        <v>8</v>
      </c>
      <c r="P24" t="s">
        <v>8</v>
      </c>
      <c r="Q24" t="s">
        <v>8</v>
      </c>
      <c r="R24" t="s">
        <v>13</v>
      </c>
      <c r="S24" t="s">
        <v>13</v>
      </c>
      <c r="T24" t="s">
        <v>8</v>
      </c>
      <c r="U24" t="s">
        <v>8</v>
      </c>
    </row>
    <row r="25" spans="1:21" x14ac:dyDescent="0.25">
      <c r="A25" s="2">
        <v>24</v>
      </c>
      <c r="B25" s="1">
        <v>45158.881620370368</v>
      </c>
      <c r="C25" t="s">
        <v>34</v>
      </c>
      <c r="D25" t="s">
        <v>5</v>
      </c>
      <c r="E25" t="s">
        <v>12</v>
      </c>
      <c r="F25" t="s">
        <v>7</v>
      </c>
      <c r="G25" t="s">
        <v>7</v>
      </c>
      <c r="H25" t="s">
        <v>7</v>
      </c>
      <c r="I25" t="s">
        <v>8</v>
      </c>
      <c r="J25" t="s">
        <v>8</v>
      </c>
      <c r="K25" t="s">
        <v>7</v>
      </c>
      <c r="L25" t="s">
        <v>7</v>
      </c>
      <c r="M25" t="s">
        <v>7</v>
      </c>
      <c r="N25" t="s">
        <v>8</v>
      </c>
      <c r="O25" t="s">
        <v>7</v>
      </c>
      <c r="P25" t="s">
        <v>8</v>
      </c>
      <c r="Q25" t="s">
        <v>8</v>
      </c>
      <c r="R25" t="s">
        <v>8</v>
      </c>
      <c r="S25" t="s">
        <v>8</v>
      </c>
      <c r="T25" t="s">
        <v>7</v>
      </c>
      <c r="U25" t="s">
        <v>8</v>
      </c>
    </row>
    <row r="26" spans="1:21" x14ac:dyDescent="0.25">
      <c r="A26" s="2">
        <v>25</v>
      </c>
      <c r="B26" s="1">
        <v>45158.882048611114</v>
      </c>
      <c r="C26" t="s">
        <v>35</v>
      </c>
      <c r="D26" t="s">
        <v>20</v>
      </c>
      <c r="E26" t="s">
        <v>12</v>
      </c>
      <c r="F26" t="s">
        <v>7</v>
      </c>
      <c r="G26" t="s">
        <v>7</v>
      </c>
      <c r="H26" t="s">
        <v>8</v>
      </c>
      <c r="I26" t="s">
        <v>7</v>
      </c>
      <c r="J26" t="s">
        <v>7</v>
      </c>
      <c r="K26" t="s">
        <v>8</v>
      </c>
      <c r="L26" t="s">
        <v>7</v>
      </c>
      <c r="M26" t="s">
        <v>8</v>
      </c>
      <c r="N26" t="s">
        <v>7</v>
      </c>
      <c r="O26" t="s">
        <v>7</v>
      </c>
      <c r="P26" t="s">
        <v>7</v>
      </c>
      <c r="Q26" t="s">
        <v>8</v>
      </c>
      <c r="R26" t="s">
        <v>7</v>
      </c>
      <c r="S26" t="s">
        <v>7</v>
      </c>
      <c r="T26" t="s">
        <v>8</v>
      </c>
      <c r="U26" t="s">
        <v>8</v>
      </c>
    </row>
    <row r="27" spans="1:21" x14ac:dyDescent="0.25">
      <c r="A27" s="2">
        <v>26</v>
      </c>
      <c r="B27" s="1">
        <v>45158.882708333331</v>
      </c>
      <c r="C27" t="s">
        <v>36</v>
      </c>
      <c r="D27" t="s">
        <v>20</v>
      </c>
      <c r="E27" t="s">
        <v>6</v>
      </c>
      <c r="F27" t="s">
        <v>7</v>
      </c>
      <c r="G27" t="s">
        <v>8</v>
      </c>
      <c r="H27" t="s">
        <v>8</v>
      </c>
      <c r="I27" t="s">
        <v>7</v>
      </c>
      <c r="J27" t="s">
        <v>8</v>
      </c>
      <c r="K27" t="s">
        <v>8</v>
      </c>
      <c r="L27" t="s">
        <v>8</v>
      </c>
      <c r="M27" t="s">
        <v>8</v>
      </c>
      <c r="N27" t="s">
        <v>7</v>
      </c>
      <c r="O27" t="s">
        <v>7</v>
      </c>
      <c r="P27" t="s">
        <v>7</v>
      </c>
      <c r="Q27" t="s">
        <v>7</v>
      </c>
      <c r="R27" t="s">
        <v>8</v>
      </c>
      <c r="S27" t="s">
        <v>7</v>
      </c>
      <c r="T27" t="s">
        <v>8</v>
      </c>
      <c r="U27" t="s">
        <v>7</v>
      </c>
    </row>
    <row r="28" spans="1:21" x14ac:dyDescent="0.25">
      <c r="A28" s="2">
        <v>27</v>
      </c>
      <c r="B28" s="1">
        <v>45158.883229166669</v>
      </c>
      <c r="C28" t="s">
        <v>37</v>
      </c>
      <c r="D28" t="s">
        <v>5</v>
      </c>
      <c r="E28" t="s">
        <v>6</v>
      </c>
      <c r="F28" t="s">
        <v>7</v>
      </c>
      <c r="G28" t="s">
        <v>8</v>
      </c>
      <c r="H28" t="s">
        <v>8</v>
      </c>
      <c r="I28" t="s">
        <v>8</v>
      </c>
      <c r="J28" t="s">
        <v>8</v>
      </c>
      <c r="K28" t="s">
        <v>7</v>
      </c>
      <c r="L28" t="s">
        <v>7</v>
      </c>
      <c r="M28" t="s">
        <v>7</v>
      </c>
      <c r="N28" t="s">
        <v>7</v>
      </c>
      <c r="O28" t="s">
        <v>7</v>
      </c>
      <c r="P28" t="s">
        <v>7</v>
      </c>
      <c r="Q28" t="s">
        <v>7</v>
      </c>
      <c r="R28" t="s">
        <v>7</v>
      </c>
      <c r="S28" t="s">
        <v>7</v>
      </c>
      <c r="T28" t="s">
        <v>7</v>
      </c>
      <c r="U28" t="s">
        <v>7</v>
      </c>
    </row>
    <row r="29" spans="1:21" x14ac:dyDescent="0.25">
      <c r="A29" s="2">
        <v>28</v>
      </c>
      <c r="B29" s="1">
        <v>45158.883587962962</v>
      </c>
      <c r="C29" t="s">
        <v>38</v>
      </c>
      <c r="D29" t="s">
        <v>20</v>
      </c>
      <c r="E29" t="s">
        <v>12</v>
      </c>
      <c r="F29" t="s">
        <v>8</v>
      </c>
      <c r="G29" t="s">
        <v>7</v>
      </c>
      <c r="H29" t="s">
        <v>7</v>
      </c>
      <c r="I29" t="s">
        <v>8</v>
      </c>
      <c r="J29" t="s">
        <v>8</v>
      </c>
      <c r="K29" t="s">
        <v>8</v>
      </c>
      <c r="L29" t="s">
        <v>8</v>
      </c>
      <c r="M29" t="s">
        <v>7</v>
      </c>
      <c r="N29" t="s">
        <v>7</v>
      </c>
      <c r="O29" t="s">
        <v>8</v>
      </c>
      <c r="P29" t="s">
        <v>7</v>
      </c>
      <c r="Q29" t="s">
        <v>8</v>
      </c>
      <c r="R29" t="s">
        <v>8</v>
      </c>
      <c r="S29" t="s">
        <v>7</v>
      </c>
      <c r="T29" t="s">
        <v>8</v>
      </c>
      <c r="U29" t="s">
        <v>8</v>
      </c>
    </row>
    <row r="30" spans="1:21" x14ac:dyDescent="0.25">
      <c r="A30" s="2">
        <v>29</v>
      </c>
      <c r="B30" s="1">
        <v>45158.883993055555</v>
      </c>
      <c r="C30" t="s">
        <v>39</v>
      </c>
      <c r="D30" t="s">
        <v>5</v>
      </c>
      <c r="E30" t="s">
        <v>12</v>
      </c>
      <c r="F30" t="s">
        <v>8</v>
      </c>
      <c r="G30" t="s">
        <v>8</v>
      </c>
      <c r="H30" t="s">
        <v>7</v>
      </c>
      <c r="I30" t="s">
        <v>7</v>
      </c>
      <c r="J30" t="s">
        <v>8</v>
      </c>
      <c r="K30" t="s">
        <v>7</v>
      </c>
      <c r="L30" t="s">
        <v>7</v>
      </c>
      <c r="M30" t="s">
        <v>8</v>
      </c>
      <c r="N30" t="s">
        <v>7</v>
      </c>
      <c r="O30" t="s">
        <v>8</v>
      </c>
      <c r="P30" t="s">
        <v>8</v>
      </c>
      <c r="Q30" t="s">
        <v>7</v>
      </c>
      <c r="R30" t="s">
        <v>8</v>
      </c>
      <c r="S30" t="s">
        <v>13</v>
      </c>
      <c r="T30" t="s">
        <v>8</v>
      </c>
      <c r="U30" t="s">
        <v>8</v>
      </c>
    </row>
    <row r="31" spans="1:21" x14ac:dyDescent="0.25">
      <c r="A31" s="2">
        <v>30</v>
      </c>
      <c r="B31" s="1">
        <v>45158.885046296295</v>
      </c>
      <c r="C31" t="s">
        <v>40</v>
      </c>
      <c r="D31" t="s">
        <v>5</v>
      </c>
      <c r="E31" t="s">
        <v>6</v>
      </c>
      <c r="F31" t="s">
        <v>8</v>
      </c>
      <c r="G31" t="s">
        <v>7</v>
      </c>
      <c r="H31" t="s">
        <v>7</v>
      </c>
      <c r="I31" t="s">
        <v>7</v>
      </c>
      <c r="J31" t="s">
        <v>7</v>
      </c>
      <c r="K31" t="s">
        <v>8</v>
      </c>
      <c r="L31" t="s">
        <v>7</v>
      </c>
      <c r="M31" t="s">
        <v>8</v>
      </c>
      <c r="N31" t="s">
        <v>8</v>
      </c>
      <c r="O31" t="s">
        <v>7</v>
      </c>
      <c r="P31" t="s">
        <v>8</v>
      </c>
      <c r="Q31" t="s">
        <v>8</v>
      </c>
      <c r="R31" t="s">
        <v>7</v>
      </c>
      <c r="S31" t="s">
        <v>8</v>
      </c>
      <c r="T31" t="s">
        <v>8</v>
      </c>
      <c r="U31" t="s">
        <v>7</v>
      </c>
    </row>
    <row r="32" spans="1:21" x14ac:dyDescent="0.25">
      <c r="A32" s="2">
        <v>31</v>
      </c>
      <c r="B32" s="1">
        <v>45158.886006944442</v>
      </c>
      <c r="C32" t="s">
        <v>41</v>
      </c>
      <c r="D32" t="s">
        <v>5</v>
      </c>
      <c r="E32" t="s">
        <v>12</v>
      </c>
      <c r="F32" t="s">
        <v>8</v>
      </c>
      <c r="G32" t="s">
        <v>7</v>
      </c>
      <c r="H32" t="s">
        <v>8</v>
      </c>
      <c r="I32" t="s">
        <v>7</v>
      </c>
      <c r="J32" t="s">
        <v>8</v>
      </c>
      <c r="K32" t="s">
        <v>7</v>
      </c>
      <c r="L32" t="s">
        <v>8</v>
      </c>
      <c r="M32" t="s">
        <v>8</v>
      </c>
      <c r="N32" t="s">
        <v>8</v>
      </c>
      <c r="O32" t="s">
        <v>8</v>
      </c>
      <c r="P32" t="s">
        <v>8</v>
      </c>
      <c r="Q32" t="s">
        <v>13</v>
      </c>
      <c r="R32" t="s">
        <v>7</v>
      </c>
      <c r="S32" t="s">
        <v>8</v>
      </c>
      <c r="T32" t="s">
        <v>8</v>
      </c>
      <c r="U32" t="s">
        <v>7</v>
      </c>
    </row>
    <row r="33" spans="1:21" x14ac:dyDescent="0.25">
      <c r="A33" s="2">
        <v>32</v>
      </c>
      <c r="B33" s="1">
        <v>45158.886574074073</v>
      </c>
      <c r="C33" t="s">
        <v>42</v>
      </c>
      <c r="D33" t="s">
        <v>5</v>
      </c>
      <c r="E33" t="s">
        <v>12</v>
      </c>
      <c r="F33" t="s">
        <v>8</v>
      </c>
      <c r="G33" t="s">
        <v>8</v>
      </c>
      <c r="H33" t="s">
        <v>7</v>
      </c>
      <c r="I33" t="s">
        <v>8</v>
      </c>
      <c r="J33" t="s">
        <v>8</v>
      </c>
      <c r="K33" t="s">
        <v>13</v>
      </c>
      <c r="L33" t="s">
        <v>8</v>
      </c>
      <c r="M33" t="s">
        <v>8</v>
      </c>
      <c r="N33" t="s">
        <v>8</v>
      </c>
      <c r="O33" t="s">
        <v>7</v>
      </c>
      <c r="P33" t="s">
        <v>7</v>
      </c>
      <c r="Q33" t="s">
        <v>7</v>
      </c>
      <c r="R33" t="s">
        <v>8</v>
      </c>
      <c r="S33" t="s">
        <v>8</v>
      </c>
      <c r="T33" t="s">
        <v>7</v>
      </c>
      <c r="U33" t="s">
        <v>8</v>
      </c>
    </row>
    <row r="34" spans="1:21" x14ac:dyDescent="0.25">
      <c r="A34" s="2">
        <v>33</v>
      </c>
      <c r="B34" s="1">
        <v>45158.887175925927</v>
      </c>
      <c r="C34" t="s">
        <v>43</v>
      </c>
      <c r="D34" t="s">
        <v>5</v>
      </c>
      <c r="E34" t="s">
        <v>12</v>
      </c>
      <c r="F34" t="s">
        <v>8</v>
      </c>
      <c r="G34" t="s">
        <v>7</v>
      </c>
      <c r="H34" t="s">
        <v>8</v>
      </c>
      <c r="I34" t="s">
        <v>8</v>
      </c>
      <c r="J34" t="s">
        <v>8</v>
      </c>
      <c r="K34" t="s">
        <v>8</v>
      </c>
      <c r="L34" t="s">
        <v>13</v>
      </c>
      <c r="M34" t="s">
        <v>8</v>
      </c>
      <c r="N34" t="s">
        <v>7</v>
      </c>
      <c r="O34" t="s">
        <v>7</v>
      </c>
      <c r="P34" t="s">
        <v>8</v>
      </c>
      <c r="Q34" t="s">
        <v>8</v>
      </c>
      <c r="R34" t="s">
        <v>7</v>
      </c>
      <c r="S34" t="s">
        <v>7</v>
      </c>
      <c r="T34" t="s">
        <v>8</v>
      </c>
      <c r="U34" t="s">
        <v>7</v>
      </c>
    </row>
    <row r="35" spans="1:21" x14ac:dyDescent="0.25">
      <c r="A35" s="2">
        <v>34</v>
      </c>
      <c r="B35" s="1">
        <v>45158.887604166666</v>
      </c>
      <c r="C35" t="s">
        <v>44</v>
      </c>
      <c r="D35" t="s">
        <v>5</v>
      </c>
      <c r="E35" t="s">
        <v>12</v>
      </c>
      <c r="F35" t="s">
        <v>8</v>
      </c>
      <c r="G35" t="s">
        <v>7</v>
      </c>
      <c r="H35" t="s">
        <v>8</v>
      </c>
      <c r="I35" t="s">
        <v>8</v>
      </c>
      <c r="J35" t="s">
        <v>7</v>
      </c>
      <c r="K35" t="s">
        <v>8</v>
      </c>
      <c r="L35" t="s">
        <v>8</v>
      </c>
      <c r="M35" t="s">
        <v>8</v>
      </c>
      <c r="N35" t="s">
        <v>8</v>
      </c>
      <c r="O35" t="s">
        <v>7</v>
      </c>
      <c r="P35" t="s">
        <v>7</v>
      </c>
      <c r="Q35" t="s">
        <v>7</v>
      </c>
      <c r="R35" t="s">
        <v>7</v>
      </c>
      <c r="S35" t="s">
        <v>7</v>
      </c>
      <c r="T35" t="s">
        <v>8</v>
      </c>
      <c r="U35" t="s">
        <v>7</v>
      </c>
    </row>
    <row r="36" spans="1:21" x14ac:dyDescent="0.25">
      <c r="A36" s="2">
        <v>35</v>
      </c>
      <c r="B36" s="1">
        <v>45158.888055555559</v>
      </c>
      <c r="C36" t="s">
        <v>45</v>
      </c>
      <c r="D36" t="s">
        <v>5</v>
      </c>
      <c r="E36" t="s">
        <v>12</v>
      </c>
      <c r="F36" t="s">
        <v>13</v>
      </c>
      <c r="G36" t="s">
        <v>8</v>
      </c>
      <c r="H36" t="s">
        <v>8</v>
      </c>
      <c r="I36" t="s">
        <v>8</v>
      </c>
      <c r="J36" t="s">
        <v>8</v>
      </c>
      <c r="K36" t="s">
        <v>7</v>
      </c>
      <c r="L36" t="s">
        <v>8</v>
      </c>
      <c r="M36" t="s">
        <v>7</v>
      </c>
      <c r="N36" t="s">
        <v>8</v>
      </c>
      <c r="O36" t="s">
        <v>8</v>
      </c>
      <c r="P36" t="s">
        <v>8</v>
      </c>
      <c r="Q36" t="s">
        <v>7</v>
      </c>
      <c r="R36" t="s">
        <v>8</v>
      </c>
      <c r="S36" t="s">
        <v>13</v>
      </c>
      <c r="T36" t="s">
        <v>8</v>
      </c>
      <c r="U36" t="s">
        <v>8</v>
      </c>
    </row>
    <row r="37" spans="1:21" x14ac:dyDescent="0.25">
      <c r="A37" s="2">
        <v>36</v>
      </c>
      <c r="B37" s="1">
        <v>45158.888506944444</v>
      </c>
      <c r="C37" t="s">
        <v>46</v>
      </c>
      <c r="D37" t="s">
        <v>5</v>
      </c>
      <c r="E37" t="s">
        <v>12</v>
      </c>
      <c r="F37" t="s">
        <v>7</v>
      </c>
      <c r="G37" t="s">
        <v>7</v>
      </c>
      <c r="H37" t="s">
        <v>7</v>
      </c>
      <c r="I37" t="s">
        <v>8</v>
      </c>
      <c r="J37" t="s">
        <v>8</v>
      </c>
      <c r="K37" t="s">
        <v>7</v>
      </c>
      <c r="L37" t="s">
        <v>8</v>
      </c>
      <c r="M37" t="s">
        <v>7</v>
      </c>
      <c r="N37" t="s">
        <v>8</v>
      </c>
      <c r="O37" t="s">
        <v>7</v>
      </c>
      <c r="P37" t="s">
        <v>7</v>
      </c>
      <c r="Q37" t="s">
        <v>7</v>
      </c>
      <c r="R37" t="s">
        <v>8</v>
      </c>
      <c r="S37" t="s">
        <v>7</v>
      </c>
      <c r="T37" t="s">
        <v>7</v>
      </c>
      <c r="U37" t="s">
        <v>7</v>
      </c>
    </row>
    <row r="38" spans="1:21" x14ac:dyDescent="0.25">
      <c r="A38" s="2">
        <v>37</v>
      </c>
      <c r="B38" s="1">
        <v>45158.889050925929</v>
      </c>
      <c r="C38" t="s">
        <v>47</v>
      </c>
      <c r="D38" t="s">
        <v>5</v>
      </c>
      <c r="E38" t="s">
        <v>12</v>
      </c>
      <c r="F38" t="s">
        <v>8</v>
      </c>
      <c r="G38" t="s">
        <v>8</v>
      </c>
      <c r="H38" t="s">
        <v>8</v>
      </c>
      <c r="I38" t="s">
        <v>8</v>
      </c>
      <c r="J38" t="s">
        <v>7</v>
      </c>
      <c r="K38" t="s">
        <v>7</v>
      </c>
      <c r="L38" t="s">
        <v>7</v>
      </c>
      <c r="M38" t="s">
        <v>8</v>
      </c>
      <c r="N38" t="s">
        <v>8</v>
      </c>
      <c r="O38" t="s">
        <v>8</v>
      </c>
      <c r="P38" t="s">
        <v>7</v>
      </c>
      <c r="Q38" t="s">
        <v>7</v>
      </c>
      <c r="R38" t="s">
        <v>8</v>
      </c>
      <c r="S38" t="s">
        <v>8</v>
      </c>
      <c r="T38" t="s">
        <v>8</v>
      </c>
      <c r="U38" t="s">
        <v>8</v>
      </c>
    </row>
    <row r="39" spans="1:21" x14ac:dyDescent="0.25">
      <c r="A39" s="2">
        <v>38</v>
      </c>
      <c r="B39" s="1">
        <v>45158.889513888891</v>
      </c>
      <c r="C39" t="s">
        <v>48</v>
      </c>
      <c r="D39" t="s">
        <v>5</v>
      </c>
      <c r="E39" t="s">
        <v>12</v>
      </c>
      <c r="F39" t="s">
        <v>7</v>
      </c>
      <c r="G39" t="s">
        <v>8</v>
      </c>
      <c r="H39" t="s">
        <v>7</v>
      </c>
      <c r="I39" t="s">
        <v>7</v>
      </c>
      <c r="J39" t="s">
        <v>7</v>
      </c>
      <c r="K39" t="s">
        <v>8</v>
      </c>
      <c r="L39" t="s">
        <v>7</v>
      </c>
      <c r="M39" t="s">
        <v>8</v>
      </c>
      <c r="N39" t="s">
        <v>8</v>
      </c>
      <c r="O39" t="s">
        <v>8</v>
      </c>
      <c r="P39" t="s">
        <v>7</v>
      </c>
      <c r="Q39" t="s">
        <v>7</v>
      </c>
      <c r="R39" t="s">
        <v>8</v>
      </c>
      <c r="S39" t="s">
        <v>7</v>
      </c>
      <c r="T39" t="s">
        <v>8</v>
      </c>
      <c r="U39" t="s">
        <v>8</v>
      </c>
    </row>
    <row r="40" spans="1:21" x14ac:dyDescent="0.25">
      <c r="A40" s="2">
        <v>39</v>
      </c>
      <c r="B40" s="1">
        <v>45158.88989583333</v>
      </c>
      <c r="C40" t="s">
        <v>49</v>
      </c>
      <c r="D40" t="s">
        <v>5</v>
      </c>
      <c r="E40" t="s">
        <v>12</v>
      </c>
      <c r="F40" t="s">
        <v>7</v>
      </c>
      <c r="G40" t="s">
        <v>7</v>
      </c>
      <c r="H40" t="s">
        <v>7</v>
      </c>
      <c r="I40" t="s">
        <v>7</v>
      </c>
      <c r="J40" t="s">
        <v>8</v>
      </c>
      <c r="K40" t="s">
        <v>7</v>
      </c>
      <c r="L40" t="s">
        <v>8</v>
      </c>
      <c r="M40" t="s">
        <v>8</v>
      </c>
      <c r="N40" t="s">
        <v>7</v>
      </c>
      <c r="O40" t="s">
        <v>7</v>
      </c>
      <c r="P40" t="s">
        <v>8</v>
      </c>
      <c r="Q40" t="s">
        <v>7</v>
      </c>
      <c r="R40" t="s">
        <v>8</v>
      </c>
      <c r="S40" t="s">
        <v>8</v>
      </c>
      <c r="T40" t="s">
        <v>7</v>
      </c>
      <c r="U40" t="s">
        <v>7</v>
      </c>
    </row>
    <row r="41" spans="1:21" x14ac:dyDescent="0.25">
      <c r="A41" s="2">
        <v>40</v>
      </c>
      <c r="B41" s="1">
        <v>45158.890439814815</v>
      </c>
      <c r="C41" t="s">
        <v>50</v>
      </c>
      <c r="D41" t="s">
        <v>5</v>
      </c>
      <c r="E41" t="s">
        <v>12</v>
      </c>
      <c r="F41" t="s">
        <v>8</v>
      </c>
      <c r="G41" t="s">
        <v>13</v>
      </c>
      <c r="H41" t="s">
        <v>8</v>
      </c>
      <c r="I41" t="s">
        <v>8</v>
      </c>
      <c r="J41" t="s">
        <v>8</v>
      </c>
      <c r="K41" t="s">
        <v>8</v>
      </c>
      <c r="L41" t="s">
        <v>7</v>
      </c>
      <c r="M41" t="s">
        <v>7</v>
      </c>
      <c r="N41" t="s">
        <v>8</v>
      </c>
      <c r="O41" t="s">
        <v>8</v>
      </c>
      <c r="P41" t="s">
        <v>7</v>
      </c>
      <c r="Q41" t="s">
        <v>8</v>
      </c>
      <c r="R41" t="s">
        <v>8</v>
      </c>
      <c r="S41" t="s">
        <v>8</v>
      </c>
      <c r="T41" t="s">
        <v>8</v>
      </c>
      <c r="U41" t="s">
        <v>8</v>
      </c>
    </row>
    <row r="42" spans="1:21" x14ac:dyDescent="0.25">
      <c r="A42" s="2">
        <v>41</v>
      </c>
      <c r="B42" s="1">
        <v>45158.892500000002</v>
      </c>
      <c r="C42" t="s">
        <v>51</v>
      </c>
      <c r="D42" t="s">
        <v>5</v>
      </c>
      <c r="E42" t="s">
        <v>6</v>
      </c>
      <c r="F42" t="s">
        <v>7</v>
      </c>
      <c r="G42" t="s">
        <v>8</v>
      </c>
      <c r="H42" t="s">
        <v>7</v>
      </c>
      <c r="I42" t="s">
        <v>13</v>
      </c>
      <c r="J42" t="s">
        <v>8</v>
      </c>
      <c r="K42" t="s">
        <v>13</v>
      </c>
      <c r="L42" t="s">
        <v>8</v>
      </c>
      <c r="M42" t="s">
        <v>13</v>
      </c>
      <c r="N42" t="s">
        <v>8</v>
      </c>
      <c r="O42" t="s">
        <v>8</v>
      </c>
      <c r="P42" t="s">
        <v>8</v>
      </c>
      <c r="Q42" t="s">
        <v>8</v>
      </c>
      <c r="R42" t="s">
        <v>8</v>
      </c>
      <c r="S42" t="s">
        <v>8</v>
      </c>
      <c r="T42" t="s">
        <v>8</v>
      </c>
      <c r="U42" t="s">
        <v>8</v>
      </c>
    </row>
    <row r="43" spans="1:21" x14ac:dyDescent="0.25">
      <c r="A43" s="2">
        <v>42</v>
      </c>
      <c r="B43" s="1">
        <v>45158.893553240741</v>
      </c>
      <c r="C43" t="s">
        <v>52</v>
      </c>
      <c r="D43" t="s">
        <v>5</v>
      </c>
      <c r="E43" t="s">
        <v>12</v>
      </c>
      <c r="F43" t="s">
        <v>8</v>
      </c>
      <c r="G43" t="s">
        <v>7</v>
      </c>
      <c r="H43" t="s">
        <v>7</v>
      </c>
      <c r="I43" t="s">
        <v>7</v>
      </c>
      <c r="J43" t="s">
        <v>8</v>
      </c>
      <c r="K43" t="s">
        <v>7</v>
      </c>
      <c r="L43" t="s">
        <v>8</v>
      </c>
      <c r="M43" t="s">
        <v>7</v>
      </c>
      <c r="N43" t="s">
        <v>8</v>
      </c>
      <c r="O43" t="s">
        <v>7</v>
      </c>
      <c r="P43" t="s">
        <v>8</v>
      </c>
      <c r="Q43" t="s">
        <v>8</v>
      </c>
      <c r="R43" t="s">
        <v>7</v>
      </c>
      <c r="S43" t="s">
        <v>7</v>
      </c>
      <c r="T43" t="s">
        <v>7</v>
      </c>
      <c r="U43" t="s">
        <v>7</v>
      </c>
    </row>
    <row r="44" spans="1:21" x14ac:dyDescent="0.25">
      <c r="A44" s="2">
        <v>43</v>
      </c>
      <c r="B44" s="1">
        <v>45158.893923611111</v>
      </c>
      <c r="C44" t="s">
        <v>53</v>
      </c>
      <c r="D44" t="s">
        <v>5</v>
      </c>
      <c r="E44" t="s">
        <v>12</v>
      </c>
      <c r="F44" t="s">
        <v>8</v>
      </c>
      <c r="G44" t="s">
        <v>8</v>
      </c>
      <c r="H44" t="s">
        <v>7</v>
      </c>
      <c r="I44" t="s">
        <v>8</v>
      </c>
      <c r="J44" t="s">
        <v>7</v>
      </c>
      <c r="K44" t="s">
        <v>8</v>
      </c>
      <c r="L44" t="s">
        <v>8</v>
      </c>
      <c r="M44" t="s">
        <v>8</v>
      </c>
      <c r="N44" t="s">
        <v>8</v>
      </c>
      <c r="O44" t="s">
        <v>8</v>
      </c>
      <c r="P44" t="s">
        <v>8</v>
      </c>
      <c r="Q44" t="s">
        <v>8</v>
      </c>
      <c r="R44" t="s">
        <v>7</v>
      </c>
      <c r="S44" t="s">
        <v>8</v>
      </c>
      <c r="T44" t="s">
        <v>8</v>
      </c>
      <c r="U44" t="s">
        <v>7</v>
      </c>
    </row>
    <row r="45" spans="1:21" x14ac:dyDescent="0.25">
      <c r="A45" s="2">
        <v>44</v>
      </c>
      <c r="B45" s="1">
        <v>45158.894386574073</v>
      </c>
      <c r="C45" t="s">
        <v>54</v>
      </c>
      <c r="D45" t="s">
        <v>5</v>
      </c>
      <c r="E45" t="s">
        <v>12</v>
      </c>
      <c r="F45" t="s">
        <v>13</v>
      </c>
      <c r="G45" t="s">
        <v>8</v>
      </c>
      <c r="H45" t="s">
        <v>7</v>
      </c>
      <c r="I45" t="s">
        <v>13</v>
      </c>
      <c r="J45" t="s">
        <v>8</v>
      </c>
      <c r="K45" t="s">
        <v>13</v>
      </c>
      <c r="L45" t="s">
        <v>8</v>
      </c>
      <c r="M45" t="s">
        <v>8</v>
      </c>
      <c r="N45" t="s">
        <v>13</v>
      </c>
      <c r="O45" t="s">
        <v>8</v>
      </c>
      <c r="P45" t="s">
        <v>8</v>
      </c>
      <c r="Q45" t="s">
        <v>13</v>
      </c>
      <c r="R45" t="s">
        <v>8</v>
      </c>
      <c r="S45" t="s">
        <v>8</v>
      </c>
      <c r="T45" t="s">
        <v>8</v>
      </c>
      <c r="U45" t="s">
        <v>8</v>
      </c>
    </row>
    <row r="46" spans="1:21" x14ac:dyDescent="0.25">
      <c r="A46" s="2">
        <v>45</v>
      </c>
      <c r="B46" s="1">
        <v>45158.894907407404</v>
      </c>
      <c r="C46" t="s">
        <v>55</v>
      </c>
      <c r="D46" t="s">
        <v>5</v>
      </c>
      <c r="E46" t="s">
        <v>12</v>
      </c>
      <c r="F46" t="s">
        <v>7</v>
      </c>
      <c r="G46" t="s">
        <v>7</v>
      </c>
      <c r="H46" t="s">
        <v>7</v>
      </c>
      <c r="I46" t="s">
        <v>7</v>
      </c>
      <c r="J46" t="s">
        <v>7</v>
      </c>
      <c r="K46" t="s">
        <v>8</v>
      </c>
      <c r="L46" t="s">
        <v>8</v>
      </c>
      <c r="M46" t="s">
        <v>8</v>
      </c>
      <c r="N46" t="s">
        <v>8</v>
      </c>
      <c r="O46" t="s">
        <v>7</v>
      </c>
      <c r="P46" t="s">
        <v>8</v>
      </c>
      <c r="Q46" t="s">
        <v>8</v>
      </c>
      <c r="R46" t="s">
        <v>7</v>
      </c>
      <c r="S46" t="s">
        <v>7</v>
      </c>
      <c r="T46" t="s">
        <v>7</v>
      </c>
      <c r="U46" t="s">
        <v>8</v>
      </c>
    </row>
    <row r="47" spans="1:21" x14ac:dyDescent="0.25">
      <c r="A47" s="2">
        <v>46</v>
      </c>
      <c r="B47" s="1">
        <v>45158.895532407405</v>
      </c>
      <c r="C47" t="s">
        <v>56</v>
      </c>
      <c r="D47" t="s">
        <v>5</v>
      </c>
      <c r="E47" t="s">
        <v>6</v>
      </c>
      <c r="F47" t="s">
        <v>7</v>
      </c>
      <c r="G47" t="s">
        <v>7</v>
      </c>
      <c r="H47" t="s">
        <v>7</v>
      </c>
      <c r="I47" t="s">
        <v>8</v>
      </c>
      <c r="J47" t="s">
        <v>8</v>
      </c>
      <c r="K47" t="s">
        <v>8</v>
      </c>
      <c r="L47" t="s">
        <v>13</v>
      </c>
      <c r="M47" t="s">
        <v>8</v>
      </c>
      <c r="N47" t="s">
        <v>8</v>
      </c>
      <c r="O47" t="s">
        <v>8</v>
      </c>
      <c r="P47" t="s">
        <v>8</v>
      </c>
      <c r="Q47" t="s">
        <v>8</v>
      </c>
      <c r="R47" t="s">
        <v>8</v>
      </c>
      <c r="S47" t="s">
        <v>7</v>
      </c>
      <c r="T47" t="s">
        <v>8</v>
      </c>
      <c r="U47" t="s">
        <v>8</v>
      </c>
    </row>
    <row r="48" spans="1:21" x14ac:dyDescent="0.25">
      <c r="A48" s="2">
        <v>47</v>
      </c>
      <c r="B48" s="1">
        <v>45158.896006944444</v>
      </c>
      <c r="C48" t="s">
        <v>57</v>
      </c>
      <c r="D48" t="s">
        <v>5</v>
      </c>
      <c r="E48" t="s">
        <v>6</v>
      </c>
      <c r="F48" t="s">
        <v>8</v>
      </c>
      <c r="G48" t="s">
        <v>7</v>
      </c>
      <c r="H48" t="s">
        <v>8</v>
      </c>
      <c r="I48" t="s">
        <v>7</v>
      </c>
      <c r="J48" t="s">
        <v>7</v>
      </c>
      <c r="K48" t="s">
        <v>7</v>
      </c>
      <c r="L48" t="s">
        <v>7</v>
      </c>
      <c r="M48" t="s">
        <v>7</v>
      </c>
      <c r="N48" t="s">
        <v>7</v>
      </c>
      <c r="O48" t="s">
        <v>7</v>
      </c>
      <c r="P48" t="s">
        <v>8</v>
      </c>
      <c r="Q48" t="s">
        <v>8</v>
      </c>
      <c r="R48" t="s">
        <v>7</v>
      </c>
      <c r="S48" t="s">
        <v>7</v>
      </c>
      <c r="T48" t="s">
        <v>7</v>
      </c>
      <c r="U48" t="s">
        <v>8</v>
      </c>
    </row>
    <row r="49" spans="1:21" x14ac:dyDescent="0.25">
      <c r="A49" s="2">
        <v>48</v>
      </c>
      <c r="B49" s="1">
        <v>45158.896481481483</v>
      </c>
      <c r="C49" t="s">
        <v>58</v>
      </c>
      <c r="D49" t="s">
        <v>5</v>
      </c>
      <c r="E49" t="s">
        <v>6</v>
      </c>
      <c r="F49" t="s">
        <v>8</v>
      </c>
      <c r="G49" t="s">
        <v>8</v>
      </c>
      <c r="H49" t="s">
        <v>8</v>
      </c>
      <c r="I49" t="s">
        <v>7</v>
      </c>
      <c r="J49" t="s">
        <v>7</v>
      </c>
      <c r="K49" t="s">
        <v>7</v>
      </c>
      <c r="L49" t="s">
        <v>8</v>
      </c>
      <c r="M49" t="s">
        <v>7</v>
      </c>
      <c r="N49" t="s">
        <v>7</v>
      </c>
      <c r="O49" t="s">
        <v>7</v>
      </c>
      <c r="P49" t="s">
        <v>8</v>
      </c>
      <c r="Q49" t="s">
        <v>8</v>
      </c>
      <c r="R49" t="s">
        <v>8</v>
      </c>
      <c r="S49" t="s">
        <v>7</v>
      </c>
      <c r="T49" t="s">
        <v>7</v>
      </c>
      <c r="U49" t="s">
        <v>7</v>
      </c>
    </row>
    <row r="50" spans="1:21" x14ac:dyDescent="0.25">
      <c r="A50" s="2">
        <v>49</v>
      </c>
      <c r="B50" s="1">
        <v>45158.896898148145</v>
      </c>
      <c r="C50" t="s">
        <v>59</v>
      </c>
      <c r="D50" t="s">
        <v>5</v>
      </c>
      <c r="E50" t="s">
        <v>6</v>
      </c>
      <c r="F50" t="s">
        <v>7</v>
      </c>
      <c r="G50" t="s">
        <v>7</v>
      </c>
      <c r="H50" t="s">
        <v>7</v>
      </c>
      <c r="I50" t="s">
        <v>7</v>
      </c>
      <c r="J50" t="s">
        <v>7</v>
      </c>
      <c r="K50" t="s">
        <v>7</v>
      </c>
      <c r="L50" t="s">
        <v>7</v>
      </c>
      <c r="M50" t="s">
        <v>7</v>
      </c>
      <c r="N50" t="s">
        <v>7</v>
      </c>
      <c r="O50" t="s">
        <v>7</v>
      </c>
      <c r="P50" t="s">
        <v>7</v>
      </c>
      <c r="Q50" t="s">
        <v>7</v>
      </c>
      <c r="R50" t="s">
        <v>7</v>
      </c>
      <c r="S50" t="s">
        <v>7</v>
      </c>
      <c r="T50" t="s">
        <v>7</v>
      </c>
      <c r="U50" t="s">
        <v>7</v>
      </c>
    </row>
    <row r="51" spans="1:21" x14ac:dyDescent="0.25">
      <c r="A51" s="2">
        <v>50</v>
      </c>
      <c r="B51" s="1">
        <v>45158.897858796299</v>
      </c>
      <c r="C51" t="s">
        <v>60</v>
      </c>
      <c r="D51" t="s">
        <v>20</v>
      </c>
      <c r="E51" t="s">
        <v>12</v>
      </c>
      <c r="F51" t="s">
        <v>8</v>
      </c>
      <c r="G51" t="s">
        <v>7</v>
      </c>
      <c r="H51" t="s">
        <v>7</v>
      </c>
      <c r="I51" t="s">
        <v>8</v>
      </c>
      <c r="J51" t="s">
        <v>7</v>
      </c>
      <c r="K51" t="s">
        <v>8</v>
      </c>
      <c r="L51" t="s">
        <v>8</v>
      </c>
      <c r="M51" t="s">
        <v>8</v>
      </c>
      <c r="N51" t="s">
        <v>7</v>
      </c>
      <c r="O51" t="s">
        <v>8</v>
      </c>
      <c r="P51" t="s">
        <v>7</v>
      </c>
      <c r="Q51" t="s">
        <v>8</v>
      </c>
      <c r="R51" t="s">
        <v>8</v>
      </c>
      <c r="S51" t="s">
        <v>7</v>
      </c>
      <c r="T51" t="s">
        <v>8</v>
      </c>
      <c r="U51" t="s">
        <v>8</v>
      </c>
    </row>
    <row r="52" spans="1:21" x14ac:dyDescent="0.25">
      <c r="A52" s="2">
        <v>51</v>
      </c>
      <c r="B52" s="1">
        <v>45158.898460648146</v>
      </c>
      <c r="C52" t="s">
        <v>61</v>
      </c>
      <c r="D52" t="s">
        <v>5</v>
      </c>
      <c r="E52" t="s">
        <v>12</v>
      </c>
      <c r="F52" t="s">
        <v>13</v>
      </c>
      <c r="G52" t="s">
        <v>8</v>
      </c>
      <c r="H52" t="s">
        <v>8</v>
      </c>
      <c r="I52" t="s">
        <v>8</v>
      </c>
      <c r="J52" t="s">
        <v>8</v>
      </c>
      <c r="K52" t="s">
        <v>8</v>
      </c>
      <c r="L52" t="s">
        <v>8</v>
      </c>
      <c r="M52" t="s">
        <v>7</v>
      </c>
      <c r="N52" t="s">
        <v>8</v>
      </c>
      <c r="O52" t="s">
        <v>13</v>
      </c>
      <c r="P52" t="s">
        <v>8</v>
      </c>
      <c r="Q52" t="s">
        <v>13</v>
      </c>
      <c r="R52" t="s">
        <v>8</v>
      </c>
      <c r="S52" t="s">
        <v>8</v>
      </c>
      <c r="T52" t="s">
        <v>8</v>
      </c>
      <c r="U52" t="s">
        <v>8</v>
      </c>
    </row>
    <row r="53" spans="1:21" x14ac:dyDescent="0.25">
      <c r="A53" s="2">
        <v>52</v>
      </c>
      <c r="B53" s="1">
        <v>45158.898877314816</v>
      </c>
      <c r="C53" t="s">
        <v>62</v>
      </c>
      <c r="D53" t="s">
        <v>20</v>
      </c>
      <c r="E53" t="s">
        <v>12</v>
      </c>
      <c r="F53" t="s">
        <v>13</v>
      </c>
      <c r="G53" t="s">
        <v>8</v>
      </c>
      <c r="H53" t="s">
        <v>8</v>
      </c>
      <c r="I53" t="s">
        <v>8</v>
      </c>
      <c r="J53" t="s">
        <v>7</v>
      </c>
      <c r="K53" t="s">
        <v>8</v>
      </c>
      <c r="L53" t="s">
        <v>8</v>
      </c>
      <c r="M53" t="s">
        <v>7</v>
      </c>
      <c r="N53" t="s">
        <v>7</v>
      </c>
      <c r="O53" t="s">
        <v>8</v>
      </c>
      <c r="P53" t="s">
        <v>8</v>
      </c>
      <c r="Q53" t="s">
        <v>7</v>
      </c>
      <c r="R53" t="s">
        <v>8</v>
      </c>
      <c r="S53" t="s">
        <v>8</v>
      </c>
      <c r="T53" t="s">
        <v>8</v>
      </c>
      <c r="U53" t="s">
        <v>8</v>
      </c>
    </row>
    <row r="54" spans="1:21" x14ac:dyDescent="0.25">
      <c r="A54" s="2">
        <v>53</v>
      </c>
      <c r="B54" s="1">
        <v>45158.899340277778</v>
      </c>
      <c r="C54" t="s">
        <v>63</v>
      </c>
      <c r="D54" t="s">
        <v>5</v>
      </c>
      <c r="E54" t="s">
        <v>12</v>
      </c>
      <c r="F54" t="s">
        <v>13</v>
      </c>
      <c r="G54" t="s">
        <v>13</v>
      </c>
      <c r="H54" t="s">
        <v>8</v>
      </c>
      <c r="I54" t="s">
        <v>8</v>
      </c>
      <c r="J54" t="s">
        <v>7</v>
      </c>
      <c r="K54" t="s">
        <v>8</v>
      </c>
      <c r="L54" t="s">
        <v>7</v>
      </c>
      <c r="M54" t="s">
        <v>7</v>
      </c>
      <c r="N54" t="s">
        <v>7</v>
      </c>
      <c r="O54" t="s">
        <v>8</v>
      </c>
      <c r="P54" t="s">
        <v>7</v>
      </c>
      <c r="Q54" t="s">
        <v>7</v>
      </c>
      <c r="R54" t="s">
        <v>8</v>
      </c>
      <c r="S54" t="s">
        <v>7</v>
      </c>
      <c r="T54" t="s">
        <v>8</v>
      </c>
      <c r="U54" t="s">
        <v>7</v>
      </c>
    </row>
    <row r="55" spans="1:21" x14ac:dyDescent="0.25">
      <c r="A55" s="2">
        <v>54</v>
      </c>
      <c r="B55" s="1">
        <v>45158.900960648149</v>
      </c>
      <c r="C55" t="s">
        <v>64</v>
      </c>
      <c r="D55" t="s">
        <v>5</v>
      </c>
      <c r="E55" t="s">
        <v>12</v>
      </c>
      <c r="F55" t="s">
        <v>8</v>
      </c>
      <c r="G55" t="s">
        <v>8</v>
      </c>
      <c r="H55" t="s">
        <v>8</v>
      </c>
      <c r="I55" t="s">
        <v>13</v>
      </c>
      <c r="J55" t="s">
        <v>8</v>
      </c>
      <c r="K55" t="s">
        <v>8</v>
      </c>
      <c r="L55" t="s">
        <v>13</v>
      </c>
      <c r="M55" t="s">
        <v>13</v>
      </c>
      <c r="N55" t="s">
        <v>8</v>
      </c>
      <c r="O55" t="s">
        <v>8</v>
      </c>
      <c r="P55" t="s">
        <v>7</v>
      </c>
      <c r="Q55" t="s">
        <v>8</v>
      </c>
      <c r="R55" t="s">
        <v>13</v>
      </c>
      <c r="S55" t="s">
        <v>13</v>
      </c>
      <c r="T55" t="s">
        <v>8</v>
      </c>
      <c r="U55" t="s">
        <v>8</v>
      </c>
    </row>
    <row r="56" spans="1:21" x14ac:dyDescent="0.25">
      <c r="A56" s="2">
        <v>55</v>
      </c>
      <c r="B56" s="1">
        <v>45158.901608796295</v>
      </c>
      <c r="C56" t="s">
        <v>65</v>
      </c>
      <c r="D56" t="s">
        <v>5</v>
      </c>
      <c r="E56" t="s">
        <v>6</v>
      </c>
      <c r="F56" t="s">
        <v>8</v>
      </c>
      <c r="G56" t="s">
        <v>8</v>
      </c>
      <c r="H56" t="s">
        <v>7</v>
      </c>
      <c r="I56" t="s">
        <v>8</v>
      </c>
      <c r="J56" t="s">
        <v>8</v>
      </c>
      <c r="K56" t="s">
        <v>8</v>
      </c>
      <c r="L56" t="s">
        <v>8</v>
      </c>
      <c r="M56" t="s">
        <v>7</v>
      </c>
      <c r="N56" t="s">
        <v>8</v>
      </c>
      <c r="O56" t="s">
        <v>8</v>
      </c>
      <c r="P56" t="s">
        <v>8</v>
      </c>
      <c r="Q56" t="s">
        <v>7</v>
      </c>
      <c r="R56" t="s">
        <v>8</v>
      </c>
      <c r="S56" t="s">
        <v>13</v>
      </c>
      <c r="T56" t="s">
        <v>8</v>
      </c>
      <c r="U56" t="s">
        <v>8</v>
      </c>
    </row>
    <row r="57" spans="1:21" x14ac:dyDescent="0.25">
      <c r="A57" s="2">
        <v>56</v>
      </c>
      <c r="B57" s="1">
        <v>45158.930636574078</v>
      </c>
      <c r="C57" t="s">
        <v>66</v>
      </c>
      <c r="D57" t="s">
        <v>20</v>
      </c>
      <c r="E57" t="s">
        <v>12</v>
      </c>
      <c r="F57" t="s">
        <v>7</v>
      </c>
      <c r="G57" t="s">
        <v>7</v>
      </c>
      <c r="H57" t="s">
        <v>7</v>
      </c>
      <c r="I57" t="s">
        <v>7</v>
      </c>
      <c r="J57" t="s">
        <v>7</v>
      </c>
      <c r="K57" t="s">
        <v>7</v>
      </c>
      <c r="L57" t="s">
        <v>7</v>
      </c>
      <c r="M57" t="s">
        <v>7</v>
      </c>
      <c r="N57" t="s">
        <v>7</v>
      </c>
      <c r="O57" t="s">
        <v>7</v>
      </c>
      <c r="P57" t="s">
        <v>7</v>
      </c>
      <c r="Q57" t="s">
        <v>7</v>
      </c>
      <c r="R57" t="s">
        <v>7</v>
      </c>
      <c r="S57" t="s">
        <v>7</v>
      </c>
      <c r="T57" t="s">
        <v>7</v>
      </c>
      <c r="U57" t="s">
        <v>7</v>
      </c>
    </row>
    <row r="58" spans="1:21" x14ac:dyDescent="0.25">
      <c r="A58" s="2">
        <v>57</v>
      </c>
      <c r="B58" s="1">
        <v>45158.942094907405</v>
      </c>
      <c r="C58" t="s">
        <v>67</v>
      </c>
      <c r="D58" t="s">
        <v>5</v>
      </c>
      <c r="E58" t="s">
        <v>6</v>
      </c>
      <c r="F58" t="s">
        <v>8</v>
      </c>
      <c r="G58" t="s">
        <v>8</v>
      </c>
      <c r="H58" t="s">
        <v>8</v>
      </c>
      <c r="I58" t="s">
        <v>8</v>
      </c>
      <c r="J58" t="s">
        <v>8</v>
      </c>
      <c r="K58" t="s">
        <v>8</v>
      </c>
      <c r="L58" t="s">
        <v>8</v>
      </c>
      <c r="M58" t="s">
        <v>8</v>
      </c>
      <c r="N58" t="s">
        <v>8</v>
      </c>
      <c r="O58" t="s">
        <v>8</v>
      </c>
      <c r="P58" t="s">
        <v>8</v>
      </c>
      <c r="Q58" t="s">
        <v>8</v>
      </c>
      <c r="R58" t="s">
        <v>8</v>
      </c>
      <c r="S58" t="s">
        <v>8</v>
      </c>
      <c r="T58" t="s">
        <v>8</v>
      </c>
      <c r="U58" t="s">
        <v>8</v>
      </c>
    </row>
  </sheetData>
  <mergeCells count="4">
    <mergeCell ref="F1:I1"/>
    <mergeCell ref="J1:M1"/>
    <mergeCell ref="N1:Q1"/>
    <mergeCell ref="R1:U1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5"/>
  <sheetViews>
    <sheetView workbookViewId="0">
      <selection activeCell="O1" sqref="O1"/>
    </sheetView>
  </sheetViews>
  <sheetFormatPr defaultRowHeight="15" x14ac:dyDescent="0.25"/>
  <cols>
    <col min="1" max="1" width="4.28515625" style="3" customWidth="1"/>
    <col min="2" max="5" width="21.42578125" customWidth="1"/>
    <col min="6" max="9" width="5" customWidth="1"/>
    <col min="10" max="10" width="5.28515625" customWidth="1"/>
    <col min="11" max="14" width="5" customWidth="1"/>
    <col min="15" max="15" width="5.5703125" customWidth="1"/>
    <col min="16" max="19" width="5" customWidth="1"/>
    <col min="20" max="20" width="6.5703125" customWidth="1"/>
    <col min="21" max="24" width="5" customWidth="1"/>
    <col min="36" max="36" width="12.5703125" bestFit="1" customWidth="1"/>
  </cols>
  <sheetData>
    <row r="1" spans="1:36" x14ac:dyDescent="0.25">
      <c r="A1" s="3" t="s">
        <v>72</v>
      </c>
      <c r="B1" t="s">
        <v>0</v>
      </c>
      <c r="C1" t="s">
        <v>1</v>
      </c>
      <c r="D1" t="s">
        <v>2</v>
      </c>
      <c r="E1" t="s">
        <v>3</v>
      </c>
      <c r="F1" s="6" t="s">
        <v>73</v>
      </c>
      <c r="G1" s="6" t="s">
        <v>74</v>
      </c>
      <c r="H1" s="6" t="s">
        <v>75</v>
      </c>
      <c r="I1" s="6" t="s">
        <v>76</v>
      </c>
      <c r="J1" s="3" t="s">
        <v>68</v>
      </c>
      <c r="K1" s="6" t="s">
        <v>77</v>
      </c>
      <c r="L1" s="6" t="s">
        <v>78</v>
      </c>
      <c r="M1" s="6" t="s">
        <v>79</v>
      </c>
      <c r="N1" s="6" t="s">
        <v>80</v>
      </c>
      <c r="O1" s="3" t="s">
        <v>69</v>
      </c>
      <c r="P1" s="6" t="s">
        <v>81</v>
      </c>
      <c r="Q1" s="6" t="s">
        <v>82</v>
      </c>
      <c r="R1" s="6" t="s">
        <v>83</v>
      </c>
      <c r="S1" s="6" t="s">
        <v>84</v>
      </c>
      <c r="T1" s="3" t="s">
        <v>70</v>
      </c>
      <c r="U1" s="6" t="s">
        <v>85</v>
      </c>
      <c r="V1" s="6" t="s">
        <v>86</v>
      </c>
      <c r="W1" s="6" t="s">
        <v>87</v>
      </c>
      <c r="X1" s="6" t="s">
        <v>88</v>
      </c>
      <c r="Y1" s="6" t="s">
        <v>71</v>
      </c>
    </row>
    <row r="2" spans="1:36" x14ac:dyDescent="0.25">
      <c r="A2" s="3">
        <v>1</v>
      </c>
      <c r="B2" s="1">
        <v>45158.529039351852</v>
      </c>
      <c r="C2" t="s">
        <v>4</v>
      </c>
      <c r="D2" t="s">
        <v>5</v>
      </c>
      <c r="E2" t="s">
        <v>6</v>
      </c>
      <c r="F2">
        <v>5</v>
      </c>
      <c r="G2">
        <v>4</v>
      </c>
      <c r="H2">
        <v>5</v>
      </c>
      <c r="I2">
        <v>4</v>
      </c>
      <c r="J2" s="5">
        <f>SUM(F2:I2)</f>
        <v>18</v>
      </c>
      <c r="K2">
        <v>4</v>
      </c>
      <c r="L2">
        <v>5</v>
      </c>
      <c r="M2">
        <v>5</v>
      </c>
      <c r="N2">
        <v>4</v>
      </c>
      <c r="O2" s="5">
        <f>SUM(K2:N2)</f>
        <v>18</v>
      </c>
      <c r="P2">
        <v>5</v>
      </c>
      <c r="Q2">
        <v>4</v>
      </c>
      <c r="R2">
        <v>5</v>
      </c>
      <c r="S2">
        <v>5</v>
      </c>
      <c r="T2" s="5">
        <f>SUM(P2:S2)</f>
        <v>19</v>
      </c>
      <c r="U2">
        <v>4</v>
      </c>
      <c r="V2">
        <v>4</v>
      </c>
      <c r="W2">
        <v>5</v>
      </c>
      <c r="X2">
        <v>5</v>
      </c>
      <c r="Y2" s="5">
        <f>SUM(U2:X2)</f>
        <v>18</v>
      </c>
    </row>
    <row r="3" spans="1:36" x14ac:dyDescent="0.25">
      <c r="A3" s="3">
        <v>2</v>
      </c>
      <c r="B3" s="1">
        <v>45158.529143518521</v>
      </c>
      <c r="C3" t="s">
        <v>9</v>
      </c>
      <c r="D3" t="s">
        <v>5</v>
      </c>
      <c r="E3" t="s">
        <v>6</v>
      </c>
      <c r="F3">
        <v>5</v>
      </c>
      <c r="G3">
        <v>5</v>
      </c>
      <c r="H3">
        <v>5</v>
      </c>
      <c r="I3">
        <v>5</v>
      </c>
      <c r="J3" s="5">
        <f>SUM(F3:I3)</f>
        <v>20</v>
      </c>
      <c r="K3">
        <v>5</v>
      </c>
      <c r="L3">
        <v>5</v>
      </c>
      <c r="M3">
        <v>5</v>
      </c>
      <c r="N3">
        <v>5</v>
      </c>
      <c r="O3" s="5">
        <f>SUM(K3:N3)</f>
        <v>20</v>
      </c>
      <c r="P3">
        <v>5</v>
      </c>
      <c r="Q3">
        <v>5</v>
      </c>
      <c r="R3">
        <v>5</v>
      </c>
      <c r="S3">
        <v>5</v>
      </c>
      <c r="T3" s="5">
        <f>SUM(P3:S3)</f>
        <v>20</v>
      </c>
      <c r="U3">
        <v>5</v>
      </c>
      <c r="V3">
        <v>5</v>
      </c>
      <c r="W3">
        <v>5</v>
      </c>
      <c r="X3">
        <v>5</v>
      </c>
      <c r="Y3" s="5">
        <f>SUM(U3:X3)</f>
        <v>20</v>
      </c>
      <c r="AC3" s="37" t="s">
        <v>100</v>
      </c>
    </row>
    <row r="4" spans="1:36" x14ac:dyDescent="0.25">
      <c r="A4" s="3">
        <v>3</v>
      </c>
      <c r="B4" s="1">
        <v>45158.529675925929</v>
      </c>
      <c r="C4" t="s">
        <v>10</v>
      </c>
      <c r="D4" t="s">
        <v>5</v>
      </c>
      <c r="E4" t="s">
        <v>6</v>
      </c>
      <c r="F4">
        <v>5</v>
      </c>
      <c r="G4">
        <v>5</v>
      </c>
      <c r="H4">
        <v>5</v>
      </c>
      <c r="I4">
        <v>5</v>
      </c>
      <c r="J4" s="5">
        <f>SUM(F4:I4)</f>
        <v>20</v>
      </c>
      <c r="K4">
        <v>5</v>
      </c>
      <c r="L4">
        <v>5</v>
      </c>
      <c r="M4">
        <v>5</v>
      </c>
      <c r="N4">
        <v>5</v>
      </c>
      <c r="O4" s="5">
        <f>SUM(K4:N4)</f>
        <v>20</v>
      </c>
      <c r="P4">
        <v>5</v>
      </c>
      <c r="Q4">
        <v>5</v>
      </c>
      <c r="R4">
        <v>5</v>
      </c>
      <c r="S4">
        <v>5</v>
      </c>
      <c r="T4" s="5">
        <f>SUM(P4:S4)</f>
        <v>20</v>
      </c>
      <c r="U4">
        <v>5</v>
      </c>
      <c r="V4">
        <v>5</v>
      </c>
      <c r="W4">
        <v>5</v>
      </c>
      <c r="X4">
        <v>5</v>
      </c>
      <c r="Y4" s="5">
        <f>SUM(U4:X4)</f>
        <v>20</v>
      </c>
    </row>
    <row r="5" spans="1:36" x14ac:dyDescent="0.25">
      <c r="A5" s="3">
        <v>4</v>
      </c>
      <c r="B5" s="1">
        <v>45158.546053240738</v>
      </c>
      <c r="C5" t="s">
        <v>11</v>
      </c>
      <c r="D5" t="s">
        <v>5</v>
      </c>
      <c r="E5" t="s">
        <v>12</v>
      </c>
      <c r="F5">
        <v>4</v>
      </c>
      <c r="G5">
        <v>4</v>
      </c>
      <c r="H5">
        <v>4</v>
      </c>
      <c r="I5">
        <v>4</v>
      </c>
      <c r="J5" s="5">
        <f>SUM(F5:I5)</f>
        <v>16</v>
      </c>
      <c r="K5">
        <v>4</v>
      </c>
      <c r="L5">
        <v>4</v>
      </c>
      <c r="M5">
        <v>3</v>
      </c>
      <c r="N5">
        <v>4</v>
      </c>
      <c r="O5" s="5">
        <f>SUM(K5:N5)</f>
        <v>15</v>
      </c>
      <c r="P5">
        <v>3</v>
      </c>
      <c r="Q5">
        <v>4</v>
      </c>
      <c r="R5">
        <v>4</v>
      </c>
      <c r="S5">
        <v>5</v>
      </c>
      <c r="T5" s="5">
        <f>SUM(P5:S5)</f>
        <v>16</v>
      </c>
      <c r="U5">
        <v>4</v>
      </c>
      <c r="V5">
        <v>3</v>
      </c>
      <c r="W5">
        <v>4</v>
      </c>
      <c r="X5">
        <v>4</v>
      </c>
      <c r="Y5" s="5">
        <f>SUM(U5:X5)</f>
        <v>15</v>
      </c>
      <c r="AC5" s="27" t="s">
        <v>91</v>
      </c>
      <c r="AD5" s="27" t="s">
        <v>104</v>
      </c>
      <c r="AE5" s="27"/>
      <c r="AF5" s="27"/>
      <c r="AG5" s="27"/>
      <c r="AH5" s="27"/>
      <c r="AI5" s="27" t="s">
        <v>105</v>
      </c>
      <c r="AJ5" s="27" t="s">
        <v>106</v>
      </c>
    </row>
    <row r="6" spans="1:36" x14ac:dyDescent="0.25">
      <c r="A6" s="3">
        <v>5</v>
      </c>
      <c r="B6" s="1">
        <v>45158.597071759257</v>
      </c>
      <c r="C6" t="s">
        <v>14</v>
      </c>
      <c r="D6" t="s">
        <v>5</v>
      </c>
      <c r="E6" t="s">
        <v>12</v>
      </c>
      <c r="F6">
        <v>3</v>
      </c>
      <c r="G6">
        <v>4</v>
      </c>
      <c r="H6">
        <v>4</v>
      </c>
      <c r="I6">
        <v>4</v>
      </c>
      <c r="J6" s="5">
        <f>SUM(F6:I6)</f>
        <v>15</v>
      </c>
      <c r="K6">
        <v>3</v>
      </c>
      <c r="L6">
        <v>4</v>
      </c>
      <c r="M6">
        <v>4</v>
      </c>
      <c r="N6">
        <v>3</v>
      </c>
      <c r="O6" s="5">
        <f>SUM(K6:N6)</f>
        <v>14</v>
      </c>
      <c r="P6">
        <v>4</v>
      </c>
      <c r="Q6">
        <v>4</v>
      </c>
      <c r="R6">
        <v>4</v>
      </c>
      <c r="S6">
        <v>4</v>
      </c>
      <c r="T6" s="5">
        <f>SUM(P6:S6)</f>
        <v>16</v>
      </c>
      <c r="U6">
        <v>3</v>
      </c>
      <c r="V6">
        <v>3</v>
      </c>
      <c r="W6">
        <v>4</v>
      </c>
      <c r="X6">
        <v>4</v>
      </c>
      <c r="Y6" s="5">
        <f>SUM(U6:X6)</f>
        <v>14</v>
      </c>
      <c r="AC6" s="27"/>
      <c r="AD6" s="28">
        <v>1</v>
      </c>
      <c r="AE6" s="28">
        <v>2</v>
      </c>
      <c r="AF6" s="28">
        <v>3</v>
      </c>
      <c r="AG6" s="28">
        <v>4</v>
      </c>
      <c r="AH6" s="28">
        <v>5</v>
      </c>
      <c r="AI6" s="27"/>
      <c r="AJ6" s="27"/>
    </row>
    <row r="7" spans="1:36" x14ac:dyDescent="0.25">
      <c r="A7" s="3">
        <v>6</v>
      </c>
      <c r="B7" s="1">
        <v>45158.615694444445</v>
      </c>
      <c r="C7" t="s">
        <v>15</v>
      </c>
      <c r="D7" t="s">
        <v>5</v>
      </c>
      <c r="E7" t="s">
        <v>6</v>
      </c>
      <c r="F7">
        <v>4</v>
      </c>
      <c r="G7">
        <v>4</v>
      </c>
      <c r="H7">
        <v>4</v>
      </c>
      <c r="I7">
        <v>4</v>
      </c>
      <c r="J7" s="5">
        <f>SUM(F7:I7)</f>
        <v>16</v>
      </c>
      <c r="K7">
        <v>4</v>
      </c>
      <c r="L7">
        <v>4</v>
      </c>
      <c r="M7">
        <v>4</v>
      </c>
      <c r="N7">
        <v>4</v>
      </c>
      <c r="O7" s="5">
        <f>SUM(K7:N7)</f>
        <v>16</v>
      </c>
      <c r="P7">
        <v>4</v>
      </c>
      <c r="Q7">
        <v>4</v>
      </c>
      <c r="R7">
        <v>4</v>
      </c>
      <c r="S7">
        <v>4</v>
      </c>
      <c r="T7" s="5">
        <f>SUM(P7:S7)</f>
        <v>16</v>
      </c>
      <c r="U7">
        <v>4</v>
      </c>
      <c r="V7">
        <v>4</v>
      </c>
      <c r="W7">
        <v>4</v>
      </c>
      <c r="X7">
        <v>4</v>
      </c>
      <c r="Y7" s="5">
        <f>SUM(U7:X7)</f>
        <v>16</v>
      </c>
      <c r="AC7" s="30" t="s">
        <v>73</v>
      </c>
      <c r="AD7" s="30">
        <v>0</v>
      </c>
      <c r="AE7" s="30">
        <v>0</v>
      </c>
      <c r="AF7" s="30">
        <v>8</v>
      </c>
      <c r="AG7" s="30">
        <v>31</v>
      </c>
      <c r="AH7" s="30">
        <v>18</v>
      </c>
      <c r="AI7" s="31">
        <v>4.1754385964912277</v>
      </c>
      <c r="AJ7" s="29" t="str">
        <f t="shared" ref="AJ7:AJ40" si="0">IF(AI7&lt;1.81,"Sangat Rendah",IF(AI7&lt;2.61,"Rendah",IF(AI7&lt;3.41,"Sedang",IF(AI7&lt;4.21,"Tinggi","Sangat Tinggi"))))</f>
        <v>Tinggi</v>
      </c>
    </row>
    <row r="8" spans="1:36" x14ac:dyDescent="0.25">
      <c r="A8" s="3">
        <v>7</v>
      </c>
      <c r="B8" s="1">
        <v>45158.62908564815</v>
      </c>
      <c r="C8" t="s">
        <v>16</v>
      </c>
      <c r="D8" t="s">
        <v>5</v>
      </c>
      <c r="E8" t="s">
        <v>6</v>
      </c>
      <c r="F8">
        <v>3</v>
      </c>
      <c r="G8">
        <v>4</v>
      </c>
      <c r="H8">
        <v>4</v>
      </c>
      <c r="I8">
        <v>3</v>
      </c>
      <c r="J8" s="5">
        <f>SUM(F8:I8)</f>
        <v>14</v>
      </c>
      <c r="K8">
        <v>5</v>
      </c>
      <c r="L8">
        <v>4</v>
      </c>
      <c r="M8">
        <v>4</v>
      </c>
      <c r="N8">
        <v>3</v>
      </c>
      <c r="O8" s="5">
        <f>SUM(K8:N8)</f>
        <v>16</v>
      </c>
      <c r="P8">
        <v>4</v>
      </c>
      <c r="Q8">
        <v>3</v>
      </c>
      <c r="R8">
        <v>4</v>
      </c>
      <c r="S8">
        <v>4</v>
      </c>
      <c r="T8" s="5">
        <f>SUM(P8:S8)</f>
        <v>15</v>
      </c>
      <c r="U8">
        <v>4</v>
      </c>
      <c r="V8">
        <v>4</v>
      </c>
      <c r="W8">
        <v>4</v>
      </c>
      <c r="X8">
        <v>4</v>
      </c>
      <c r="Y8" s="5">
        <f>SUM(U8:X8)</f>
        <v>16</v>
      </c>
      <c r="AC8" s="30" t="s">
        <v>74</v>
      </c>
      <c r="AD8" s="30">
        <v>0</v>
      </c>
      <c r="AE8" s="30">
        <v>0</v>
      </c>
      <c r="AF8" s="30">
        <v>3</v>
      </c>
      <c r="AG8" s="30">
        <v>31</v>
      </c>
      <c r="AH8" s="30">
        <v>23</v>
      </c>
      <c r="AI8" s="31">
        <v>4.3508771929824563</v>
      </c>
      <c r="AJ8" s="29" t="str">
        <f t="shared" si="0"/>
        <v>Sangat Tinggi</v>
      </c>
    </row>
    <row r="9" spans="1:36" x14ac:dyDescent="0.25">
      <c r="A9" s="3">
        <v>8</v>
      </c>
      <c r="B9" s="1">
        <v>45158.651597222219</v>
      </c>
      <c r="C9" t="s">
        <v>17</v>
      </c>
      <c r="D9" t="s">
        <v>5</v>
      </c>
      <c r="E9" t="s">
        <v>6</v>
      </c>
      <c r="F9">
        <v>4</v>
      </c>
      <c r="G9">
        <v>4</v>
      </c>
      <c r="H9">
        <v>5</v>
      </c>
      <c r="I9">
        <v>4</v>
      </c>
      <c r="J9" s="5">
        <f>SUM(F9:I9)</f>
        <v>17</v>
      </c>
      <c r="K9">
        <v>4</v>
      </c>
      <c r="L9">
        <v>3</v>
      </c>
      <c r="M9">
        <v>4</v>
      </c>
      <c r="N9">
        <v>3</v>
      </c>
      <c r="O9" s="5">
        <f>SUM(K9:N9)</f>
        <v>14</v>
      </c>
      <c r="P9">
        <v>5</v>
      </c>
      <c r="Q9">
        <v>4</v>
      </c>
      <c r="R9">
        <v>4</v>
      </c>
      <c r="S9">
        <v>4</v>
      </c>
      <c r="T9" s="5">
        <f>SUM(P9:S9)</f>
        <v>17</v>
      </c>
      <c r="U9">
        <v>4</v>
      </c>
      <c r="V9">
        <v>5</v>
      </c>
      <c r="W9">
        <v>5</v>
      </c>
      <c r="X9">
        <v>3</v>
      </c>
      <c r="Y9" s="5">
        <f>SUM(U9:X9)</f>
        <v>17</v>
      </c>
      <c r="AC9" s="30" t="s">
        <v>75</v>
      </c>
      <c r="AD9" s="30">
        <v>0</v>
      </c>
      <c r="AE9" s="30">
        <v>0</v>
      </c>
      <c r="AF9" s="30">
        <v>2</v>
      </c>
      <c r="AG9" s="30">
        <v>25</v>
      </c>
      <c r="AH9" s="30">
        <v>30</v>
      </c>
      <c r="AI9" s="31">
        <v>4.4912280701754383</v>
      </c>
      <c r="AJ9" s="29" t="str">
        <f t="shared" si="0"/>
        <v>Sangat Tinggi</v>
      </c>
    </row>
    <row r="10" spans="1:36" x14ac:dyDescent="0.25">
      <c r="A10" s="3">
        <v>9</v>
      </c>
      <c r="B10" s="1">
        <v>45158.661307870374</v>
      </c>
      <c r="C10" t="s">
        <v>18</v>
      </c>
      <c r="D10" t="s">
        <v>5</v>
      </c>
      <c r="E10" t="s">
        <v>6</v>
      </c>
      <c r="F10">
        <v>4</v>
      </c>
      <c r="G10">
        <v>4</v>
      </c>
      <c r="H10">
        <v>4</v>
      </c>
      <c r="I10">
        <v>4</v>
      </c>
      <c r="J10" s="5">
        <f>SUM(F10:I10)</f>
        <v>16</v>
      </c>
      <c r="K10">
        <v>4</v>
      </c>
      <c r="L10">
        <v>4</v>
      </c>
      <c r="M10">
        <v>4</v>
      </c>
      <c r="N10">
        <v>4</v>
      </c>
      <c r="O10" s="5">
        <f>SUM(K10:N10)</f>
        <v>16</v>
      </c>
      <c r="P10">
        <v>4</v>
      </c>
      <c r="Q10">
        <v>4</v>
      </c>
      <c r="R10">
        <v>4</v>
      </c>
      <c r="S10">
        <v>4</v>
      </c>
      <c r="T10" s="5">
        <f>SUM(P10:S10)</f>
        <v>16</v>
      </c>
      <c r="U10">
        <v>4</v>
      </c>
      <c r="V10">
        <v>4</v>
      </c>
      <c r="W10">
        <v>4</v>
      </c>
      <c r="X10">
        <v>4</v>
      </c>
      <c r="Y10" s="5">
        <f>SUM(U10:X10)</f>
        <v>16</v>
      </c>
      <c r="AC10" s="30" t="s">
        <v>76</v>
      </c>
      <c r="AD10" s="30">
        <v>0</v>
      </c>
      <c r="AE10" s="30">
        <v>0</v>
      </c>
      <c r="AF10" s="30">
        <v>6</v>
      </c>
      <c r="AG10" s="30">
        <v>33</v>
      </c>
      <c r="AH10" s="30">
        <v>18</v>
      </c>
      <c r="AI10" s="31">
        <v>4.2105263157894735</v>
      </c>
      <c r="AJ10" s="29" t="str">
        <f t="shared" si="0"/>
        <v>Sangat Tinggi</v>
      </c>
    </row>
    <row r="11" spans="1:36" x14ac:dyDescent="0.25">
      <c r="A11" s="3">
        <v>10</v>
      </c>
      <c r="B11" s="1">
        <v>45158.736724537041</v>
      </c>
      <c r="C11" t="s">
        <v>19</v>
      </c>
      <c r="D11" t="s">
        <v>20</v>
      </c>
      <c r="E11" t="s">
        <v>6</v>
      </c>
      <c r="F11">
        <v>5</v>
      </c>
      <c r="G11">
        <v>5</v>
      </c>
      <c r="H11">
        <v>5</v>
      </c>
      <c r="I11">
        <v>5</v>
      </c>
      <c r="J11" s="5">
        <f>SUM(F11:I11)</f>
        <v>20</v>
      </c>
      <c r="K11">
        <v>5</v>
      </c>
      <c r="L11">
        <v>5</v>
      </c>
      <c r="M11">
        <v>5</v>
      </c>
      <c r="N11">
        <v>5</v>
      </c>
      <c r="O11" s="5">
        <f>SUM(K11:N11)</f>
        <v>20</v>
      </c>
      <c r="P11">
        <v>5</v>
      </c>
      <c r="Q11">
        <v>5</v>
      </c>
      <c r="R11">
        <v>5</v>
      </c>
      <c r="S11">
        <v>5</v>
      </c>
      <c r="T11" s="5">
        <f>SUM(P11:S11)</f>
        <v>20</v>
      </c>
      <c r="U11">
        <v>5</v>
      </c>
      <c r="V11">
        <v>5</v>
      </c>
      <c r="W11">
        <v>5</v>
      </c>
      <c r="X11">
        <v>5</v>
      </c>
      <c r="Y11" s="5">
        <f>SUM(U11:X11)</f>
        <v>20</v>
      </c>
      <c r="AC11" s="32" t="s">
        <v>105</v>
      </c>
      <c r="AD11" s="33"/>
      <c r="AE11" s="33"/>
      <c r="AF11" s="33"/>
      <c r="AG11" s="33"/>
      <c r="AH11" s="34"/>
      <c r="AI11" s="35">
        <f>AVERAGE(AI7:AI10)</f>
        <v>4.307017543859649</v>
      </c>
      <c r="AJ11" s="36" t="str">
        <f t="shared" si="0"/>
        <v>Sangat Tinggi</v>
      </c>
    </row>
    <row r="12" spans="1:36" x14ac:dyDescent="0.25">
      <c r="A12" s="3">
        <v>11</v>
      </c>
      <c r="B12" s="1">
        <v>45158.746168981481</v>
      </c>
      <c r="C12" t="s">
        <v>21</v>
      </c>
      <c r="D12" t="s">
        <v>5</v>
      </c>
      <c r="E12" t="s">
        <v>6</v>
      </c>
      <c r="F12">
        <v>5</v>
      </c>
      <c r="G12">
        <v>4</v>
      </c>
      <c r="H12">
        <v>4</v>
      </c>
      <c r="I12">
        <v>3</v>
      </c>
      <c r="J12" s="5">
        <f>SUM(F12:I12)</f>
        <v>16</v>
      </c>
      <c r="K12">
        <v>3</v>
      </c>
      <c r="L12">
        <v>3</v>
      </c>
      <c r="M12">
        <v>5</v>
      </c>
      <c r="N12">
        <v>5</v>
      </c>
      <c r="O12" s="5">
        <f>SUM(K12:N12)</f>
        <v>16</v>
      </c>
      <c r="P12">
        <v>4</v>
      </c>
      <c r="Q12">
        <v>3</v>
      </c>
      <c r="R12">
        <v>4</v>
      </c>
      <c r="S12">
        <v>4</v>
      </c>
      <c r="T12" s="5">
        <f>SUM(P12:S12)</f>
        <v>15</v>
      </c>
      <c r="U12">
        <v>4</v>
      </c>
      <c r="V12">
        <v>4</v>
      </c>
      <c r="W12">
        <v>4</v>
      </c>
      <c r="X12">
        <v>5</v>
      </c>
      <c r="Y12" s="5">
        <f>SUM(U12:X12)</f>
        <v>17</v>
      </c>
    </row>
    <row r="13" spans="1:36" x14ac:dyDescent="0.25">
      <c r="A13" s="3">
        <v>12</v>
      </c>
      <c r="B13" s="1">
        <v>45158.870023148149</v>
      </c>
      <c r="C13" t="s">
        <v>22</v>
      </c>
      <c r="D13" t="s">
        <v>5</v>
      </c>
      <c r="E13" t="s">
        <v>12</v>
      </c>
      <c r="F13">
        <v>4</v>
      </c>
      <c r="G13">
        <v>4</v>
      </c>
      <c r="H13">
        <v>5</v>
      </c>
      <c r="I13">
        <v>4</v>
      </c>
      <c r="J13" s="5">
        <f>SUM(F13:I13)</f>
        <v>17</v>
      </c>
      <c r="K13">
        <v>5</v>
      </c>
      <c r="L13">
        <v>5</v>
      </c>
      <c r="M13">
        <v>5</v>
      </c>
      <c r="N13">
        <v>5</v>
      </c>
      <c r="O13" s="5">
        <f>SUM(K13:N13)</f>
        <v>20</v>
      </c>
      <c r="P13">
        <v>4</v>
      </c>
      <c r="Q13">
        <v>5</v>
      </c>
      <c r="R13">
        <v>4</v>
      </c>
      <c r="S13">
        <v>4</v>
      </c>
      <c r="T13" s="5">
        <f>SUM(P13:S13)</f>
        <v>17</v>
      </c>
      <c r="U13">
        <v>4</v>
      </c>
      <c r="V13">
        <v>5</v>
      </c>
      <c r="W13">
        <v>4</v>
      </c>
      <c r="X13">
        <v>4</v>
      </c>
      <c r="Y13" s="5">
        <f>SUM(U13:X13)</f>
        <v>17</v>
      </c>
      <c r="AC13" s="37" t="s">
        <v>101</v>
      </c>
    </row>
    <row r="14" spans="1:36" x14ac:dyDescent="0.25">
      <c r="A14" s="3">
        <v>13</v>
      </c>
      <c r="B14" s="1">
        <v>45158.871087962965</v>
      </c>
      <c r="C14" t="s">
        <v>23</v>
      </c>
      <c r="D14" t="s">
        <v>5</v>
      </c>
      <c r="E14" t="s">
        <v>12</v>
      </c>
      <c r="F14">
        <v>4</v>
      </c>
      <c r="G14">
        <v>4</v>
      </c>
      <c r="H14">
        <v>5</v>
      </c>
      <c r="I14">
        <v>4</v>
      </c>
      <c r="J14" s="5">
        <f>SUM(F14:I14)</f>
        <v>17</v>
      </c>
      <c r="K14">
        <v>4</v>
      </c>
      <c r="L14">
        <v>4</v>
      </c>
      <c r="M14">
        <v>3</v>
      </c>
      <c r="N14">
        <v>4</v>
      </c>
      <c r="O14" s="5">
        <f>SUM(K14:N14)</f>
        <v>15</v>
      </c>
      <c r="P14">
        <v>3</v>
      </c>
      <c r="Q14">
        <v>4</v>
      </c>
      <c r="R14">
        <v>5</v>
      </c>
      <c r="S14">
        <v>4</v>
      </c>
      <c r="T14" s="5">
        <f>SUM(P14:S14)</f>
        <v>16</v>
      </c>
      <c r="U14">
        <v>4</v>
      </c>
      <c r="V14">
        <v>3</v>
      </c>
      <c r="W14">
        <v>4</v>
      </c>
      <c r="X14">
        <v>4</v>
      </c>
      <c r="Y14" s="5">
        <f>SUM(U14:X14)</f>
        <v>15</v>
      </c>
    </row>
    <row r="15" spans="1:36" x14ac:dyDescent="0.25">
      <c r="A15" s="3">
        <v>14</v>
      </c>
      <c r="B15" s="1">
        <v>45158.87190972222</v>
      </c>
      <c r="C15" t="s">
        <v>24</v>
      </c>
      <c r="D15" t="s">
        <v>5</v>
      </c>
      <c r="E15" t="s">
        <v>6</v>
      </c>
      <c r="F15">
        <v>4</v>
      </c>
      <c r="G15">
        <v>5</v>
      </c>
      <c r="H15">
        <v>3</v>
      </c>
      <c r="I15">
        <v>4</v>
      </c>
      <c r="J15" s="5">
        <f>SUM(F15:I15)</f>
        <v>16</v>
      </c>
      <c r="K15">
        <v>4</v>
      </c>
      <c r="L15">
        <v>4</v>
      </c>
      <c r="M15">
        <v>3</v>
      </c>
      <c r="N15">
        <v>4</v>
      </c>
      <c r="O15" s="5">
        <f>SUM(K15:N15)</f>
        <v>15</v>
      </c>
      <c r="P15">
        <v>5</v>
      </c>
      <c r="Q15">
        <v>4</v>
      </c>
      <c r="R15">
        <v>5</v>
      </c>
      <c r="S15">
        <v>4</v>
      </c>
      <c r="T15" s="5">
        <f>SUM(P15:S15)</f>
        <v>18</v>
      </c>
      <c r="U15">
        <v>4</v>
      </c>
      <c r="V15">
        <v>4</v>
      </c>
      <c r="W15">
        <v>4</v>
      </c>
      <c r="X15">
        <v>5</v>
      </c>
      <c r="Y15" s="5">
        <f>SUM(U15:X15)</f>
        <v>17</v>
      </c>
      <c r="AC15" s="27" t="s">
        <v>91</v>
      </c>
      <c r="AD15" s="27" t="s">
        <v>104</v>
      </c>
      <c r="AE15" s="27"/>
      <c r="AF15" s="27"/>
      <c r="AG15" s="27"/>
      <c r="AH15" s="27"/>
      <c r="AI15" s="27" t="s">
        <v>105</v>
      </c>
      <c r="AJ15" s="27" t="s">
        <v>106</v>
      </c>
    </row>
    <row r="16" spans="1:36" x14ac:dyDescent="0.25">
      <c r="A16" s="3">
        <v>15</v>
      </c>
      <c r="B16" s="1">
        <v>45158.872407407405</v>
      </c>
      <c r="C16" t="s">
        <v>25</v>
      </c>
      <c r="D16" t="s">
        <v>5</v>
      </c>
      <c r="E16" t="s">
        <v>6</v>
      </c>
      <c r="F16">
        <v>4</v>
      </c>
      <c r="G16">
        <v>4</v>
      </c>
      <c r="H16">
        <v>5</v>
      </c>
      <c r="I16">
        <v>5</v>
      </c>
      <c r="J16" s="5">
        <f>SUM(F16:I16)</f>
        <v>18</v>
      </c>
      <c r="K16">
        <v>5</v>
      </c>
      <c r="L16">
        <v>4</v>
      </c>
      <c r="M16">
        <v>5</v>
      </c>
      <c r="N16">
        <v>4</v>
      </c>
      <c r="O16" s="5">
        <f>SUM(K16:N16)</f>
        <v>18</v>
      </c>
      <c r="P16">
        <v>5</v>
      </c>
      <c r="Q16">
        <v>5</v>
      </c>
      <c r="R16">
        <v>5</v>
      </c>
      <c r="S16">
        <v>5</v>
      </c>
      <c r="T16" s="5">
        <f>SUM(P16:S16)</f>
        <v>20</v>
      </c>
      <c r="U16">
        <v>5</v>
      </c>
      <c r="V16">
        <v>4</v>
      </c>
      <c r="W16">
        <v>4</v>
      </c>
      <c r="X16">
        <v>5</v>
      </c>
      <c r="Y16" s="5">
        <f>SUM(U16:X16)</f>
        <v>18</v>
      </c>
      <c r="AC16" s="27"/>
      <c r="AD16" s="28">
        <v>1</v>
      </c>
      <c r="AE16" s="28">
        <v>2</v>
      </c>
      <c r="AF16" s="28">
        <v>3</v>
      </c>
      <c r="AG16" s="28">
        <v>4</v>
      </c>
      <c r="AH16" s="28">
        <v>5</v>
      </c>
      <c r="AI16" s="27"/>
      <c r="AJ16" s="27"/>
    </row>
    <row r="17" spans="1:36" x14ac:dyDescent="0.25">
      <c r="A17" s="3">
        <v>16</v>
      </c>
      <c r="B17" s="1">
        <v>45158.872789351852</v>
      </c>
      <c r="C17" t="s">
        <v>26</v>
      </c>
      <c r="D17" t="s">
        <v>5</v>
      </c>
      <c r="E17" t="s">
        <v>12</v>
      </c>
      <c r="F17">
        <v>4</v>
      </c>
      <c r="G17">
        <v>5</v>
      </c>
      <c r="H17">
        <v>5</v>
      </c>
      <c r="I17">
        <v>4</v>
      </c>
      <c r="J17" s="5">
        <f>SUM(F17:I17)</f>
        <v>18</v>
      </c>
      <c r="K17">
        <v>4</v>
      </c>
      <c r="L17">
        <v>4</v>
      </c>
      <c r="M17">
        <v>5</v>
      </c>
      <c r="N17">
        <v>4</v>
      </c>
      <c r="O17" s="5">
        <f>SUM(K17:N17)</f>
        <v>17</v>
      </c>
      <c r="P17">
        <v>5</v>
      </c>
      <c r="Q17">
        <v>4</v>
      </c>
      <c r="R17">
        <v>4</v>
      </c>
      <c r="S17">
        <v>4</v>
      </c>
      <c r="T17" s="5">
        <f>SUM(P17:S17)</f>
        <v>17</v>
      </c>
      <c r="U17">
        <v>4</v>
      </c>
      <c r="V17">
        <v>3</v>
      </c>
      <c r="W17">
        <v>4</v>
      </c>
      <c r="X17">
        <v>4</v>
      </c>
      <c r="Y17" s="5">
        <f>SUM(U17:X17)</f>
        <v>15</v>
      </c>
      <c r="AC17" s="30" t="s">
        <v>77</v>
      </c>
      <c r="AD17" s="30">
        <v>0</v>
      </c>
      <c r="AE17" s="30">
        <v>0</v>
      </c>
      <c r="AF17" s="30">
        <v>2</v>
      </c>
      <c r="AG17" s="30">
        <v>34</v>
      </c>
      <c r="AH17" s="30">
        <v>21</v>
      </c>
      <c r="AI17" s="31">
        <v>4.333333333333333</v>
      </c>
      <c r="AJ17" s="29" t="str">
        <f t="shared" si="0"/>
        <v>Sangat Tinggi</v>
      </c>
    </row>
    <row r="18" spans="1:36" x14ac:dyDescent="0.25">
      <c r="A18" s="3">
        <v>17</v>
      </c>
      <c r="B18" s="1">
        <v>45158.873252314814</v>
      </c>
      <c r="C18" t="s">
        <v>27</v>
      </c>
      <c r="D18" t="s">
        <v>20</v>
      </c>
      <c r="E18" t="s">
        <v>6</v>
      </c>
      <c r="F18">
        <v>4</v>
      </c>
      <c r="G18">
        <v>5</v>
      </c>
      <c r="H18">
        <v>3</v>
      </c>
      <c r="I18">
        <v>4</v>
      </c>
      <c r="J18" s="5">
        <f>SUM(F18:I18)</f>
        <v>16</v>
      </c>
      <c r="K18">
        <v>4</v>
      </c>
      <c r="L18">
        <v>4</v>
      </c>
      <c r="M18">
        <v>4</v>
      </c>
      <c r="N18">
        <v>4</v>
      </c>
      <c r="O18" s="5">
        <f>SUM(K18:N18)</f>
        <v>16</v>
      </c>
      <c r="P18">
        <v>4</v>
      </c>
      <c r="Q18">
        <v>4</v>
      </c>
      <c r="R18">
        <v>4</v>
      </c>
      <c r="S18">
        <v>3</v>
      </c>
      <c r="T18" s="5">
        <f>SUM(P18:S18)</f>
        <v>15</v>
      </c>
      <c r="U18">
        <v>4</v>
      </c>
      <c r="V18">
        <v>3</v>
      </c>
      <c r="W18">
        <v>4</v>
      </c>
      <c r="X18">
        <v>4</v>
      </c>
      <c r="Y18" s="5">
        <f>SUM(U18:X18)</f>
        <v>15</v>
      </c>
      <c r="AC18" s="30" t="s">
        <v>78</v>
      </c>
      <c r="AD18" s="30">
        <v>0</v>
      </c>
      <c r="AE18" s="30">
        <v>0</v>
      </c>
      <c r="AF18" s="30">
        <v>5</v>
      </c>
      <c r="AG18" s="30">
        <v>33</v>
      </c>
      <c r="AH18" s="30">
        <v>19</v>
      </c>
      <c r="AI18" s="31">
        <v>4.2456140350877192</v>
      </c>
      <c r="AJ18" s="29" t="str">
        <f t="shared" si="0"/>
        <v>Sangat Tinggi</v>
      </c>
    </row>
    <row r="19" spans="1:36" x14ac:dyDescent="0.25">
      <c r="A19" s="3">
        <v>18</v>
      </c>
      <c r="B19" s="1">
        <v>45158.873819444445</v>
      </c>
      <c r="C19" t="s">
        <v>28</v>
      </c>
      <c r="D19" t="s">
        <v>20</v>
      </c>
      <c r="E19" t="s">
        <v>12</v>
      </c>
      <c r="F19">
        <v>5</v>
      </c>
      <c r="G19">
        <v>4</v>
      </c>
      <c r="H19">
        <v>5</v>
      </c>
      <c r="I19">
        <v>4</v>
      </c>
      <c r="J19" s="5">
        <f>SUM(F19:I19)</f>
        <v>18</v>
      </c>
      <c r="K19">
        <v>4</v>
      </c>
      <c r="L19">
        <v>4</v>
      </c>
      <c r="M19">
        <v>4</v>
      </c>
      <c r="N19">
        <v>4</v>
      </c>
      <c r="O19" s="5">
        <f>SUM(K19:N19)</f>
        <v>16</v>
      </c>
      <c r="P19">
        <v>3</v>
      </c>
      <c r="Q19">
        <v>4</v>
      </c>
      <c r="R19">
        <v>4</v>
      </c>
      <c r="S19">
        <v>3</v>
      </c>
      <c r="T19" s="5">
        <f>SUM(P19:S19)</f>
        <v>14</v>
      </c>
      <c r="U19">
        <v>4</v>
      </c>
      <c r="V19">
        <v>5</v>
      </c>
      <c r="W19">
        <v>4</v>
      </c>
      <c r="X19">
        <v>4</v>
      </c>
      <c r="Y19" s="5">
        <f>SUM(U19:X19)</f>
        <v>17</v>
      </c>
      <c r="AC19" s="30" t="s">
        <v>79</v>
      </c>
      <c r="AD19" s="30">
        <v>0</v>
      </c>
      <c r="AE19" s="30">
        <v>0</v>
      </c>
      <c r="AF19" s="30">
        <v>6</v>
      </c>
      <c r="AG19" s="30">
        <v>29</v>
      </c>
      <c r="AH19" s="30">
        <v>22</v>
      </c>
      <c r="AI19" s="31">
        <v>4.2807017543859649</v>
      </c>
      <c r="AJ19" s="29" t="str">
        <f t="shared" si="0"/>
        <v>Sangat Tinggi</v>
      </c>
    </row>
    <row r="20" spans="1:36" x14ac:dyDescent="0.25">
      <c r="A20" s="3">
        <v>19</v>
      </c>
      <c r="B20" s="1">
        <v>45158.879189814812</v>
      </c>
      <c r="C20" t="s">
        <v>29</v>
      </c>
      <c r="D20" t="s">
        <v>5</v>
      </c>
      <c r="E20" t="s">
        <v>12</v>
      </c>
      <c r="F20">
        <v>4</v>
      </c>
      <c r="G20">
        <v>5</v>
      </c>
      <c r="H20">
        <v>4</v>
      </c>
      <c r="I20">
        <v>4</v>
      </c>
      <c r="J20" s="5">
        <f>SUM(F20:I20)</f>
        <v>17</v>
      </c>
      <c r="K20">
        <v>4</v>
      </c>
      <c r="L20">
        <v>4</v>
      </c>
      <c r="M20">
        <v>4</v>
      </c>
      <c r="N20">
        <v>4</v>
      </c>
      <c r="O20" s="5">
        <f>SUM(K20:N20)</f>
        <v>16</v>
      </c>
      <c r="P20">
        <v>4</v>
      </c>
      <c r="Q20">
        <v>3</v>
      </c>
      <c r="R20">
        <v>4</v>
      </c>
      <c r="S20">
        <v>3</v>
      </c>
      <c r="T20" s="5">
        <f>SUM(P20:S20)</f>
        <v>14</v>
      </c>
      <c r="U20">
        <v>4</v>
      </c>
      <c r="V20">
        <v>5</v>
      </c>
      <c r="W20">
        <v>4</v>
      </c>
      <c r="X20">
        <v>4</v>
      </c>
      <c r="Y20" s="5">
        <f>SUM(U20:X20)</f>
        <v>17</v>
      </c>
      <c r="AC20" s="30" t="s">
        <v>80</v>
      </c>
      <c r="AD20" s="30">
        <v>0</v>
      </c>
      <c r="AE20" s="30">
        <v>0</v>
      </c>
      <c r="AF20" s="30">
        <v>5</v>
      </c>
      <c r="AG20" s="30">
        <v>31</v>
      </c>
      <c r="AH20" s="30">
        <v>21</v>
      </c>
      <c r="AI20" s="31">
        <v>4.2807017543859649</v>
      </c>
      <c r="AJ20" s="29" t="str">
        <f t="shared" si="0"/>
        <v>Sangat Tinggi</v>
      </c>
    </row>
    <row r="21" spans="1:36" x14ac:dyDescent="0.25">
      <c r="A21" s="3">
        <v>20</v>
      </c>
      <c r="B21" s="1">
        <v>45158.879814814813</v>
      </c>
      <c r="C21" t="s">
        <v>30</v>
      </c>
      <c r="D21" t="s">
        <v>5</v>
      </c>
      <c r="E21" t="s">
        <v>6</v>
      </c>
      <c r="F21">
        <v>4</v>
      </c>
      <c r="G21">
        <v>4</v>
      </c>
      <c r="H21">
        <v>5</v>
      </c>
      <c r="I21">
        <v>5</v>
      </c>
      <c r="J21" s="5">
        <f>SUM(F21:I21)</f>
        <v>18</v>
      </c>
      <c r="K21">
        <v>4</v>
      </c>
      <c r="L21">
        <v>4</v>
      </c>
      <c r="M21">
        <v>5</v>
      </c>
      <c r="N21">
        <v>4</v>
      </c>
      <c r="O21" s="5">
        <f>SUM(K21:N21)</f>
        <v>17</v>
      </c>
      <c r="P21">
        <v>4</v>
      </c>
      <c r="Q21">
        <v>4</v>
      </c>
      <c r="R21">
        <v>4</v>
      </c>
      <c r="S21">
        <v>5</v>
      </c>
      <c r="T21" s="5">
        <f>SUM(P21:S21)</f>
        <v>17</v>
      </c>
      <c r="U21">
        <v>4</v>
      </c>
      <c r="V21">
        <v>4</v>
      </c>
      <c r="W21">
        <v>5</v>
      </c>
      <c r="X21">
        <v>5</v>
      </c>
      <c r="Y21" s="5">
        <f>SUM(U21:X21)</f>
        <v>18</v>
      </c>
      <c r="AC21" s="32" t="s">
        <v>105</v>
      </c>
      <c r="AD21" s="33"/>
      <c r="AE21" s="33"/>
      <c r="AF21" s="33"/>
      <c r="AG21" s="33"/>
      <c r="AH21" s="34"/>
      <c r="AI21" s="35">
        <f>AVERAGE(AI17:AI20)</f>
        <v>4.2850877192982457</v>
      </c>
      <c r="AJ21" s="36" t="str">
        <f t="shared" ref="AJ21" si="1">IF(AI21&lt;1.81,"Sangat Rendah",IF(AI21&lt;2.61,"Rendah",IF(AI21&lt;3.41,"Sedang",IF(AI21&lt;4.21,"Tinggi","Sangat Tinggi"))))</f>
        <v>Sangat Tinggi</v>
      </c>
    </row>
    <row r="22" spans="1:36" x14ac:dyDescent="0.25">
      <c r="A22" s="3">
        <v>21</v>
      </c>
      <c r="B22" s="1">
        <v>45158.880243055559</v>
      </c>
      <c r="C22" t="s">
        <v>31</v>
      </c>
      <c r="D22" t="s">
        <v>20</v>
      </c>
      <c r="E22" t="s">
        <v>12</v>
      </c>
      <c r="F22">
        <v>3</v>
      </c>
      <c r="G22">
        <v>3</v>
      </c>
      <c r="H22">
        <v>4</v>
      </c>
      <c r="I22">
        <v>4</v>
      </c>
      <c r="J22" s="5">
        <f>SUM(F22:I22)</f>
        <v>14</v>
      </c>
      <c r="K22">
        <v>4</v>
      </c>
      <c r="L22">
        <v>4</v>
      </c>
      <c r="M22">
        <v>4</v>
      </c>
      <c r="N22">
        <v>4</v>
      </c>
      <c r="O22" s="5">
        <f>SUM(K22:N22)</f>
        <v>16</v>
      </c>
      <c r="P22">
        <v>3</v>
      </c>
      <c r="Q22">
        <v>4</v>
      </c>
      <c r="R22">
        <v>4</v>
      </c>
      <c r="S22">
        <v>4</v>
      </c>
      <c r="T22" s="5">
        <f>SUM(P22:S22)</f>
        <v>15</v>
      </c>
      <c r="U22">
        <v>3</v>
      </c>
      <c r="V22">
        <v>3</v>
      </c>
      <c r="W22">
        <v>4</v>
      </c>
      <c r="X22">
        <v>4</v>
      </c>
      <c r="Y22" s="5">
        <f>SUM(U22:X22)</f>
        <v>14</v>
      </c>
    </row>
    <row r="23" spans="1:36" x14ac:dyDescent="0.25">
      <c r="A23" s="3">
        <v>22</v>
      </c>
      <c r="B23" s="1">
        <v>45158.88071759259</v>
      </c>
      <c r="C23" t="s">
        <v>32</v>
      </c>
      <c r="D23" t="s">
        <v>20</v>
      </c>
      <c r="E23" t="s">
        <v>12</v>
      </c>
      <c r="F23">
        <v>4</v>
      </c>
      <c r="G23">
        <v>4</v>
      </c>
      <c r="H23">
        <v>5</v>
      </c>
      <c r="I23">
        <v>3</v>
      </c>
      <c r="J23" s="5">
        <f>SUM(F23:I23)</f>
        <v>16</v>
      </c>
      <c r="K23">
        <v>4</v>
      </c>
      <c r="L23">
        <v>5</v>
      </c>
      <c r="M23">
        <v>5</v>
      </c>
      <c r="N23">
        <v>5</v>
      </c>
      <c r="O23" s="5">
        <f>SUM(K23:N23)</f>
        <v>19</v>
      </c>
      <c r="P23">
        <v>4</v>
      </c>
      <c r="Q23">
        <v>4</v>
      </c>
      <c r="R23">
        <v>5</v>
      </c>
      <c r="S23">
        <v>5</v>
      </c>
      <c r="T23" s="5">
        <f>SUM(P23:S23)</f>
        <v>18</v>
      </c>
      <c r="U23">
        <v>4</v>
      </c>
      <c r="V23">
        <v>4</v>
      </c>
      <c r="W23">
        <v>5</v>
      </c>
      <c r="X23">
        <v>5</v>
      </c>
      <c r="Y23" s="5">
        <f>SUM(U23:X23)</f>
        <v>18</v>
      </c>
      <c r="AC23" s="37" t="s">
        <v>102</v>
      </c>
    </row>
    <row r="24" spans="1:36" x14ac:dyDescent="0.25">
      <c r="A24" s="3">
        <v>23</v>
      </c>
      <c r="B24" s="1">
        <v>45158.881145833337</v>
      </c>
      <c r="C24" t="s">
        <v>33</v>
      </c>
      <c r="D24" t="s">
        <v>5</v>
      </c>
      <c r="E24" t="s">
        <v>12</v>
      </c>
      <c r="F24">
        <v>4</v>
      </c>
      <c r="G24">
        <v>4</v>
      </c>
      <c r="H24">
        <v>4</v>
      </c>
      <c r="I24">
        <v>4</v>
      </c>
      <c r="J24" s="5">
        <f>SUM(F24:I24)</f>
        <v>16</v>
      </c>
      <c r="K24">
        <v>5</v>
      </c>
      <c r="L24">
        <v>4</v>
      </c>
      <c r="M24">
        <v>4</v>
      </c>
      <c r="N24">
        <v>4</v>
      </c>
      <c r="O24" s="5">
        <f>SUM(K24:N24)</f>
        <v>17</v>
      </c>
      <c r="P24">
        <v>3</v>
      </c>
      <c r="Q24">
        <v>4</v>
      </c>
      <c r="R24">
        <v>4</v>
      </c>
      <c r="S24">
        <v>4</v>
      </c>
      <c r="T24" s="5">
        <f>SUM(P24:S24)</f>
        <v>15</v>
      </c>
      <c r="U24">
        <v>3</v>
      </c>
      <c r="V24">
        <v>3</v>
      </c>
      <c r="W24">
        <v>4</v>
      </c>
      <c r="X24">
        <v>4</v>
      </c>
      <c r="Y24" s="5">
        <f>SUM(U24:X24)</f>
        <v>14</v>
      </c>
    </row>
    <row r="25" spans="1:36" x14ac:dyDescent="0.25">
      <c r="A25" s="3">
        <v>24</v>
      </c>
      <c r="B25" s="1">
        <v>45158.881620370368</v>
      </c>
      <c r="C25" t="s">
        <v>34</v>
      </c>
      <c r="D25" t="s">
        <v>5</v>
      </c>
      <c r="E25" t="s">
        <v>12</v>
      </c>
      <c r="F25">
        <v>5</v>
      </c>
      <c r="G25">
        <v>5</v>
      </c>
      <c r="H25">
        <v>5</v>
      </c>
      <c r="I25">
        <v>4</v>
      </c>
      <c r="J25" s="5">
        <f>SUM(F25:I25)</f>
        <v>19</v>
      </c>
      <c r="K25">
        <v>4</v>
      </c>
      <c r="L25">
        <v>5</v>
      </c>
      <c r="M25">
        <v>5</v>
      </c>
      <c r="N25">
        <v>5</v>
      </c>
      <c r="O25" s="5">
        <f>SUM(K25:N25)</f>
        <v>19</v>
      </c>
      <c r="P25">
        <v>4</v>
      </c>
      <c r="Q25">
        <v>5</v>
      </c>
      <c r="R25">
        <v>4</v>
      </c>
      <c r="S25">
        <v>4</v>
      </c>
      <c r="T25" s="5">
        <f>SUM(P25:S25)</f>
        <v>17</v>
      </c>
      <c r="U25">
        <v>4</v>
      </c>
      <c r="V25">
        <v>4</v>
      </c>
      <c r="W25">
        <v>5</v>
      </c>
      <c r="X25">
        <v>4</v>
      </c>
      <c r="Y25" s="5">
        <f>SUM(U25:X25)</f>
        <v>17</v>
      </c>
      <c r="AC25" s="27" t="s">
        <v>91</v>
      </c>
      <c r="AD25" s="27" t="s">
        <v>104</v>
      </c>
      <c r="AE25" s="27"/>
      <c r="AF25" s="27"/>
      <c r="AG25" s="27"/>
      <c r="AH25" s="27"/>
      <c r="AI25" s="27" t="s">
        <v>105</v>
      </c>
      <c r="AJ25" s="27" t="s">
        <v>106</v>
      </c>
    </row>
    <row r="26" spans="1:36" x14ac:dyDescent="0.25">
      <c r="A26" s="3">
        <v>25</v>
      </c>
      <c r="B26" s="1">
        <v>45158.882048611114</v>
      </c>
      <c r="C26" t="s">
        <v>35</v>
      </c>
      <c r="D26" t="s">
        <v>20</v>
      </c>
      <c r="E26" t="s">
        <v>12</v>
      </c>
      <c r="F26">
        <v>5</v>
      </c>
      <c r="G26">
        <v>5</v>
      </c>
      <c r="H26">
        <v>4</v>
      </c>
      <c r="I26">
        <v>5</v>
      </c>
      <c r="J26" s="5">
        <f>SUM(F26:I26)</f>
        <v>19</v>
      </c>
      <c r="K26">
        <v>5</v>
      </c>
      <c r="L26">
        <v>4</v>
      </c>
      <c r="M26">
        <v>5</v>
      </c>
      <c r="N26">
        <v>4</v>
      </c>
      <c r="O26" s="5">
        <f>SUM(K26:N26)</f>
        <v>18</v>
      </c>
      <c r="P26">
        <v>5</v>
      </c>
      <c r="Q26">
        <v>5</v>
      </c>
      <c r="R26">
        <v>5</v>
      </c>
      <c r="S26">
        <v>4</v>
      </c>
      <c r="T26" s="5">
        <f>SUM(P26:S26)</f>
        <v>19</v>
      </c>
      <c r="U26">
        <v>5</v>
      </c>
      <c r="V26">
        <v>5</v>
      </c>
      <c r="W26">
        <v>4</v>
      </c>
      <c r="X26">
        <v>4</v>
      </c>
      <c r="Y26" s="5">
        <f>SUM(U26:X26)</f>
        <v>18</v>
      </c>
      <c r="AC26" s="27"/>
      <c r="AD26" s="28">
        <v>1</v>
      </c>
      <c r="AE26" s="28">
        <v>2</v>
      </c>
      <c r="AF26" s="28">
        <v>3</v>
      </c>
      <c r="AG26" s="28">
        <v>4</v>
      </c>
      <c r="AH26" s="28">
        <v>5</v>
      </c>
      <c r="AI26" s="27"/>
      <c r="AJ26" s="27"/>
    </row>
    <row r="27" spans="1:36" x14ac:dyDescent="0.25">
      <c r="A27" s="3">
        <v>26</v>
      </c>
      <c r="B27" s="1">
        <v>45158.882708333331</v>
      </c>
      <c r="C27" t="s">
        <v>36</v>
      </c>
      <c r="D27" t="s">
        <v>20</v>
      </c>
      <c r="E27" t="s">
        <v>6</v>
      </c>
      <c r="F27">
        <v>5</v>
      </c>
      <c r="G27">
        <v>4</v>
      </c>
      <c r="H27">
        <v>4</v>
      </c>
      <c r="I27">
        <v>5</v>
      </c>
      <c r="J27" s="5">
        <f>SUM(F27:I27)</f>
        <v>18</v>
      </c>
      <c r="K27">
        <v>4</v>
      </c>
      <c r="L27">
        <v>4</v>
      </c>
      <c r="M27">
        <v>4</v>
      </c>
      <c r="N27">
        <v>4</v>
      </c>
      <c r="O27" s="5">
        <f>SUM(K27:N27)</f>
        <v>16</v>
      </c>
      <c r="P27">
        <v>5</v>
      </c>
      <c r="Q27">
        <v>5</v>
      </c>
      <c r="R27">
        <v>5</v>
      </c>
      <c r="S27">
        <v>5</v>
      </c>
      <c r="T27" s="5">
        <f>SUM(P27:S27)</f>
        <v>20</v>
      </c>
      <c r="U27">
        <v>4</v>
      </c>
      <c r="V27">
        <v>5</v>
      </c>
      <c r="W27">
        <v>4</v>
      </c>
      <c r="X27">
        <v>5</v>
      </c>
      <c r="Y27" s="5">
        <f>SUM(U27:X27)</f>
        <v>18</v>
      </c>
      <c r="AC27" s="30" t="s">
        <v>81</v>
      </c>
      <c r="AD27" s="30">
        <v>0</v>
      </c>
      <c r="AE27" s="30">
        <v>0</v>
      </c>
      <c r="AF27" s="30">
        <v>6</v>
      </c>
      <c r="AG27" s="30">
        <v>29</v>
      </c>
      <c r="AH27" s="30">
        <v>22</v>
      </c>
      <c r="AI27" s="31">
        <v>4.2807017543859649</v>
      </c>
      <c r="AJ27" s="29" t="str">
        <f t="shared" si="0"/>
        <v>Sangat Tinggi</v>
      </c>
    </row>
    <row r="28" spans="1:36" x14ac:dyDescent="0.25">
      <c r="A28" s="3">
        <v>27</v>
      </c>
      <c r="B28" s="1">
        <v>45158.883229166669</v>
      </c>
      <c r="C28" t="s">
        <v>37</v>
      </c>
      <c r="D28" t="s">
        <v>5</v>
      </c>
      <c r="E28" t="s">
        <v>6</v>
      </c>
      <c r="F28">
        <v>5</v>
      </c>
      <c r="G28">
        <v>4</v>
      </c>
      <c r="H28">
        <v>4</v>
      </c>
      <c r="I28">
        <v>4</v>
      </c>
      <c r="J28" s="5">
        <f>SUM(F28:I28)</f>
        <v>17</v>
      </c>
      <c r="K28">
        <v>4</v>
      </c>
      <c r="L28">
        <v>5</v>
      </c>
      <c r="M28">
        <v>5</v>
      </c>
      <c r="N28">
        <v>5</v>
      </c>
      <c r="O28" s="5">
        <f>SUM(K28:N28)</f>
        <v>19</v>
      </c>
      <c r="P28">
        <v>5</v>
      </c>
      <c r="Q28">
        <v>5</v>
      </c>
      <c r="R28">
        <v>5</v>
      </c>
      <c r="S28">
        <v>5</v>
      </c>
      <c r="T28" s="5">
        <f>SUM(P28:S28)</f>
        <v>20</v>
      </c>
      <c r="U28">
        <v>5</v>
      </c>
      <c r="V28">
        <v>5</v>
      </c>
      <c r="W28">
        <v>5</v>
      </c>
      <c r="X28">
        <v>5</v>
      </c>
      <c r="Y28" s="5">
        <f>SUM(U28:X28)</f>
        <v>20</v>
      </c>
      <c r="AC28" s="30" t="s">
        <v>82</v>
      </c>
      <c r="AD28" s="30">
        <v>0</v>
      </c>
      <c r="AE28" s="30">
        <v>0</v>
      </c>
      <c r="AF28" s="30">
        <v>4</v>
      </c>
      <c r="AG28" s="30">
        <v>32</v>
      </c>
      <c r="AH28" s="30">
        <v>21</v>
      </c>
      <c r="AI28" s="31">
        <v>4.2982456140350873</v>
      </c>
      <c r="AJ28" s="29" t="str">
        <f t="shared" si="0"/>
        <v>Sangat Tinggi</v>
      </c>
    </row>
    <row r="29" spans="1:36" x14ac:dyDescent="0.25">
      <c r="A29" s="3">
        <v>28</v>
      </c>
      <c r="B29" s="1">
        <v>45158.883587962962</v>
      </c>
      <c r="C29" t="s">
        <v>38</v>
      </c>
      <c r="D29" t="s">
        <v>20</v>
      </c>
      <c r="E29" t="s">
        <v>12</v>
      </c>
      <c r="F29">
        <v>4</v>
      </c>
      <c r="G29">
        <v>5</v>
      </c>
      <c r="H29">
        <v>5</v>
      </c>
      <c r="I29">
        <v>4</v>
      </c>
      <c r="J29" s="5">
        <f>SUM(F29:I29)</f>
        <v>18</v>
      </c>
      <c r="K29">
        <v>4</v>
      </c>
      <c r="L29">
        <v>4</v>
      </c>
      <c r="M29">
        <v>4</v>
      </c>
      <c r="N29">
        <v>5</v>
      </c>
      <c r="O29" s="5">
        <f>SUM(K29:N29)</f>
        <v>17</v>
      </c>
      <c r="P29">
        <v>5</v>
      </c>
      <c r="Q29">
        <v>4</v>
      </c>
      <c r="R29">
        <v>5</v>
      </c>
      <c r="S29">
        <v>4</v>
      </c>
      <c r="T29" s="5">
        <f>SUM(P29:S29)</f>
        <v>18</v>
      </c>
      <c r="U29">
        <v>4</v>
      </c>
      <c r="V29">
        <v>5</v>
      </c>
      <c r="W29">
        <v>4</v>
      </c>
      <c r="X29">
        <v>4</v>
      </c>
      <c r="Y29" s="5">
        <f>SUM(U29:X29)</f>
        <v>17</v>
      </c>
      <c r="AC29" s="30" t="s">
        <v>83</v>
      </c>
      <c r="AD29" s="30">
        <v>0</v>
      </c>
      <c r="AE29" s="30">
        <v>0</v>
      </c>
      <c r="AF29" s="30">
        <v>0</v>
      </c>
      <c r="AG29" s="30">
        <v>34</v>
      </c>
      <c r="AH29" s="30">
        <v>23</v>
      </c>
      <c r="AI29" s="31">
        <v>4.4035087719298245</v>
      </c>
      <c r="AJ29" s="29" t="str">
        <f t="shared" si="0"/>
        <v>Sangat Tinggi</v>
      </c>
    </row>
    <row r="30" spans="1:36" x14ac:dyDescent="0.25">
      <c r="A30" s="3">
        <v>29</v>
      </c>
      <c r="B30" s="1">
        <v>45158.883993055555</v>
      </c>
      <c r="C30" t="s">
        <v>39</v>
      </c>
      <c r="D30" t="s">
        <v>5</v>
      </c>
      <c r="E30" t="s">
        <v>12</v>
      </c>
      <c r="F30">
        <v>4</v>
      </c>
      <c r="G30">
        <v>4</v>
      </c>
      <c r="H30">
        <v>5</v>
      </c>
      <c r="I30">
        <v>5</v>
      </c>
      <c r="J30" s="5">
        <f>SUM(F30:I30)</f>
        <v>18</v>
      </c>
      <c r="K30">
        <v>4</v>
      </c>
      <c r="L30">
        <v>5</v>
      </c>
      <c r="M30">
        <v>5</v>
      </c>
      <c r="N30">
        <v>4</v>
      </c>
      <c r="O30" s="5">
        <f>SUM(K30:N30)</f>
        <v>18</v>
      </c>
      <c r="P30">
        <v>5</v>
      </c>
      <c r="Q30">
        <v>4</v>
      </c>
      <c r="R30">
        <v>4</v>
      </c>
      <c r="S30">
        <v>5</v>
      </c>
      <c r="T30" s="5">
        <f>SUM(P30:S30)</f>
        <v>18</v>
      </c>
      <c r="U30">
        <v>4</v>
      </c>
      <c r="V30">
        <v>3</v>
      </c>
      <c r="W30">
        <v>4</v>
      </c>
      <c r="X30">
        <v>4</v>
      </c>
      <c r="Y30" s="5">
        <f>SUM(U30:X30)</f>
        <v>15</v>
      </c>
      <c r="AC30" s="30" t="s">
        <v>84</v>
      </c>
      <c r="AD30" s="30">
        <v>0</v>
      </c>
      <c r="AE30" s="30">
        <v>0</v>
      </c>
      <c r="AF30" s="30">
        <v>6</v>
      </c>
      <c r="AG30" s="30">
        <v>28</v>
      </c>
      <c r="AH30" s="30">
        <v>23</v>
      </c>
      <c r="AI30" s="31">
        <v>4.2982456140350873</v>
      </c>
      <c r="AJ30" s="29" t="str">
        <f t="shared" si="0"/>
        <v>Sangat Tinggi</v>
      </c>
    </row>
    <row r="31" spans="1:36" x14ac:dyDescent="0.25">
      <c r="A31" s="3">
        <v>30</v>
      </c>
      <c r="B31" s="1">
        <v>45158.885046296295</v>
      </c>
      <c r="C31" t="s">
        <v>40</v>
      </c>
      <c r="D31" t="s">
        <v>5</v>
      </c>
      <c r="E31" t="s">
        <v>6</v>
      </c>
      <c r="F31">
        <v>4</v>
      </c>
      <c r="G31">
        <v>5</v>
      </c>
      <c r="H31">
        <v>5</v>
      </c>
      <c r="I31">
        <v>5</v>
      </c>
      <c r="J31" s="5">
        <f>SUM(F31:I31)</f>
        <v>19</v>
      </c>
      <c r="K31">
        <v>5</v>
      </c>
      <c r="L31">
        <v>4</v>
      </c>
      <c r="M31">
        <v>5</v>
      </c>
      <c r="N31">
        <v>4</v>
      </c>
      <c r="O31" s="5">
        <f>SUM(K31:N31)</f>
        <v>18</v>
      </c>
      <c r="P31">
        <v>4</v>
      </c>
      <c r="Q31">
        <v>5</v>
      </c>
      <c r="R31">
        <v>4</v>
      </c>
      <c r="S31">
        <v>4</v>
      </c>
      <c r="T31" s="5">
        <f>SUM(P31:S31)</f>
        <v>17</v>
      </c>
      <c r="U31">
        <v>5</v>
      </c>
      <c r="V31">
        <v>4</v>
      </c>
      <c r="W31">
        <v>4</v>
      </c>
      <c r="X31">
        <v>5</v>
      </c>
      <c r="Y31" s="5">
        <f>SUM(U31:X31)</f>
        <v>18</v>
      </c>
      <c r="AC31" s="32" t="s">
        <v>105</v>
      </c>
      <c r="AD31" s="33"/>
      <c r="AE31" s="33"/>
      <c r="AF31" s="33"/>
      <c r="AG31" s="33"/>
      <c r="AH31" s="34"/>
      <c r="AI31" s="35">
        <f>AVERAGE(AI27:AI30)</f>
        <v>4.3201754385964914</v>
      </c>
      <c r="AJ31" s="36" t="str">
        <f t="shared" ref="AJ31" si="2">IF(AI31&lt;1.81,"Sangat Rendah",IF(AI31&lt;2.61,"Rendah",IF(AI31&lt;3.41,"Sedang",IF(AI31&lt;4.21,"Tinggi","Sangat Tinggi"))))</f>
        <v>Sangat Tinggi</v>
      </c>
    </row>
    <row r="32" spans="1:36" x14ac:dyDescent="0.25">
      <c r="A32" s="3">
        <v>31</v>
      </c>
      <c r="B32" s="1">
        <v>45158.886006944442</v>
      </c>
      <c r="C32" t="s">
        <v>41</v>
      </c>
      <c r="D32" t="s">
        <v>5</v>
      </c>
      <c r="E32" t="s">
        <v>12</v>
      </c>
      <c r="F32">
        <v>4</v>
      </c>
      <c r="G32">
        <v>5</v>
      </c>
      <c r="H32">
        <v>4</v>
      </c>
      <c r="I32">
        <v>5</v>
      </c>
      <c r="J32" s="5">
        <f>SUM(F32:I32)</f>
        <v>18</v>
      </c>
      <c r="K32">
        <v>4</v>
      </c>
      <c r="L32">
        <v>5</v>
      </c>
      <c r="M32">
        <v>4</v>
      </c>
      <c r="N32">
        <v>4</v>
      </c>
      <c r="O32" s="5">
        <f>SUM(K32:N32)</f>
        <v>17</v>
      </c>
      <c r="P32">
        <v>4</v>
      </c>
      <c r="Q32">
        <v>4</v>
      </c>
      <c r="R32">
        <v>4</v>
      </c>
      <c r="S32">
        <v>3</v>
      </c>
      <c r="T32" s="5">
        <f>SUM(P32:S32)</f>
        <v>15</v>
      </c>
      <c r="U32">
        <v>5</v>
      </c>
      <c r="V32">
        <v>4</v>
      </c>
      <c r="W32">
        <v>4</v>
      </c>
      <c r="X32">
        <v>5</v>
      </c>
      <c r="Y32" s="5">
        <f>SUM(U32:X32)</f>
        <v>18</v>
      </c>
    </row>
    <row r="33" spans="1:36" x14ac:dyDescent="0.25">
      <c r="A33" s="3">
        <v>32</v>
      </c>
      <c r="B33" s="1">
        <v>45158.886574074073</v>
      </c>
      <c r="C33" t="s">
        <v>42</v>
      </c>
      <c r="D33" t="s">
        <v>5</v>
      </c>
      <c r="E33" t="s">
        <v>12</v>
      </c>
      <c r="F33">
        <v>4</v>
      </c>
      <c r="G33">
        <v>4</v>
      </c>
      <c r="H33">
        <v>5</v>
      </c>
      <c r="I33">
        <v>4</v>
      </c>
      <c r="J33" s="5">
        <f>SUM(F33:I33)</f>
        <v>17</v>
      </c>
      <c r="K33">
        <v>4</v>
      </c>
      <c r="L33">
        <v>3</v>
      </c>
      <c r="M33">
        <v>4</v>
      </c>
      <c r="N33">
        <v>4</v>
      </c>
      <c r="O33" s="5">
        <f>SUM(K33:N33)</f>
        <v>15</v>
      </c>
      <c r="P33">
        <v>4</v>
      </c>
      <c r="Q33">
        <v>5</v>
      </c>
      <c r="R33">
        <v>5</v>
      </c>
      <c r="S33">
        <v>5</v>
      </c>
      <c r="T33" s="5">
        <f>SUM(P33:S33)</f>
        <v>19</v>
      </c>
      <c r="U33">
        <v>4</v>
      </c>
      <c r="V33">
        <v>4</v>
      </c>
      <c r="W33">
        <v>5</v>
      </c>
      <c r="X33">
        <v>4</v>
      </c>
      <c r="Y33" s="5">
        <f>SUM(U33:X33)</f>
        <v>17</v>
      </c>
      <c r="AC33" s="37" t="s">
        <v>103</v>
      </c>
    </row>
    <row r="34" spans="1:36" x14ac:dyDescent="0.25">
      <c r="A34" s="3">
        <v>33</v>
      </c>
      <c r="B34" s="1">
        <v>45158.887175925927</v>
      </c>
      <c r="C34" t="s">
        <v>43</v>
      </c>
      <c r="D34" t="s">
        <v>5</v>
      </c>
      <c r="E34" t="s">
        <v>12</v>
      </c>
      <c r="F34">
        <v>4</v>
      </c>
      <c r="G34">
        <v>5</v>
      </c>
      <c r="H34">
        <v>4</v>
      </c>
      <c r="I34">
        <v>4</v>
      </c>
      <c r="J34" s="5">
        <f>SUM(F34:I34)</f>
        <v>17</v>
      </c>
      <c r="K34">
        <v>4</v>
      </c>
      <c r="L34">
        <v>4</v>
      </c>
      <c r="M34">
        <v>3</v>
      </c>
      <c r="N34">
        <v>4</v>
      </c>
      <c r="O34" s="5">
        <f>SUM(K34:N34)</f>
        <v>15</v>
      </c>
      <c r="P34">
        <v>5</v>
      </c>
      <c r="Q34">
        <v>5</v>
      </c>
      <c r="R34">
        <v>4</v>
      </c>
      <c r="S34">
        <v>4</v>
      </c>
      <c r="T34" s="5">
        <f>SUM(P34:S34)</f>
        <v>18</v>
      </c>
      <c r="U34">
        <v>5</v>
      </c>
      <c r="V34">
        <v>5</v>
      </c>
      <c r="W34">
        <v>4</v>
      </c>
      <c r="X34">
        <v>5</v>
      </c>
      <c r="Y34" s="5">
        <f>SUM(U34:X34)</f>
        <v>19</v>
      </c>
    </row>
    <row r="35" spans="1:36" x14ac:dyDescent="0.25">
      <c r="A35" s="3">
        <v>34</v>
      </c>
      <c r="B35" s="1">
        <v>45158.887604166666</v>
      </c>
      <c r="C35" t="s">
        <v>44</v>
      </c>
      <c r="D35" t="s">
        <v>5</v>
      </c>
      <c r="E35" t="s">
        <v>12</v>
      </c>
      <c r="F35">
        <v>4</v>
      </c>
      <c r="G35">
        <v>5</v>
      </c>
      <c r="H35">
        <v>4</v>
      </c>
      <c r="I35">
        <v>4</v>
      </c>
      <c r="J35" s="5">
        <f>SUM(F35:I35)</f>
        <v>17</v>
      </c>
      <c r="K35">
        <v>5</v>
      </c>
      <c r="L35">
        <v>4</v>
      </c>
      <c r="M35">
        <v>4</v>
      </c>
      <c r="N35">
        <v>4</v>
      </c>
      <c r="O35" s="5">
        <f>SUM(K35:N35)</f>
        <v>17</v>
      </c>
      <c r="P35">
        <v>4</v>
      </c>
      <c r="Q35">
        <v>5</v>
      </c>
      <c r="R35">
        <v>5</v>
      </c>
      <c r="S35">
        <v>5</v>
      </c>
      <c r="T35" s="5">
        <f>SUM(P35:S35)</f>
        <v>19</v>
      </c>
      <c r="U35">
        <v>5</v>
      </c>
      <c r="V35">
        <v>5</v>
      </c>
      <c r="W35">
        <v>4</v>
      </c>
      <c r="X35">
        <v>5</v>
      </c>
      <c r="Y35" s="5">
        <f>SUM(U35:X35)</f>
        <v>19</v>
      </c>
      <c r="AC35" s="27" t="s">
        <v>91</v>
      </c>
      <c r="AD35" s="27" t="s">
        <v>104</v>
      </c>
      <c r="AE35" s="27"/>
      <c r="AF35" s="27"/>
      <c r="AG35" s="27"/>
      <c r="AH35" s="27"/>
      <c r="AI35" s="27" t="s">
        <v>105</v>
      </c>
      <c r="AJ35" s="27" t="s">
        <v>106</v>
      </c>
    </row>
    <row r="36" spans="1:36" x14ac:dyDescent="0.25">
      <c r="A36" s="3">
        <v>35</v>
      </c>
      <c r="B36" s="1">
        <v>45158.888055555559</v>
      </c>
      <c r="C36" t="s">
        <v>45</v>
      </c>
      <c r="D36" t="s">
        <v>5</v>
      </c>
      <c r="E36" t="s">
        <v>12</v>
      </c>
      <c r="F36">
        <v>3</v>
      </c>
      <c r="G36">
        <v>4</v>
      </c>
      <c r="H36">
        <v>4</v>
      </c>
      <c r="I36">
        <v>4</v>
      </c>
      <c r="J36" s="5">
        <f>SUM(F36:I36)</f>
        <v>15</v>
      </c>
      <c r="K36">
        <v>4</v>
      </c>
      <c r="L36">
        <v>5</v>
      </c>
      <c r="M36">
        <v>4</v>
      </c>
      <c r="N36">
        <v>5</v>
      </c>
      <c r="O36" s="5">
        <f>SUM(K36:N36)</f>
        <v>18</v>
      </c>
      <c r="P36">
        <v>4</v>
      </c>
      <c r="Q36">
        <v>4</v>
      </c>
      <c r="R36">
        <v>4</v>
      </c>
      <c r="S36">
        <v>5</v>
      </c>
      <c r="T36" s="5">
        <f>SUM(P36:S36)</f>
        <v>17</v>
      </c>
      <c r="U36">
        <v>4</v>
      </c>
      <c r="V36">
        <v>3</v>
      </c>
      <c r="W36">
        <v>4</v>
      </c>
      <c r="X36">
        <v>4</v>
      </c>
      <c r="Y36" s="5">
        <f>SUM(U36:X36)</f>
        <v>15</v>
      </c>
      <c r="AC36" s="27"/>
      <c r="AD36" s="28">
        <v>1</v>
      </c>
      <c r="AE36" s="28">
        <v>2</v>
      </c>
      <c r="AF36" s="28">
        <v>3</v>
      </c>
      <c r="AG36" s="28">
        <v>4</v>
      </c>
      <c r="AH36" s="28">
        <v>5</v>
      </c>
      <c r="AI36" s="27"/>
      <c r="AJ36" s="27"/>
    </row>
    <row r="37" spans="1:36" x14ac:dyDescent="0.25">
      <c r="A37" s="3">
        <v>36</v>
      </c>
      <c r="B37" s="1">
        <v>45158.888506944444</v>
      </c>
      <c r="C37" t="s">
        <v>46</v>
      </c>
      <c r="D37" t="s">
        <v>5</v>
      </c>
      <c r="E37" t="s">
        <v>12</v>
      </c>
      <c r="F37">
        <v>5</v>
      </c>
      <c r="G37">
        <v>5</v>
      </c>
      <c r="H37">
        <v>5</v>
      </c>
      <c r="I37">
        <v>4</v>
      </c>
      <c r="J37" s="5">
        <f>SUM(F37:I37)</f>
        <v>19</v>
      </c>
      <c r="K37">
        <v>4</v>
      </c>
      <c r="L37">
        <v>5</v>
      </c>
      <c r="M37">
        <v>4</v>
      </c>
      <c r="N37">
        <v>5</v>
      </c>
      <c r="O37" s="5">
        <f>SUM(K37:N37)</f>
        <v>18</v>
      </c>
      <c r="P37">
        <v>4</v>
      </c>
      <c r="Q37">
        <v>5</v>
      </c>
      <c r="R37">
        <v>5</v>
      </c>
      <c r="S37">
        <v>5</v>
      </c>
      <c r="T37" s="5">
        <f>SUM(P37:S37)</f>
        <v>19</v>
      </c>
      <c r="U37">
        <v>4</v>
      </c>
      <c r="V37">
        <v>5</v>
      </c>
      <c r="W37">
        <v>5</v>
      </c>
      <c r="X37">
        <v>5</v>
      </c>
      <c r="Y37" s="5">
        <f>SUM(U37:X37)</f>
        <v>19</v>
      </c>
      <c r="AC37" s="30" t="s">
        <v>85</v>
      </c>
      <c r="AD37" s="30">
        <v>0</v>
      </c>
      <c r="AE37" s="30">
        <v>0</v>
      </c>
      <c r="AF37" s="30">
        <v>4</v>
      </c>
      <c r="AG37" s="30">
        <v>37</v>
      </c>
      <c r="AH37" s="30">
        <v>16</v>
      </c>
      <c r="AI37" s="31">
        <v>4.2105263157894735</v>
      </c>
      <c r="AJ37" s="29" t="str">
        <f t="shared" si="0"/>
        <v>Sangat Tinggi</v>
      </c>
    </row>
    <row r="38" spans="1:36" x14ac:dyDescent="0.25">
      <c r="A38" s="3">
        <v>37</v>
      </c>
      <c r="B38" s="1">
        <v>45158.889050925929</v>
      </c>
      <c r="C38" t="s">
        <v>47</v>
      </c>
      <c r="D38" t="s">
        <v>5</v>
      </c>
      <c r="E38" t="s">
        <v>12</v>
      </c>
      <c r="F38">
        <v>4</v>
      </c>
      <c r="G38">
        <v>4</v>
      </c>
      <c r="H38">
        <v>4</v>
      </c>
      <c r="I38">
        <v>4</v>
      </c>
      <c r="J38" s="5">
        <f>SUM(F38:I38)</f>
        <v>16</v>
      </c>
      <c r="K38">
        <v>5</v>
      </c>
      <c r="L38">
        <v>5</v>
      </c>
      <c r="M38">
        <v>5</v>
      </c>
      <c r="N38">
        <v>4</v>
      </c>
      <c r="O38" s="5">
        <f>SUM(K38:N38)</f>
        <v>19</v>
      </c>
      <c r="P38">
        <v>4</v>
      </c>
      <c r="Q38">
        <v>4</v>
      </c>
      <c r="R38">
        <v>5</v>
      </c>
      <c r="S38">
        <v>5</v>
      </c>
      <c r="T38" s="5">
        <f>SUM(P38:S38)</f>
        <v>18</v>
      </c>
      <c r="U38">
        <v>4</v>
      </c>
      <c r="V38">
        <v>4</v>
      </c>
      <c r="W38">
        <v>4</v>
      </c>
      <c r="X38">
        <v>4</v>
      </c>
      <c r="Y38" s="5">
        <f>SUM(U38:X38)</f>
        <v>16</v>
      </c>
      <c r="AC38" s="30" t="s">
        <v>86</v>
      </c>
      <c r="AD38" s="30">
        <v>0</v>
      </c>
      <c r="AE38" s="30">
        <v>0</v>
      </c>
      <c r="AF38" s="30">
        <v>11</v>
      </c>
      <c r="AG38" s="30">
        <v>22</v>
      </c>
      <c r="AH38" s="30">
        <v>24</v>
      </c>
      <c r="AI38" s="31">
        <v>4.2280701754385968</v>
      </c>
      <c r="AJ38" s="29" t="str">
        <f t="shared" si="0"/>
        <v>Sangat Tinggi</v>
      </c>
    </row>
    <row r="39" spans="1:36" x14ac:dyDescent="0.25">
      <c r="A39" s="3">
        <v>38</v>
      </c>
      <c r="B39" s="1">
        <v>45158.889513888891</v>
      </c>
      <c r="C39" t="s">
        <v>48</v>
      </c>
      <c r="D39" t="s">
        <v>5</v>
      </c>
      <c r="E39" t="s">
        <v>12</v>
      </c>
      <c r="F39">
        <v>5</v>
      </c>
      <c r="G39">
        <v>4</v>
      </c>
      <c r="H39">
        <v>5</v>
      </c>
      <c r="I39">
        <v>5</v>
      </c>
      <c r="J39" s="5">
        <f>SUM(F39:I39)</f>
        <v>19</v>
      </c>
      <c r="K39">
        <v>5</v>
      </c>
      <c r="L39">
        <v>4</v>
      </c>
      <c r="M39">
        <v>5</v>
      </c>
      <c r="N39">
        <v>4</v>
      </c>
      <c r="O39" s="5">
        <f>SUM(K39:N39)</f>
        <v>18</v>
      </c>
      <c r="P39">
        <v>4</v>
      </c>
      <c r="Q39">
        <v>4</v>
      </c>
      <c r="R39">
        <v>5</v>
      </c>
      <c r="S39">
        <v>5</v>
      </c>
      <c r="T39" s="5">
        <f>SUM(P39:S39)</f>
        <v>18</v>
      </c>
      <c r="U39">
        <v>4</v>
      </c>
      <c r="V39">
        <v>5</v>
      </c>
      <c r="W39">
        <v>4</v>
      </c>
      <c r="X39">
        <v>4</v>
      </c>
      <c r="Y39" s="5">
        <f>SUM(U39:X39)</f>
        <v>17</v>
      </c>
      <c r="AC39" s="30" t="s">
        <v>87</v>
      </c>
      <c r="AD39" s="30">
        <v>0</v>
      </c>
      <c r="AE39" s="30">
        <v>0</v>
      </c>
      <c r="AF39" s="30">
        <v>0</v>
      </c>
      <c r="AG39" s="30">
        <v>39</v>
      </c>
      <c r="AH39" s="30">
        <v>18</v>
      </c>
      <c r="AI39" s="31">
        <v>4.3157894736842106</v>
      </c>
      <c r="AJ39" s="29" t="str">
        <f t="shared" si="0"/>
        <v>Sangat Tinggi</v>
      </c>
    </row>
    <row r="40" spans="1:36" x14ac:dyDescent="0.25">
      <c r="A40" s="3">
        <v>39</v>
      </c>
      <c r="B40" s="1">
        <v>45158.88989583333</v>
      </c>
      <c r="C40" t="s">
        <v>49</v>
      </c>
      <c r="D40" t="s">
        <v>5</v>
      </c>
      <c r="E40" t="s">
        <v>12</v>
      </c>
      <c r="F40">
        <v>5</v>
      </c>
      <c r="G40">
        <v>5</v>
      </c>
      <c r="H40">
        <v>5</v>
      </c>
      <c r="I40">
        <v>5</v>
      </c>
      <c r="J40" s="5">
        <f>SUM(F40:I40)</f>
        <v>20</v>
      </c>
      <c r="K40">
        <v>4</v>
      </c>
      <c r="L40">
        <v>5</v>
      </c>
      <c r="M40">
        <v>4</v>
      </c>
      <c r="N40">
        <v>4</v>
      </c>
      <c r="O40" s="5">
        <f>SUM(K40:N40)</f>
        <v>17</v>
      </c>
      <c r="P40">
        <v>5</v>
      </c>
      <c r="Q40">
        <v>5</v>
      </c>
      <c r="R40">
        <v>4</v>
      </c>
      <c r="S40">
        <v>5</v>
      </c>
      <c r="T40" s="5">
        <f>SUM(P40:S40)</f>
        <v>19</v>
      </c>
      <c r="U40">
        <v>4</v>
      </c>
      <c r="V40">
        <v>4</v>
      </c>
      <c r="W40">
        <v>5</v>
      </c>
      <c r="X40">
        <v>5</v>
      </c>
      <c r="Y40" s="5">
        <f>SUM(U40:X40)</f>
        <v>18</v>
      </c>
      <c r="AC40" s="30" t="s">
        <v>88</v>
      </c>
      <c r="AD40" s="30">
        <v>0</v>
      </c>
      <c r="AE40" s="30">
        <v>0</v>
      </c>
      <c r="AF40" s="30">
        <v>1</v>
      </c>
      <c r="AG40" s="30">
        <v>33</v>
      </c>
      <c r="AH40" s="30">
        <v>23</v>
      </c>
      <c r="AI40" s="31">
        <v>4.3859649122807021</v>
      </c>
      <c r="AJ40" s="29" t="str">
        <f t="shared" si="0"/>
        <v>Sangat Tinggi</v>
      </c>
    </row>
    <row r="41" spans="1:36" x14ac:dyDescent="0.25">
      <c r="A41" s="3">
        <v>40</v>
      </c>
      <c r="B41" s="1">
        <v>45158.890439814815</v>
      </c>
      <c r="C41" t="s">
        <v>50</v>
      </c>
      <c r="D41" t="s">
        <v>5</v>
      </c>
      <c r="E41" t="s">
        <v>12</v>
      </c>
      <c r="F41">
        <v>4</v>
      </c>
      <c r="G41">
        <v>3</v>
      </c>
      <c r="H41">
        <v>4</v>
      </c>
      <c r="I41">
        <v>4</v>
      </c>
      <c r="J41" s="5">
        <f>SUM(F41:I41)</f>
        <v>15</v>
      </c>
      <c r="K41">
        <v>4</v>
      </c>
      <c r="L41">
        <v>4</v>
      </c>
      <c r="M41">
        <v>5</v>
      </c>
      <c r="N41">
        <v>5</v>
      </c>
      <c r="O41" s="5">
        <f>SUM(K41:N41)</f>
        <v>18</v>
      </c>
      <c r="P41">
        <v>4</v>
      </c>
      <c r="Q41">
        <v>4</v>
      </c>
      <c r="R41">
        <v>5</v>
      </c>
      <c r="S41">
        <v>4</v>
      </c>
      <c r="T41" s="5">
        <f>SUM(P41:S41)</f>
        <v>17</v>
      </c>
      <c r="U41">
        <v>4</v>
      </c>
      <c r="V41">
        <v>4</v>
      </c>
      <c r="W41">
        <v>4</v>
      </c>
      <c r="X41">
        <v>4</v>
      </c>
      <c r="Y41" s="5">
        <f>SUM(U41:X41)</f>
        <v>16</v>
      </c>
      <c r="AC41" s="32" t="s">
        <v>105</v>
      </c>
      <c r="AD41" s="33"/>
      <c r="AE41" s="33"/>
      <c r="AF41" s="33"/>
      <c r="AG41" s="33"/>
      <c r="AH41" s="34"/>
      <c r="AI41" s="35">
        <f>AVERAGE(AI37:AI40)</f>
        <v>4.2850877192982457</v>
      </c>
      <c r="AJ41" s="36" t="str">
        <f t="shared" ref="AJ41" si="3">IF(AI41&lt;1.81,"Sangat Rendah",IF(AI41&lt;2.61,"Rendah",IF(AI41&lt;3.41,"Sedang",IF(AI41&lt;4.21,"Tinggi","Sangat Tinggi"))))</f>
        <v>Sangat Tinggi</v>
      </c>
    </row>
    <row r="42" spans="1:36" x14ac:dyDescent="0.25">
      <c r="A42" s="3">
        <v>41</v>
      </c>
      <c r="B42" s="1">
        <v>45158.892500000002</v>
      </c>
      <c r="C42" t="s">
        <v>51</v>
      </c>
      <c r="D42" t="s">
        <v>5</v>
      </c>
      <c r="E42" t="s">
        <v>6</v>
      </c>
      <c r="F42">
        <v>5</v>
      </c>
      <c r="G42">
        <v>4</v>
      </c>
      <c r="H42">
        <v>5</v>
      </c>
      <c r="I42">
        <v>3</v>
      </c>
      <c r="J42" s="5">
        <f>SUM(F42:I42)</f>
        <v>17</v>
      </c>
      <c r="K42">
        <v>4</v>
      </c>
      <c r="L42">
        <v>3</v>
      </c>
      <c r="M42">
        <v>4</v>
      </c>
      <c r="N42">
        <v>3</v>
      </c>
      <c r="O42" s="5">
        <f>SUM(K42:N42)</f>
        <v>14</v>
      </c>
      <c r="P42">
        <v>4</v>
      </c>
      <c r="Q42">
        <v>4</v>
      </c>
      <c r="R42">
        <v>4</v>
      </c>
      <c r="S42">
        <v>4</v>
      </c>
      <c r="T42" s="5">
        <f>SUM(P42:S42)</f>
        <v>16</v>
      </c>
      <c r="U42">
        <v>4</v>
      </c>
      <c r="V42">
        <v>4</v>
      </c>
      <c r="W42">
        <v>4</v>
      </c>
      <c r="X42">
        <v>4</v>
      </c>
      <c r="Y42" s="5">
        <f>SUM(U42:X42)</f>
        <v>16</v>
      </c>
    </row>
    <row r="43" spans="1:36" x14ac:dyDescent="0.25">
      <c r="A43" s="3">
        <v>42</v>
      </c>
      <c r="B43" s="1">
        <v>45158.893553240741</v>
      </c>
      <c r="C43" t="s">
        <v>52</v>
      </c>
      <c r="D43" t="s">
        <v>5</v>
      </c>
      <c r="E43" t="s">
        <v>12</v>
      </c>
      <c r="F43">
        <v>4</v>
      </c>
      <c r="G43">
        <v>5</v>
      </c>
      <c r="H43">
        <v>5</v>
      </c>
      <c r="I43">
        <v>5</v>
      </c>
      <c r="J43" s="5">
        <f>SUM(F43:I43)</f>
        <v>19</v>
      </c>
      <c r="K43">
        <v>4</v>
      </c>
      <c r="L43">
        <v>5</v>
      </c>
      <c r="M43">
        <v>4</v>
      </c>
      <c r="N43">
        <v>5</v>
      </c>
      <c r="O43" s="5">
        <f>SUM(K43:N43)</f>
        <v>18</v>
      </c>
      <c r="P43">
        <v>4</v>
      </c>
      <c r="Q43">
        <v>5</v>
      </c>
      <c r="R43">
        <v>4</v>
      </c>
      <c r="S43">
        <v>4</v>
      </c>
      <c r="T43" s="5">
        <f>SUM(P43:S43)</f>
        <v>17</v>
      </c>
      <c r="U43">
        <v>5</v>
      </c>
      <c r="V43">
        <v>5</v>
      </c>
      <c r="W43">
        <v>5</v>
      </c>
      <c r="X43">
        <v>5</v>
      </c>
      <c r="Y43" s="5">
        <f>SUM(U43:X43)</f>
        <v>20</v>
      </c>
    </row>
    <row r="44" spans="1:36" x14ac:dyDescent="0.25">
      <c r="A44" s="3">
        <v>43</v>
      </c>
      <c r="B44" s="1">
        <v>45158.893923611111</v>
      </c>
      <c r="C44" t="s">
        <v>53</v>
      </c>
      <c r="D44" t="s">
        <v>5</v>
      </c>
      <c r="E44" t="s">
        <v>12</v>
      </c>
      <c r="F44">
        <v>4</v>
      </c>
      <c r="G44">
        <v>4</v>
      </c>
      <c r="H44">
        <v>5</v>
      </c>
      <c r="I44">
        <v>4</v>
      </c>
      <c r="J44" s="5">
        <f>SUM(F44:I44)</f>
        <v>17</v>
      </c>
      <c r="K44">
        <v>5</v>
      </c>
      <c r="L44">
        <v>4</v>
      </c>
      <c r="M44">
        <v>4</v>
      </c>
      <c r="N44">
        <v>4</v>
      </c>
      <c r="O44" s="5">
        <f>SUM(K44:N44)</f>
        <v>17</v>
      </c>
      <c r="P44">
        <v>4</v>
      </c>
      <c r="Q44">
        <v>4</v>
      </c>
      <c r="R44">
        <v>4</v>
      </c>
      <c r="S44">
        <v>4</v>
      </c>
      <c r="T44" s="5">
        <f>SUM(P44:S44)</f>
        <v>16</v>
      </c>
      <c r="U44">
        <v>5</v>
      </c>
      <c r="V44">
        <v>4</v>
      </c>
      <c r="W44">
        <v>4</v>
      </c>
      <c r="X44">
        <v>5</v>
      </c>
      <c r="Y44" s="5">
        <f>SUM(U44:X44)</f>
        <v>18</v>
      </c>
    </row>
    <row r="45" spans="1:36" x14ac:dyDescent="0.25">
      <c r="A45" s="3">
        <v>44</v>
      </c>
      <c r="B45" s="1">
        <v>45158.894386574073</v>
      </c>
      <c r="C45" t="s">
        <v>54</v>
      </c>
      <c r="D45" t="s">
        <v>5</v>
      </c>
      <c r="E45" t="s">
        <v>12</v>
      </c>
      <c r="F45">
        <v>3</v>
      </c>
      <c r="G45">
        <v>4</v>
      </c>
      <c r="H45">
        <v>5</v>
      </c>
      <c r="I45">
        <v>3</v>
      </c>
      <c r="J45" s="5">
        <f>SUM(F45:I45)</f>
        <v>15</v>
      </c>
      <c r="K45">
        <v>4</v>
      </c>
      <c r="L45">
        <v>3</v>
      </c>
      <c r="M45">
        <v>4</v>
      </c>
      <c r="N45">
        <v>4</v>
      </c>
      <c r="O45" s="5">
        <f>SUM(K45:N45)</f>
        <v>15</v>
      </c>
      <c r="P45">
        <v>3</v>
      </c>
      <c r="Q45">
        <v>4</v>
      </c>
      <c r="R45">
        <v>4</v>
      </c>
      <c r="S45">
        <v>3</v>
      </c>
      <c r="T45" s="5">
        <f>SUM(P45:S45)</f>
        <v>14</v>
      </c>
      <c r="U45">
        <v>4</v>
      </c>
      <c r="V45">
        <v>4</v>
      </c>
      <c r="W45">
        <v>4</v>
      </c>
      <c r="X45">
        <v>4</v>
      </c>
      <c r="Y45" s="5">
        <f>SUM(U45:X45)</f>
        <v>16</v>
      </c>
    </row>
    <row r="46" spans="1:36" x14ac:dyDescent="0.25">
      <c r="A46" s="3">
        <v>45</v>
      </c>
      <c r="B46" s="1">
        <v>45158.894907407404</v>
      </c>
      <c r="C46" t="s">
        <v>55</v>
      </c>
      <c r="D46" t="s">
        <v>5</v>
      </c>
      <c r="E46" t="s">
        <v>12</v>
      </c>
      <c r="F46">
        <v>5</v>
      </c>
      <c r="G46">
        <v>5</v>
      </c>
      <c r="H46">
        <v>5</v>
      </c>
      <c r="I46">
        <v>5</v>
      </c>
      <c r="J46" s="5">
        <f>SUM(F46:I46)</f>
        <v>20</v>
      </c>
      <c r="K46">
        <v>5</v>
      </c>
      <c r="L46">
        <v>4</v>
      </c>
      <c r="M46">
        <v>4</v>
      </c>
      <c r="N46">
        <v>4</v>
      </c>
      <c r="O46" s="5">
        <f>SUM(K46:N46)</f>
        <v>17</v>
      </c>
      <c r="P46">
        <v>4</v>
      </c>
      <c r="Q46">
        <v>5</v>
      </c>
      <c r="R46">
        <v>4</v>
      </c>
      <c r="S46">
        <v>4</v>
      </c>
      <c r="T46" s="5">
        <f>SUM(P46:S46)</f>
        <v>17</v>
      </c>
      <c r="U46">
        <v>5</v>
      </c>
      <c r="V46">
        <v>5</v>
      </c>
      <c r="W46">
        <v>5</v>
      </c>
      <c r="X46">
        <v>4</v>
      </c>
      <c r="Y46" s="5">
        <f>SUM(U46:X46)</f>
        <v>19</v>
      </c>
    </row>
    <row r="47" spans="1:36" x14ac:dyDescent="0.25">
      <c r="A47" s="3">
        <v>46</v>
      </c>
      <c r="B47" s="1">
        <v>45158.895532407405</v>
      </c>
      <c r="C47" t="s">
        <v>56</v>
      </c>
      <c r="D47" t="s">
        <v>5</v>
      </c>
      <c r="E47" t="s">
        <v>6</v>
      </c>
      <c r="F47">
        <v>5</v>
      </c>
      <c r="G47">
        <v>5</v>
      </c>
      <c r="H47">
        <v>5</v>
      </c>
      <c r="I47">
        <v>4</v>
      </c>
      <c r="J47" s="5">
        <f>SUM(F47:I47)</f>
        <v>19</v>
      </c>
      <c r="K47">
        <v>4</v>
      </c>
      <c r="L47">
        <v>4</v>
      </c>
      <c r="M47">
        <v>3</v>
      </c>
      <c r="N47">
        <v>4</v>
      </c>
      <c r="O47" s="5">
        <f>SUM(K47:N47)</f>
        <v>15</v>
      </c>
      <c r="P47">
        <v>4</v>
      </c>
      <c r="Q47">
        <v>4</v>
      </c>
      <c r="R47">
        <v>4</v>
      </c>
      <c r="S47">
        <v>4</v>
      </c>
      <c r="T47" s="5">
        <f>SUM(P47:S47)</f>
        <v>16</v>
      </c>
      <c r="U47">
        <v>4</v>
      </c>
      <c r="V47">
        <v>5</v>
      </c>
      <c r="W47">
        <v>4</v>
      </c>
      <c r="X47">
        <v>4</v>
      </c>
      <c r="Y47" s="5">
        <f>SUM(U47:X47)</f>
        <v>17</v>
      </c>
    </row>
    <row r="48" spans="1:36" x14ac:dyDescent="0.25">
      <c r="A48" s="3">
        <v>47</v>
      </c>
      <c r="B48" s="1">
        <v>45158.896006944444</v>
      </c>
      <c r="C48" t="s">
        <v>57</v>
      </c>
      <c r="D48" t="s">
        <v>5</v>
      </c>
      <c r="E48" t="s">
        <v>6</v>
      </c>
      <c r="F48">
        <v>4</v>
      </c>
      <c r="G48">
        <v>5</v>
      </c>
      <c r="H48">
        <v>4</v>
      </c>
      <c r="I48">
        <v>5</v>
      </c>
      <c r="J48" s="5">
        <f>SUM(F48:I48)</f>
        <v>18</v>
      </c>
      <c r="K48">
        <v>5</v>
      </c>
      <c r="L48">
        <v>5</v>
      </c>
      <c r="M48">
        <v>5</v>
      </c>
      <c r="N48">
        <v>5</v>
      </c>
      <c r="O48" s="5">
        <f>SUM(K48:N48)</f>
        <v>20</v>
      </c>
      <c r="P48">
        <v>5</v>
      </c>
      <c r="Q48">
        <v>5</v>
      </c>
      <c r="R48">
        <v>4</v>
      </c>
      <c r="S48">
        <v>4</v>
      </c>
      <c r="T48" s="5">
        <f>SUM(P48:S48)</f>
        <v>18</v>
      </c>
      <c r="U48">
        <v>5</v>
      </c>
      <c r="V48">
        <v>5</v>
      </c>
      <c r="W48">
        <v>5</v>
      </c>
      <c r="X48">
        <v>4</v>
      </c>
      <c r="Y48" s="5">
        <f>SUM(U48:X48)</f>
        <v>19</v>
      </c>
    </row>
    <row r="49" spans="1:25" x14ac:dyDescent="0.25">
      <c r="A49" s="3">
        <v>48</v>
      </c>
      <c r="B49" s="1">
        <v>45158.896481481483</v>
      </c>
      <c r="C49" t="s">
        <v>58</v>
      </c>
      <c r="D49" t="s">
        <v>5</v>
      </c>
      <c r="E49" t="s">
        <v>6</v>
      </c>
      <c r="F49">
        <v>4</v>
      </c>
      <c r="G49">
        <v>4</v>
      </c>
      <c r="H49">
        <v>4</v>
      </c>
      <c r="I49">
        <v>5</v>
      </c>
      <c r="J49" s="5">
        <f>SUM(F49:I49)</f>
        <v>17</v>
      </c>
      <c r="K49">
        <v>5</v>
      </c>
      <c r="L49">
        <v>5</v>
      </c>
      <c r="M49">
        <v>4</v>
      </c>
      <c r="N49">
        <v>5</v>
      </c>
      <c r="O49" s="5">
        <f>SUM(K49:N49)</f>
        <v>19</v>
      </c>
      <c r="P49">
        <v>5</v>
      </c>
      <c r="Q49">
        <v>5</v>
      </c>
      <c r="R49">
        <v>4</v>
      </c>
      <c r="S49">
        <v>4</v>
      </c>
      <c r="T49" s="5">
        <f>SUM(P49:S49)</f>
        <v>18</v>
      </c>
      <c r="U49">
        <v>4</v>
      </c>
      <c r="V49">
        <v>5</v>
      </c>
      <c r="W49">
        <v>5</v>
      </c>
      <c r="X49">
        <v>5</v>
      </c>
      <c r="Y49" s="5">
        <f>SUM(U49:X49)</f>
        <v>19</v>
      </c>
    </row>
    <row r="50" spans="1:25" x14ac:dyDescent="0.25">
      <c r="A50" s="3">
        <v>49</v>
      </c>
      <c r="B50" s="1">
        <v>45158.896898148145</v>
      </c>
      <c r="C50" t="s">
        <v>59</v>
      </c>
      <c r="D50" t="s">
        <v>5</v>
      </c>
      <c r="E50" t="s">
        <v>6</v>
      </c>
      <c r="F50">
        <v>5</v>
      </c>
      <c r="G50">
        <v>5</v>
      </c>
      <c r="H50">
        <v>5</v>
      </c>
      <c r="I50">
        <v>5</v>
      </c>
      <c r="J50" s="5">
        <f>SUM(F50:I50)</f>
        <v>20</v>
      </c>
      <c r="K50">
        <v>5</v>
      </c>
      <c r="L50">
        <v>5</v>
      </c>
      <c r="M50">
        <v>5</v>
      </c>
      <c r="N50">
        <v>5</v>
      </c>
      <c r="O50" s="5">
        <f>SUM(K50:N50)</f>
        <v>20</v>
      </c>
      <c r="P50">
        <v>5</v>
      </c>
      <c r="Q50">
        <v>5</v>
      </c>
      <c r="R50">
        <v>5</v>
      </c>
      <c r="S50">
        <v>5</v>
      </c>
      <c r="T50" s="5">
        <f>SUM(P50:S50)</f>
        <v>20</v>
      </c>
      <c r="U50">
        <v>5</v>
      </c>
      <c r="V50">
        <v>5</v>
      </c>
      <c r="W50">
        <v>5</v>
      </c>
      <c r="X50">
        <v>5</v>
      </c>
      <c r="Y50" s="5">
        <f>SUM(U50:X50)</f>
        <v>20</v>
      </c>
    </row>
    <row r="51" spans="1:25" x14ac:dyDescent="0.25">
      <c r="A51" s="3">
        <v>50</v>
      </c>
      <c r="B51" s="1">
        <v>45158.897858796299</v>
      </c>
      <c r="C51" t="s">
        <v>60</v>
      </c>
      <c r="D51" t="s">
        <v>20</v>
      </c>
      <c r="E51" t="s">
        <v>12</v>
      </c>
      <c r="F51">
        <v>4</v>
      </c>
      <c r="G51">
        <v>5</v>
      </c>
      <c r="H51">
        <v>5</v>
      </c>
      <c r="I51">
        <v>4</v>
      </c>
      <c r="J51" s="5">
        <f>SUM(F51:I51)</f>
        <v>18</v>
      </c>
      <c r="K51">
        <v>5</v>
      </c>
      <c r="L51">
        <v>4</v>
      </c>
      <c r="M51">
        <v>4</v>
      </c>
      <c r="N51">
        <v>4</v>
      </c>
      <c r="O51" s="5">
        <f>SUM(K51:N51)</f>
        <v>17</v>
      </c>
      <c r="P51">
        <v>5</v>
      </c>
      <c r="Q51">
        <v>4</v>
      </c>
      <c r="R51">
        <v>5</v>
      </c>
      <c r="S51">
        <v>4</v>
      </c>
      <c r="T51" s="5">
        <f>SUM(P51:S51)</f>
        <v>18</v>
      </c>
      <c r="U51">
        <v>4</v>
      </c>
      <c r="V51">
        <v>5</v>
      </c>
      <c r="W51">
        <v>4</v>
      </c>
      <c r="X51">
        <v>4</v>
      </c>
      <c r="Y51" s="5">
        <f>SUM(U51:X51)</f>
        <v>17</v>
      </c>
    </row>
    <row r="52" spans="1:25" x14ac:dyDescent="0.25">
      <c r="A52" s="3">
        <v>51</v>
      </c>
      <c r="B52" s="1">
        <v>45158.898460648146</v>
      </c>
      <c r="C52" t="s">
        <v>61</v>
      </c>
      <c r="D52" t="s">
        <v>5</v>
      </c>
      <c r="E52" t="s">
        <v>12</v>
      </c>
      <c r="F52">
        <v>3</v>
      </c>
      <c r="G52">
        <v>4</v>
      </c>
      <c r="H52">
        <v>4</v>
      </c>
      <c r="I52">
        <v>4</v>
      </c>
      <c r="J52" s="5">
        <f>SUM(F52:I52)</f>
        <v>15</v>
      </c>
      <c r="K52">
        <v>4</v>
      </c>
      <c r="L52">
        <v>4</v>
      </c>
      <c r="M52">
        <v>4</v>
      </c>
      <c r="N52">
        <v>5</v>
      </c>
      <c r="O52" s="5">
        <f>SUM(K52:N52)</f>
        <v>17</v>
      </c>
      <c r="P52">
        <v>4</v>
      </c>
      <c r="Q52">
        <v>3</v>
      </c>
      <c r="R52">
        <v>4</v>
      </c>
      <c r="S52">
        <v>3</v>
      </c>
      <c r="T52" s="5">
        <f>SUM(P52:S52)</f>
        <v>14</v>
      </c>
      <c r="U52">
        <v>4</v>
      </c>
      <c r="V52">
        <v>4</v>
      </c>
      <c r="W52">
        <v>4</v>
      </c>
      <c r="X52">
        <v>4</v>
      </c>
      <c r="Y52" s="5">
        <f>SUM(U52:X52)</f>
        <v>16</v>
      </c>
    </row>
    <row r="53" spans="1:25" x14ac:dyDescent="0.25">
      <c r="A53" s="3">
        <v>52</v>
      </c>
      <c r="B53" s="1">
        <v>45158.898877314816</v>
      </c>
      <c r="C53" t="s">
        <v>62</v>
      </c>
      <c r="D53" t="s">
        <v>20</v>
      </c>
      <c r="E53" t="s">
        <v>12</v>
      </c>
      <c r="F53">
        <v>3</v>
      </c>
      <c r="G53">
        <v>4</v>
      </c>
      <c r="H53">
        <v>4</v>
      </c>
      <c r="I53">
        <v>4</v>
      </c>
      <c r="J53" s="5">
        <f>SUM(F53:I53)</f>
        <v>15</v>
      </c>
      <c r="K53">
        <v>5</v>
      </c>
      <c r="L53">
        <v>4</v>
      </c>
      <c r="M53">
        <v>4</v>
      </c>
      <c r="N53">
        <v>5</v>
      </c>
      <c r="O53" s="5">
        <f>SUM(K53:N53)</f>
        <v>18</v>
      </c>
      <c r="P53">
        <v>5</v>
      </c>
      <c r="Q53">
        <v>4</v>
      </c>
      <c r="R53">
        <v>4</v>
      </c>
      <c r="S53">
        <v>5</v>
      </c>
      <c r="T53" s="5">
        <f>SUM(P53:S53)</f>
        <v>18</v>
      </c>
      <c r="U53">
        <v>4</v>
      </c>
      <c r="V53">
        <v>4</v>
      </c>
      <c r="W53">
        <v>4</v>
      </c>
      <c r="X53">
        <v>4</v>
      </c>
      <c r="Y53" s="5">
        <f>SUM(U53:X53)</f>
        <v>16</v>
      </c>
    </row>
    <row r="54" spans="1:25" x14ac:dyDescent="0.25">
      <c r="A54" s="3">
        <v>53</v>
      </c>
      <c r="B54" s="1">
        <v>45158.899340277778</v>
      </c>
      <c r="C54" t="s">
        <v>63</v>
      </c>
      <c r="D54" t="s">
        <v>5</v>
      </c>
      <c r="E54" t="s">
        <v>12</v>
      </c>
      <c r="F54">
        <v>3</v>
      </c>
      <c r="G54">
        <v>3</v>
      </c>
      <c r="H54">
        <v>4</v>
      </c>
      <c r="I54">
        <v>4</v>
      </c>
      <c r="J54" s="5">
        <f>SUM(F54:I54)</f>
        <v>14</v>
      </c>
      <c r="K54">
        <v>5</v>
      </c>
      <c r="L54">
        <v>4</v>
      </c>
      <c r="M54">
        <v>5</v>
      </c>
      <c r="N54">
        <v>5</v>
      </c>
      <c r="O54" s="5">
        <f>SUM(K54:N54)</f>
        <v>19</v>
      </c>
      <c r="P54">
        <v>5</v>
      </c>
      <c r="Q54">
        <v>4</v>
      </c>
      <c r="R54">
        <v>5</v>
      </c>
      <c r="S54">
        <v>5</v>
      </c>
      <c r="T54" s="5">
        <f>SUM(P54:S54)</f>
        <v>19</v>
      </c>
      <c r="U54">
        <v>4</v>
      </c>
      <c r="V54">
        <v>5</v>
      </c>
      <c r="W54">
        <v>4</v>
      </c>
      <c r="X54">
        <v>5</v>
      </c>
      <c r="Y54" s="5">
        <f>SUM(U54:X54)</f>
        <v>18</v>
      </c>
    </row>
    <row r="55" spans="1:25" x14ac:dyDescent="0.25">
      <c r="A55" s="3">
        <v>54</v>
      </c>
      <c r="B55" s="1">
        <v>45158.900960648149</v>
      </c>
      <c r="C55" t="s">
        <v>64</v>
      </c>
      <c r="D55" t="s">
        <v>5</v>
      </c>
      <c r="E55" t="s">
        <v>12</v>
      </c>
      <c r="F55">
        <v>4</v>
      </c>
      <c r="G55">
        <v>4</v>
      </c>
      <c r="H55">
        <v>4</v>
      </c>
      <c r="I55">
        <v>3</v>
      </c>
      <c r="J55" s="5">
        <f>SUM(F55:I55)</f>
        <v>15</v>
      </c>
      <c r="K55">
        <v>4</v>
      </c>
      <c r="L55">
        <v>4</v>
      </c>
      <c r="M55">
        <v>3</v>
      </c>
      <c r="N55">
        <v>3</v>
      </c>
      <c r="O55" s="5">
        <f>SUM(K55:N55)</f>
        <v>14</v>
      </c>
      <c r="P55">
        <v>4</v>
      </c>
      <c r="Q55">
        <v>4</v>
      </c>
      <c r="R55">
        <v>5</v>
      </c>
      <c r="S55">
        <v>4</v>
      </c>
      <c r="T55" s="5">
        <f>SUM(P55:S55)</f>
        <v>17</v>
      </c>
      <c r="U55">
        <v>3</v>
      </c>
      <c r="V55">
        <v>3</v>
      </c>
      <c r="W55">
        <v>4</v>
      </c>
      <c r="X55">
        <v>4</v>
      </c>
      <c r="Y55" s="5">
        <f>SUM(U55:X55)</f>
        <v>14</v>
      </c>
    </row>
    <row r="56" spans="1:25" x14ac:dyDescent="0.25">
      <c r="A56" s="3">
        <v>55</v>
      </c>
      <c r="B56" s="1">
        <v>45158.901608796295</v>
      </c>
      <c r="C56" t="s">
        <v>65</v>
      </c>
      <c r="D56" t="s">
        <v>5</v>
      </c>
      <c r="E56" t="s">
        <v>6</v>
      </c>
      <c r="F56">
        <v>4</v>
      </c>
      <c r="G56">
        <v>4</v>
      </c>
      <c r="H56">
        <v>5</v>
      </c>
      <c r="I56">
        <v>4</v>
      </c>
      <c r="J56" s="5">
        <f>SUM(F56:I56)</f>
        <v>17</v>
      </c>
      <c r="K56">
        <v>4</v>
      </c>
      <c r="L56">
        <v>4</v>
      </c>
      <c r="M56">
        <v>4</v>
      </c>
      <c r="N56">
        <v>5</v>
      </c>
      <c r="O56" s="5">
        <f>SUM(K56:N56)</f>
        <v>17</v>
      </c>
      <c r="P56">
        <v>4</v>
      </c>
      <c r="Q56">
        <v>4</v>
      </c>
      <c r="R56">
        <v>4</v>
      </c>
      <c r="S56">
        <v>5</v>
      </c>
      <c r="T56" s="5">
        <f>SUM(P56:S56)</f>
        <v>17</v>
      </c>
      <c r="U56">
        <v>4</v>
      </c>
      <c r="V56">
        <v>3</v>
      </c>
      <c r="W56">
        <v>4</v>
      </c>
      <c r="X56">
        <v>4</v>
      </c>
      <c r="Y56" s="5">
        <f>SUM(U56:X56)</f>
        <v>15</v>
      </c>
    </row>
    <row r="57" spans="1:25" x14ac:dyDescent="0.25">
      <c r="A57" s="3">
        <v>56</v>
      </c>
      <c r="B57" s="1">
        <v>45158.930636574078</v>
      </c>
      <c r="C57" t="s">
        <v>66</v>
      </c>
      <c r="D57" t="s">
        <v>20</v>
      </c>
      <c r="E57" t="s">
        <v>12</v>
      </c>
      <c r="F57">
        <v>5</v>
      </c>
      <c r="G57">
        <v>5</v>
      </c>
      <c r="H57">
        <v>5</v>
      </c>
      <c r="I57">
        <v>5</v>
      </c>
      <c r="J57" s="5">
        <f>SUM(F57:I57)</f>
        <v>20</v>
      </c>
      <c r="K57">
        <v>5</v>
      </c>
      <c r="L57">
        <v>5</v>
      </c>
      <c r="M57">
        <v>5</v>
      </c>
      <c r="N57">
        <v>5</v>
      </c>
      <c r="O57" s="5">
        <f>SUM(K57:N57)</f>
        <v>20</v>
      </c>
      <c r="P57">
        <v>5</v>
      </c>
      <c r="Q57">
        <v>5</v>
      </c>
      <c r="R57">
        <v>5</v>
      </c>
      <c r="S57">
        <v>5</v>
      </c>
      <c r="T57" s="5">
        <f>SUM(P57:S57)</f>
        <v>20</v>
      </c>
      <c r="U57">
        <v>5</v>
      </c>
      <c r="V57">
        <v>5</v>
      </c>
      <c r="W57">
        <v>5</v>
      </c>
      <c r="X57">
        <v>5</v>
      </c>
      <c r="Y57" s="5">
        <f>SUM(U57:X57)</f>
        <v>20</v>
      </c>
    </row>
    <row r="58" spans="1:25" x14ac:dyDescent="0.25">
      <c r="A58" s="3">
        <v>57</v>
      </c>
      <c r="B58" s="1">
        <v>45158.942094907405</v>
      </c>
      <c r="C58" t="s">
        <v>67</v>
      </c>
      <c r="D58" t="s">
        <v>5</v>
      </c>
      <c r="E58" t="s">
        <v>6</v>
      </c>
      <c r="F58">
        <v>4</v>
      </c>
      <c r="G58">
        <v>4</v>
      </c>
      <c r="H58">
        <v>4</v>
      </c>
      <c r="I58">
        <v>4</v>
      </c>
      <c r="J58" s="5">
        <f>SUM(F58:I58)</f>
        <v>16</v>
      </c>
      <c r="K58">
        <v>4</v>
      </c>
      <c r="L58">
        <v>4</v>
      </c>
      <c r="M58">
        <v>4</v>
      </c>
      <c r="N58">
        <v>4</v>
      </c>
      <c r="O58" s="5">
        <f>SUM(K58:N58)</f>
        <v>16</v>
      </c>
      <c r="P58">
        <v>4</v>
      </c>
      <c r="Q58">
        <v>4</v>
      </c>
      <c r="R58">
        <v>4</v>
      </c>
      <c r="S58">
        <v>4</v>
      </c>
      <c r="T58" s="5">
        <f>SUM(P58:S58)</f>
        <v>16</v>
      </c>
      <c r="U58">
        <v>4</v>
      </c>
      <c r="V58">
        <v>4</v>
      </c>
      <c r="W58">
        <v>4</v>
      </c>
      <c r="X58">
        <v>4</v>
      </c>
      <c r="Y58" s="5">
        <f>SUM(U58:X58)</f>
        <v>16</v>
      </c>
    </row>
    <row r="60" spans="1:25" x14ac:dyDescent="0.25">
      <c r="E60">
        <v>1</v>
      </c>
      <c r="F60">
        <f>COUNTIF(F$2:F$58,$E60)</f>
        <v>0</v>
      </c>
      <c r="G60">
        <f t="shared" ref="G60:Y64" si="4">COUNTIF(G$2:G$58,$E60)</f>
        <v>0</v>
      </c>
      <c r="H60">
        <f t="shared" si="4"/>
        <v>0</v>
      </c>
      <c r="I60">
        <f t="shared" si="4"/>
        <v>0</v>
      </c>
      <c r="J60">
        <f t="shared" si="4"/>
        <v>0</v>
      </c>
      <c r="K60">
        <f t="shared" si="4"/>
        <v>0</v>
      </c>
      <c r="L60">
        <f t="shared" si="4"/>
        <v>0</v>
      </c>
      <c r="M60">
        <f t="shared" si="4"/>
        <v>0</v>
      </c>
      <c r="N60">
        <f t="shared" si="4"/>
        <v>0</v>
      </c>
      <c r="O60">
        <f t="shared" si="4"/>
        <v>0</v>
      </c>
      <c r="P60">
        <f t="shared" si="4"/>
        <v>0</v>
      </c>
      <c r="Q60">
        <f t="shared" si="4"/>
        <v>0</v>
      </c>
      <c r="R60">
        <f t="shared" si="4"/>
        <v>0</v>
      </c>
      <c r="S60">
        <f t="shared" si="4"/>
        <v>0</v>
      </c>
      <c r="T60">
        <f t="shared" si="4"/>
        <v>0</v>
      </c>
      <c r="U60">
        <f t="shared" si="4"/>
        <v>0</v>
      </c>
      <c r="V60">
        <f t="shared" si="4"/>
        <v>0</v>
      </c>
      <c r="W60">
        <f t="shared" si="4"/>
        <v>0</v>
      </c>
      <c r="X60">
        <f t="shared" si="4"/>
        <v>0</v>
      </c>
      <c r="Y60">
        <f t="shared" si="4"/>
        <v>0</v>
      </c>
    </row>
    <row r="61" spans="1:25" x14ac:dyDescent="0.25">
      <c r="E61">
        <v>2</v>
      </c>
      <c r="F61">
        <f t="shared" ref="F61:U64" si="5">COUNTIF(F$2:F$58,$E61)</f>
        <v>0</v>
      </c>
      <c r="G61">
        <f t="shared" si="5"/>
        <v>0</v>
      </c>
      <c r="H61">
        <f t="shared" si="5"/>
        <v>0</v>
      </c>
      <c r="I61">
        <f t="shared" si="5"/>
        <v>0</v>
      </c>
      <c r="J61">
        <f t="shared" si="5"/>
        <v>0</v>
      </c>
      <c r="K61">
        <f t="shared" si="5"/>
        <v>0</v>
      </c>
      <c r="L61">
        <f t="shared" si="5"/>
        <v>0</v>
      </c>
      <c r="M61">
        <f t="shared" si="5"/>
        <v>0</v>
      </c>
      <c r="N61">
        <f t="shared" si="5"/>
        <v>0</v>
      </c>
      <c r="O61">
        <f t="shared" si="5"/>
        <v>0</v>
      </c>
      <c r="P61">
        <f t="shared" si="5"/>
        <v>0</v>
      </c>
      <c r="Q61">
        <f t="shared" si="5"/>
        <v>0</v>
      </c>
      <c r="R61">
        <f t="shared" si="5"/>
        <v>0</v>
      </c>
      <c r="S61">
        <f t="shared" si="5"/>
        <v>0</v>
      </c>
      <c r="T61">
        <f t="shared" si="5"/>
        <v>0</v>
      </c>
      <c r="U61">
        <f t="shared" si="5"/>
        <v>0</v>
      </c>
      <c r="V61">
        <f t="shared" si="4"/>
        <v>0</v>
      </c>
      <c r="W61">
        <f t="shared" si="4"/>
        <v>0</v>
      </c>
      <c r="X61">
        <f t="shared" si="4"/>
        <v>0</v>
      </c>
      <c r="Y61">
        <f t="shared" si="4"/>
        <v>0</v>
      </c>
    </row>
    <row r="62" spans="1:25" x14ac:dyDescent="0.25">
      <c r="E62">
        <v>3</v>
      </c>
      <c r="F62">
        <f t="shared" si="5"/>
        <v>8</v>
      </c>
      <c r="G62">
        <f t="shared" si="4"/>
        <v>3</v>
      </c>
      <c r="H62">
        <f t="shared" si="4"/>
        <v>2</v>
      </c>
      <c r="I62">
        <f t="shared" si="4"/>
        <v>6</v>
      </c>
      <c r="J62">
        <f t="shared" si="4"/>
        <v>0</v>
      </c>
      <c r="K62">
        <f t="shared" si="4"/>
        <v>2</v>
      </c>
      <c r="L62">
        <f t="shared" si="4"/>
        <v>5</v>
      </c>
      <c r="M62">
        <f t="shared" si="4"/>
        <v>6</v>
      </c>
      <c r="N62">
        <f t="shared" si="4"/>
        <v>5</v>
      </c>
      <c r="O62">
        <f t="shared" si="4"/>
        <v>0</v>
      </c>
      <c r="P62">
        <f t="shared" si="4"/>
        <v>6</v>
      </c>
      <c r="Q62">
        <f t="shared" si="4"/>
        <v>4</v>
      </c>
      <c r="R62">
        <f t="shared" si="4"/>
        <v>0</v>
      </c>
      <c r="S62">
        <f t="shared" si="4"/>
        <v>6</v>
      </c>
      <c r="T62">
        <f t="shared" si="4"/>
        <v>0</v>
      </c>
      <c r="U62">
        <f t="shared" si="4"/>
        <v>4</v>
      </c>
      <c r="V62">
        <f t="shared" si="4"/>
        <v>11</v>
      </c>
      <c r="W62">
        <f t="shared" si="4"/>
        <v>0</v>
      </c>
      <c r="X62">
        <f t="shared" si="4"/>
        <v>1</v>
      </c>
      <c r="Y62">
        <f t="shared" si="4"/>
        <v>0</v>
      </c>
    </row>
    <row r="63" spans="1:25" x14ac:dyDescent="0.25">
      <c r="E63">
        <v>4</v>
      </c>
      <c r="F63">
        <f t="shared" si="5"/>
        <v>31</v>
      </c>
      <c r="G63">
        <f t="shared" si="4"/>
        <v>31</v>
      </c>
      <c r="H63">
        <f t="shared" si="4"/>
        <v>25</v>
      </c>
      <c r="I63">
        <f t="shared" si="4"/>
        <v>33</v>
      </c>
      <c r="J63">
        <f t="shared" si="4"/>
        <v>0</v>
      </c>
      <c r="K63">
        <f t="shared" si="4"/>
        <v>34</v>
      </c>
      <c r="L63">
        <f t="shared" si="4"/>
        <v>33</v>
      </c>
      <c r="M63">
        <f t="shared" si="4"/>
        <v>29</v>
      </c>
      <c r="N63">
        <f t="shared" si="4"/>
        <v>31</v>
      </c>
      <c r="O63">
        <f t="shared" si="4"/>
        <v>0</v>
      </c>
      <c r="P63">
        <f t="shared" si="4"/>
        <v>29</v>
      </c>
      <c r="Q63">
        <f t="shared" si="4"/>
        <v>32</v>
      </c>
      <c r="R63">
        <f t="shared" si="4"/>
        <v>34</v>
      </c>
      <c r="S63">
        <f t="shared" si="4"/>
        <v>28</v>
      </c>
      <c r="T63">
        <f t="shared" si="4"/>
        <v>0</v>
      </c>
      <c r="U63">
        <f t="shared" si="4"/>
        <v>37</v>
      </c>
      <c r="V63">
        <f t="shared" si="4"/>
        <v>22</v>
      </c>
      <c r="W63">
        <f t="shared" si="4"/>
        <v>39</v>
      </c>
      <c r="X63">
        <f t="shared" si="4"/>
        <v>33</v>
      </c>
      <c r="Y63">
        <f t="shared" si="4"/>
        <v>0</v>
      </c>
    </row>
    <row r="64" spans="1:25" x14ac:dyDescent="0.25">
      <c r="E64">
        <v>5</v>
      </c>
      <c r="F64">
        <f t="shared" si="5"/>
        <v>18</v>
      </c>
      <c r="G64">
        <f t="shared" si="4"/>
        <v>23</v>
      </c>
      <c r="H64">
        <f t="shared" si="4"/>
        <v>30</v>
      </c>
      <c r="I64">
        <f t="shared" si="4"/>
        <v>18</v>
      </c>
      <c r="J64">
        <f t="shared" si="4"/>
        <v>0</v>
      </c>
      <c r="K64">
        <f t="shared" si="4"/>
        <v>21</v>
      </c>
      <c r="L64">
        <f t="shared" si="4"/>
        <v>19</v>
      </c>
      <c r="M64">
        <f t="shared" si="4"/>
        <v>22</v>
      </c>
      <c r="N64">
        <f t="shared" si="4"/>
        <v>21</v>
      </c>
      <c r="O64">
        <f t="shared" si="4"/>
        <v>0</v>
      </c>
      <c r="P64">
        <f t="shared" si="4"/>
        <v>22</v>
      </c>
      <c r="Q64">
        <f t="shared" si="4"/>
        <v>21</v>
      </c>
      <c r="R64">
        <f t="shared" si="4"/>
        <v>23</v>
      </c>
      <c r="S64">
        <f t="shared" si="4"/>
        <v>23</v>
      </c>
      <c r="T64">
        <f t="shared" si="4"/>
        <v>0</v>
      </c>
      <c r="U64">
        <f t="shared" si="4"/>
        <v>16</v>
      </c>
      <c r="V64">
        <f t="shared" si="4"/>
        <v>24</v>
      </c>
      <c r="W64">
        <f t="shared" si="4"/>
        <v>18</v>
      </c>
      <c r="X64">
        <f t="shared" si="4"/>
        <v>23</v>
      </c>
      <c r="Y64">
        <f t="shared" si="4"/>
        <v>0</v>
      </c>
    </row>
    <row r="65" spans="6:25" x14ac:dyDescent="0.25">
      <c r="F65">
        <f>AVERAGE(F2:F58)</f>
        <v>4.1754385964912277</v>
      </c>
      <c r="G65">
        <f t="shared" ref="G65:Y65" si="6">AVERAGE(G2:G58)</f>
        <v>4.3508771929824563</v>
      </c>
      <c r="H65">
        <f t="shared" si="6"/>
        <v>4.4912280701754383</v>
      </c>
      <c r="I65">
        <f t="shared" si="6"/>
        <v>4.2105263157894735</v>
      </c>
      <c r="J65">
        <f t="shared" si="6"/>
        <v>17.228070175438596</v>
      </c>
      <c r="K65">
        <f t="shared" si="6"/>
        <v>4.333333333333333</v>
      </c>
      <c r="L65">
        <f t="shared" si="6"/>
        <v>4.2456140350877192</v>
      </c>
      <c r="M65">
        <f t="shared" si="6"/>
        <v>4.2807017543859649</v>
      </c>
      <c r="N65">
        <f t="shared" si="6"/>
        <v>4.2807017543859649</v>
      </c>
      <c r="O65">
        <f t="shared" si="6"/>
        <v>17.140350877192983</v>
      </c>
      <c r="P65">
        <f t="shared" si="6"/>
        <v>4.2807017543859649</v>
      </c>
      <c r="Q65">
        <f t="shared" si="6"/>
        <v>4.2982456140350873</v>
      </c>
      <c r="R65">
        <f t="shared" si="6"/>
        <v>4.4035087719298245</v>
      </c>
      <c r="S65">
        <f t="shared" si="6"/>
        <v>4.2982456140350873</v>
      </c>
      <c r="T65">
        <f t="shared" si="6"/>
        <v>17.280701754385966</v>
      </c>
      <c r="U65">
        <f t="shared" si="6"/>
        <v>4.2105263157894735</v>
      </c>
      <c r="V65">
        <f t="shared" si="6"/>
        <v>4.2280701754385968</v>
      </c>
      <c r="W65">
        <f t="shared" si="6"/>
        <v>4.3157894736842106</v>
      </c>
      <c r="X65">
        <f t="shared" si="6"/>
        <v>4.3859649122807021</v>
      </c>
      <c r="Y65">
        <f t="shared" si="6"/>
        <v>17.140350877192983</v>
      </c>
    </row>
  </sheetData>
  <sortState ref="A2:Y58">
    <sortCondition ref="A17"/>
  </sortState>
  <mergeCells count="20">
    <mergeCell ref="AC25:AC26"/>
    <mergeCell ref="AD25:AH25"/>
    <mergeCell ref="AI25:AI26"/>
    <mergeCell ref="AJ25:AJ26"/>
    <mergeCell ref="AC35:AC36"/>
    <mergeCell ref="AD35:AH35"/>
    <mergeCell ref="AI35:AI36"/>
    <mergeCell ref="AJ35:AJ36"/>
    <mergeCell ref="AI5:AI6"/>
    <mergeCell ref="AJ5:AJ6"/>
    <mergeCell ref="AC11:AH11"/>
    <mergeCell ref="AC21:AH21"/>
    <mergeCell ref="AC31:AH31"/>
    <mergeCell ref="AC41:AH41"/>
    <mergeCell ref="AC15:AC16"/>
    <mergeCell ref="AD15:AH15"/>
    <mergeCell ref="AI15:AI16"/>
    <mergeCell ref="AJ15:AJ16"/>
    <mergeCell ref="AC5:AC6"/>
    <mergeCell ref="AD5:AH5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43"/>
  <sheetViews>
    <sheetView topLeftCell="A8" zoomScaleNormal="100" workbookViewId="0">
      <selection activeCell="A25" sqref="A25:A28"/>
    </sheetView>
  </sheetViews>
  <sheetFormatPr defaultRowHeight="12.75" x14ac:dyDescent="0.2"/>
  <cols>
    <col min="1" max="1" width="22.5703125" style="10" bestFit="1" customWidth="1"/>
    <col min="2" max="2" width="9.140625" style="10"/>
    <col min="3" max="3" width="18.7109375" style="10" customWidth="1"/>
    <col min="4" max="4" width="18.5703125" style="10" customWidth="1"/>
    <col min="5" max="5" width="17.85546875" style="10" customWidth="1"/>
    <col min="6" max="256" width="9.140625" style="10"/>
    <col min="257" max="257" width="22.5703125" style="10" bestFit="1" customWidth="1"/>
    <col min="258" max="258" width="9.140625" style="10"/>
    <col min="259" max="259" width="18.7109375" style="10" customWidth="1"/>
    <col min="260" max="260" width="18.5703125" style="10" customWidth="1"/>
    <col min="261" max="261" width="17.85546875" style="10" customWidth="1"/>
    <col min="262" max="512" width="9.140625" style="10"/>
    <col min="513" max="513" width="22.5703125" style="10" bestFit="1" customWidth="1"/>
    <col min="514" max="514" width="9.140625" style="10"/>
    <col min="515" max="515" width="18.7109375" style="10" customWidth="1"/>
    <col min="516" max="516" width="18.5703125" style="10" customWidth="1"/>
    <col min="517" max="517" width="17.85546875" style="10" customWidth="1"/>
    <col min="518" max="768" width="9.140625" style="10"/>
    <col min="769" max="769" width="22.5703125" style="10" bestFit="1" customWidth="1"/>
    <col min="770" max="770" width="9.140625" style="10"/>
    <col min="771" max="771" width="18.7109375" style="10" customWidth="1"/>
    <col min="772" max="772" width="18.5703125" style="10" customWidth="1"/>
    <col min="773" max="773" width="17.85546875" style="10" customWidth="1"/>
    <col min="774" max="1024" width="9.140625" style="10"/>
    <col min="1025" max="1025" width="22.5703125" style="10" bestFit="1" customWidth="1"/>
    <col min="1026" max="1026" width="9.140625" style="10"/>
    <col min="1027" max="1027" width="18.7109375" style="10" customWidth="1"/>
    <col min="1028" max="1028" width="18.5703125" style="10" customWidth="1"/>
    <col min="1029" max="1029" width="17.85546875" style="10" customWidth="1"/>
    <col min="1030" max="1280" width="9.140625" style="10"/>
    <col min="1281" max="1281" width="22.5703125" style="10" bestFit="1" customWidth="1"/>
    <col min="1282" max="1282" width="9.140625" style="10"/>
    <col min="1283" max="1283" width="18.7109375" style="10" customWidth="1"/>
    <col min="1284" max="1284" width="18.5703125" style="10" customWidth="1"/>
    <col min="1285" max="1285" width="17.85546875" style="10" customWidth="1"/>
    <col min="1286" max="1536" width="9.140625" style="10"/>
    <col min="1537" max="1537" width="22.5703125" style="10" bestFit="1" customWidth="1"/>
    <col min="1538" max="1538" width="9.140625" style="10"/>
    <col min="1539" max="1539" width="18.7109375" style="10" customWidth="1"/>
    <col min="1540" max="1540" width="18.5703125" style="10" customWidth="1"/>
    <col min="1541" max="1541" width="17.85546875" style="10" customWidth="1"/>
    <col min="1542" max="1792" width="9.140625" style="10"/>
    <col min="1793" max="1793" width="22.5703125" style="10" bestFit="1" customWidth="1"/>
    <col min="1794" max="1794" width="9.140625" style="10"/>
    <col min="1795" max="1795" width="18.7109375" style="10" customWidth="1"/>
    <col min="1796" max="1796" width="18.5703125" style="10" customWidth="1"/>
    <col min="1797" max="1797" width="17.85546875" style="10" customWidth="1"/>
    <col min="1798" max="2048" width="9.140625" style="10"/>
    <col min="2049" max="2049" width="22.5703125" style="10" bestFit="1" customWidth="1"/>
    <col min="2050" max="2050" width="9.140625" style="10"/>
    <col min="2051" max="2051" width="18.7109375" style="10" customWidth="1"/>
    <col min="2052" max="2052" width="18.5703125" style="10" customWidth="1"/>
    <col min="2053" max="2053" width="17.85546875" style="10" customWidth="1"/>
    <col min="2054" max="2304" width="9.140625" style="10"/>
    <col min="2305" max="2305" width="22.5703125" style="10" bestFit="1" customWidth="1"/>
    <col min="2306" max="2306" width="9.140625" style="10"/>
    <col min="2307" max="2307" width="18.7109375" style="10" customWidth="1"/>
    <col min="2308" max="2308" width="18.5703125" style="10" customWidth="1"/>
    <col min="2309" max="2309" width="17.85546875" style="10" customWidth="1"/>
    <col min="2310" max="2560" width="9.140625" style="10"/>
    <col min="2561" max="2561" width="22.5703125" style="10" bestFit="1" customWidth="1"/>
    <col min="2562" max="2562" width="9.140625" style="10"/>
    <col min="2563" max="2563" width="18.7109375" style="10" customWidth="1"/>
    <col min="2564" max="2564" width="18.5703125" style="10" customWidth="1"/>
    <col min="2565" max="2565" width="17.85546875" style="10" customWidth="1"/>
    <col min="2566" max="2816" width="9.140625" style="10"/>
    <col min="2817" max="2817" width="22.5703125" style="10" bestFit="1" customWidth="1"/>
    <col min="2818" max="2818" width="9.140625" style="10"/>
    <col min="2819" max="2819" width="18.7109375" style="10" customWidth="1"/>
    <col min="2820" max="2820" width="18.5703125" style="10" customWidth="1"/>
    <col min="2821" max="2821" width="17.85546875" style="10" customWidth="1"/>
    <col min="2822" max="3072" width="9.140625" style="10"/>
    <col min="3073" max="3073" width="22.5703125" style="10" bestFit="1" customWidth="1"/>
    <col min="3074" max="3074" width="9.140625" style="10"/>
    <col min="3075" max="3075" width="18.7109375" style="10" customWidth="1"/>
    <col min="3076" max="3076" width="18.5703125" style="10" customWidth="1"/>
    <col min="3077" max="3077" width="17.85546875" style="10" customWidth="1"/>
    <col min="3078" max="3328" width="9.140625" style="10"/>
    <col min="3329" max="3329" width="22.5703125" style="10" bestFit="1" customWidth="1"/>
    <col min="3330" max="3330" width="9.140625" style="10"/>
    <col min="3331" max="3331" width="18.7109375" style="10" customWidth="1"/>
    <col min="3332" max="3332" width="18.5703125" style="10" customWidth="1"/>
    <col min="3333" max="3333" width="17.85546875" style="10" customWidth="1"/>
    <col min="3334" max="3584" width="9.140625" style="10"/>
    <col min="3585" max="3585" width="22.5703125" style="10" bestFit="1" customWidth="1"/>
    <col min="3586" max="3586" width="9.140625" style="10"/>
    <col min="3587" max="3587" width="18.7109375" style="10" customWidth="1"/>
    <col min="3588" max="3588" width="18.5703125" style="10" customWidth="1"/>
    <col min="3589" max="3589" width="17.85546875" style="10" customWidth="1"/>
    <col min="3590" max="3840" width="9.140625" style="10"/>
    <col min="3841" max="3841" width="22.5703125" style="10" bestFit="1" customWidth="1"/>
    <col min="3842" max="3842" width="9.140625" style="10"/>
    <col min="3843" max="3843" width="18.7109375" style="10" customWidth="1"/>
    <col min="3844" max="3844" width="18.5703125" style="10" customWidth="1"/>
    <col min="3845" max="3845" width="17.85546875" style="10" customWidth="1"/>
    <col min="3846" max="4096" width="9.140625" style="10"/>
    <col min="4097" max="4097" width="22.5703125" style="10" bestFit="1" customWidth="1"/>
    <col min="4098" max="4098" width="9.140625" style="10"/>
    <col min="4099" max="4099" width="18.7109375" style="10" customWidth="1"/>
    <col min="4100" max="4100" width="18.5703125" style="10" customWidth="1"/>
    <col min="4101" max="4101" width="17.85546875" style="10" customWidth="1"/>
    <col min="4102" max="4352" width="9.140625" style="10"/>
    <col min="4353" max="4353" width="22.5703125" style="10" bestFit="1" customWidth="1"/>
    <col min="4354" max="4354" width="9.140625" style="10"/>
    <col min="4355" max="4355" width="18.7109375" style="10" customWidth="1"/>
    <col min="4356" max="4356" width="18.5703125" style="10" customWidth="1"/>
    <col min="4357" max="4357" width="17.85546875" style="10" customWidth="1"/>
    <col min="4358" max="4608" width="9.140625" style="10"/>
    <col min="4609" max="4609" width="22.5703125" style="10" bestFit="1" customWidth="1"/>
    <col min="4610" max="4610" width="9.140625" style="10"/>
    <col min="4611" max="4611" width="18.7109375" style="10" customWidth="1"/>
    <col min="4612" max="4612" width="18.5703125" style="10" customWidth="1"/>
    <col min="4613" max="4613" width="17.85546875" style="10" customWidth="1"/>
    <col min="4614" max="4864" width="9.140625" style="10"/>
    <col min="4865" max="4865" width="22.5703125" style="10" bestFit="1" customWidth="1"/>
    <col min="4866" max="4866" width="9.140625" style="10"/>
    <col min="4867" max="4867" width="18.7109375" style="10" customWidth="1"/>
    <col min="4868" max="4868" width="18.5703125" style="10" customWidth="1"/>
    <col min="4869" max="4869" width="17.85546875" style="10" customWidth="1"/>
    <col min="4870" max="5120" width="9.140625" style="10"/>
    <col min="5121" max="5121" width="22.5703125" style="10" bestFit="1" customWidth="1"/>
    <col min="5122" max="5122" width="9.140625" style="10"/>
    <col min="5123" max="5123" width="18.7109375" style="10" customWidth="1"/>
    <col min="5124" max="5124" width="18.5703125" style="10" customWidth="1"/>
    <col min="5125" max="5125" width="17.85546875" style="10" customWidth="1"/>
    <col min="5126" max="5376" width="9.140625" style="10"/>
    <col min="5377" max="5377" width="22.5703125" style="10" bestFit="1" customWidth="1"/>
    <col min="5378" max="5378" width="9.140625" style="10"/>
    <col min="5379" max="5379" width="18.7109375" style="10" customWidth="1"/>
    <col min="5380" max="5380" width="18.5703125" style="10" customWidth="1"/>
    <col min="5381" max="5381" width="17.85546875" style="10" customWidth="1"/>
    <col min="5382" max="5632" width="9.140625" style="10"/>
    <col min="5633" max="5633" width="22.5703125" style="10" bestFit="1" customWidth="1"/>
    <col min="5634" max="5634" width="9.140625" style="10"/>
    <col min="5635" max="5635" width="18.7109375" style="10" customWidth="1"/>
    <col min="5636" max="5636" width="18.5703125" style="10" customWidth="1"/>
    <col min="5637" max="5637" width="17.85546875" style="10" customWidth="1"/>
    <col min="5638" max="5888" width="9.140625" style="10"/>
    <col min="5889" max="5889" width="22.5703125" style="10" bestFit="1" customWidth="1"/>
    <col min="5890" max="5890" width="9.140625" style="10"/>
    <col min="5891" max="5891" width="18.7109375" style="10" customWidth="1"/>
    <col min="5892" max="5892" width="18.5703125" style="10" customWidth="1"/>
    <col min="5893" max="5893" width="17.85546875" style="10" customWidth="1"/>
    <col min="5894" max="6144" width="9.140625" style="10"/>
    <col min="6145" max="6145" width="22.5703125" style="10" bestFit="1" customWidth="1"/>
    <col min="6146" max="6146" width="9.140625" style="10"/>
    <col min="6147" max="6147" width="18.7109375" style="10" customWidth="1"/>
    <col min="6148" max="6148" width="18.5703125" style="10" customWidth="1"/>
    <col min="6149" max="6149" width="17.85546875" style="10" customWidth="1"/>
    <col min="6150" max="6400" width="9.140625" style="10"/>
    <col min="6401" max="6401" width="22.5703125" style="10" bestFit="1" customWidth="1"/>
    <col min="6402" max="6402" width="9.140625" style="10"/>
    <col min="6403" max="6403" width="18.7109375" style="10" customWidth="1"/>
    <col min="6404" max="6404" width="18.5703125" style="10" customWidth="1"/>
    <col min="6405" max="6405" width="17.85546875" style="10" customWidth="1"/>
    <col min="6406" max="6656" width="9.140625" style="10"/>
    <col min="6657" max="6657" width="22.5703125" style="10" bestFit="1" customWidth="1"/>
    <col min="6658" max="6658" width="9.140625" style="10"/>
    <col min="6659" max="6659" width="18.7109375" style="10" customWidth="1"/>
    <col min="6660" max="6660" width="18.5703125" style="10" customWidth="1"/>
    <col min="6661" max="6661" width="17.85546875" style="10" customWidth="1"/>
    <col min="6662" max="6912" width="9.140625" style="10"/>
    <col min="6913" max="6913" width="22.5703125" style="10" bestFit="1" customWidth="1"/>
    <col min="6914" max="6914" width="9.140625" style="10"/>
    <col min="6915" max="6915" width="18.7109375" style="10" customWidth="1"/>
    <col min="6916" max="6916" width="18.5703125" style="10" customWidth="1"/>
    <col min="6917" max="6917" width="17.85546875" style="10" customWidth="1"/>
    <col min="6918" max="7168" width="9.140625" style="10"/>
    <col min="7169" max="7169" width="22.5703125" style="10" bestFit="1" customWidth="1"/>
    <col min="7170" max="7170" width="9.140625" style="10"/>
    <col min="7171" max="7171" width="18.7109375" style="10" customWidth="1"/>
    <col min="7172" max="7172" width="18.5703125" style="10" customWidth="1"/>
    <col min="7173" max="7173" width="17.85546875" style="10" customWidth="1"/>
    <col min="7174" max="7424" width="9.140625" style="10"/>
    <col min="7425" max="7425" width="22.5703125" style="10" bestFit="1" customWidth="1"/>
    <col min="7426" max="7426" width="9.140625" style="10"/>
    <col min="7427" max="7427" width="18.7109375" style="10" customWidth="1"/>
    <col min="7428" max="7428" width="18.5703125" style="10" customWidth="1"/>
    <col min="7429" max="7429" width="17.85546875" style="10" customWidth="1"/>
    <col min="7430" max="7680" width="9.140625" style="10"/>
    <col min="7681" max="7681" width="22.5703125" style="10" bestFit="1" customWidth="1"/>
    <col min="7682" max="7682" width="9.140625" style="10"/>
    <col min="7683" max="7683" width="18.7109375" style="10" customWidth="1"/>
    <col min="7684" max="7684" width="18.5703125" style="10" customWidth="1"/>
    <col min="7685" max="7685" width="17.85546875" style="10" customWidth="1"/>
    <col min="7686" max="7936" width="9.140625" style="10"/>
    <col min="7937" max="7937" width="22.5703125" style="10" bestFit="1" customWidth="1"/>
    <col min="7938" max="7938" width="9.140625" style="10"/>
    <col min="7939" max="7939" width="18.7109375" style="10" customWidth="1"/>
    <col min="7940" max="7940" width="18.5703125" style="10" customWidth="1"/>
    <col min="7941" max="7941" width="17.85546875" style="10" customWidth="1"/>
    <col min="7942" max="8192" width="9.140625" style="10"/>
    <col min="8193" max="8193" width="22.5703125" style="10" bestFit="1" customWidth="1"/>
    <col min="8194" max="8194" width="9.140625" style="10"/>
    <col min="8195" max="8195" width="18.7109375" style="10" customWidth="1"/>
    <col min="8196" max="8196" width="18.5703125" style="10" customWidth="1"/>
    <col min="8197" max="8197" width="17.85546875" style="10" customWidth="1"/>
    <col min="8198" max="8448" width="9.140625" style="10"/>
    <col min="8449" max="8449" width="22.5703125" style="10" bestFit="1" customWidth="1"/>
    <col min="8450" max="8450" width="9.140625" style="10"/>
    <col min="8451" max="8451" width="18.7109375" style="10" customWidth="1"/>
    <col min="8452" max="8452" width="18.5703125" style="10" customWidth="1"/>
    <col min="8453" max="8453" width="17.85546875" style="10" customWidth="1"/>
    <col min="8454" max="8704" width="9.140625" style="10"/>
    <col min="8705" max="8705" width="22.5703125" style="10" bestFit="1" customWidth="1"/>
    <col min="8706" max="8706" width="9.140625" style="10"/>
    <col min="8707" max="8707" width="18.7109375" style="10" customWidth="1"/>
    <col min="8708" max="8708" width="18.5703125" style="10" customWidth="1"/>
    <col min="8709" max="8709" width="17.85546875" style="10" customWidth="1"/>
    <col min="8710" max="8960" width="9.140625" style="10"/>
    <col min="8961" max="8961" width="22.5703125" style="10" bestFit="1" customWidth="1"/>
    <col min="8962" max="8962" width="9.140625" style="10"/>
    <col min="8963" max="8963" width="18.7109375" style="10" customWidth="1"/>
    <col min="8964" max="8964" width="18.5703125" style="10" customWidth="1"/>
    <col min="8965" max="8965" width="17.85546875" style="10" customWidth="1"/>
    <col min="8966" max="9216" width="9.140625" style="10"/>
    <col min="9217" max="9217" width="22.5703125" style="10" bestFit="1" customWidth="1"/>
    <col min="9218" max="9218" width="9.140625" style="10"/>
    <col min="9219" max="9219" width="18.7109375" style="10" customWidth="1"/>
    <col min="9220" max="9220" width="18.5703125" style="10" customWidth="1"/>
    <col min="9221" max="9221" width="17.85546875" style="10" customWidth="1"/>
    <col min="9222" max="9472" width="9.140625" style="10"/>
    <col min="9473" max="9473" width="22.5703125" style="10" bestFit="1" customWidth="1"/>
    <col min="9474" max="9474" width="9.140625" style="10"/>
    <col min="9475" max="9475" width="18.7109375" style="10" customWidth="1"/>
    <col min="9476" max="9476" width="18.5703125" style="10" customWidth="1"/>
    <col min="9477" max="9477" width="17.85546875" style="10" customWidth="1"/>
    <col min="9478" max="9728" width="9.140625" style="10"/>
    <col min="9729" max="9729" width="22.5703125" style="10" bestFit="1" customWidth="1"/>
    <col min="9730" max="9730" width="9.140625" style="10"/>
    <col min="9731" max="9731" width="18.7109375" style="10" customWidth="1"/>
    <col min="9732" max="9732" width="18.5703125" style="10" customWidth="1"/>
    <col min="9733" max="9733" width="17.85546875" style="10" customWidth="1"/>
    <col min="9734" max="9984" width="9.140625" style="10"/>
    <col min="9985" max="9985" width="22.5703125" style="10" bestFit="1" customWidth="1"/>
    <col min="9986" max="9986" width="9.140625" style="10"/>
    <col min="9987" max="9987" width="18.7109375" style="10" customWidth="1"/>
    <col min="9988" max="9988" width="18.5703125" style="10" customWidth="1"/>
    <col min="9989" max="9989" width="17.85546875" style="10" customWidth="1"/>
    <col min="9990" max="10240" width="9.140625" style="10"/>
    <col min="10241" max="10241" width="22.5703125" style="10" bestFit="1" customWidth="1"/>
    <col min="10242" max="10242" width="9.140625" style="10"/>
    <col min="10243" max="10243" width="18.7109375" style="10" customWidth="1"/>
    <col min="10244" max="10244" width="18.5703125" style="10" customWidth="1"/>
    <col min="10245" max="10245" width="17.85546875" style="10" customWidth="1"/>
    <col min="10246" max="10496" width="9.140625" style="10"/>
    <col min="10497" max="10497" width="22.5703125" style="10" bestFit="1" customWidth="1"/>
    <col min="10498" max="10498" width="9.140625" style="10"/>
    <col min="10499" max="10499" width="18.7109375" style="10" customWidth="1"/>
    <col min="10500" max="10500" width="18.5703125" style="10" customWidth="1"/>
    <col min="10501" max="10501" width="17.85546875" style="10" customWidth="1"/>
    <col min="10502" max="10752" width="9.140625" style="10"/>
    <col min="10753" max="10753" width="22.5703125" style="10" bestFit="1" customWidth="1"/>
    <col min="10754" max="10754" width="9.140625" style="10"/>
    <col min="10755" max="10755" width="18.7109375" style="10" customWidth="1"/>
    <col min="10756" max="10756" width="18.5703125" style="10" customWidth="1"/>
    <col min="10757" max="10757" width="17.85546875" style="10" customWidth="1"/>
    <col min="10758" max="11008" width="9.140625" style="10"/>
    <col min="11009" max="11009" width="22.5703125" style="10" bestFit="1" customWidth="1"/>
    <col min="11010" max="11010" width="9.140625" style="10"/>
    <col min="11011" max="11011" width="18.7109375" style="10" customWidth="1"/>
    <col min="11012" max="11012" width="18.5703125" style="10" customWidth="1"/>
    <col min="11013" max="11013" width="17.85546875" style="10" customWidth="1"/>
    <col min="11014" max="11264" width="9.140625" style="10"/>
    <col min="11265" max="11265" width="22.5703125" style="10" bestFit="1" customWidth="1"/>
    <col min="11266" max="11266" width="9.140625" style="10"/>
    <col min="11267" max="11267" width="18.7109375" style="10" customWidth="1"/>
    <col min="11268" max="11268" width="18.5703125" style="10" customWidth="1"/>
    <col min="11269" max="11269" width="17.85546875" style="10" customWidth="1"/>
    <col min="11270" max="11520" width="9.140625" style="10"/>
    <col min="11521" max="11521" width="22.5703125" style="10" bestFit="1" customWidth="1"/>
    <col min="11522" max="11522" width="9.140625" style="10"/>
    <col min="11523" max="11523" width="18.7109375" style="10" customWidth="1"/>
    <col min="11524" max="11524" width="18.5703125" style="10" customWidth="1"/>
    <col min="11525" max="11525" width="17.85546875" style="10" customWidth="1"/>
    <col min="11526" max="11776" width="9.140625" style="10"/>
    <col min="11777" max="11777" width="22.5703125" style="10" bestFit="1" customWidth="1"/>
    <col min="11778" max="11778" width="9.140625" style="10"/>
    <col min="11779" max="11779" width="18.7109375" style="10" customWidth="1"/>
    <col min="11780" max="11780" width="18.5703125" style="10" customWidth="1"/>
    <col min="11781" max="11781" width="17.85546875" style="10" customWidth="1"/>
    <col min="11782" max="12032" width="9.140625" style="10"/>
    <col min="12033" max="12033" width="22.5703125" style="10" bestFit="1" customWidth="1"/>
    <col min="12034" max="12034" width="9.140625" style="10"/>
    <col min="12035" max="12035" width="18.7109375" style="10" customWidth="1"/>
    <col min="12036" max="12036" width="18.5703125" style="10" customWidth="1"/>
    <col min="12037" max="12037" width="17.85546875" style="10" customWidth="1"/>
    <col min="12038" max="12288" width="9.140625" style="10"/>
    <col min="12289" max="12289" width="22.5703125" style="10" bestFit="1" customWidth="1"/>
    <col min="12290" max="12290" width="9.140625" style="10"/>
    <col min="12291" max="12291" width="18.7109375" style="10" customWidth="1"/>
    <col min="12292" max="12292" width="18.5703125" style="10" customWidth="1"/>
    <col min="12293" max="12293" width="17.85546875" style="10" customWidth="1"/>
    <col min="12294" max="12544" width="9.140625" style="10"/>
    <col min="12545" max="12545" width="22.5703125" style="10" bestFit="1" customWidth="1"/>
    <col min="12546" max="12546" width="9.140625" style="10"/>
    <col min="12547" max="12547" width="18.7109375" style="10" customWidth="1"/>
    <col min="12548" max="12548" width="18.5703125" style="10" customWidth="1"/>
    <col min="12549" max="12549" width="17.85546875" style="10" customWidth="1"/>
    <col min="12550" max="12800" width="9.140625" style="10"/>
    <col min="12801" max="12801" width="22.5703125" style="10" bestFit="1" customWidth="1"/>
    <col min="12802" max="12802" width="9.140625" style="10"/>
    <col min="12803" max="12803" width="18.7109375" style="10" customWidth="1"/>
    <col min="12804" max="12804" width="18.5703125" style="10" customWidth="1"/>
    <col min="12805" max="12805" width="17.85546875" style="10" customWidth="1"/>
    <col min="12806" max="13056" width="9.140625" style="10"/>
    <col min="13057" max="13057" width="22.5703125" style="10" bestFit="1" customWidth="1"/>
    <col min="13058" max="13058" width="9.140625" style="10"/>
    <col min="13059" max="13059" width="18.7109375" style="10" customWidth="1"/>
    <col min="13060" max="13060" width="18.5703125" style="10" customWidth="1"/>
    <col min="13061" max="13061" width="17.85546875" style="10" customWidth="1"/>
    <col min="13062" max="13312" width="9.140625" style="10"/>
    <col min="13313" max="13313" width="22.5703125" style="10" bestFit="1" customWidth="1"/>
    <col min="13314" max="13314" width="9.140625" style="10"/>
    <col min="13315" max="13315" width="18.7109375" style="10" customWidth="1"/>
    <col min="13316" max="13316" width="18.5703125" style="10" customWidth="1"/>
    <col min="13317" max="13317" width="17.85546875" style="10" customWidth="1"/>
    <col min="13318" max="13568" width="9.140625" style="10"/>
    <col min="13569" max="13569" width="22.5703125" style="10" bestFit="1" customWidth="1"/>
    <col min="13570" max="13570" width="9.140625" style="10"/>
    <col min="13571" max="13571" width="18.7109375" style="10" customWidth="1"/>
    <col min="13572" max="13572" width="18.5703125" style="10" customWidth="1"/>
    <col min="13573" max="13573" width="17.85546875" style="10" customWidth="1"/>
    <col min="13574" max="13824" width="9.140625" style="10"/>
    <col min="13825" max="13825" width="22.5703125" style="10" bestFit="1" customWidth="1"/>
    <col min="13826" max="13826" width="9.140625" style="10"/>
    <col min="13827" max="13827" width="18.7109375" style="10" customWidth="1"/>
    <col min="13828" max="13828" width="18.5703125" style="10" customWidth="1"/>
    <col min="13829" max="13829" width="17.85546875" style="10" customWidth="1"/>
    <col min="13830" max="14080" width="9.140625" style="10"/>
    <col min="14081" max="14081" width="22.5703125" style="10" bestFit="1" customWidth="1"/>
    <col min="14082" max="14082" width="9.140625" style="10"/>
    <col min="14083" max="14083" width="18.7109375" style="10" customWidth="1"/>
    <col min="14084" max="14084" width="18.5703125" style="10" customWidth="1"/>
    <col min="14085" max="14085" width="17.85546875" style="10" customWidth="1"/>
    <col min="14086" max="14336" width="9.140625" style="10"/>
    <col min="14337" max="14337" width="22.5703125" style="10" bestFit="1" customWidth="1"/>
    <col min="14338" max="14338" width="9.140625" style="10"/>
    <col min="14339" max="14339" width="18.7109375" style="10" customWidth="1"/>
    <col min="14340" max="14340" width="18.5703125" style="10" customWidth="1"/>
    <col min="14341" max="14341" width="17.85546875" style="10" customWidth="1"/>
    <col min="14342" max="14592" width="9.140625" style="10"/>
    <col min="14593" max="14593" width="22.5703125" style="10" bestFit="1" customWidth="1"/>
    <col min="14594" max="14594" width="9.140625" style="10"/>
    <col min="14595" max="14595" width="18.7109375" style="10" customWidth="1"/>
    <col min="14596" max="14596" width="18.5703125" style="10" customWidth="1"/>
    <col min="14597" max="14597" width="17.85546875" style="10" customWidth="1"/>
    <col min="14598" max="14848" width="9.140625" style="10"/>
    <col min="14849" max="14849" width="22.5703125" style="10" bestFit="1" customWidth="1"/>
    <col min="14850" max="14850" width="9.140625" style="10"/>
    <col min="14851" max="14851" width="18.7109375" style="10" customWidth="1"/>
    <col min="14852" max="14852" width="18.5703125" style="10" customWidth="1"/>
    <col min="14853" max="14853" width="17.85546875" style="10" customWidth="1"/>
    <col min="14854" max="15104" width="9.140625" style="10"/>
    <col min="15105" max="15105" width="22.5703125" style="10" bestFit="1" customWidth="1"/>
    <col min="15106" max="15106" width="9.140625" style="10"/>
    <col min="15107" max="15107" width="18.7109375" style="10" customWidth="1"/>
    <col min="15108" max="15108" width="18.5703125" style="10" customWidth="1"/>
    <col min="15109" max="15109" width="17.85546875" style="10" customWidth="1"/>
    <col min="15110" max="15360" width="9.140625" style="10"/>
    <col min="15361" max="15361" width="22.5703125" style="10" bestFit="1" customWidth="1"/>
    <col min="15362" max="15362" width="9.140625" style="10"/>
    <col min="15363" max="15363" width="18.7109375" style="10" customWidth="1"/>
    <col min="15364" max="15364" width="18.5703125" style="10" customWidth="1"/>
    <col min="15365" max="15365" width="17.85546875" style="10" customWidth="1"/>
    <col min="15366" max="15616" width="9.140625" style="10"/>
    <col min="15617" max="15617" width="22.5703125" style="10" bestFit="1" customWidth="1"/>
    <col min="15618" max="15618" width="9.140625" style="10"/>
    <col min="15619" max="15619" width="18.7109375" style="10" customWidth="1"/>
    <col min="15620" max="15620" width="18.5703125" style="10" customWidth="1"/>
    <col min="15621" max="15621" width="17.85546875" style="10" customWidth="1"/>
    <col min="15622" max="15872" width="9.140625" style="10"/>
    <col min="15873" max="15873" width="22.5703125" style="10" bestFit="1" customWidth="1"/>
    <col min="15874" max="15874" width="9.140625" style="10"/>
    <col min="15875" max="15875" width="18.7109375" style="10" customWidth="1"/>
    <col min="15876" max="15876" width="18.5703125" style="10" customWidth="1"/>
    <col min="15877" max="15877" width="17.85546875" style="10" customWidth="1"/>
    <col min="15878" max="16128" width="9.140625" style="10"/>
    <col min="16129" max="16129" width="22.5703125" style="10" bestFit="1" customWidth="1"/>
    <col min="16130" max="16130" width="9.140625" style="10"/>
    <col min="16131" max="16131" width="18.7109375" style="10" customWidth="1"/>
    <col min="16132" max="16132" width="18.5703125" style="10" customWidth="1"/>
    <col min="16133" max="16133" width="17.85546875" style="10" customWidth="1"/>
    <col min="16134" max="16384" width="9.140625" style="10"/>
  </cols>
  <sheetData>
    <row r="1" spans="1:5" x14ac:dyDescent="0.2">
      <c r="A1" s="7"/>
      <c r="B1" s="8" t="s">
        <v>89</v>
      </c>
      <c r="C1" s="9"/>
      <c r="D1" s="9"/>
      <c r="E1" s="9"/>
    </row>
    <row r="2" spans="1:5" x14ac:dyDescent="0.2">
      <c r="A2" s="7"/>
      <c r="B2" s="8"/>
      <c r="C2" s="9"/>
      <c r="D2" s="9"/>
      <c r="E2" s="9"/>
    </row>
    <row r="3" spans="1:5" x14ac:dyDescent="0.2">
      <c r="A3" s="7"/>
      <c r="B3" s="9"/>
      <c r="C3" s="9"/>
      <c r="D3" s="9"/>
      <c r="E3" s="9"/>
    </row>
    <row r="4" spans="1:5" x14ac:dyDescent="0.2">
      <c r="A4" s="7"/>
      <c r="B4" s="9"/>
      <c r="C4" s="9"/>
      <c r="D4" s="9"/>
      <c r="E4" s="9"/>
    </row>
    <row r="5" spans="1:5" s="13" customFormat="1" ht="31.5" x14ac:dyDescent="0.25">
      <c r="A5" s="11" t="s">
        <v>90</v>
      </c>
      <c r="B5" s="11" t="s">
        <v>91</v>
      </c>
      <c r="C5" s="12" t="s">
        <v>92</v>
      </c>
      <c r="D5" s="11" t="s">
        <v>99</v>
      </c>
      <c r="E5" s="11" t="s">
        <v>93</v>
      </c>
    </row>
    <row r="6" spans="1:5" ht="15.75" x14ac:dyDescent="0.25">
      <c r="A6" s="24" t="s">
        <v>100</v>
      </c>
      <c r="B6" s="14" t="s">
        <v>73</v>
      </c>
      <c r="C6" s="14">
        <v>0.78800000000000003</v>
      </c>
      <c r="D6" s="14">
        <v>0.26100000000000001</v>
      </c>
      <c r="E6" s="14" t="str">
        <f t="shared" ref="E6:E21" si="0">IF((C6)&gt;(D6),"valid","tidak valid")</f>
        <v>valid</v>
      </c>
    </row>
    <row r="7" spans="1:5" ht="15.75" x14ac:dyDescent="0.25">
      <c r="A7" s="25"/>
      <c r="B7" s="14" t="s">
        <v>74</v>
      </c>
      <c r="C7" s="14">
        <v>0.70699999999999996</v>
      </c>
      <c r="D7" s="14">
        <v>0.26100000000000001</v>
      </c>
      <c r="E7" s="14" t="str">
        <f t="shared" si="0"/>
        <v>valid</v>
      </c>
    </row>
    <row r="8" spans="1:5" ht="15.75" x14ac:dyDescent="0.25">
      <c r="A8" s="25"/>
      <c r="B8" s="14" t="s">
        <v>75</v>
      </c>
      <c r="C8" s="14">
        <v>0.61399999999999999</v>
      </c>
      <c r="D8" s="14">
        <v>0.26100000000000001</v>
      </c>
      <c r="E8" s="14" t="str">
        <f t="shared" si="0"/>
        <v>valid</v>
      </c>
    </row>
    <row r="9" spans="1:5" ht="15.75" x14ac:dyDescent="0.25">
      <c r="A9" s="26"/>
      <c r="B9" s="14" t="s">
        <v>76</v>
      </c>
      <c r="C9" s="14">
        <v>0.69499999999999995</v>
      </c>
      <c r="D9" s="14">
        <v>0.26100000000000001</v>
      </c>
      <c r="E9" s="14" t="str">
        <f t="shared" si="0"/>
        <v>valid</v>
      </c>
    </row>
    <row r="10" spans="1:5" ht="15.75" x14ac:dyDescent="0.25">
      <c r="A10" s="24" t="s">
        <v>101</v>
      </c>
      <c r="B10" s="14" t="s">
        <v>77</v>
      </c>
      <c r="C10" s="14">
        <v>0.60599999999999998</v>
      </c>
      <c r="D10" s="14">
        <v>0.26100000000000001</v>
      </c>
      <c r="E10" s="14" t="str">
        <f t="shared" si="0"/>
        <v>valid</v>
      </c>
    </row>
    <row r="11" spans="1:5" ht="15.75" x14ac:dyDescent="0.25">
      <c r="A11" s="25"/>
      <c r="B11" s="14" t="s">
        <v>78</v>
      </c>
      <c r="C11" s="14">
        <v>0.76</v>
      </c>
      <c r="D11" s="14">
        <v>0.26100000000000001</v>
      </c>
      <c r="E11" s="14" t="str">
        <f t="shared" si="0"/>
        <v>valid</v>
      </c>
    </row>
    <row r="12" spans="1:5" ht="15.75" x14ac:dyDescent="0.25">
      <c r="A12" s="25"/>
      <c r="B12" s="14" t="s">
        <v>79</v>
      </c>
      <c r="C12" s="14">
        <v>0.753</v>
      </c>
      <c r="D12" s="14">
        <v>0.26100000000000001</v>
      </c>
      <c r="E12" s="14" t="str">
        <f t="shared" si="0"/>
        <v>valid</v>
      </c>
    </row>
    <row r="13" spans="1:5" ht="15.75" x14ac:dyDescent="0.25">
      <c r="A13" s="26"/>
      <c r="B13" s="14" t="s">
        <v>80</v>
      </c>
      <c r="C13" s="14">
        <v>0.755</v>
      </c>
      <c r="D13" s="14">
        <v>0.26100000000000001</v>
      </c>
      <c r="E13" s="14" t="str">
        <f t="shared" si="0"/>
        <v>valid</v>
      </c>
    </row>
    <row r="14" spans="1:5" ht="15.75" customHeight="1" x14ac:dyDescent="0.25">
      <c r="A14" s="24" t="s">
        <v>102</v>
      </c>
      <c r="B14" s="14" t="s">
        <v>81</v>
      </c>
      <c r="C14" s="14">
        <v>0.74</v>
      </c>
      <c r="D14" s="14">
        <v>0.26100000000000001</v>
      </c>
      <c r="E14" s="14" t="str">
        <f t="shared" si="0"/>
        <v>valid</v>
      </c>
    </row>
    <row r="15" spans="1:5" ht="15.75" x14ac:dyDescent="0.25">
      <c r="A15" s="25"/>
      <c r="B15" s="14" t="s">
        <v>82</v>
      </c>
      <c r="C15" s="14">
        <v>0.71399999999999997</v>
      </c>
      <c r="D15" s="14">
        <v>0.26100000000000001</v>
      </c>
      <c r="E15" s="14" t="str">
        <f t="shared" si="0"/>
        <v>valid</v>
      </c>
    </row>
    <row r="16" spans="1:5" ht="15.75" x14ac:dyDescent="0.25">
      <c r="A16" s="25"/>
      <c r="B16" s="14" t="s">
        <v>83</v>
      </c>
      <c r="C16" s="14">
        <v>0.70399999999999996</v>
      </c>
      <c r="D16" s="14">
        <v>0.26100000000000001</v>
      </c>
      <c r="E16" s="14" t="str">
        <f t="shared" si="0"/>
        <v>valid</v>
      </c>
    </row>
    <row r="17" spans="1:5" ht="15.75" x14ac:dyDescent="0.25">
      <c r="A17" s="26"/>
      <c r="B17" s="14" t="s">
        <v>84</v>
      </c>
      <c r="C17" s="14">
        <v>0.79</v>
      </c>
      <c r="D17" s="14">
        <v>0.26100000000000001</v>
      </c>
      <c r="E17" s="14" t="str">
        <f t="shared" si="0"/>
        <v>valid</v>
      </c>
    </row>
    <row r="18" spans="1:5" ht="15.75" x14ac:dyDescent="0.25">
      <c r="A18" s="24" t="s">
        <v>103</v>
      </c>
      <c r="B18" s="14" t="s">
        <v>85</v>
      </c>
      <c r="C18" s="14">
        <v>0.81100000000000005</v>
      </c>
      <c r="D18" s="14">
        <v>0.26100000000000001</v>
      </c>
      <c r="E18" s="14" t="str">
        <f t="shared" si="0"/>
        <v>valid</v>
      </c>
    </row>
    <row r="19" spans="1:5" ht="15.75" x14ac:dyDescent="0.25">
      <c r="A19" s="25"/>
      <c r="B19" s="14" t="s">
        <v>86</v>
      </c>
      <c r="C19" s="14">
        <v>0.81299999999999994</v>
      </c>
      <c r="D19" s="14">
        <v>0.26100000000000001</v>
      </c>
      <c r="E19" s="14" t="str">
        <f t="shared" si="0"/>
        <v>valid</v>
      </c>
    </row>
    <row r="20" spans="1:5" ht="15.75" x14ac:dyDescent="0.25">
      <c r="A20" s="25"/>
      <c r="B20" s="14" t="s">
        <v>87</v>
      </c>
      <c r="C20" s="14">
        <v>0.66400000000000003</v>
      </c>
      <c r="D20" s="14">
        <v>0.26100000000000001</v>
      </c>
      <c r="E20" s="14" t="str">
        <f t="shared" si="0"/>
        <v>valid</v>
      </c>
    </row>
    <row r="21" spans="1:5" ht="15.75" x14ac:dyDescent="0.25">
      <c r="A21" s="26"/>
      <c r="B21" s="14" t="s">
        <v>88</v>
      </c>
      <c r="C21" s="14">
        <v>0.69799999999999995</v>
      </c>
      <c r="D21" s="14">
        <v>0.26100000000000001</v>
      </c>
      <c r="E21" s="14" t="str">
        <f t="shared" si="0"/>
        <v>valid</v>
      </c>
    </row>
    <row r="22" spans="1:5" x14ac:dyDescent="0.2">
      <c r="A22" s="7"/>
      <c r="B22" s="16"/>
      <c r="C22" s="9"/>
      <c r="D22" s="9"/>
      <c r="E22" s="9"/>
    </row>
    <row r="23" spans="1:5" x14ac:dyDescent="0.2">
      <c r="A23" s="7"/>
      <c r="B23" s="9"/>
    </row>
    <row r="24" spans="1:5" ht="47.25" x14ac:dyDescent="0.2">
      <c r="A24" s="17" t="s">
        <v>90</v>
      </c>
      <c r="B24" s="18" t="s">
        <v>94</v>
      </c>
      <c r="C24" s="17" t="s">
        <v>93</v>
      </c>
    </row>
    <row r="25" spans="1:5" x14ac:dyDescent="0.2">
      <c r="A25" s="19" t="s">
        <v>100</v>
      </c>
      <c r="B25" s="15">
        <v>0.65900000000000003</v>
      </c>
      <c r="C25" s="15" t="s">
        <v>95</v>
      </c>
    </row>
    <row r="26" spans="1:5" x14ac:dyDescent="0.2">
      <c r="A26" s="7" t="s">
        <v>101</v>
      </c>
      <c r="B26" s="15">
        <v>0.69199999999999995</v>
      </c>
      <c r="C26" s="15" t="s">
        <v>95</v>
      </c>
      <c r="D26" s="9"/>
      <c r="E26" s="9"/>
    </row>
    <row r="27" spans="1:5" x14ac:dyDescent="0.2">
      <c r="A27" s="9" t="s">
        <v>102</v>
      </c>
      <c r="B27" s="15">
        <v>0.71699999999999997</v>
      </c>
      <c r="C27" s="15" t="s">
        <v>95</v>
      </c>
      <c r="D27" s="9"/>
      <c r="E27" s="9"/>
    </row>
    <row r="28" spans="1:5" x14ac:dyDescent="0.2">
      <c r="A28" s="9" t="s">
        <v>103</v>
      </c>
      <c r="B28" s="9">
        <v>0.73</v>
      </c>
      <c r="C28" s="9"/>
      <c r="D28" s="9"/>
      <c r="E28" s="9"/>
    </row>
    <row r="29" spans="1:5" x14ac:dyDescent="0.2">
      <c r="A29" s="7"/>
      <c r="B29" s="9"/>
      <c r="C29" s="9"/>
      <c r="D29" s="9"/>
      <c r="E29" s="9"/>
    </row>
    <row r="30" spans="1:5" x14ac:dyDescent="0.2">
      <c r="B30" s="9"/>
      <c r="C30" s="9"/>
      <c r="D30" s="9"/>
      <c r="E30" s="9"/>
    </row>
    <row r="31" spans="1:5" x14ac:dyDescent="0.2">
      <c r="A31" s="9"/>
      <c r="B31" s="16"/>
      <c r="C31" s="9"/>
      <c r="D31" s="9"/>
      <c r="E31" s="9"/>
    </row>
    <row r="32" spans="1:5" x14ac:dyDescent="0.2">
      <c r="A32" s="9"/>
      <c r="B32" s="20"/>
      <c r="C32" s="9"/>
      <c r="D32" s="9"/>
      <c r="E32" s="9"/>
    </row>
    <row r="33" spans="1:25" x14ac:dyDescent="0.2">
      <c r="A33" s="9"/>
      <c r="B33" s="20"/>
      <c r="C33" s="9"/>
      <c r="D33" s="9"/>
      <c r="E33" s="9"/>
    </row>
    <row r="34" spans="1:25" x14ac:dyDescent="0.2">
      <c r="A34" s="9"/>
      <c r="B34" s="20"/>
      <c r="C34" s="9"/>
      <c r="D34" s="9"/>
      <c r="E34" s="9"/>
    </row>
    <row r="35" spans="1:25" x14ac:dyDescent="0.2">
      <c r="B35" s="20"/>
      <c r="C35" s="9"/>
      <c r="D35" s="9"/>
      <c r="E35" s="9"/>
    </row>
    <row r="36" spans="1:25" x14ac:dyDescent="0.2">
      <c r="A36" s="9"/>
      <c r="B36" s="20"/>
      <c r="C36" s="9"/>
      <c r="D36" s="9"/>
      <c r="E36" s="9"/>
    </row>
    <row r="37" spans="1:25" x14ac:dyDescent="0.2">
      <c r="A37" s="9"/>
      <c r="B37" s="16"/>
      <c r="C37" s="9"/>
      <c r="D37" s="9"/>
      <c r="E37" s="9"/>
      <c r="S37" s="21"/>
      <c r="T37" s="21"/>
      <c r="U37" s="22" t="s">
        <v>96</v>
      </c>
      <c r="V37" s="21"/>
      <c r="W37" s="21"/>
      <c r="X37" s="21"/>
      <c r="Y37" s="21"/>
    </row>
    <row r="38" spans="1:25" x14ac:dyDescent="0.2">
      <c r="A38" s="9"/>
      <c r="B38" s="20"/>
      <c r="C38" s="9"/>
      <c r="D38" s="9"/>
      <c r="E38" s="9"/>
      <c r="S38" s="22" t="s">
        <v>13</v>
      </c>
      <c r="T38" s="21">
        <v>110</v>
      </c>
      <c r="U38" s="23">
        <f>+U39+Y38</f>
        <v>0.18740000000000001</v>
      </c>
      <c r="V38" s="21"/>
      <c r="W38" s="21">
        <f>(T38-T39)/(T40-T39)</f>
        <v>0.4</v>
      </c>
      <c r="X38" s="21">
        <f>U40-U39</f>
        <v>-1.9000000000000017E-2</v>
      </c>
      <c r="Y38" s="21">
        <f>+W38*X38</f>
        <v>-7.6000000000000069E-3</v>
      </c>
    </row>
    <row r="39" spans="1:25" x14ac:dyDescent="0.2">
      <c r="A39" s="9"/>
      <c r="B39" s="20"/>
      <c r="C39" s="9"/>
      <c r="D39" s="9"/>
      <c r="E39" s="9"/>
      <c r="S39" s="22" t="s">
        <v>97</v>
      </c>
      <c r="T39" s="21">
        <v>100</v>
      </c>
      <c r="U39" s="21">
        <v>0.19500000000000001</v>
      </c>
      <c r="V39" s="21"/>
      <c r="W39" s="21"/>
      <c r="X39" s="21"/>
      <c r="Y39" s="21"/>
    </row>
    <row r="40" spans="1:25" x14ac:dyDescent="0.2">
      <c r="B40" s="20"/>
      <c r="C40" s="9"/>
      <c r="D40" s="9"/>
      <c r="E40" s="9"/>
      <c r="S40" s="22" t="s">
        <v>98</v>
      </c>
      <c r="T40" s="21">
        <v>125</v>
      </c>
      <c r="U40" s="21">
        <v>0.17599999999999999</v>
      </c>
      <c r="V40" s="21"/>
      <c r="W40" s="21"/>
      <c r="X40" s="21"/>
      <c r="Y40" s="21"/>
    </row>
    <row r="41" spans="1:25" x14ac:dyDescent="0.2">
      <c r="A41" s="9"/>
      <c r="B41" s="20"/>
      <c r="C41" s="9"/>
      <c r="D41" s="9"/>
      <c r="E41" s="9"/>
    </row>
    <row r="42" spans="1:25" x14ac:dyDescent="0.2">
      <c r="A42" s="9"/>
      <c r="B42" s="20"/>
      <c r="C42" s="9"/>
      <c r="D42" s="9"/>
      <c r="E42" s="9"/>
    </row>
    <row r="43" spans="1:25" x14ac:dyDescent="0.2">
      <c r="A43" s="9"/>
      <c r="B43" s="20"/>
      <c r="C43" s="9"/>
      <c r="D43" s="9"/>
      <c r="E43" s="9"/>
    </row>
  </sheetData>
  <mergeCells count="4">
    <mergeCell ref="A6:A9"/>
    <mergeCell ref="A10:A13"/>
    <mergeCell ref="A14:A17"/>
    <mergeCell ref="A18:A21"/>
  </mergeCells>
  <pageMargins left="0.75" right="0.75" top="1" bottom="1" header="0.5" footer="0.5"/>
  <pageSetup paperSize="9" orientation="portrait" horizontalDpi="4294967293" verticalDpi="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2</vt:i4>
      </vt:variant>
    </vt:vector>
  </HeadingPairs>
  <TitlesOfParts>
    <vt:vector size="7" baseType="lpstr">
      <vt:lpstr>Sheet1</vt:lpstr>
      <vt:lpstr>Coding</vt:lpstr>
      <vt:lpstr>validitas 1</vt:lpstr>
      <vt:lpstr>Sheet2</vt:lpstr>
      <vt:lpstr>Sheet3</vt:lpstr>
      <vt:lpstr>Coding!pubhtml?gid_2132232444_single_true</vt:lpstr>
      <vt:lpstr>Sheet1!pubhtml?gid_2132232444_single_true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Kusno</dc:creator>
  <cp:lastModifiedBy>Patria Data</cp:lastModifiedBy>
  <dcterms:created xsi:type="dcterms:W3CDTF">2023-08-21T13:55:08Z</dcterms:created>
  <dcterms:modified xsi:type="dcterms:W3CDTF">2023-08-22T00:43:40Z</dcterms:modified>
</cp:coreProperties>
</file>