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ser\Downloads\"/>
    </mc:Choice>
  </mc:AlternateContent>
  <bookViews>
    <workbookView xWindow="0" yWindow="0" windowWidth="20490" windowHeight="7650"/>
  </bookViews>
  <sheets>
    <sheet name="said" sheetId="1" r:id="rId1"/>
    <sheet name="pudin" sheetId="2" r:id="rId2"/>
    <sheet name="abdul ajiz" sheetId="3" r:id="rId3"/>
    <sheet name="nur" sheetId="4" r:id="rId4"/>
    <sheet name="ida" sheetId="5" r:id="rId5"/>
    <sheet name="PERHITUNGAN" sheetId="6" r:id="rId6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31" i="6" l="1"/>
  <c r="N32" i="6" s="1"/>
  <c r="M30" i="6"/>
  <c r="N29" i="6" s="1"/>
  <c r="N25" i="6" l="1"/>
  <c r="N27" i="6"/>
  <c r="N24" i="6"/>
  <c r="N26" i="6"/>
  <c r="O17" i="5"/>
  <c r="K17" i="5"/>
  <c r="N30" i="6" l="1"/>
  <c r="N31" i="6"/>
  <c r="O14" i="6"/>
  <c r="M15" i="6"/>
  <c r="M14" i="6"/>
  <c r="R13" i="4"/>
  <c r="Q15" i="4"/>
  <c r="Q14" i="4"/>
  <c r="Q13" i="4"/>
  <c r="Q12" i="4"/>
  <c r="P15" i="4"/>
  <c r="P14" i="4"/>
  <c r="P13" i="4"/>
  <c r="P12" i="4"/>
  <c r="P11" i="4"/>
  <c r="P16" i="4"/>
  <c r="O16" i="4"/>
  <c r="P20" i="2"/>
  <c r="O20" i="2"/>
  <c r="P17" i="3"/>
  <c r="O17" i="3"/>
  <c r="P16" i="5"/>
  <c r="P15" i="5"/>
  <c r="P14" i="5"/>
  <c r="P13" i="5"/>
  <c r="P12" i="5"/>
  <c r="P11" i="5"/>
  <c r="P17" i="5" l="1"/>
  <c r="L15" i="4"/>
  <c r="L14" i="4"/>
  <c r="L13" i="4"/>
  <c r="L12" i="4"/>
  <c r="L11" i="4"/>
  <c r="Q11" i="4"/>
  <c r="Q20" i="3"/>
  <c r="P16" i="3"/>
  <c r="P15" i="3"/>
  <c r="P14" i="3"/>
  <c r="P13" i="3"/>
  <c r="P12" i="3"/>
  <c r="Q16" i="3"/>
  <c r="Q14" i="3"/>
  <c r="Q12" i="3"/>
  <c r="K20" i="3"/>
  <c r="Q15" i="3" s="1"/>
  <c r="K17" i="3"/>
  <c r="L16" i="3"/>
  <c r="L15" i="3"/>
  <c r="L14" i="3"/>
  <c r="L13" i="3"/>
  <c r="L12" i="3"/>
  <c r="Q24" i="2"/>
  <c r="P23" i="1"/>
  <c r="R17" i="1"/>
  <c r="R16" i="1"/>
  <c r="R15" i="1"/>
  <c r="R14" i="1"/>
  <c r="R13" i="1"/>
  <c r="R12" i="1"/>
  <c r="N15" i="1"/>
  <c r="N14" i="1"/>
  <c r="N13" i="1"/>
  <c r="N12" i="1"/>
  <c r="S15" i="3" l="1"/>
  <c r="R15" i="3"/>
  <c r="S16" i="3"/>
  <c r="R12" i="3"/>
  <c r="S12" i="3" s="1"/>
  <c r="R14" i="3"/>
  <c r="S14" i="3" s="1"/>
  <c r="R16" i="3"/>
  <c r="Q13" i="3"/>
  <c r="R13" i="3" l="1"/>
  <c r="S13" i="3" s="1"/>
  <c r="L16" i="5"/>
  <c r="L12" i="5"/>
  <c r="L13" i="5"/>
  <c r="L14" i="5"/>
  <c r="L15" i="5"/>
  <c r="L11" i="5"/>
  <c r="O20" i="4"/>
  <c r="S13" i="4"/>
  <c r="S12" i="4"/>
  <c r="R15" i="4"/>
  <c r="S15" i="4" s="1"/>
  <c r="R14" i="4"/>
  <c r="S14" i="4" s="1"/>
  <c r="R12" i="4"/>
  <c r="R11" i="4"/>
  <c r="S11" i="4" s="1"/>
  <c r="K20" i="4"/>
  <c r="G37" i="3"/>
  <c r="G36" i="5"/>
  <c r="G36" i="4"/>
  <c r="K16" i="4"/>
  <c r="L17" i="3"/>
  <c r="L17" i="5" l="1"/>
  <c r="K19" i="5" s="1"/>
  <c r="K21" i="5" s="1"/>
  <c r="S16" i="4"/>
  <c r="L16" i="4"/>
  <c r="Q15" i="5" l="1"/>
  <c r="R15" i="5" s="1"/>
  <c r="S15" i="5" s="1"/>
  <c r="O19" i="5"/>
  <c r="Q16" i="5"/>
  <c r="R16" i="5" s="1"/>
  <c r="S16" i="5" s="1"/>
  <c r="Q12" i="5"/>
  <c r="R12" i="5" s="1"/>
  <c r="S12" i="5" s="1"/>
  <c r="Q13" i="5"/>
  <c r="R13" i="5" s="1"/>
  <c r="S13" i="5" s="1"/>
  <c r="Q14" i="5"/>
  <c r="Q11" i="5"/>
  <c r="R11" i="5" s="1"/>
  <c r="S11" i="5" s="1"/>
  <c r="R14" i="5"/>
  <c r="S14" i="5" s="1"/>
  <c r="K24" i="2"/>
  <c r="L20" i="2"/>
  <c r="K20" i="2"/>
  <c r="G38" i="2"/>
  <c r="M23" i="1"/>
  <c r="N18" i="1"/>
  <c r="M18" i="1"/>
  <c r="G37" i="1"/>
  <c r="D67" i="2"/>
  <c r="D67" i="3"/>
  <c r="D67" i="5"/>
  <c r="D67" i="4"/>
  <c r="D67" i="1"/>
  <c r="Q18" i="2" l="1"/>
  <c r="Q16" i="2"/>
  <c r="Q14" i="2"/>
  <c r="Q19" i="2"/>
  <c r="Q17" i="2"/>
  <c r="Q15" i="2"/>
  <c r="Q13" i="2"/>
  <c r="S16" i="1"/>
  <c r="S12" i="1"/>
  <c r="S17" i="1"/>
  <c r="S15" i="1"/>
  <c r="S13" i="1"/>
  <c r="S14" i="1"/>
  <c r="S17" i="5"/>
  <c r="O18" i="5" s="1"/>
  <c r="O20" i="5" s="1"/>
  <c r="R13" i="2" l="1"/>
  <c r="S13" i="2"/>
  <c r="R17" i="2"/>
  <c r="S17" i="2"/>
  <c r="R14" i="2"/>
  <c r="S14" i="2" s="1"/>
  <c r="R18" i="2"/>
  <c r="S18" i="2" s="1"/>
  <c r="R15" i="2"/>
  <c r="S15" i="2"/>
  <c r="R19" i="2"/>
  <c r="S19" i="2"/>
  <c r="R16" i="2"/>
  <c r="S16" i="2" s="1"/>
  <c r="U14" i="1"/>
  <c r="T14" i="1"/>
  <c r="U15" i="1"/>
  <c r="T15" i="1"/>
  <c r="U12" i="1"/>
  <c r="T12" i="1"/>
  <c r="U13" i="1"/>
  <c r="T13" i="1"/>
  <c r="U17" i="1"/>
  <c r="T17" i="1"/>
  <c r="U16" i="1"/>
  <c r="T16" i="1"/>
  <c r="S20" i="2" l="1"/>
  <c r="U18" i="1"/>
</calcChain>
</file>

<file path=xl/sharedStrings.xml><?xml version="1.0" encoding="utf-8"?>
<sst xmlns="http://schemas.openxmlformats.org/spreadsheetml/2006/main" count="782" uniqueCount="292">
  <si>
    <t>pengukuran pertama</t>
  </si>
  <si>
    <t>No</t>
  </si>
  <si>
    <t>abdul ajiz</t>
  </si>
  <si>
    <t>nur</t>
  </si>
  <si>
    <t>said</t>
  </si>
  <si>
    <t>pudin</t>
  </si>
  <si>
    <t>ida</t>
  </si>
  <si>
    <t>Nama</t>
  </si>
  <si>
    <t>Umur</t>
  </si>
  <si>
    <t>Waktu Kumulatif</t>
  </si>
  <si>
    <t>00:17</t>
  </si>
  <si>
    <t>00:30</t>
  </si>
  <si>
    <t>00:43</t>
  </si>
  <si>
    <t>00:08</t>
  </si>
  <si>
    <t>00:55</t>
  </si>
  <si>
    <t>01:05</t>
  </si>
  <si>
    <t>01:16</t>
  </si>
  <si>
    <t>01:25</t>
  </si>
  <si>
    <t>01:35</t>
  </si>
  <si>
    <t>01:43</t>
  </si>
  <si>
    <t>01:52</t>
  </si>
  <si>
    <t>02:02</t>
  </si>
  <si>
    <t>02:10</t>
  </si>
  <si>
    <t>02:20</t>
  </si>
  <si>
    <t>02:28</t>
  </si>
  <si>
    <t>02:36</t>
  </si>
  <si>
    <t>02:47</t>
  </si>
  <si>
    <t>02:58</t>
  </si>
  <si>
    <t>03:07</t>
  </si>
  <si>
    <t>03:17</t>
  </si>
  <si>
    <t>03:26</t>
  </si>
  <si>
    <t>03:37</t>
  </si>
  <si>
    <t>03:48</t>
  </si>
  <si>
    <t>04:00</t>
  </si>
  <si>
    <t>04:10</t>
  </si>
  <si>
    <t>04:18</t>
  </si>
  <si>
    <t>04:34</t>
  </si>
  <si>
    <t>04:42</t>
  </si>
  <si>
    <t>04:54</t>
  </si>
  <si>
    <t>05:05</t>
  </si>
  <si>
    <t>Waktu Perbaris</t>
  </si>
  <si>
    <t>00:09</t>
  </si>
  <si>
    <t>00:10</t>
  </si>
  <si>
    <t>00:12</t>
  </si>
  <si>
    <t>00:14</t>
  </si>
  <si>
    <t>00:15</t>
  </si>
  <si>
    <t>Jumlah</t>
  </si>
  <si>
    <t>Kesalahan</t>
  </si>
  <si>
    <t>pengukuran KE-4</t>
  </si>
  <si>
    <t>pengukuran KE-5</t>
  </si>
  <si>
    <t>pengukuran KE-3</t>
  </si>
  <si>
    <t>pengukuran KE-2</t>
  </si>
  <si>
    <t>00:07</t>
  </si>
  <si>
    <t>00:19</t>
  </si>
  <si>
    <t>00:31</t>
  </si>
  <si>
    <t>00:52</t>
  </si>
  <si>
    <t>01:02</t>
  </si>
  <si>
    <t>01:18</t>
  </si>
  <si>
    <t>01:38</t>
  </si>
  <si>
    <t>01:49</t>
  </si>
  <si>
    <t>00:13</t>
  </si>
  <si>
    <t>02: 00</t>
  </si>
  <si>
    <t>02:05</t>
  </si>
  <si>
    <t>02:19</t>
  </si>
  <si>
    <t>02:49</t>
  </si>
  <si>
    <t>00:11</t>
  </si>
  <si>
    <t>03:10</t>
  </si>
  <si>
    <t>03:19</t>
  </si>
  <si>
    <t>03:28</t>
  </si>
  <si>
    <t>03:40</t>
  </si>
  <si>
    <t>03:49</t>
  </si>
  <si>
    <t>04:03</t>
  </si>
  <si>
    <t>04:11</t>
  </si>
  <si>
    <t>04:20</t>
  </si>
  <si>
    <t>04:36</t>
  </si>
  <si>
    <t>04:45</t>
  </si>
  <si>
    <t>04:58</t>
  </si>
  <si>
    <t>05:10</t>
  </si>
  <si>
    <t>Baris</t>
  </si>
  <si>
    <t xml:space="preserve">Kesalahan </t>
  </si>
  <si>
    <t xml:space="preserve">Total </t>
  </si>
  <si>
    <t>Menghitung Kecepatan</t>
  </si>
  <si>
    <t>Waktu Tiap Baris</t>
  </si>
  <si>
    <t xml:space="preserve">Frekuensi </t>
  </si>
  <si>
    <t>fx</t>
  </si>
  <si>
    <t>Total</t>
  </si>
  <si>
    <t xml:space="preserve">Waktu Rata Rata : </t>
  </si>
  <si>
    <t xml:space="preserve">Menghitung Kosentrasi </t>
  </si>
  <si>
    <t>x (1)</t>
  </si>
  <si>
    <t>f (2)</t>
  </si>
  <si>
    <t>fx (3)</t>
  </si>
  <si>
    <t>X (4)</t>
  </si>
  <si>
    <t>F (5)</t>
  </si>
  <si>
    <t>FX 2(6)</t>
  </si>
  <si>
    <t xml:space="preserve">Jumlah </t>
  </si>
  <si>
    <t xml:space="preserve">Kosentrasi </t>
  </si>
  <si>
    <t xml:space="preserve">Kesimpulan </t>
  </si>
  <si>
    <t xml:space="preserve">Keecepatan </t>
  </si>
  <si>
    <t>Ketelitian</t>
  </si>
  <si>
    <t>Kosentrasi</t>
  </si>
  <si>
    <t>JUMLAH</t>
  </si>
  <si>
    <t>NUR</t>
  </si>
  <si>
    <t>jadwal shift</t>
  </si>
  <si>
    <t>pagi</t>
  </si>
  <si>
    <t>siang</t>
  </si>
  <si>
    <t>00:16</t>
  </si>
  <si>
    <t>00:28</t>
  </si>
  <si>
    <t>00:38</t>
  </si>
  <si>
    <t>00:49</t>
  </si>
  <si>
    <t>01:17</t>
  </si>
  <si>
    <t>01:28</t>
  </si>
  <si>
    <t>01:34</t>
  </si>
  <si>
    <t>01:45</t>
  </si>
  <si>
    <t>01:55</t>
  </si>
  <si>
    <t>02:04</t>
  </si>
  <si>
    <t>02:16</t>
  </si>
  <si>
    <t>02:22</t>
  </si>
  <si>
    <t>02:38</t>
  </si>
  <si>
    <t>03:04</t>
  </si>
  <si>
    <t>03:09</t>
  </si>
  <si>
    <t>03:52</t>
  </si>
  <si>
    <t>04:06</t>
  </si>
  <si>
    <t>05:06</t>
  </si>
  <si>
    <t>02:26</t>
  </si>
  <si>
    <t>02:37</t>
  </si>
  <si>
    <t>03:16</t>
  </si>
  <si>
    <t>03:39</t>
  </si>
  <si>
    <t>04:07</t>
  </si>
  <si>
    <t>04:32</t>
  </si>
  <si>
    <t>05:24</t>
  </si>
  <si>
    <t>05:38</t>
  </si>
  <si>
    <t>05:52</t>
  </si>
  <si>
    <t>06:06</t>
  </si>
  <si>
    <t>06:22</t>
  </si>
  <si>
    <t>02:07</t>
  </si>
  <si>
    <t>02:18</t>
  </si>
  <si>
    <t>02:52</t>
  </si>
  <si>
    <t>03:23</t>
  </si>
  <si>
    <t>03:36</t>
  </si>
  <si>
    <t>04:08</t>
  </si>
  <si>
    <t>04:17</t>
  </si>
  <si>
    <t>04:28</t>
  </si>
  <si>
    <t>05:09</t>
  </si>
  <si>
    <t>05:32</t>
  </si>
  <si>
    <t>05:54</t>
  </si>
  <si>
    <t>06:08</t>
  </si>
  <si>
    <t>00:22</t>
  </si>
  <si>
    <t>00:39</t>
  </si>
  <si>
    <t>00:53</t>
  </si>
  <si>
    <t>01:12</t>
  </si>
  <si>
    <t>01:42</t>
  </si>
  <si>
    <t>01:56</t>
  </si>
  <si>
    <t>02:09</t>
  </si>
  <si>
    <t>02:42</t>
  </si>
  <si>
    <t>02:53</t>
  </si>
  <si>
    <t>03:38</t>
  </si>
  <si>
    <t>04:14</t>
  </si>
  <si>
    <t>04:27</t>
  </si>
  <si>
    <t>04:47</t>
  </si>
  <si>
    <t>04:56</t>
  </si>
  <si>
    <t>05:12</t>
  </si>
  <si>
    <t>05:26</t>
  </si>
  <si>
    <t>05:44</t>
  </si>
  <si>
    <t>06:04</t>
  </si>
  <si>
    <t>06:20</t>
  </si>
  <si>
    <t>06:34</t>
  </si>
  <si>
    <t>07:03</t>
  </si>
  <si>
    <t>88,41</t>
  </si>
  <si>
    <t>9,13</t>
  </si>
  <si>
    <t xml:space="preserve">Nama </t>
  </si>
  <si>
    <t>Variabel</t>
  </si>
  <si>
    <t>Nilai</t>
  </si>
  <si>
    <t>Weighted</t>
  </si>
  <si>
    <t>Kategori</t>
  </si>
  <si>
    <t>Said</t>
  </si>
  <si>
    <t>kecepatan</t>
  </si>
  <si>
    <t>8,5</t>
  </si>
  <si>
    <t>13 </t>
  </si>
  <si>
    <t> CB</t>
  </si>
  <si>
    <t>ketelitian</t>
  </si>
  <si>
    <t>kosentrasi</t>
  </si>
  <si>
    <t>5,5</t>
  </si>
  <si>
    <t>R </t>
  </si>
  <si>
    <t>Pudin</t>
  </si>
  <si>
    <t>12 </t>
  </si>
  <si>
    <t>CB </t>
  </si>
  <si>
    <t> R</t>
  </si>
  <si>
    <t>8 </t>
  </si>
  <si>
    <t>Abdul Aziz</t>
  </si>
  <si>
    <t>7,5 </t>
  </si>
  <si>
    <t>Nur</t>
  </si>
  <si>
    <t>4,5</t>
  </si>
  <si>
    <t>7 </t>
  </si>
  <si>
    <t>Ida</t>
  </si>
  <si>
    <t>7,5</t>
  </si>
  <si>
    <t>Kecepatan</t>
  </si>
  <si>
    <t>Pagi</t>
  </si>
  <si>
    <t> 10.2</t>
  </si>
  <si>
    <t>10.8 </t>
  </si>
  <si>
    <t>Abdul ajiz</t>
  </si>
  <si>
    <t>Siang</t>
  </si>
  <si>
    <t>16 </t>
  </si>
  <si>
    <t> 9,13</t>
  </si>
  <si>
    <t> 9,92</t>
  </si>
  <si>
    <t>Responden</t>
  </si>
  <si>
    <t>waktu kumulatif</t>
  </si>
  <si>
    <t>Jumlah kesalahan baris ke 1-30</t>
  </si>
  <si>
    <r>
      <t xml:space="preserve">Score </t>
    </r>
    <r>
      <rPr>
        <sz val="10"/>
        <color rgb="FF000000"/>
        <rFont val="Times New Roman"/>
        <family val="1"/>
      </rPr>
      <t>(WS)</t>
    </r>
  </si>
  <si>
    <t>Pengkuran ketelitian</t>
  </si>
  <si>
    <t>X (4) DIKURANGI JUMLAH RATA-RATA</t>
  </si>
  <si>
    <t>f(2)X(4) HASIL f(5)</t>
  </si>
  <si>
    <t>9,84</t>
  </si>
  <si>
    <t>7,52</t>
  </si>
  <si>
    <t> 9,84</t>
  </si>
  <si>
    <t> 11,5</t>
  </si>
  <si>
    <t> 7,5</t>
  </si>
  <si>
    <t>konstansi</t>
  </si>
  <si>
    <t>7,5 kategori C</t>
  </si>
  <si>
    <t>8,5 dan 8 kategori CB</t>
  </si>
  <si>
    <t>5 dan 5,5 kategori R</t>
  </si>
  <si>
    <t>5 dan 4,5 kategori R</t>
  </si>
  <si>
    <t>Pengkuran Ketelitian</t>
  </si>
  <si>
    <t>FX (5)</t>
  </si>
  <si>
    <t xml:space="preserve">Pengkuran Ketelitian </t>
  </si>
  <si>
    <t>Konstansi</t>
  </si>
  <si>
    <t>WS</t>
  </si>
  <si>
    <t>-</t>
  </si>
  <si>
    <t>15 – 20</t>
  </si>
  <si>
    <t>0 - 9,6"</t>
  </si>
  <si>
    <t>0 – 1,9</t>
  </si>
  <si>
    <t>B</t>
  </si>
  <si>
    <t>9,7 - 10,4"</t>
  </si>
  <si>
    <t>2,0 – 2,6</t>
  </si>
  <si>
    <t>CB</t>
  </si>
  <si>
    <t>10,5 - 11,1"</t>
  </si>
  <si>
    <t>2,7 – 3,2</t>
  </si>
  <si>
    <t>11,2 - 11,8"</t>
  </si>
  <si>
    <t>4 – 5</t>
  </si>
  <si>
    <t>3,3 – 3,8</t>
  </si>
  <si>
    <t>C</t>
  </si>
  <si>
    <t>11,9 - 12,6"</t>
  </si>
  <si>
    <t>6 – 7</t>
  </si>
  <si>
    <t>3,9 – 4,5</t>
  </si>
  <si>
    <t>10,5</t>
  </si>
  <si>
    <t>12,7 - 13,5"</t>
  </si>
  <si>
    <t>8 – 9</t>
  </si>
  <si>
    <t>4,6 – 5,4</t>
  </si>
  <si>
    <t>6,5</t>
  </si>
  <si>
    <t>13,6 - 14,6"</t>
  </si>
  <si>
    <t>10 – 12</t>
  </si>
  <si>
    <t>5,5 – 6,7</t>
  </si>
  <si>
    <t>14,7 - 16,0"</t>
  </si>
  <si>
    <t>13 – 16</t>
  </si>
  <si>
    <t>6,8 – 8,6</t>
  </si>
  <si>
    <t>R</t>
  </si>
  <si>
    <t>16,1 - 17,8"</t>
  </si>
  <si>
    <t>17 – 22</t>
  </si>
  <si>
    <t>8,7 – 11,3</t>
  </si>
  <si>
    <t>17,9 - 20,0"</t>
  </si>
  <si>
    <t>23 – 31</t>
  </si>
  <si>
    <t>11,4 – 15,0</t>
  </si>
  <si>
    <t>20,1 - 22,6"</t>
  </si>
  <si>
    <t>32 – 43</t>
  </si>
  <si>
    <t>15,1 – 20,1</t>
  </si>
  <si>
    <t>K</t>
  </si>
  <si>
    <t>22,7 - 25,4"</t>
  </si>
  <si>
    <t>44 – 58</t>
  </si>
  <si>
    <t>20,2 – 25,9</t>
  </si>
  <si>
    <t>3,5</t>
  </si>
  <si>
    <t>&gt;25,5"</t>
  </si>
  <si>
    <t>0 – 2</t>
  </si>
  <si>
    <t>0 – 5</t>
  </si>
  <si>
    <t xml:space="preserve">&gt;59 </t>
  </si>
  <si>
    <t>&gt;26,0</t>
  </si>
  <si>
    <t>9,8</t>
  </si>
  <si>
    <t>NO</t>
  </si>
  <si>
    <t>BULAN</t>
  </si>
  <si>
    <t>Jumlah Produksi</t>
  </si>
  <si>
    <t>Persentase</t>
  </si>
  <si>
    <t>april</t>
  </si>
  <si>
    <t>may</t>
  </si>
  <si>
    <t>june</t>
  </si>
  <si>
    <t>july</t>
  </si>
  <si>
    <t>august</t>
  </si>
  <si>
    <t>september</t>
  </si>
  <si>
    <t>jumlah</t>
  </si>
  <si>
    <t>Average</t>
  </si>
  <si>
    <t>Target Prod</t>
  </si>
  <si>
    <t>rata-rata penurunan</t>
  </si>
  <si>
    <t>Over Time</t>
  </si>
  <si>
    <t>lembur</t>
  </si>
  <si>
    <t>Lembur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</si>
</sst>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16" x14ac:knownFonts="1">
    <font>
      <sz val="11"/>
      <color theme="1"/>
      <name val="Calibri"/>
      <family val="2"/>
      <scheme val="minor"/>
    </font>
    <font>
      <sz val="10"/>
      <color theme="1"/>
      <name val="Times New Roman"/>
      <family val="1"/>
    </font>
    <font>
      <sz val="10"/>
      <color rgb="FF000000"/>
      <name val="Times New Roman"/>
      <family val="1"/>
    </font>
    <font>
      <i/>
      <sz val="10"/>
      <color rgb="FF000000"/>
      <name val="Times New Roman"/>
      <family val="1"/>
    </font>
    <font>
      <sz val="10"/>
      <name val="Times New Roman"/>
      <family val="1"/>
    </font>
    <font>
      <i/>
      <sz val="10"/>
      <color theme="1"/>
      <name val="Times New Roman"/>
      <family val="1"/>
    </font>
    <font>
      <sz val="11"/>
      <color rgb="FFFF0000"/>
      <name val="Calibri"/>
      <family val="2"/>
      <scheme val="minor"/>
    </font>
    <font>
      <sz val="11"/>
      <color theme="4"/>
      <name val="Calibri"/>
      <family val="2"/>
      <scheme val="minor"/>
    </font>
    <font>
      <sz val="11"/>
      <color theme="5"/>
      <name val="Calibri"/>
      <family val="2"/>
      <scheme val="minor"/>
    </font>
    <font>
      <sz val="11"/>
      <color rgb="FF00B0F0"/>
      <name val="Calibri"/>
      <family val="2"/>
      <scheme val="minor"/>
    </font>
    <font>
      <sz val="10"/>
      <color rgb="FF00B050"/>
      <name val="Times New Roman"/>
      <family val="1"/>
    </font>
    <font>
      <sz val="11"/>
      <color rgb="FF00B050"/>
      <name val="Calibri"/>
      <family val="2"/>
      <scheme val="minor"/>
    </font>
    <font>
      <b/>
      <sz val="11"/>
      <color theme="1"/>
      <name val="Times New Roman"/>
      <family val="1"/>
    </font>
    <font>
      <sz val="11"/>
      <color theme="1"/>
      <name val="Calibri"/>
      <family val="2"/>
    </font>
    <font>
      <sz val="11"/>
      <color rgb="FF000000"/>
      <name val="Arial"/>
    </font>
    <font>
      <sz val="8"/>
      <color theme="1"/>
      <name val="Times New Roman"/>
      <family val="1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C000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rgb="FFFF0000"/>
      </left>
      <right style="thin">
        <color indexed="64"/>
      </right>
      <top style="medium">
        <color rgb="FFFF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rgb="FFFF0000"/>
      </top>
      <bottom style="thin">
        <color indexed="64"/>
      </bottom>
      <diagonal/>
    </border>
    <border>
      <left style="thin">
        <color indexed="64"/>
      </left>
      <right style="medium">
        <color rgb="FFFF0000"/>
      </right>
      <top style="medium">
        <color rgb="FFFF0000"/>
      </top>
      <bottom style="thin">
        <color indexed="64"/>
      </bottom>
      <diagonal/>
    </border>
    <border>
      <left style="medium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rgb="FFFF0000"/>
      </right>
      <top style="thin">
        <color indexed="64"/>
      </top>
      <bottom style="thin">
        <color indexed="64"/>
      </bottom>
      <diagonal/>
    </border>
    <border>
      <left style="medium">
        <color rgb="FFFF0000"/>
      </left>
      <right style="thin">
        <color indexed="64"/>
      </right>
      <top style="thin">
        <color indexed="64"/>
      </top>
      <bottom style="medium">
        <color rgb="FFFF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rgb="FFFF0000"/>
      </bottom>
      <diagonal/>
    </border>
    <border>
      <left style="thin">
        <color indexed="64"/>
      </left>
      <right style="medium">
        <color rgb="FFFF0000"/>
      </right>
      <top style="thin">
        <color indexed="64"/>
      </top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 style="thin">
        <color indexed="64"/>
      </bottom>
      <diagonal/>
    </border>
    <border>
      <left/>
      <right style="medium">
        <color rgb="FFFF0000"/>
      </right>
      <top style="thin">
        <color indexed="64"/>
      </top>
      <bottom style="thin">
        <color indexed="64"/>
      </bottom>
      <diagonal/>
    </border>
    <border>
      <left/>
      <right style="medium">
        <color rgb="FFFF0000"/>
      </right>
      <top style="thin">
        <color indexed="64"/>
      </top>
      <bottom style="medium">
        <color rgb="FFFF0000"/>
      </bottom>
      <diagonal/>
    </border>
    <border>
      <left style="thick">
        <color rgb="FFFF0000"/>
      </left>
      <right style="thin">
        <color indexed="64"/>
      </right>
      <top style="thick">
        <color rgb="FFFF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rgb="FFFF0000"/>
      </top>
      <bottom style="thin">
        <color indexed="64"/>
      </bottom>
      <diagonal/>
    </border>
    <border>
      <left style="thin">
        <color indexed="64"/>
      </left>
      <right style="thick">
        <color rgb="FFFF0000"/>
      </right>
      <top style="thick">
        <color rgb="FFFF0000"/>
      </top>
      <bottom style="thin">
        <color indexed="64"/>
      </bottom>
      <diagonal/>
    </border>
    <border>
      <left style="thick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rgb="FFFF0000"/>
      </right>
      <top style="thin">
        <color indexed="64"/>
      </top>
      <bottom style="thin">
        <color indexed="64"/>
      </bottom>
      <diagonal/>
    </border>
    <border>
      <left style="thick">
        <color rgb="FFFF0000"/>
      </left>
      <right style="thin">
        <color indexed="64"/>
      </right>
      <top style="thin">
        <color indexed="64"/>
      </top>
      <bottom style="thick">
        <color rgb="FFFF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rgb="FFFF0000"/>
      </bottom>
      <diagonal/>
    </border>
    <border>
      <left style="thin">
        <color indexed="64"/>
      </left>
      <right style="thick">
        <color rgb="FFFF0000"/>
      </right>
      <top style="thin">
        <color indexed="64"/>
      </top>
      <bottom style="thick">
        <color rgb="FFFF0000"/>
      </bottom>
      <diagonal/>
    </border>
    <border>
      <left style="thick">
        <color rgb="FFFF0000"/>
      </left>
      <right/>
      <top style="thick">
        <color rgb="FFFF0000"/>
      </top>
      <bottom/>
      <diagonal/>
    </border>
    <border>
      <left/>
      <right/>
      <top style="thick">
        <color rgb="FFFF0000"/>
      </top>
      <bottom/>
      <diagonal/>
    </border>
    <border>
      <left/>
      <right style="thick">
        <color rgb="FFFF0000"/>
      </right>
      <top style="thick">
        <color rgb="FFFF0000"/>
      </top>
      <bottom/>
      <diagonal/>
    </border>
    <border>
      <left style="thick">
        <color rgb="FFFF0000"/>
      </left>
      <right/>
      <top/>
      <bottom/>
      <diagonal/>
    </border>
    <border>
      <left/>
      <right style="thick">
        <color rgb="FFFF0000"/>
      </right>
      <top/>
      <bottom/>
      <diagonal/>
    </border>
    <border>
      <left style="thick">
        <color rgb="FFFF0000"/>
      </left>
      <right/>
      <top/>
      <bottom style="thick">
        <color rgb="FFFF0000"/>
      </bottom>
      <diagonal/>
    </border>
    <border>
      <left/>
      <right/>
      <top/>
      <bottom style="thick">
        <color rgb="FFFF0000"/>
      </bottom>
      <diagonal/>
    </border>
    <border>
      <left/>
      <right style="thick">
        <color rgb="FFFF0000"/>
      </right>
      <top/>
      <bottom style="thick">
        <color rgb="FFFF0000"/>
      </bottom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/>
      <diagonal/>
    </border>
    <border>
      <left style="medium">
        <color rgb="FFFF0000"/>
      </left>
      <right style="medium">
        <color rgb="FFFF0000"/>
      </right>
      <top style="thin">
        <color rgb="FFFF0000"/>
      </top>
      <bottom style="thin">
        <color indexed="64"/>
      </bottom>
      <diagonal/>
    </border>
    <border>
      <left style="medium">
        <color rgb="FFFF0000"/>
      </left>
      <right style="medium">
        <color rgb="FFFF0000"/>
      </right>
      <top style="thin">
        <color indexed="64"/>
      </top>
      <bottom style="thin">
        <color indexed="64"/>
      </bottom>
      <diagonal/>
    </border>
    <border>
      <left style="medium">
        <color rgb="FFFF0000"/>
      </left>
      <right style="medium">
        <color rgb="FFFF0000"/>
      </right>
      <top style="thin">
        <color indexed="64"/>
      </top>
      <bottom style="medium">
        <color rgb="FFFF0000"/>
      </bottom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thin">
        <color rgb="FFFF0000"/>
      </bottom>
      <diagonal/>
    </border>
    <border>
      <left style="medium">
        <color rgb="FFFF0000"/>
      </left>
      <right style="medium">
        <color rgb="FFFF0000"/>
      </right>
      <top style="thin">
        <color indexed="64"/>
      </top>
      <bottom style="thin">
        <color rgb="FFFF0000"/>
      </bottom>
      <diagonal/>
    </border>
    <border>
      <left style="medium">
        <color rgb="FFFF0000"/>
      </left>
      <right style="medium">
        <color rgb="FFFF0000"/>
      </right>
      <top/>
      <bottom style="thin">
        <color indexed="64"/>
      </bottom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indexed="64"/>
      </top>
      <bottom style="thin">
        <color theme="1"/>
      </bottom>
      <diagonal/>
    </border>
    <border>
      <left style="thin">
        <color theme="1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1"/>
      </left>
      <right/>
      <top/>
      <bottom style="thin">
        <color indexed="64"/>
      </bottom>
      <diagonal/>
    </border>
    <border>
      <left style="thin">
        <color theme="1"/>
      </left>
      <right/>
      <top/>
      <bottom style="thin">
        <color theme="1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medium">
        <color rgb="FFFF0000"/>
      </left>
      <right style="medium">
        <color rgb="FFFF0000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</borders>
  <cellStyleXfs count="1">
    <xf numFmtId="0" fontId="0" fillId="0" borderId="0"/>
  </cellStyleXfs>
  <cellXfs count="280"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center" vertical="center"/>
    </xf>
    <xf numFmtId="0" fontId="0" fillId="0" borderId="1" xfId="0" quotePrefix="1" applyBorder="1"/>
    <xf numFmtId="20" fontId="0" fillId="0" borderId="1" xfId="0" quotePrefix="1" applyNumberFormat="1" applyBorder="1"/>
    <xf numFmtId="20" fontId="0" fillId="0" borderId="1" xfId="0" applyNumberFormat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0" xfId="0" applyBorder="1"/>
    <xf numFmtId="0" fontId="0" fillId="0" borderId="2" xfId="0" applyBorder="1"/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20" fontId="0" fillId="0" borderId="1" xfId="0" quotePrefix="1" applyNumberFormat="1" applyBorder="1" applyAlignment="1">
      <alignment horizontal="center" vertical="center"/>
    </xf>
    <xf numFmtId="0" fontId="0" fillId="0" borderId="1" xfId="0" quotePrefix="1" applyBorder="1" applyAlignment="1">
      <alignment horizontal="center" vertical="center"/>
    </xf>
    <xf numFmtId="0" fontId="1" fillId="0" borderId="0" xfId="0" applyFont="1"/>
    <xf numFmtId="0" fontId="1" fillId="2" borderId="0" xfId="0" applyFont="1" applyFill="1"/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/>
    <xf numFmtId="0" fontId="1" fillId="2" borderId="2" xfId="0" applyFont="1" applyFill="1" applyBorder="1"/>
    <xf numFmtId="0" fontId="1" fillId="2" borderId="0" xfId="0" applyFont="1" applyFill="1" applyBorder="1"/>
    <xf numFmtId="0" fontId="1" fillId="2" borderId="0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11" xfId="0" applyFont="1" applyFill="1" applyBorder="1" applyAlignment="1">
      <alignment horizontal="center" vertical="center"/>
    </xf>
    <xf numFmtId="20" fontId="1" fillId="2" borderId="0" xfId="0" quotePrefix="1" applyNumberFormat="1" applyFont="1" applyFill="1" applyBorder="1" applyAlignment="1">
      <alignment horizontal="center" vertical="center"/>
    </xf>
    <xf numFmtId="0" fontId="1" fillId="2" borderId="0" xfId="0" quotePrefix="1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9" fontId="1" fillId="0" borderId="0" xfId="0" applyNumberFormat="1" applyFont="1"/>
    <xf numFmtId="0" fontId="2" fillId="4" borderId="10" xfId="0" applyFont="1" applyFill="1" applyBorder="1" applyAlignment="1">
      <alignment horizontal="center" vertical="center"/>
    </xf>
    <xf numFmtId="0" fontId="2" fillId="5" borderId="0" xfId="0" applyFont="1" applyFill="1" applyBorder="1" applyAlignment="1">
      <alignment horizontal="center" vertical="center"/>
    </xf>
    <xf numFmtId="0" fontId="4" fillId="5" borderId="0" xfId="0" applyFont="1" applyFill="1" applyBorder="1" applyAlignment="1">
      <alignment horizontal="center" vertical="center"/>
    </xf>
    <xf numFmtId="0" fontId="2" fillId="7" borderId="2" xfId="0" applyFont="1" applyFill="1" applyBorder="1" applyAlignment="1">
      <alignment horizontal="center" vertical="center"/>
    </xf>
    <xf numFmtId="0" fontId="1" fillId="7" borderId="0" xfId="0" quotePrefix="1" applyFont="1" applyFill="1" applyBorder="1" applyAlignment="1">
      <alignment horizontal="center" vertical="center"/>
    </xf>
    <xf numFmtId="0" fontId="1" fillId="6" borderId="0" xfId="0" quotePrefix="1" applyFont="1" applyFill="1" applyBorder="1" applyAlignment="1">
      <alignment horizontal="center" vertical="center"/>
    </xf>
    <xf numFmtId="0" fontId="1" fillId="8" borderId="0" xfId="0" quotePrefix="1" applyFont="1" applyFill="1" applyBorder="1" applyAlignment="1">
      <alignment horizontal="center" vertical="center"/>
    </xf>
    <xf numFmtId="0" fontId="1" fillId="4" borderId="0" xfId="0" quotePrefix="1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7" borderId="1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1" fillId="8" borderId="1" xfId="0" applyFont="1" applyFill="1" applyBorder="1" applyAlignment="1">
      <alignment horizontal="center" vertical="center"/>
    </xf>
    <xf numFmtId="0" fontId="1" fillId="6" borderId="1" xfId="0" applyFont="1" applyFill="1" applyBorder="1" applyAlignment="1">
      <alignment horizontal="center" vertical="center"/>
    </xf>
    <xf numFmtId="0" fontId="0" fillId="7" borderId="1" xfId="0" quotePrefix="1" applyFill="1" applyBorder="1"/>
    <xf numFmtId="0" fontId="0" fillId="6" borderId="1" xfId="0" quotePrefix="1" applyFill="1" applyBorder="1"/>
    <xf numFmtId="0" fontId="0" fillId="4" borderId="1" xfId="0" quotePrefix="1" applyFill="1" applyBorder="1"/>
    <xf numFmtId="0" fontId="0" fillId="8" borderId="1" xfId="0" quotePrefix="1" applyFill="1" applyBorder="1"/>
    <xf numFmtId="0" fontId="0" fillId="7" borderId="1" xfId="0" applyFill="1" applyBorder="1" applyAlignment="1">
      <alignment horizontal="center" vertical="center"/>
    </xf>
    <xf numFmtId="0" fontId="0" fillId="8" borderId="1" xfId="0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0" fillId="9" borderId="1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8" fillId="0" borderId="1" xfId="0" applyFont="1" applyBorder="1" applyAlignment="1">
      <alignment horizontal="center"/>
    </xf>
    <xf numFmtId="0" fontId="8" fillId="2" borderId="1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7" fillId="0" borderId="0" xfId="0" applyFont="1" applyBorder="1"/>
    <xf numFmtId="164" fontId="0" fillId="0" borderId="0" xfId="0" applyNumberFormat="1"/>
    <xf numFmtId="0" fontId="0" fillId="8" borderId="1" xfId="0" quotePrefix="1" applyFill="1" applyBorder="1" applyAlignment="1">
      <alignment horizontal="center" vertical="center"/>
    </xf>
    <xf numFmtId="0" fontId="0" fillId="7" borderId="1" xfId="0" quotePrefix="1" applyFill="1" applyBorder="1" applyAlignment="1">
      <alignment horizontal="center" vertical="center"/>
    </xf>
    <xf numFmtId="0" fontId="0" fillId="6" borderId="1" xfId="0" quotePrefix="1" applyFill="1" applyBorder="1" applyAlignment="1">
      <alignment horizontal="center" vertical="center"/>
    </xf>
    <xf numFmtId="0" fontId="0" fillId="4" borderId="1" xfId="0" quotePrefix="1" applyFill="1" applyBorder="1" applyAlignment="1">
      <alignment horizontal="center" vertical="center"/>
    </xf>
    <xf numFmtId="0" fontId="0" fillId="3" borderId="1" xfId="0" quotePrefix="1" applyFill="1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0" fillId="0" borderId="4" xfId="0" applyBorder="1" applyAlignment="1">
      <alignment horizontal="center" vertical="center"/>
    </xf>
    <xf numFmtId="2" fontId="1" fillId="2" borderId="0" xfId="0" applyNumberFormat="1" applyFont="1" applyFill="1"/>
    <xf numFmtId="0" fontId="0" fillId="0" borderId="5" xfId="0" quotePrefix="1" applyBorder="1"/>
    <xf numFmtId="0" fontId="0" fillId="6" borderId="5" xfId="0" quotePrefix="1" applyFill="1" applyBorder="1"/>
    <xf numFmtId="0" fontId="0" fillId="0" borderId="6" xfId="0" quotePrefix="1" applyBorder="1"/>
    <xf numFmtId="0" fontId="0" fillId="10" borderId="6" xfId="0" quotePrefix="1" applyFill="1" applyBorder="1"/>
    <xf numFmtId="0" fontId="0" fillId="0" borderId="12" xfId="0" applyBorder="1" applyAlignment="1">
      <alignment horizontal="center" vertical="center"/>
    </xf>
    <xf numFmtId="0" fontId="0" fillId="0" borderId="13" xfId="0" quotePrefix="1" applyBorder="1"/>
    <xf numFmtId="0" fontId="0" fillId="3" borderId="14" xfId="0" quotePrefix="1" applyFill="1" applyBorder="1"/>
    <xf numFmtId="0" fontId="0" fillId="0" borderId="15" xfId="0" applyBorder="1" applyAlignment="1">
      <alignment horizontal="center" vertical="center"/>
    </xf>
    <xf numFmtId="0" fontId="0" fillId="7" borderId="16" xfId="0" quotePrefix="1" applyFill="1" applyBorder="1"/>
    <xf numFmtId="0" fontId="0" fillId="6" borderId="16" xfId="0" quotePrefix="1" applyFill="1" applyBorder="1"/>
    <xf numFmtId="0" fontId="0" fillId="8" borderId="16" xfId="0" quotePrefix="1" applyFill="1" applyBorder="1"/>
    <xf numFmtId="0" fontId="0" fillId="4" borderId="16" xfId="0" quotePrefix="1" applyFill="1" applyBorder="1"/>
    <xf numFmtId="0" fontId="0" fillId="10" borderId="16" xfId="0" quotePrefix="1" applyFill="1" applyBorder="1"/>
    <xf numFmtId="0" fontId="0" fillId="9" borderId="16" xfId="0" quotePrefix="1" applyFill="1" applyBorder="1"/>
    <xf numFmtId="0" fontId="0" fillId="0" borderId="17" xfId="0" applyBorder="1" applyAlignment="1">
      <alignment horizontal="center" vertical="center"/>
    </xf>
    <xf numFmtId="0" fontId="0" fillId="0" borderId="18" xfId="0" quotePrefix="1" applyBorder="1"/>
    <xf numFmtId="0" fontId="0" fillId="4" borderId="19" xfId="0" quotePrefix="1" applyFill="1" applyBorder="1"/>
    <xf numFmtId="0" fontId="0" fillId="0" borderId="20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2" fontId="6" fillId="0" borderId="0" xfId="0" applyNumberFormat="1" applyFont="1"/>
    <xf numFmtId="0" fontId="0" fillId="0" borderId="5" xfId="0" quotePrefix="1" applyBorder="1" applyAlignment="1">
      <alignment horizontal="center" vertical="center"/>
    </xf>
    <xf numFmtId="0" fontId="0" fillId="7" borderId="5" xfId="0" quotePrefix="1" applyFill="1" applyBorder="1" applyAlignment="1">
      <alignment horizontal="center" vertical="center"/>
    </xf>
    <xf numFmtId="0" fontId="0" fillId="0" borderId="6" xfId="0" quotePrefix="1" applyBorder="1" applyAlignment="1">
      <alignment horizontal="center" vertical="center"/>
    </xf>
    <xf numFmtId="0" fontId="0" fillId="4" borderId="6" xfId="0" quotePrefix="1" applyFill="1" applyBorder="1" applyAlignment="1">
      <alignment horizontal="center" vertical="center"/>
    </xf>
    <xf numFmtId="0" fontId="0" fillId="0" borderId="13" xfId="0" quotePrefix="1" applyBorder="1" applyAlignment="1">
      <alignment horizontal="center" vertical="center"/>
    </xf>
    <xf numFmtId="0" fontId="0" fillId="4" borderId="13" xfId="0" quotePrefix="1" applyFill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8" xfId="0" quotePrefix="1" applyBorder="1" applyAlignment="1">
      <alignment horizontal="center" vertical="center"/>
    </xf>
    <xf numFmtId="0" fontId="0" fillId="8" borderId="18" xfId="0" quotePrefix="1" applyFill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2" fontId="0" fillId="0" borderId="0" xfId="0" applyNumberFormat="1"/>
    <xf numFmtId="0" fontId="0" fillId="8" borderId="5" xfId="0" quotePrefix="1" applyFill="1" applyBorder="1"/>
    <xf numFmtId="0" fontId="0" fillId="0" borderId="23" xfId="0" applyBorder="1" applyAlignment="1">
      <alignment horizontal="center" vertical="center"/>
    </xf>
    <xf numFmtId="0" fontId="0" fillId="0" borderId="24" xfId="0" quotePrefix="1" applyBorder="1"/>
    <xf numFmtId="0" fontId="0" fillId="0" borderId="25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9" xfId="0" quotePrefix="1" applyBorder="1"/>
    <xf numFmtId="0" fontId="0" fillId="0" borderId="30" xfId="0" applyBorder="1" applyAlignment="1">
      <alignment horizontal="center" vertical="center"/>
    </xf>
    <xf numFmtId="0" fontId="0" fillId="8" borderId="6" xfId="0" quotePrefix="1" applyFill="1" applyBorder="1"/>
    <xf numFmtId="0" fontId="0" fillId="4" borderId="29" xfId="0" quotePrefix="1" applyFill="1" applyBorder="1"/>
    <xf numFmtId="0" fontId="0" fillId="6" borderId="6" xfId="0" quotePrefix="1" applyFill="1" applyBorder="1"/>
    <xf numFmtId="0" fontId="0" fillId="3" borderId="29" xfId="0" quotePrefix="1" applyFill="1" applyBorder="1"/>
    <xf numFmtId="0" fontId="1" fillId="2" borderId="31" xfId="0" applyFont="1" applyFill="1" applyBorder="1" applyAlignment="1">
      <alignment horizontal="center" vertical="center"/>
    </xf>
    <xf numFmtId="0" fontId="1" fillId="2" borderId="32" xfId="0" quotePrefix="1" applyFont="1" applyFill="1" applyBorder="1" applyAlignment="1">
      <alignment horizontal="center" vertical="center"/>
    </xf>
    <xf numFmtId="0" fontId="1" fillId="2" borderId="33" xfId="0" applyFont="1" applyFill="1" applyBorder="1" applyAlignment="1">
      <alignment horizontal="center" vertical="center"/>
    </xf>
    <xf numFmtId="0" fontId="1" fillId="2" borderId="34" xfId="0" applyFont="1" applyFill="1" applyBorder="1" applyAlignment="1">
      <alignment horizontal="center" vertical="center"/>
    </xf>
    <xf numFmtId="0" fontId="1" fillId="2" borderId="35" xfId="0" applyFont="1" applyFill="1" applyBorder="1" applyAlignment="1">
      <alignment horizontal="center" vertical="center"/>
    </xf>
    <xf numFmtId="0" fontId="1" fillId="2" borderId="36" xfId="0" applyFont="1" applyFill="1" applyBorder="1" applyAlignment="1">
      <alignment horizontal="center" vertical="center"/>
    </xf>
    <xf numFmtId="0" fontId="1" fillId="2" borderId="37" xfId="0" quotePrefix="1" applyFont="1" applyFill="1" applyBorder="1" applyAlignment="1">
      <alignment horizontal="center" vertical="center"/>
    </xf>
    <xf numFmtId="0" fontId="1" fillId="3" borderId="37" xfId="0" quotePrefix="1" applyFont="1" applyFill="1" applyBorder="1" applyAlignment="1">
      <alignment horizontal="center" vertical="center"/>
    </xf>
    <xf numFmtId="0" fontId="1" fillId="2" borderId="38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/>
    </xf>
    <xf numFmtId="0" fontId="11" fillId="0" borderId="3" xfId="0" applyFont="1" applyBorder="1" applyAlignment="1">
      <alignment horizontal="center" vertical="center"/>
    </xf>
    <xf numFmtId="0" fontId="0" fillId="8" borderId="1" xfId="0" applyFill="1" applyBorder="1" applyAlignment="1">
      <alignment horizontal="center"/>
    </xf>
    <xf numFmtId="0" fontId="9" fillId="0" borderId="39" xfId="0" applyFont="1" applyBorder="1"/>
    <xf numFmtId="0" fontId="11" fillId="0" borderId="3" xfId="0" applyFont="1" applyBorder="1" applyAlignment="1">
      <alignment horizontal="center"/>
    </xf>
    <xf numFmtId="0" fontId="0" fillId="0" borderId="40" xfId="0" applyBorder="1" applyAlignment="1">
      <alignment horizontal="center" vertical="center"/>
    </xf>
    <xf numFmtId="0" fontId="0" fillId="0" borderId="41" xfId="0" applyBorder="1" applyAlignment="1">
      <alignment horizontal="center"/>
    </xf>
    <xf numFmtId="0" fontId="0" fillId="0" borderId="42" xfId="0" applyBorder="1" applyAlignment="1">
      <alignment horizontal="center"/>
    </xf>
    <xf numFmtId="0" fontId="11" fillId="0" borderId="44" xfId="0" applyFont="1" applyBorder="1" applyAlignment="1">
      <alignment horizontal="center" vertical="center"/>
    </xf>
    <xf numFmtId="0" fontId="11" fillId="0" borderId="41" xfId="0" applyFont="1" applyFill="1" applyBorder="1" applyAlignment="1">
      <alignment horizontal="center"/>
    </xf>
    <xf numFmtId="0" fontId="11" fillId="0" borderId="45" xfId="0" applyFont="1" applyFill="1" applyBorder="1" applyAlignment="1">
      <alignment horizontal="center"/>
    </xf>
    <xf numFmtId="0" fontId="11" fillId="0" borderId="46" xfId="0" applyFont="1" applyFill="1" applyBorder="1" applyAlignment="1">
      <alignment horizontal="center"/>
    </xf>
    <xf numFmtId="0" fontId="11" fillId="0" borderId="42" xfId="0" applyFont="1" applyFill="1" applyBorder="1" applyAlignment="1">
      <alignment horizontal="center"/>
    </xf>
    <xf numFmtId="0" fontId="11" fillId="8" borderId="42" xfId="0" applyFont="1" applyFill="1" applyBorder="1" applyAlignment="1">
      <alignment horizontal="center"/>
    </xf>
    <xf numFmtId="0" fontId="1" fillId="2" borderId="39" xfId="0" applyFont="1" applyFill="1" applyBorder="1"/>
    <xf numFmtId="0" fontId="10" fillId="2" borderId="11" xfId="0" applyFont="1" applyFill="1" applyBorder="1" applyAlignment="1">
      <alignment horizontal="center" vertical="center"/>
    </xf>
    <xf numFmtId="0" fontId="0" fillId="0" borderId="39" xfId="0" applyBorder="1"/>
    <xf numFmtId="0" fontId="0" fillId="0" borderId="47" xfId="0" applyBorder="1" applyAlignment="1">
      <alignment horizontal="center"/>
    </xf>
    <xf numFmtId="0" fontId="11" fillId="8" borderId="3" xfId="0" applyFont="1" applyFill="1" applyBorder="1" applyAlignment="1">
      <alignment horizontal="center"/>
    </xf>
    <xf numFmtId="0" fontId="11" fillId="0" borderId="42" xfId="0" quotePrefix="1" applyFont="1" applyFill="1" applyBorder="1" applyAlignment="1">
      <alignment horizontal="center"/>
    </xf>
    <xf numFmtId="0" fontId="11" fillId="8" borderId="47" xfId="0" applyFont="1" applyFill="1" applyBorder="1" applyAlignment="1">
      <alignment horizontal="center"/>
    </xf>
    <xf numFmtId="0" fontId="11" fillId="2" borderId="42" xfId="0" quotePrefix="1" applyFont="1" applyFill="1" applyBorder="1" applyAlignment="1">
      <alignment horizontal="center"/>
    </xf>
    <xf numFmtId="0" fontId="11" fillId="2" borderId="3" xfId="0" applyFont="1" applyFill="1" applyBorder="1" applyAlignment="1">
      <alignment horizontal="center"/>
    </xf>
    <xf numFmtId="0" fontId="11" fillId="2" borderId="42" xfId="0" applyFont="1" applyFill="1" applyBorder="1" applyAlignment="1">
      <alignment horizontal="center"/>
    </xf>
    <xf numFmtId="0" fontId="0" fillId="0" borderId="39" xfId="0" applyBorder="1" applyAlignment="1">
      <alignment horizontal="right"/>
    </xf>
    <xf numFmtId="0" fontId="0" fillId="0" borderId="48" xfId="0" applyBorder="1"/>
    <xf numFmtId="0" fontId="11" fillId="0" borderId="42" xfId="0" applyFont="1" applyFill="1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0" fontId="1" fillId="0" borderId="0" xfId="0" applyFont="1" applyAlignment="1">
      <alignment horizontal="center"/>
    </xf>
    <xf numFmtId="0" fontId="0" fillId="0" borderId="6" xfId="0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2" fillId="2" borderId="0" xfId="0" applyFont="1" applyFill="1" applyBorder="1" applyAlignment="1">
      <alignment horizontal="center" vertical="center"/>
    </xf>
    <xf numFmtId="0" fontId="10" fillId="2" borderId="3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1" fillId="2" borderId="47" xfId="0" applyFont="1" applyFill="1" applyBorder="1" applyAlignment="1">
      <alignment horizontal="center" vertical="center"/>
    </xf>
    <xf numFmtId="0" fontId="1" fillId="2" borderId="42" xfId="0" applyFont="1" applyFill="1" applyBorder="1" applyAlignment="1">
      <alignment horizontal="center" vertical="center"/>
    </xf>
    <xf numFmtId="0" fontId="1" fillId="2" borderId="43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1" fillId="2" borderId="49" xfId="0" applyFont="1" applyFill="1" applyBorder="1" applyAlignment="1">
      <alignment horizontal="center" vertical="center"/>
    </xf>
    <xf numFmtId="0" fontId="1" fillId="2" borderId="50" xfId="0" applyFont="1" applyFill="1" applyBorder="1" applyAlignment="1">
      <alignment horizontal="center" vertical="center"/>
    </xf>
    <xf numFmtId="0" fontId="1" fillId="8" borderId="3" xfId="0" applyFont="1" applyFill="1" applyBorder="1" applyAlignment="1">
      <alignment horizontal="center" vertical="center"/>
    </xf>
    <xf numFmtId="0" fontId="1" fillId="2" borderId="51" xfId="0" applyFont="1" applyFill="1" applyBorder="1" applyAlignment="1">
      <alignment horizontal="center" vertical="center"/>
    </xf>
    <xf numFmtId="0" fontId="1" fillId="2" borderId="52" xfId="0" applyFont="1" applyFill="1" applyBorder="1" applyAlignment="1">
      <alignment horizontal="center" vertical="center"/>
    </xf>
    <xf numFmtId="0" fontId="10" fillId="2" borderId="41" xfId="0" applyFont="1" applyFill="1" applyBorder="1" applyAlignment="1">
      <alignment horizontal="center" vertical="center"/>
    </xf>
    <xf numFmtId="0" fontId="10" fillId="2" borderId="42" xfId="0" applyFont="1" applyFill="1" applyBorder="1" applyAlignment="1">
      <alignment horizontal="center" vertical="center"/>
    </xf>
    <xf numFmtId="0" fontId="10" fillId="8" borderId="42" xfId="0" applyFont="1" applyFill="1" applyBorder="1" applyAlignment="1">
      <alignment horizontal="center" vertical="center"/>
    </xf>
    <xf numFmtId="0" fontId="10" fillId="8" borderId="43" xfId="0" applyFont="1" applyFill="1" applyBorder="1" applyAlignment="1">
      <alignment horizontal="center" vertical="center"/>
    </xf>
    <xf numFmtId="0" fontId="1" fillId="2" borderId="53" xfId="0" applyFont="1" applyFill="1" applyBorder="1" applyAlignment="1">
      <alignment horizontal="center" vertical="center"/>
    </xf>
    <xf numFmtId="0" fontId="1" fillId="2" borderId="54" xfId="0" applyFont="1" applyFill="1" applyBorder="1" applyAlignment="1">
      <alignment horizontal="center" vertical="center"/>
    </xf>
    <xf numFmtId="0" fontId="1" fillId="2" borderId="44" xfId="0" applyFont="1" applyFill="1" applyBorder="1" applyAlignment="1">
      <alignment horizontal="center" vertical="center"/>
    </xf>
    <xf numFmtId="0" fontId="0" fillId="0" borderId="55" xfId="0" applyBorder="1" applyAlignment="1">
      <alignment horizontal="center"/>
    </xf>
    <xf numFmtId="0" fontId="11" fillId="0" borderId="56" xfId="0" applyFont="1" applyBorder="1" applyAlignment="1">
      <alignment horizontal="center"/>
    </xf>
    <xf numFmtId="0" fontId="0" fillId="0" borderId="57" xfId="0" applyBorder="1" applyAlignment="1">
      <alignment horizontal="center"/>
    </xf>
    <xf numFmtId="0" fontId="11" fillId="8" borderId="55" xfId="0" applyFont="1" applyFill="1" applyBorder="1" applyAlignment="1">
      <alignment horizontal="center"/>
    </xf>
    <xf numFmtId="0" fontId="11" fillId="8" borderId="56" xfId="0" applyFont="1" applyFill="1" applyBorder="1" applyAlignment="1">
      <alignment horizontal="center"/>
    </xf>
    <xf numFmtId="0" fontId="0" fillId="8" borderId="5" xfId="0" applyFill="1" applyBorder="1" applyAlignment="1">
      <alignment horizontal="center"/>
    </xf>
    <xf numFmtId="164" fontId="0" fillId="0" borderId="1" xfId="0" applyNumberFormat="1" applyBorder="1"/>
    <xf numFmtId="3" fontId="0" fillId="8" borderId="1" xfId="0" quotePrefix="1" applyNumberFormat="1" applyFill="1" applyBorder="1" applyAlignment="1">
      <alignment horizontal="center"/>
    </xf>
    <xf numFmtId="0" fontId="0" fillId="8" borderId="1" xfId="0" quotePrefix="1" applyFill="1" applyBorder="1" applyAlignment="1">
      <alignment horizontal="center"/>
    </xf>
    <xf numFmtId="3" fontId="0" fillId="8" borderId="1" xfId="0" applyNumberFormat="1" applyFill="1" applyBorder="1" applyAlignment="1">
      <alignment horizontal="center"/>
    </xf>
    <xf numFmtId="0" fontId="11" fillId="0" borderId="3" xfId="0" quotePrefix="1" applyFont="1" applyFill="1" applyBorder="1" applyAlignment="1">
      <alignment horizontal="center"/>
    </xf>
    <xf numFmtId="0" fontId="0" fillId="0" borderId="6" xfId="0" applyBorder="1"/>
    <xf numFmtId="0" fontId="0" fillId="0" borderId="42" xfId="0" applyBorder="1" applyAlignment="1">
      <alignment horizontal="center" vertical="center"/>
    </xf>
    <xf numFmtId="0" fontId="11" fillId="0" borderId="42" xfId="0" quotePrefix="1" applyFont="1" applyBorder="1" applyAlignment="1">
      <alignment horizontal="center"/>
    </xf>
    <xf numFmtId="0" fontId="11" fillId="0" borderId="43" xfId="0" applyFont="1" applyFill="1" applyBorder="1" applyAlignment="1">
      <alignment horizontal="center"/>
    </xf>
    <xf numFmtId="0" fontId="0" fillId="0" borderId="43" xfId="0" applyBorder="1" applyAlignment="1">
      <alignment horizontal="center" vertical="center"/>
    </xf>
    <xf numFmtId="0" fontId="11" fillId="0" borderId="56" xfId="0" applyFont="1" applyBorder="1" applyAlignment="1">
      <alignment horizontal="center" vertical="center"/>
    </xf>
    <xf numFmtId="0" fontId="0" fillId="0" borderId="57" xfId="0" applyBorder="1" applyAlignment="1">
      <alignment horizontal="center" vertical="center"/>
    </xf>
    <xf numFmtId="0" fontId="11" fillId="2" borderId="55" xfId="0" applyFont="1" applyFill="1" applyBorder="1" applyAlignment="1">
      <alignment horizontal="center"/>
    </xf>
    <xf numFmtId="0" fontId="11" fillId="2" borderId="56" xfId="0" applyFont="1" applyFill="1" applyBorder="1" applyAlignment="1">
      <alignment horizontal="center"/>
    </xf>
    <xf numFmtId="0" fontId="0" fillId="8" borderId="5" xfId="0" applyFill="1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0" fontId="0" fillId="0" borderId="6" xfId="0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0" fillId="0" borderId="55" xfId="0" applyFill="1" applyBorder="1" applyAlignment="1">
      <alignment horizontal="center"/>
    </xf>
    <xf numFmtId="0" fontId="11" fillId="0" borderId="56" xfId="0" applyFont="1" applyFill="1" applyBorder="1" applyAlignment="1">
      <alignment horizontal="center" vertical="center"/>
    </xf>
    <xf numFmtId="0" fontId="0" fillId="0" borderId="57" xfId="0" applyFill="1" applyBorder="1" applyAlignment="1">
      <alignment horizontal="center" vertical="center"/>
    </xf>
    <xf numFmtId="0" fontId="11" fillId="0" borderId="55" xfId="0" applyFont="1" applyFill="1" applyBorder="1" applyAlignment="1">
      <alignment horizontal="center" vertical="center"/>
    </xf>
    <xf numFmtId="0" fontId="11" fillId="0" borderId="56" xfId="0" applyFont="1" applyFill="1" applyBorder="1" applyAlignment="1">
      <alignment horizontal="center"/>
    </xf>
    <xf numFmtId="0" fontId="0" fillId="6" borderId="1" xfId="0" applyFill="1" applyBorder="1"/>
    <xf numFmtId="0" fontId="12" fillId="0" borderId="58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3" fillId="0" borderId="7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59" xfId="0" applyFont="1" applyBorder="1" applyAlignment="1">
      <alignment horizontal="center" vertical="center" wrapText="1"/>
    </xf>
    <xf numFmtId="0" fontId="13" fillId="0" borderId="60" xfId="0" applyFont="1" applyBorder="1" applyAlignment="1">
      <alignment horizontal="center" vertical="center" wrapText="1"/>
    </xf>
    <xf numFmtId="0" fontId="13" fillId="0" borderId="58" xfId="0" applyFont="1" applyBorder="1" applyAlignment="1">
      <alignment horizontal="center" vertical="center" wrapText="1"/>
    </xf>
    <xf numFmtId="0" fontId="0" fillId="2" borderId="1" xfId="0" quotePrefix="1" applyFill="1" applyBorder="1"/>
    <xf numFmtId="0" fontId="0" fillId="3" borderId="1" xfId="0" quotePrefix="1" applyFill="1" applyBorder="1"/>
    <xf numFmtId="0" fontId="14" fillId="0" borderId="1" xfId="0" applyFont="1" applyBorder="1" applyAlignment="1">
      <alignment horizontal="center" vertical="center" wrapText="1" readingOrder="1"/>
    </xf>
    <xf numFmtId="9" fontId="14" fillId="0" borderId="1" xfId="0" applyNumberFormat="1" applyFont="1" applyBorder="1" applyAlignment="1">
      <alignment horizontal="center" vertical="center" wrapText="1" readingOrder="1"/>
    </xf>
    <xf numFmtId="0" fontId="1" fillId="0" borderId="1" xfId="0" applyFont="1" applyBorder="1" applyAlignment="1">
      <alignment horizontal="center" vertical="center"/>
    </xf>
    <xf numFmtId="9" fontId="1" fillId="0" borderId="1" xfId="0" applyNumberFormat="1" applyFont="1" applyBorder="1" applyAlignment="1">
      <alignment horizontal="center" vertical="center"/>
    </xf>
    <xf numFmtId="2" fontId="1" fillId="0" borderId="0" xfId="0" applyNumberFormat="1" applyFont="1"/>
    <xf numFmtId="0" fontId="15" fillId="8" borderId="0" xfId="0" applyFont="1" applyFill="1"/>
    <xf numFmtId="0" fontId="1" fillId="8" borderId="0" xfId="0" applyFont="1" applyFill="1"/>
    <xf numFmtId="1" fontId="1" fillId="0" borderId="1" xfId="0" applyNumberFormat="1" applyFont="1" applyBorder="1" applyAlignment="1">
      <alignment horizontal="center" vertical="center"/>
    </xf>
    <xf numFmtId="9" fontId="1" fillId="8" borderId="0" xfId="0" applyNumberFormat="1" applyFont="1" applyFill="1"/>
    <xf numFmtId="0" fontId="2" fillId="2" borderId="0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2" fillId="2" borderId="10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5" fillId="2" borderId="11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 wrapText="1"/>
    </xf>
    <xf numFmtId="20" fontId="2" fillId="2" borderId="0" xfId="0" applyNumberFormat="1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20" fontId="2" fillId="2" borderId="2" xfId="0" applyNumberFormat="1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20" fontId="1" fillId="2" borderId="11" xfId="0" applyNumberFormat="1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7" borderId="1" xfId="0" applyFont="1" applyFill="1" applyBorder="1" applyAlignment="1">
      <alignment horizontal="center"/>
    </xf>
    <xf numFmtId="0" fontId="1" fillId="8" borderId="1" xfId="0" applyFont="1" applyFill="1" applyBorder="1" applyAlignment="1">
      <alignment horizontal="center"/>
    </xf>
    <xf numFmtId="0" fontId="1" fillId="6" borderId="1" xfId="0" applyFont="1" applyFill="1" applyBorder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1" fillId="2" borderId="1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4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4" fillId="0" borderId="4" xfId="0" applyFont="1" applyBorder="1" applyAlignment="1">
      <alignment horizontal="center" vertical="center" wrapText="1" readingOrder="1"/>
    </xf>
    <xf numFmtId="0" fontId="14" fillId="0" borderId="11" xfId="0" applyFont="1" applyBorder="1" applyAlignment="1">
      <alignment horizontal="center" vertical="center" wrapText="1" readingOrder="1"/>
    </xf>
    <xf numFmtId="0" fontId="14" fillId="0" borderId="3" xfId="0" applyFont="1" applyBorder="1" applyAlignment="1">
      <alignment horizontal="center" vertical="center" wrapText="1" readingOrder="1"/>
    </xf>
    <xf numFmtId="0" fontId="2" fillId="2" borderId="0" xfId="0" applyFont="1" applyFill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 wrapText="1" readingOrder="1"/>
    </xf>
    <xf numFmtId="0" fontId="3" fillId="0" borderId="10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233456</xdr:colOff>
      <xdr:row>6</xdr:row>
      <xdr:rowOff>130736</xdr:rowOff>
    </xdr:from>
    <xdr:to>
      <xdr:col>16</xdr:col>
      <xdr:colOff>233456</xdr:colOff>
      <xdr:row>9</xdr:row>
      <xdr:rowOff>0</xdr:rowOff>
    </xdr:to>
    <xdr:cxnSp macro="">
      <xdr:nvCxnSpPr>
        <xdr:cNvPr id="10" name="Straight Arrow Connector 9"/>
        <xdr:cNvCxnSpPr/>
      </xdr:nvCxnSpPr>
      <xdr:spPr>
        <a:xfrm>
          <a:off x="13101544" y="1139265"/>
          <a:ext cx="0" cy="34551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224118</xdr:colOff>
      <xdr:row>6</xdr:row>
      <xdr:rowOff>130736</xdr:rowOff>
    </xdr:from>
    <xdr:to>
      <xdr:col>18</xdr:col>
      <xdr:colOff>233456</xdr:colOff>
      <xdr:row>6</xdr:row>
      <xdr:rowOff>140074</xdr:rowOff>
    </xdr:to>
    <xdr:cxnSp macro="">
      <xdr:nvCxnSpPr>
        <xdr:cNvPr id="12" name="Straight Connector 11"/>
        <xdr:cNvCxnSpPr/>
      </xdr:nvCxnSpPr>
      <xdr:spPr>
        <a:xfrm>
          <a:off x="13092206" y="1139265"/>
          <a:ext cx="1223309" cy="9338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252132</xdr:colOff>
      <xdr:row>7</xdr:row>
      <xdr:rowOff>0</xdr:rowOff>
    </xdr:from>
    <xdr:to>
      <xdr:col>18</xdr:col>
      <xdr:colOff>252132</xdr:colOff>
      <xdr:row>9</xdr:row>
      <xdr:rowOff>28015</xdr:rowOff>
    </xdr:to>
    <xdr:cxnSp macro="">
      <xdr:nvCxnSpPr>
        <xdr:cNvPr id="14" name="Straight Arrow Connector 13"/>
        <xdr:cNvCxnSpPr/>
      </xdr:nvCxnSpPr>
      <xdr:spPr>
        <a:xfrm>
          <a:off x="14334191" y="1167279"/>
          <a:ext cx="0" cy="34551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355879</xdr:colOff>
      <xdr:row>1</xdr:row>
      <xdr:rowOff>31401</xdr:rowOff>
    </xdr:from>
    <xdr:to>
      <xdr:col>4</xdr:col>
      <xdr:colOff>198874</xdr:colOff>
      <xdr:row>30</xdr:row>
      <xdr:rowOff>154523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5879" y="188406"/>
          <a:ext cx="3642528" cy="478095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160986</xdr:colOff>
      <xdr:row>1</xdr:row>
      <xdr:rowOff>93909</xdr:rowOff>
    </xdr:from>
    <xdr:to>
      <xdr:col>4</xdr:col>
      <xdr:colOff>362218</xdr:colOff>
      <xdr:row>29</xdr:row>
      <xdr:rowOff>174401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0986" y="281726"/>
          <a:ext cx="3984401" cy="537961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240350</xdr:colOff>
      <xdr:row>1</xdr:row>
      <xdr:rowOff>35608</xdr:rowOff>
    </xdr:from>
    <xdr:to>
      <xdr:col>4</xdr:col>
      <xdr:colOff>409486</xdr:colOff>
      <xdr:row>30</xdr:row>
      <xdr:rowOff>160234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0350" y="222547"/>
          <a:ext cx="3970234" cy="559037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136071</xdr:colOff>
      <xdr:row>1</xdr:row>
      <xdr:rowOff>56696</xdr:rowOff>
    </xdr:from>
    <xdr:to>
      <xdr:col>4</xdr:col>
      <xdr:colOff>487589</xdr:colOff>
      <xdr:row>30</xdr:row>
      <xdr:rowOff>181428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6071" y="249464"/>
          <a:ext cx="4150179" cy="574901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22412</xdr:colOff>
      <xdr:row>1</xdr:row>
      <xdr:rowOff>0</xdr:rowOff>
    </xdr:from>
    <xdr:to>
      <xdr:col>4</xdr:col>
      <xdr:colOff>414618</xdr:colOff>
      <xdr:row>32</xdr:row>
      <xdr:rowOff>33617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412" y="190500"/>
          <a:ext cx="4191000" cy="59727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W67"/>
  <sheetViews>
    <sheetView tabSelected="1" topLeftCell="A7" zoomScale="92" workbookViewId="0">
      <selection activeCell="F3" sqref="F3:J8"/>
    </sheetView>
  </sheetViews>
  <sheetFormatPr defaultRowHeight="12.75" x14ac:dyDescent="0.2"/>
  <cols>
    <col min="1" max="1" width="9.140625" style="15"/>
    <col min="2" max="2" width="17.5703125" style="15" customWidth="1"/>
    <col min="3" max="3" width="16.140625" style="15" customWidth="1"/>
    <col min="4" max="4" width="14.140625" style="15" customWidth="1"/>
    <col min="5" max="5" width="18.140625" style="15" customWidth="1"/>
    <col min="6" max="6" width="12.42578125" style="15" customWidth="1"/>
    <col min="7" max="8" width="12.85546875" style="15" customWidth="1"/>
    <col min="9" max="9" width="13.140625" style="15" customWidth="1"/>
    <col min="10" max="10" width="27.28515625" style="15" customWidth="1"/>
    <col min="11" max="12" width="9.140625" style="15"/>
    <col min="13" max="13" width="11.42578125" style="15" customWidth="1"/>
    <col min="14" max="14" width="29.42578125" style="15" customWidth="1"/>
    <col min="15" max="15" width="11.140625" style="15" customWidth="1"/>
    <col min="16" max="16384" width="9.140625" style="15"/>
  </cols>
  <sheetData>
    <row r="3" spans="6:22" ht="16.5" customHeight="1" x14ac:dyDescent="0.2">
      <c r="F3" s="22" t="s">
        <v>1</v>
      </c>
      <c r="G3" s="22" t="s">
        <v>7</v>
      </c>
      <c r="H3" s="237" t="s">
        <v>289</v>
      </c>
      <c r="I3" s="22" t="s">
        <v>102</v>
      </c>
      <c r="J3" s="22" t="s">
        <v>8</v>
      </c>
      <c r="K3" s="20"/>
    </row>
    <row r="4" spans="6:22" x14ac:dyDescent="0.2">
      <c r="F4" s="20">
        <v>1</v>
      </c>
      <c r="G4" s="20" t="s">
        <v>4</v>
      </c>
      <c r="H4" s="20" t="s">
        <v>290</v>
      </c>
      <c r="I4" s="20" t="s">
        <v>103</v>
      </c>
      <c r="J4" s="20">
        <v>42</v>
      </c>
      <c r="K4" s="20"/>
      <c r="N4" s="18"/>
    </row>
    <row r="5" spans="6:22" x14ac:dyDescent="0.2">
      <c r="F5" s="20">
        <v>2</v>
      </c>
      <c r="G5" s="20" t="s">
        <v>5</v>
      </c>
      <c r="H5" s="20" t="s">
        <v>290</v>
      </c>
      <c r="I5" s="20" t="s">
        <v>103</v>
      </c>
      <c r="J5" s="20">
        <v>44</v>
      </c>
      <c r="K5" s="20"/>
    </row>
    <row r="6" spans="6:22" x14ac:dyDescent="0.2">
      <c r="F6" s="20">
        <v>3</v>
      </c>
      <c r="G6" s="20" t="s">
        <v>2</v>
      </c>
      <c r="H6" s="20" t="s">
        <v>290</v>
      </c>
      <c r="I6" s="20" t="s">
        <v>104</v>
      </c>
      <c r="J6" s="20">
        <v>47</v>
      </c>
      <c r="K6" s="20"/>
    </row>
    <row r="7" spans="6:22" x14ac:dyDescent="0.2">
      <c r="F7" s="20">
        <v>4</v>
      </c>
      <c r="G7" s="20" t="s">
        <v>3</v>
      </c>
      <c r="H7" s="20" t="s">
        <v>226</v>
      </c>
      <c r="I7" s="20" t="s">
        <v>104</v>
      </c>
      <c r="J7" s="20">
        <v>44</v>
      </c>
      <c r="K7" s="20"/>
      <c r="R7" s="15" t="s">
        <v>210</v>
      </c>
    </row>
    <row r="8" spans="6:22" x14ac:dyDescent="0.2">
      <c r="F8" s="21">
        <v>5</v>
      </c>
      <c r="G8" s="21" t="s">
        <v>6</v>
      </c>
      <c r="H8" s="21" t="s">
        <v>226</v>
      </c>
      <c r="I8" s="21" t="s">
        <v>104</v>
      </c>
      <c r="J8" s="21">
        <v>37</v>
      </c>
      <c r="K8" s="20"/>
    </row>
    <row r="10" spans="6:22" ht="13.5" thickBot="1" x14ac:dyDescent="0.25">
      <c r="F10" s="254" t="s">
        <v>221</v>
      </c>
      <c r="G10" s="254"/>
      <c r="H10" s="233"/>
      <c r="J10" s="251" t="s">
        <v>81</v>
      </c>
      <c r="K10" s="260"/>
      <c r="L10" s="252"/>
      <c r="M10" s="17"/>
      <c r="N10" s="17"/>
      <c r="P10" s="15" t="s">
        <v>87</v>
      </c>
      <c r="S10" s="250" t="s">
        <v>209</v>
      </c>
      <c r="T10" s="250"/>
      <c r="U10" s="250"/>
      <c r="V10" s="250"/>
    </row>
    <row r="11" spans="6:22" x14ac:dyDescent="0.2">
      <c r="F11" s="16" t="s">
        <v>78</v>
      </c>
      <c r="G11" s="16" t="s">
        <v>79</v>
      </c>
      <c r="H11" s="20"/>
      <c r="J11" s="254" t="s">
        <v>82</v>
      </c>
      <c r="K11" s="254"/>
      <c r="L11" s="254"/>
      <c r="M11" s="16" t="s">
        <v>83</v>
      </c>
      <c r="N11" s="16" t="s">
        <v>84</v>
      </c>
      <c r="P11" s="168" t="s">
        <v>88</v>
      </c>
      <c r="Q11" s="145" t="s">
        <v>89</v>
      </c>
      <c r="R11" s="182" t="s">
        <v>90</v>
      </c>
      <c r="S11" s="183" t="s">
        <v>91</v>
      </c>
      <c r="T11" s="166" t="s">
        <v>222</v>
      </c>
      <c r="U11" s="47" t="s">
        <v>93</v>
      </c>
    </row>
    <row r="12" spans="6:22" x14ac:dyDescent="0.2">
      <c r="F12" s="16">
        <v>3</v>
      </c>
      <c r="G12" s="16">
        <v>1</v>
      </c>
      <c r="H12" s="20"/>
      <c r="J12" s="255">
        <v>8</v>
      </c>
      <c r="K12" s="255"/>
      <c r="L12" s="255"/>
      <c r="M12" s="45">
        <v>6</v>
      </c>
      <c r="N12" s="45">
        <f>J12*M12</f>
        <v>48</v>
      </c>
      <c r="P12" s="169">
        <v>8</v>
      </c>
      <c r="Q12" s="145">
        <v>6</v>
      </c>
      <c r="R12" s="181">
        <f>8*Q12</f>
        <v>48</v>
      </c>
      <c r="S12" s="177">
        <f>SUM(P12-M23)</f>
        <v>-2.1999999999999993</v>
      </c>
      <c r="T12" s="166">
        <f t="shared" ref="T12:T17" si="0">Q12*S12</f>
        <v>-13.199999999999996</v>
      </c>
      <c r="U12" s="47">
        <f t="shared" ref="U12:U17" si="1">S12*T12</f>
        <v>29.039999999999981</v>
      </c>
    </row>
    <row r="13" spans="6:22" x14ac:dyDescent="0.2">
      <c r="F13" s="16">
        <v>4</v>
      </c>
      <c r="G13" s="16">
        <v>0</v>
      </c>
      <c r="H13" s="20"/>
      <c r="J13" s="256">
        <v>9</v>
      </c>
      <c r="K13" s="256"/>
      <c r="L13" s="256"/>
      <c r="M13" s="47">
        <v>4</v>
      </c>
      <c r="N13" s="47">
        <f>J13*M13</f>
        <v>36</v>
      </c>
      <c r="P13" s="169">
        <v>9</v>
      </c>
      <c r="Q13" s="145">
        <v>4</v>
      </c>
      <c r="R13" s="181">
        <f>P13*Q13</f>
        <v>36</v>
      </c>
      <c r="S13" s="178">
        <f>SUM(9-M23)</f>
        <v>-1.1999999999999993</v>
      </c>
      <c r="T13" s="166">
        <f t="shared" si="0"/>
        <v>-4.7999999999999972</v>
      </c>
      <c r="U13" s="47">
        <f t="shared" si="1"/>
        <v>5.7599999999999936</v>
      </c>
    </row>
    <row r="14" spans="6:22" x14ac:dyDescent="0.2">
      <c r="F14" s="16">
        <v>5</v>
      </c>
      <c r="G14" s="16">
        <v>0</v>
      </c>
      <c r="H14" s="20"/>
      <c r="J14" s="257">
        <v>10</v>
      </c>
      <c r="K14" s="257"/>
      <c r="L14" s="257"/>
      <c r="M14" s="48">
        <v>7</v>
      </c>
      <c r="N14" s="48">
        <f>J14*M14</f>
        <v>70</v>
      </c>
      <c r="P14" s="169">
        <v>10</v>
      </c>
      <c r="Q14" s="145">
        <v>7</v>
      </c>
      <c r="R14" s="181">
        <f>P14*Q14</f>
        <v>70</v>
      </c>
      <c r="S14" s="178">
        <f>SUM(P14-M23)</f>
        <v>-0.19999999999999929</v>
      </c>
      <c r="T14" s="166">
        <f t="shared" si="0"/>
        <v>-1.399999999999995</v>
      </c>
      <c r="U14" s="47">
        <f t="shared" si="1"/>
        <v>0.27999999999999803</v>
      </c>
    </row>
    <row r="15" spans="6:22" x14ac:dyDescent="0.2">
      <c r="F15" s="16">
        <v>6</v>
      </c>
      <c r="G15" s="16">
        <v>0</v>
      </c>
      <c r="H15" s="20"/>
      <c r="J15" s="258">
        <v>12</v>
      </c>
      <c r="K15" s="258"/>
      <c r="L15" s="258"/>
      <c r="M15" s="46">
        <v>6</v>
      </c>
      <c r="N15" s="46">
        <f>J15*M15</f>
        <v>72</v>
      </c>
      <c r="P15" s="169">
        <v>12</v>
      </c>
      <c r="Q15" s="145">
        <v>6</v>
      </c>
      <c r="R15" s="176">
        <f>P15*Q15</f>
        <v>72</v>
      </c>
      <c r="S15" s="178">
        <f>SUM(P15-M23)</f>
        <v>1.8000000000000007</v>
      </c>
      <c r="T15" s="166">
        <f t="shared" si="0"/>
        <v>10.800000000000004</v>
      </c>
      <c r="U15" s="47">
        <f t="shared" si="1"/>
        <v>19.440000000000015</v>
      </c>
    </row>
    <row r="16" spans="6:22" ht="13.5" thickBot="1" x14ac:dyDescent="0.25">
      <c r="F16" s="16">
        <v>7</v>
      </c>
      <c r="G16" s="16">
        <v>3</v>
      </c>
      <c r="H16" s="20"/>
      <c r="J16" s="259">
        <v>14</v>
      </c>
      <c r="K16" s="259"/>
      <c r="L16" s="259"/>
      <c r="M16" s="44">
        <v>1</v>
      </c>
      <c r="N16" s="44">
        <v>14</v>
      </c>
      <c r="P16" s="169">
        <v>14</v>
      </c>
      <c r="Q16" s="145">
        <v>1</v>
      </c>
      <c r="R16" s="173">
        <f>P16*Q16</f>
        <v>14</v>
      </c>
      <c r="S16" s="179">
        <f>SUM(P16-M23)</f>
        <v>3.8000000000000007</v>
      </c>
      <c r="T16" s="174">
        <f t="shared" si="0"/>
        <v>3.8000000000000007</v>
      </c>
      <c r="U16" s="47">
        <f t="shared" si="1"/>
        <v>14.440000000000005</v>
      </c>
    </row>
    <row r="17" spans="6:23" ht="13.5" thickBot="1" x14ac:dyDescent="0.25">
      <c r="F17" s="16">
        <v>8</v>
      </c>
      <c r="G17" s="16">
        <v>1</v>
      </c>
      <c r="H17" s="20"/>
      <c r="J17" s="254">
        <v>15</v>
      </c>
      <c r="K17" s="254"/>
      <c r="L17" s="254"/>
      <c r="M17" s="16">
        <v>1</v>
      </c>
      <c r="N17" s="16">
        <v>15</v>
      </c>
      <c r="P17" s="170">
        <v>15</v>
      </c>
      <c r="Q17" s="145">
        <v>1</v>
      </c>
      <c r="R17" s="173">
        <f>P17*Q17</f>
        <v>15</v>
      </c>
      <c r="S17" s="180">
        <f>SUM(P17-M23)</f>
        <v>4.8000000000000007</v>
      </c>
      <c r="T17" s="174">
        <f t="shared" si="0"/>
        <v>4.8000000000000007</v>
      </c>
      <c r="U17" s="47">
        <f t="shared" si="1"/>
        <v>23.040000000000006</v>
      </c>
      <c r="W17" s="144"/>
    </row>
    <row r="18" spans="6:23" x14ac:dyDescent="0.2">
      <c r="F18" s="16">
        <v>9</v>
      </c>
      <c r="G18" s="16">
        <v>0</v>
      </c>
      <c r="H18" s="20"/>
      <c r="J18" s="251" t="s">
        <v>85</v>
      </c>
      <c r="K18" s="260"/>
      <c r="L18" s="252"/>
      <c r="M18" s="16">
        <f>SUM(M12:M17)</f>
        <v>25</v>
      </c>
      <c r="N18" s="16">
        <f>SUM(N12:N17)</f>
        <v>255</v>
      </c>
      <c r="P18" s="167" t="s">
        <v>94</v>
      </c>
      <c r="Q18" s="171">
        <v>25</v>
      </c>
      <c r="R18" s="172">
        <v>255</v>
      </c>
      <c r="S18" s="175"/>
      <c r="T18" s="16"/>
      <c r="U18" s="16">
        <f>SUM(U12:U17)</f>
        <v>92.000000000000014</v>
      </c>
    </row>
    <row r="19" spans="6:23" x14ac:dyDescent="0.2">
      <c r="F19" s="16">
        <v>10</v>
      </c>
      <c r="G19" s="16">
        <v>1</v>
      </c>
      <c r="H19" s="20"/>
    </row>
    <row r="20" spans="6:23" x14ac:dyDescent="0.2">
      <c r="F20" s="16">
        <v>11</v>
      </c>
      <c r="G20" s="16">
        <v>3</v>
      </c>
      <c r="H20" s="20"/>
    </row>
    <row r="21" spans="6:23" x14ac:dyDescent="0.2">
      <c r="F21" s="16">
        <v>12</v>
      </c>
      <c r="G21" s="16">
        <v>1</v>
      </c>
      <c r="H21" s="20"/>
      <c r="J21" s="254" t="s">
        <v>86</v>
      </c>
      <c r="K21" s="254"/>
      <c r="L21" s="254"/>
      <c r="M21" s="18">
        <v>255</v>
      </c>
      <c r="O21" s="19" t="s">
        <v>95</v>
      </c>
      <c r="P21" s="18">
        <v>92</v>
      </c>
    </row>
    <row r="22" spans="6:23" ht="13.5" thickBot="1" x14ac:dyDescent="0.25">
      <c r="F22" s="16">
        <v>13</v>
      </c>
      <c r="G22" s="16">
        <v>0</v>
      </c>
      <c r="H22" s="20"/>
      <c r="M22" s="19">
        <v>25</v>
      </c>
      <c r="O22" s="19"/>
      <c r="P22" s="19">
        <v>10.199999999999999</v>
      </c>
    </row>
    <row r="23" spans="6:23" ht="13.5" thickBot="1" x14ac:dyDescent="0.25">
      <c r="F23" s="16">
        <v>14</v>
      </c>
      <c r="G23" s="16">
        <v>0</v>
      </c>
      <c r="H23" s="20"/>
      <c r="M23" s="144">
        <f xml:space="preserve"> 10.2</f>
        <v>10.199999999999999</v>
      </c>
      <c r="P23" s="73">
        <f>P21/P22</f>
        <v>9.0196078431372548</v>
      </c>
    </row>
    <row r="24" spans="6:23" x14ac:dyDescent="0.2">
      <c r="F24" s="16">
        <v>15</v>
      </c>
      <c r="G24" s="16">
        <v>1</v>
      </c>
      <c r="H24" s="20"/>
    </row>
    <row r="25" spans="6:23" x14ac:dyDescent="0.2">
      <c r="F25" s="16">
        <v>16</v>
      </c>
      <c r="G25" s="16">
        <v>1</v>
      </c>
      <c r="H25" s="20"/>
    </row>
    <row r="26" spans="6:23" x14ac:dyDescent="0.2">
      <c r="F26" s="16">
        <v>17</v>
      </c>
      <c r="G26" s="16">
        <v>0</v>
      </c>
      <c r="H26" s="20"/>
      <c r="M26" s="15" t="s">
        <v>96</v>
      </c>
      <c r="N26" s="251" t="s">
        <v>4</v>
      </c>
      <c r="O26" s="252"/>
    </row>
    <row r="27" spans="6:23" x14ac:dyDescent="0.2">
      <c r="F27" s="16">
        <v>18</v>
      </c>
      <c r="G27" s="16">
        <v>0</v>
      </c>
      <c r="H27" s="20"/>
      <c r="N27" s="17" t="s">
        <v>195</v>
      </c>
      <c r="O27" s="16">
        <v>10.199999999999999</v>
      </c>
    </row>
    <row r="28" spans="6:23" x14ac:dyDescent="0.2">
      <c r="F28" s="16">
        <v>19</v>
      </c>
      <c r="G28" s="16">
        <v>1</v>
      </c>
      <c r="H28" s="20"/>
      <c r="N28" s="17" t="s">
        <v>98</v>
      </c>
      <c r="O28" s="16">
        <v>21</v>
      </c>
    </row>
    <row r="29" spans="6:23" x14ac:dyDescent="0.2">
      <c r="F29" s="16">
        <v>20</v>
      </c>
      <c r="G29" s="16">
        <v>2</v>
      </c>
      <c r="H29" s="20"/>
      <c r="N29" s="17" t="s">
        <v>99</v>
      </c>
      <c r="O29" s="16">
        <v>9.02</v>
      </c>
    </row>
    <row r="30" spans="6:23" x14ac:dyDescent="0.2">
      <c r="F30" s="16">
        <v>21</v>
      </c>
      <c r="G30" s="16">
        <v>0</v>
      </c>
      <c r="H30" s="20"/>
      <c r="Q30" s="248"/>
      <c r="R30" s="248"/>
      <c r="S30" s="248"/>
      <c r="T30" s="27"/>
      <c r="U30" s="248"/>
    </row>
    <row r="31" spans="6:23" x14ac:dyDescent="0.2">
      <c r="F31" s="16">
        <v>22</v>
      </c>
      <c r="G31" s="16">
        <v>1</v>
      </c>
      <c r="H31" s="20"/>
      <c r="Q31" s="249"/>
      <c r="R31" s="249"/>
      <c r="S31" s="249"/>
      <c r="T31" s="25"/>
      <c r="U31" s="249"/>
    </row>
    <row r="32" spans="6:23" x14ac:dyDescent="0.2">
      <c r="F32" s="16">
        <v>23</v>
      </c>
      <c r="G32" s="16">
        <v>2</v>
      </c>
      <c r="H32" s="20"/>
      <c r="Q32" s="26"/>
      <c r="R32" s="26"/>
      <c r="S32" s="129"/>
      <c r="T32" s="26"/>
      <c r="U32" s="26"/>
    </row>
    <row r="33" spans="1:21" ht="15" customHeight="1" x14ac:dyDescent="0.2">
      <c r="F33" s="16">
        <v>24</v>
      </c>
      <c r="G33" s="16">
        <v>1</v>
      </c>
      <c r="H33" s="20"/>
      <c r="Q33" s="26"/>
      <c r="R33" s="26"/>
      <c r="S33" s="26"/>
      <c r="T33" s="129"/>
      <c r="U33" s="26"/>
    </row>
    <row r="34" spans="1:21" x14ac:dyDescent="0.2">
      <c r="F34" s="16">
        <v>25</v>
      </c>
      <c r="G34" s="16">
        <v>0</v>
      </c>
      <c r="H34" s="20"/>
      <c r="Q34" s="26"/>
      <c r="R34" s="26"/>
      <c r="S34" s="26"/>
      <c r="T34" s="26"/>
      <c r="U34" s="26"/>
    </row>
    <row r="35" spans="1:21" x14ac:dyDescent="0.2">
      <c r="A35" s="253" t="s">
        <v>0</v>
      </c>
      <c r="B35" s="253"/>
      <c r="C35" s="253"/>
      <c r="D35" s="253"/>
      <c r="F35" s="16">
        <v>26</v>
      </c>
      <c r="G35" s="16">
        <v>0</v>
      </c>
      <c r="H35" s="20"/>
      <c r="Q35" s="26"/>
      <c r="R35" s="26"/>
      <c r="S35" s="26"/>
      <c r="T35" s="26"/>
      <c r="U35" s="26"/>
    </row>
    <row r="36" spans="1:21" x14ac:dyDescent="0.2">
      <c r="A36" s="22" t="s">
        <v>1</v>
      </c>
      <c r="B36" s="22" t="s">
        <v>9</v>
      </c>
      <c r="C36" s="22" t="s">
        <v>40</v>
      </c>
      <c r="D36" s="22" t="s">
        <v>47</v>
      </c>
      <c r="F36" s="16">
        <v>27</v>
      </c>
      <c r="G36" s="16">
        <v>2</v>
      </c>
      <c r="H36" s="20"/>
      <c r="Q36" s="25"/>
      <c r="R36" s="25"/>
      <c r="S36" s="25"/>
      <c r="T36" s="25"/>
      <c r="U36" s="25"/>
    </row>
    <row r="37" spans="1:21" x14ac:dyDescent="0.2">
      <c r="A37" s="20">
        <v>1</v>
      </c>
      <c r="B37" s="23" t="s">
        <v>13</v>
      </c>
      <c r="C37" s="40" t="s">
        <v>13</v>
      </c>
      <c r="D37" s="20">
        <v>0</v>
      </c>
      <c r="F37" s="16" t="s">
        <v>80</v>
      </c>
      <c r="G37" s="16">
        <f>SUM(G12:G36)</f>
        <v>21</v>
      </c>
      <c r="H37" s="20"/>
    </row>
    <row r="38" spans="1:21" ht="13.5" thickBot="1" x14ac:dyDescent="0.25">
      <c r="A38" s="20">
        <v>2</v>
      </c>
      <c r="B38" s="24" t="s">
        <v>10</v>
      </c>
      <c r="C38" s="42" t="s">
        <v>41</v>
      </c>
      <c r="D38" s="20">
        <v>1</v>
      </c>
    </row>
    <row r="39" spans="1:21" ht="13.5" thickTop="1" x14ac:dyDescent="0.2">
      <c r="A39" s="120">
        <v>3</v>
      </c>
      <c r="B39" s="121" t="s">
        <v>11</v>
      </c>
      <c r="C39" s="121" t="s">
        <v>45</v>
      </c>
      <c r="D39" s="122">
        <v>1</v>
      </c>
      <c r="F39" s="240" t="s">
        <v>204</v>
      </c>
      <c r="G39" s="241" t="s">
        <v>289</v>
      </c>
      <c r="H39" s="242" t="s">
        <v>102</v>
      </c>
      <c r="I39" s="240" t="s">
        <v>205</v>
      </c>
      <c r="J39" s="240" t="s">
        <v>206</v>
      </c>
    </row>
    <row r="40" spans="1:21" x14ac:dyDescent="0.2">
      <c r="A40" s="123">
        <v>4</v>
      </c>
      <c r="B40" s="24" t="s">
        <v>12</v>
      </c>
      <c r="C40" s="41" t="s">
        <v>42</v>
      </c>
      <c r="D40" s="124">
        <v>0</v>
      </c>
      <c r="F40" s="236" t="s">
        <v>4</v>
      </c>
      <c r="G40" s="236" t="s">
        <v>291</v>
      </c>
      <c r="H40" s="238" t="s">
        <v>103</v>
      </c>
      <c r="I40" s="239">
        <v>0.21180555555555555</v>
      </c>
      <c r="J40" s="236">
        <v>24</v>
      </c>
    </row>
    <row r="41" spans="1:21" x14ac:dyDescent="0.2">
      <c r="A41" s="123">
        <v>5</v>
      </c>
      <c r="B41" s="24" t="s">
        <v>14</v>
      </c>
      <c r="C41" s="43" t="s">
        <v>43</v>
      </c>
      <c r="D41" s="124">
        <v>0</v>
      </c>
      <c r="F41" s="236" t="s">
        <v>5</v>
      </c>
      <c r="G41" s="236" t="s">
        <v>291</v>
      </c>
      <c r="H41" s="238" t="s">
        <v>103</v>
      </c>
      <c r="I41" s="239">
        <v>0.21527777777777779</v>
      </c>
      <c r="J41" s="236">
        <v>18</v>
      </c>
    </row>
    <row r="42" spans="1:21" x14ac:dyDescent="0.2">
      <c r="A42" s="123">
        <v>6</v>
      </c>
      <c r="B42" s="24" t="s">
        <v>15</v>
      </c>
      <c r="C42" s="41" t="s">
        <v>42</v>
      </c>
      <c r="D42" s="124">
        <v>0</v>
      </c>
      <c r="F42" s="236" t="s">
        <v>2</v>
      </c>
      <c r="G42" s="236" t="s">
        <v>291</v>
      </c>
      <c r="H42" s="238" t="s">
        <v>104</v>
      </c>
      <c r="I42" s="239">
        <v>0.26527777777777778</v>
      </c>
      <c r="J42" s="236">
        <v>20</v>
      </c>
    </row>
    <row r="43" spans="1:21" x14ac:dyDescent="0.2">
      <c r="A43" s="123">
        <v>7</v>
      </c>
      <c r="B43" s="24" t="s">
        <v>16</v>
      </c>
      <c r="C43" s="41" t="s">
        <v>42</v>
      </c>
      <c r="D43" s="124">
        <v>3</v>
      </c>
      <c r="F43" s="236" t="s">
        <v>3</v>
      </c>
      <c r="G43" s="236" t="s">
        <v>226</v>
      </c>
      <c r="H43" s="238" t="s">
        <v>104</v>
      </c>
      <c r="I43" s="239">
        <v>0.25555555555555559</v>
      </c>
      <c r="J43" s="236">
        <v>19</v>
      </c>
    </row>
    <row r="44" spans="1:21" x14ac:dyDescent="0.2">
      <c r="A44" s="123">
        <v>8</v>
      </c>
      <c r="B44" s="24" t="s">
        <v>17</v>
      </c>
      <c r="C44" s="42" t="s">
        <v>41</v>
      </c>
      <c r="D44" s="124">
        <v>1</v>
      </c>
      <c r="F44" s="235" t="s">
        <v>6</v>
      </c>
      <c r="G44" s="235" t="s">
        <v>226</v>
      </c>
      <c r="H44" s="243" t="s">
        <v>104</v>
      </c>
      <c r="I44" s="244">
        <v>0.29375000000000001</v>
      </c>
      <c r="J44" s="235">
        <v>17</v>
      </c>
    </row>
    <row r="45" spans="1:21" x14ac:dyDescent="0.2">
      <c r="A45" s="123">
        <v>9</v>
      </c>
      <c r="B45" s="24" t="s">
        <v>18</v>
      </c>
      <c r="C45" s="43" t="s">
        <v>43</v>
      </c>
      <c r="D45" s="124">
        <v>0</v>
      </c>
      <c r="F45" s="232"/>
      <c r="G45" s="232"/>
      <c r="H45" s="236"/>
      <c r="I45" s="232"/>
    </row>
    <row r="46" spans="1:21" x14ac:dyDescent="0.2">
      <c r="A46" s="123">
        <v>10</v>
      </c>
      <c r="B46" s="24" t="s">
        <v>19</v>
      </c>
      <c r="C46" s="41" t="s">
        <v>42</v>
      </c>
      <c r="D46" s="124">
        <v>1</v>
      </c>
      <c r="F46" s="232"/>
      <c r="G46" s="232"/>
      <c r="H46" s="236"/>
      <c r="I46" s="232"/>
    </row>
    <row r="47" spans="1:21" x14ac:dyDescent="0.2">
      <c r="A47" s="123">
        <v>11</v>
      </c>
      <c r="B47" s="24" t="s">
        <v>20</v>
      </c>
      <c r="C47" s="40" t="s">
        <v>13</v>
      </c>
      <c r="D47" s="124">
        <v>3</v>
      </c>
    </row>
    <row r="48" spans="1:21" x14ac:dyDescent="0.2">
      <c r="A48" s="123">
        <v>12</v>
      </c>
      <c r="B48" s="24" t="s">
        <v>21</v>
      </c>
      <c r="C48" s="40" t="s">
        <v>13</v>
      </c>
      <c r="D48" s="124">
        <v>1</v>
      </c>
    </row>
    <row r="49" spans="1:4" x14ac:dyDescent="0.2">
      <c r="A49" s="123">
        <v>13</v>
      </c>
      <c r="B49" s="24" t="s">
        <v>22</v>
      </c>
      <c r="C49" s="41" t="s">
        <v>42</v>
      </c>
      <c r="D49" s="124">
        <v>0</v>
      </c>
    </row>
    <row r="50" spans="1:4" x14ac:dyDescent="0.2">
      <c r="A50" s="123">
        <v>14</v>
      </c>
      <c r="B50" s="24" t="s">
        <v>23</v>
      </c>
      <c r="C50" s="40" t="s">
        <v>13</v>
      </c>
      <c r="D50" s="124">
        <v>0</v>
      </c>
    </row>
    <row r="51" spans="1:4" x14ac:dyDescent="0.2">
      <c r="A51" s="123">
        <v>15</v>
      </c>
      <c r="B51" s="24" t="s">
        <v>24</v>
      </c>
      <c r="C51" s="40" t="s">
        <v>13</v>
      </c>
      <c r="D51" s="124">
        <v>1</v>
      </c>
    </row>
    <row r="52" spans="1:4" x14ac:dyDescent="0.2">
      <c r="A52" s="123">
        <v>16</v>
      </c>
      <c r="B52" s="24" t="s">
        <v>25</v>
      </c>
      <c r="C52" s="43" t="s">
        <v>43</v>
      </c>
      <c r="D52" s="124">
        <v>1</v>
      </c>
    </row>
    <row r="53" spans="1:4" x14ac:dyDescent="0.2">
      <c r="A53" s="123">
        <v>17</v>
      </c>
      <c r="B53" s="24" t="s">
        <v>26</v>
      </c>
      <c r="C53" s="42" t="s">
        <v>41</v>
      </c>
      <c r="D53" s="124">
        <v>0</v>
      </c>
    </row>
    <row r="54" spans="1:4" x14ac:dyDescent="0.2">
      <c r="A54" s="123">
        <v>18</v>
      </c>
      <c r="B54" s="24" t="s">
        <v>27</v>
      </c>
      <c r="C54" s="43" t="s">
        <v>43</v>
      </c>
      <c r="D54" s="124">
        <v>0</v>
      </c>
    </row>
    <row r="55" spans="1:4" x14ac:dyDescent="0.2">
      <c r="A55" s="123">
        <v>19</v>
      </c>
      <c r="B55" s="24" t="s">
        <v>28</v>
      </c>
      <c r="C55" s="42" t="s">
        <v>41</v>
      </c>
      <c r="D55" s="124">
        <v>1</v>
      </c>
    </row>
    <row r="56" spans="1:4" x14ac:dyDescent="0.2">
      <c r="A56" s="123">
        <v>20</v>
      </c>
      <c r="B56" s="24" t="s">
        <v>29</v>
      </c>
      <c r="C56" s="41" t="s">
        <v>42</v>
      </c>
      <c r="D56" s="124">
        <v>2</v>
      </c>
    </row>
    <row r="57" spans="1:4" x14ac:dyDescent="0.2">
      <c r="A57" s="123">
        <v>21</v>
      </c>
      <c r="B57" s="24" t="s">
        <v>30</v>
      </c>
      <c r="C57" s="40" t="s">
        <v>13</v>
      </c>
      <c r="D57" s="124">
        <v>0</v>
      </c>
    </row>
    <row r="58" spans="1:4" x14ac:dyDescent="0.2">
      <c r="A58" s="123">
        <v>22</v>
      </c>
      <c r="B58" s="24" t="s">
        <v>31</v>
      </c>
      <c r="C58" s="43" t="s">
        <v>43</v>
      </c>
      <c r="D58" s="124">
        <v>1</v>
      </c>
    </row>
    <row r="59" spans="1:4" x14ac:dyDescent="0.2">
      <c r="A59" s="123">
        <v>23</v>
      </c>
      <c r="B59" s="24" t="s">
        <v>32</v>
      </c>
      <c r="C59" s="41" t="s">
        <v>42</v>
      </c>
      <c r="D59" s="124">
        <v>2</v>
      </c>
    </row>
    <row r="60" spans="1:4" x14ac:dyDescent="0.2">
      <c r="A60" s="123">
        <v>24</v>
      </c>
      <c r="B60" s="24" t="s">
        <v>33</v>
      </c>
      <c r="C60" s="42" t="s">
        <v>41</v>
      </c>
      <c r="D60" s="124">
        <v>1</v>
      </c>
    </row>
    <row r="61" spans="1:4" x14ac:dyDescent="0.2">
      <c r="A61" s="123">
        <v>25</v>
      </c>
      <c r="B61" s="24" t="s">
        <v>34</v>
      </c>
      <c r="C61" s="40" t="s">
        <v>13</v>
      </c>
      <c r="D61" s="124">
        <v>0</v>
      </c>
    </row>
    <row r="62" spans="1:4" x14ac:dyDescent="0.2">
      <c r="A62" s="123">
        <v>26</v>
      </c>
      <c r="B62" s="24" t="s">
        <v>35</v>
      </c>
      <c r="C62" s="43" t="s">
        <v>43</v>
      </c>
      <c r="D62" s="124">
        <v>0</v>
      </c>
    </row>
    <row r="63" spans="1:4" ht="13.5" thickBot="1" x14ac:dyDescent="0.25">
      <c r="A63" s="125">
        <v>27</v>
      </c>
      <c r="B63" s="126" t="s">
        <v>36</v>
      </c>
      <c r="C63" s="127" t="s">
        <v>44</v>
      </c>
      <c r="D63" s="128">
        <v>2</v>
      </c>
    </row>
    <row r="64" spans="1:4" ht="13.5" thickTop="1" x14ac:dyDescent="0.2">
      <c r="A64" s="20">
        <v>28</v>
      </c>
      <c r="B64" s="24" t="s">
        <v>37</v>
      </c>
      <c r="C64" s="41" t="s">
        <v>42</v>
      </c>
      <c r="D64" s="20">
        <v>0</v>
      </c>
    </row>
    <row r="65" spans="1:4" x14ac:dyDescent="0.2">
      <c r="A65" s="20">
        <v>29</v>
      </c>
      <c r="B65" s="24" t="s">
        <v>38</v>
      </c>
      <c r="C65" s="43" t="s">
        <v>43</v>
      </c>
      <c r="D65" s="20">
        <v>1</v>
      </c>
    </row>
    <row r="66" spans="1:4" x14ac:dyDescent="0.2">
      <c r="A66" s="20">
        <v>30</v>
      </c>
      <c r="B66" s="24" t="s">
        <v>39</v>
      </c>
      <c r="C66" s="41" t="s">
        <v>42</v>
      </c>
      <c r="D66" s="20">
        <v>1</v>
      </c>
    </row>
    <row r="67" spans="1:4" x14ac:dyDescent="0.2">
      <c r="A67" s="247" t="s">
        <v>46</v>
      </c>
      <c r="B67" s="247"/>
      <c r="C67" s="247"/>
      <c r="D67" s="22">
        <f>SUM(D37:D66)</f>
        <v>24</v>
      </c>
    </row>
  </sheetData>
  <mergeCells count="19">
    <mergeCell ref="S10:V10"/>
    <mergeCell ref="N26:O26"/>
    <mergeCell ref="A35:D35"/>
    <mergeCell ref="F10:G10"/>
    <mergeCell ref="J11:L11"/>
    <mergeCell ref="J12:L12"/>
    <mergeCell ref="J13:L13"/>
    <mergeCell ref="J14:L14"/>
    <mergeCell ref="J15:L15"/>
    <mergeCell ref="J16:L16"/>
    <mergeCell ref="J17:L17"/>
    <mergeCell ref="J18:L18"/>
    <mergeCell ref="J21:L21"/>
    <mergeCell ref="J10:L10"/>
    <mergeCell ref="A67:C67"/>
    <mergeCell ref="Q30:Q31"/>
    <mergeCell ref="R30:R31"/>
    <mergeCell ref="S30:S31"/>
    <mergeCell ref="U30:U31"/>
  </mergeCells>
  <pageMargins left="0.7" right="0.7" top="0.75" bottom="0.75" header="0.3" footer="0.3"/>
  <pageSetup orientation="portrait" horizontalDpi="4294967293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S67"/>
  <sheetViews>
    <sheetView topLeftCell="A38" zoomScale="109" workbookViewId="0">
      <selection activeCell="L5" sqref="L5"/>
    </sheetView>
  </sheetViews>
  <sheetFormatPr defaultRowHeight="15" x14ac:dyDescent="0.25"/>
  <cols>
    <col min="2" max="2" width="17.5703125" customWidth="1"/>
    <col min="3" max="3" width="16.140625" customWidth="1"/>
    <col min="4" max="4" width="14.140625" customWidth="1"/>
    <col min="6" max="6" width="12.42578125" customWidth="1"/>
    <col min="7" max="7" width="12.85546875" customWidth="1"/>
    <col min="8" max="8" width="13.140625" customWidth="1"/>
    <col min="9" max="9" width="11.7109375" customWidth="1"/>
    <col min="11" max="11" width="11.28515625" customWidth="1"/>
    <col min="12" max="12" width="12.7109375" customWidth="1"/>
    <col min="13" max="13" width="12.42578125" customWidth="1"/>
    <col min="15" max="15" width="8.85546875" customWidth="1"/>
  </cols>
  <sheetData>
    <row r="3" spans="6:19" x14ac:dyDescent="0.25">
      <c r="F3" s="22" t="s">
        <v>1</v>
      </c>
      <c r="G3" s="22" t="s">
        <v>7</v>
      </c>
      <c r="H3" s="237" t="s">
        <v>289</v>
      </c>
      <c r="I3" s="22" t="s">
        <v>102</v>
      </c>
      <c r="J3" s="22" t="s">
        <v>8</v>
      </c>
    </row>
    <row r="4" spans="6:19" x14ac:dyDescent="0.25">
      <c r="F4" s="20">
        <v>1</v>
      </c>
      <c r="G4" s="20" t="s">
        <v>4</v>
      </c>
      <c r="H4" s="20" t="s">
        <v>290</v>
      </c>
      <c r="I4" s="20" t="s">
        <v>103</v>
      </c>
      <c r="J4" s="20">
        <v>42</v>
      </c>
    </row>
    <row r="5" spans="6:19" x14ac:dyDescent="0.25">
      <c r="F5" s="20">
        <v>2</v>
      </c>
      <c r="G5" s="20" t="s">
        <v>5</v>
      </c>
      <c r="H5" s="20" t="s">
        <v>290</v>
      </c>
      <c r="I5" s="20" t="s">
        <v>103</v>
      </c>
      <c r="J5" s="20">
        <v>44</v>
      </c>
    </row>
    <row r="6" spans="6:19" x14ac:dyDescent="0.25">
      <c r="F6" s="20">
        <v>3</v>
      </c>
      <c r="G6" s="20" t="s">
        <v>2</v>
      </c>
      <c r="H6" s="20" t="s">
        <v>290</v>
      </c>
      <c r="I6" s="20" t="s">
        <v>104</v>
      </c>
      <c r="J6" s="20">
        <v>47</v>
      </c>
    </row>
    <row r="7" spans="6:19" x14ac:dyDescent="0.25">
      <c r="F7" s="20">
        <v>4</v>
      </c>
      <c r="G7" s="20" t="s">
        <v>3</v>
      </c>
      <c r="H7" s="20" t="s">
        <v>226</v>
      </c>
      <c r="I7" s="20" t="s">
        <v>104</v>
      </c>
      <c r="J7" s="20">
        <v>44</v>
      </c>
    </row>
    <row r="8" spans="6:19" x14ac:dyDescent="0.25">
      <c r="F8" s="21">
        <v>5</v>
      </c>
      <c r="G8" s="21" t="s">
        <v>6</v>
      </c>
      <c r="H8" s="21" t="s">
        <v>226</v>
      </c>
      <c r="I8" s="21" t="s">
        <v>104</v>
      </c>
      <c r="J8" s="21">
        <v>37</v>
      </c>
    </row>
    <row r="11" spans="6:19" ht="15.75" thickBot="1" x14ac:dyDescent="0.3">
      <c r="F11" s="261" t="s">
        <v>208</v>
      </c>
      <c r="G11" s="261"/>
      <c r="I11" s="262" t="s">
        <v>81</v>
      </c>
      <c r="J11" s="263"/>
      <c r="K11" s="267" t="s">
        <v>83</v>
      </c>
      <c r="L11" s="267" t="s">
        <v>84</v>
      </c>
      <c r="N11" t="s">
        <v>87</v>
      </c>
    </row>
    <row r="12" spans="6:19" x14ac:dyDescent="0.25">
      <c r="F12" s="7" t="s">
        <v>78</v>
      </c>
      <c r="G12" s="6" t="s">
        <v>79</v>
      </c>
      <c r="I12" s="262" t="s">
        <v>82</v>
      </c>
      <c r="J12" s="263"/>
      <c r="K12" s="268"/>
      <c r="L12" s="268"/>
      <c r="N12" s="135" t="s">
        <v>88</v>
      </c>
      <c r="O12" s="131" t="s">
        <v>89</v>
      </c>
      <c r="P12" s="72" t="s">
        <v>90</v>
      </c>
      <c r="Q12" s="138" t="s">
        <v>91</v>
      </c>
      <c r="R12" s="131" t="s">
        <v>92</v>
      </c>
      <c r="S12" s="54" t="s">
        <v>93</v>
      </c>
    </row>
    <row r="13" spans="6:19" x14ac:dyDescent="0.25">
      <c r="F13" s="2">
        <v>3</v>
      </c>
      <c r="G13" s="2">
        <v>0</v>
      </c>
      <c r="I13" s="262">
        <v>8</v>
      </c>
      <c r="J13" s="263"/>
      <c r="K13" s="53">
        <v>7</v>
      </c>
      <c r="L13" s="2">
        <v>56</v>
      </c>
      <c r="N13" s="136">
        <v>8</v>
      </c>
      <c r="O13" s="134">
        <v>7</v>
      </c>
      <c r="P13" s="71">
        <v>56</v>
      </c>
      <c r="Q13" s="139">
        <f>N13-K24</f>
        <v>-2.08</v>
      </c>
      <c r="R13" s="130">
        <f t="shared" ref="R13:R19" si="0">O13*Q13</f>
        <v>-14.56</v>
      </c>
      <c r="S13" s="132">
        <f t="shared" ref="S13:S19" si="1">Q13*R13</f>
        <v>30.284800000000001</v>
      </c>
    </row>
    <row r="14" spans="6:19" x14ac:dyDescent="0.25">
      <c r="F14" s="2">
        <v>4</v>
      </c>
      <c r="G14" s="2">
        <v>0</v>
      </c>
      <c r="I14" s="262">
        <v>9</v>
      </c>
      <c r="J14" s="263"/>
      <c r="K14" s="54">
        <v>2</v>
      </c>
      <c r="L14" s="2">
        <v>18</v>
      </c>
      <c r="N14" s="137">
        <v>9</v>
      </c>
      <c r="O14" s="134">
        <v>2</v>
      </c>
      <c r="P14" s="71">
        <v>18</v>
      </c>
      <c r="Q14" s="140">
        <f>N14-K24</f>
        <v>-1.08</v>
      </c>
      <c r="R14" s="130">
        <f t="shared" si="0"/>
        <v>-2.16</v>
      </c>
      <c r="S14" s="132">
        <f t="shared" si="1"/>
        <v>2.3328000000000002</v>
      </c>
    </row>
    <row r="15" spans="6:19" x14ac:dyDescent="0.25">
      <c r="F15" s="2">
        <v>5</v>
      </c>
      <c r="G15" s="2">
        <v>1</v>
      </c>
      <c r="I15" s="262">
        <v>10</v>
      </c>
      <c r="J15" s="263"/>
      <c r="K15" s="55">
        <v>7</v>
      </c>
      <c r="L15" s="2">
        <v>70</v>
      </c>
      <c r="N15" s="137">
        <v>10</v>
      </c>
      <c r="O15" s="134">
        <v>7</v>
      </c>
      <c r="P15" s="71">
        <v>70</v>
      </c>
      <c r="Q15" s="141">
        <f>N15-K24</f>
        <v>-8.0000000000000071E-2</v>
      </c>
      <c r="R15" s="130">
        <f t="shared" si="0"/>
        <v>-0.5600000000000005</v>
      </c>
      <c r="S15" s="132">
        <f t="shared" si="1"/>
        <v>4.4800000000000083E-2</v>
      </c>
    </row>
    <row r="16" spans="6:19" x14ac:dyDescent="0.25">
      <c r="F16" s="2">
        <v>6</v>
      </c>
      <c r="G16" s="2">
        <v>2</v>
      </c>
      <c r="I16" s="262">
        <v>11</v>
      </c>
      <c r="J16" s="263"/>
      <c r="K16" s="56">
        <v>4</v>
      </c>
      <c r="L16" s="2">
        <v>44</v>
      </c>
      <c r="N16" s="137">
        <v>11</v>
      </c>
      <c r="O16" s="134">
        <v>4</v>
      </c>
      <c r="P16" s="71">
        <v>44</v>
      </c>
      <c r="Q16" s="142">
        <f>N16-K24</f>
        <v>0.91999999999999993</v>
      </c>
      <c r="R16" s="130">
        <f t="shared" si="0"/>
        <v>3.6799999999999997</v>
      </c>
      <c r="S16" s="132">
        <f t="shared" si="1"/>
        <v>3.3855999999999993</v>
      </c>
    </row>
    <row r="17" spans="6:19" x14ac:dyDescent="0.25">
      <c r="F17" s="2">
        <v>7</v>
      </c>
      <c r="G17" s="2">
        <v>0</v>
      </c>
      <c r="I17" s="262">
        <v>12</v>
      </c>
      <c r="J17" s="263"/>
      <c r="K17" s="57">
        <v>2</v>
      </c>
      <c r="L17" s="2">
        <v>24</v>
      </c>
      <c r="N17" s="137">
        <v>12</v>
      </c>
      <c r="O17" s="134">
        <v>2</v>
      </c>
      <c r="P17" s="71">
        <v>24</v>
      </c>
      <c r="Q17" s="143">
        <f>N17-K24</f>
        <v>1.92</v>
      </c>
      <c r="R17" s="148">
        <f t="shared" si="0"/>
        <v>3.84</v>
      </c>
      <c r="S17" s="132">
        <f t="shared" si="1"/>
        <v>7.3727999999999998</v>
      </c>
    </row>
    <row r="18" spans="6:19" x14ac:dyDescent="0.25">
      <c r="F18" s="2">
        <v>8</v>
      </c>
      <c r="G18" s="2">
        <v>0</v>
      </c>
      <c r="I18" s="262">
        <v>13</v>
      </c>
      <c r="J18" s="263"/>
      <c r="K18" s="58">
        <v>2</v>
      </c>
      <c r="L18" s="2">
        <v>26</v>
      </c>
      <c r="N18" s="137">
        <v>13</v>
      </c>
      <c r="O18" s="134">
        <v>2</v>
      </c>
      <c r="P18" s="71">
        <v>26</v>
      </c>
      <c r="Q18" s="143">
        <f>N18-K24</f>
        <v>2.92</v>
      </c>
      <c r="R18" s="148">
        <f t="shared" si="0"/>
        <v>5.84</v>
      </c>
      <c r="S18" s="132">
        <f t="shared" si="1"/>
        <v>17.052799999999998</v>
      </c>
    </row>
    <row r="19" spans="6:19" x14ac:dyDescent="0.25">
      <c r="F19" s="2">
        <v>9</v>
      </c>
      <c r="G19" s="2">
        <v>0</v>
      </c>
      <c r="I19" s="262">
        <v>14</v>
      </c>
      <c r="J19" s="263"/>
      <c r="K19" s="59">
        <v>1</v>
      </c>
      <c r="L19" s="2">
        <v>14</v>
      </c>
      <c r="N19" s="184">
        <v>14</v>
      </c>
      <c r="O19" s="185">
        <v>1</v>
      </c>
      <c r="P19" s="186">
        <v>14</v>
      </c>
      <c r="Q19" s="187">
        <f>N19-K24</f>
        <v>3.92</v>
      </c>
      <c r="R19" s="188">
        <f t="shared" si="0"/>
        <v>3.92</v>
      </c>
      <c r="S19" s="189">
        <f t="shared" si="1"/>
        <v>15.366399999999999</v>
      </c>
    </row>
    <row r="20" spans="6:19" x14ac:dyDescent="0.25">
      <c r="F20" s="2">
        <v>10</v>
      </c>
      <c r="G20" s="2">
        <v>0</v>
      </c>
      <c r="I20" s="262" t="s">
        <v>100</v>
      </c>
      <c r="J20" s="263"/>
      <c r="K20" s="2">
        <f>SUM(K13:K19)</f>
        <v>25</v>
      </c>
      <c r="L20" s="2">
        <f>SUM(L13:L19)</f>
        <v>252</v>
      </c>
      <c r="N20" s="1" t="s">
        <v>100</v>
      </c>
      <c r="O20" s="161">
        <f>SUM(O13:O19)</f>
        <v>25</v>
      </c>
      <c r="P20" s="161">
        <f>SUM(P13:P19)</f>
        <v>252</v>
      </c>
      <c r="Q20" s="1"/>
      <c r="R20" s="1"/>
      <c r="S20" s="190">
        <f>SUM(S13:S19)</f>
        <v>75.84</v>
      </c>
    </row>
    <row r="21" spans="6:19" x14ac:dyDescent="0.25">
      <c r="F21" s="2">
        <v>11</v>
      </c>
      <c r="G21" s="2">
        <v>1</v>
      </c>
    </row>
    <row r="22" spans="6:19" x14ac:dyDescent="0.25">
      <c r="F22" s="2">
        <v>12</v>
      </c>
      <c r="G22" s="2">
        <v>1</v>
      </c>
      <c r="I22" s="264" t="s">
        <v>86</v>
      </c>
      <c r="J22" s="265"/>
      <c r="K22" s="9">
        <v>252</v>
      </c>
      <c r="P22" s="8" t="s">
        <v>95</v>
      </c>
      <c r="Q22" s="9">
        <v>75.8</v>
      </c>
    </row>
    <row r="23" spans="6:19" ht="15.75" thickBot="1" x14ac:dyDescent="0.3">
      <c r="F23" s="2">
        <v>13</v>
      </c>
      <c r="G23" s="2">
        <v>2</v>
      </c>
      <c r="K23" s="8">
        <v>25</v>
      </c>
      <c r="P23" s="8"/>
      <c r="Q23" s="64">
        <v>10.08</v>
      </c>
    </row>
    <row r="24" spans="6:19" ht="15.75" thickBot="1" x14ac:dyDescent="0.3">
      <c r="F24" s="2">
        <v>14</v>
      </c>
      <c r="G24" s="2">
        <v>0</v>
      </c>
      <c r="K24" s="133">
        <f xml:space="preserve"> 10.08</f>
        <v>10.08</v>
      </c>
      <c r="Q24" s="94">
        <f>Q22/Q23</f>
        <v>7.5198412698412698</v>
      </c>
    </row>
    <row r="25" spans="6:19" x14ac:dyDescent="0.25">
      <c r="F25" s="2">
        <v>15</v>
      </c>
      <c r="G25" s="2">
        <v>1</v>
      </c>
    </row>
    <row r="26" spans="6:19" x14ac:dyDescent="0.25">
      <c r="F26" s="2">
        <v>16</v>
      </c>
      <c r="G26" s="2">
        <v>1</v>
      </c>
    </row>
    <row r="27" spans="6:19" x14ac:dyDescent="0.25">
      <c r="F27" s="2">
        <v>17</v>
      </c>
      <c r="G27" s="2">
        <v>0</v>
      </c>
      <c r="K27" t="s">
        <v>96</v>
      </c>
      <c r="L27" s="264" t="s">
        <v>5</v>
      </c>
      <c r="M27" s="265"/>
    </row>
    <row r="28" spans="6:19" x14ac:dyDescent="0.25">
      <c r="F28" s="2">
        <v>18</v>
      </c>
      <c r="G28" s="2">
        <v>0</v>
      </c>
      <c r="L28" s="1" t="s">
        <v>97</v>
      </c>
      <c r="M28" s="62">
        <v>10.08</v>
      </c>
    </row>
    <row r="29" spans="6:19" x14ac:dyDescent="0.25">
      <c r="F29" s="2">
        <v>19</v>
      </c>
      <c r="G29" s="2">
        <v>0</v>
      </c>
      <c r="L29" s="1" t="s">
        <v>98</v>
      </c>
      <c r="M29" s="61">
        <v>17</v>
      </c>
    </row>
    <row r="30" spans="6:19" x14ac:dyDescent="0.25">
      <c r="F30" s="2">
        <v>20</v>
      </c>
      <c r="G30" s="2">
        <v>1</v>
      </c>
      <c r="L30" s="1" t="s">
        <v>99</v>
      </c>
      <c r="M30" s="63">
        <v>7.52</v>
      </c>
    </row>
    <row r="31" spans="6:19" x14ac:dyDescent="0.25">
      <c r="F31" s="2">
        <v>21</v>
      </c>
      <c r="G31" s="2">
        <v>1</v>
      </c>
    </row>
    <row r="32" spans="6:19" x14ac:dyDescent="0.25">
      <c r="F32" s="2">
        <v>22</v>
      </c>
      <c r="G32" s="2">
        <v>0</v>
      </c>
    </row>
    <row r="33" spans="1:7" x14ac:dyDescent="0.25">
      <c r="F33" s="2">
        <v>23</v>
      </c>
      <c r="G33" s="2">
        <v>1</v>
      </c>
    </row>
    <row r="34" spans="1:7" x14ac:dyDescent="0.25">
      <c r="F34" s="2">
        <v>24</v>
      </c>
      <c r="G34" s="2">
        <v>2</v>
      </c>
    </row>
    <row r="35" spans="1:7" x14ac:dyDescent="0.25">
      <c r="A35" s="266" t="s">
        <v>51</v>
      </c>
      <c r="B35" s="266"/>
      <c r="C35" s="266"/>
      <c r="D35" s="266"/>
      <c r="F35" s="2">
        <v>25</v>
      </c>
      <c r="G35" s="2">
        <v>0</v>
      </c>
    </row>
    <row r="36" spans="1:7" x14ac:dyDescent="0.25">
      <c r="A36" s="2" t="s">
        <v>1</v>
      </c>
      <c r="B36" s="1" t="s">
        <v>9</v>
      </c>
      <c r="C36" s="1" t="s">
        <v>40</v>
      </c>
      <c r="D36" s="2" t="s">
        <v>47</v>
      </c>
      <c r="F36" s="2">
        <v>26</v>
      </c>
      <c r="G36" s="2">
        <v>1</v>
      </c>
    </row>
    <row r="37" spans="1:7" x14ac:dyDescent="0.25">
      <c r="A37" s="2">
        <v>1</v>
      </c>
      <c r="B37" s="4" t="s">
        <v>52</v>
      </c>
      <c r="C37" s="49" t="s">
        <v>13</v>
      </c>
      <c r="D37" s="2">
        <v>0</v>
      </c>
      <c r="F37" s="2">
        <v>27</v>
      </c>
      <c r="G37" s="2">
        <v>2</v>
      </c>
    </row>
    <row r="38" spans="1:7" ht="15.75" thickBot="1" x14ac:dyDescent="0.3">
      <c r="A38" s="33">
        <v>2</v>
      </c>
      <c r="B38" s="74" t="s">
        <v>53</v>
      </c>
      <c r="C38" s="75" t="s">
        <v>42</v>
      </c>
      <c r="D38" s="33">
        <v>0</v>
      </c>
      <c r="F38" s="7" t="s">
        <v>80</v>
      </c>
      <c r="G38" s="60">
        <f>SUM(G13:G37)</f>
        <v>17</v>
      </c>
    </row>
    <row r="39" spans="1:7" x14ac:dyDescent="0.25">
      <c r="A39" s="78">
        <v>3</v>
      </c>
      <c r="B39" s="79" t="s">
        <v>54</v>
      </c>
      <c r="C39" s="80" t="s">
        <v>44</v>
      </c>
      <c r="D39" s="91">
        <v>0</v>
      </c>
    </row>
    <row r="40" spans="1:7" x14ac:dyDescent="0.25">
      <c r="A40" s="81">
        <v>4</v>
      </c>
      <c r="B40" s="3" t="s">
        <v>12</v>
      </c>
      <c r="C40" s="82" t="s">
        <v>13</v>
      </c>
      <c r="D40" s="92">
        <v>0</v>
      </c>
    </row>
    <row r="41" spans="1:7" x14ac:dyDescent="0.25">
      <c r="A41" s="81">
        <v>5</v>
      </c>
      <c r="B41" s="3" t="s">
        <v>55</v>
      </c>
      <c r="C41" s="83" t="s">
        <v>42</v>
      </c>
      <c r="D41" s="92">
        <v>1</v>
      </c>
    </row>
    <row r="42" spans="1:7" x14ac:dyDescent="0.25">
      <c r="A42" s="81">
        <v>6</v>
      </c>
      <c r="B42" s="3" t="s">
        <v>56</v>
      </c>
      <c r="C42" s="84" t="s">
        <v>41</v>
      </c>
      <c r="D42" s="92">
        <v>2</v>
      </c>
    </row>
    <row r="43" spans="1:7" x14ac:dyDescent="0.25">
      <c r="A43" s="81">
        <v>7</v>
      </c>
      <c r="B43" s="3" t="s">
        <v>57</v>
      </c>
      <c r="C43" s="82" t="s">
        <v>13</v>
      </c>
      <c r="D43" s="92">
        <v>0</v>
      </c>
    </row>
    <row r="44" spans="1:7" x14ac:dyDescent="0.25">
      <c r="A44" s="81">
        <v>8</v>
      </c>
      <c r="B44" s="3" t="s">
        <v>17</v>
      </c>
      <c r="C44" s="83" t="s">
        <v>42</v>
      </c>
      <c r="D44" s="92">
        <v>0</v>
      </c>
    </row>
    <row r="45" spans="1:7" x14ac:dyDescent="0.25">
      <c r="A45" s="81">
        <v>9</v>
      </c>
      <c r="B45" s="3" t="s">
        <v>58</v>
      </c>
      <c r="C45" s="85" t="s">
        <v>43</v>
      </c>
      <c r="D45" s="92">
        <v>0</v>
      </c>
    </row>
    <row r="46" spans="1:7" x14ac:dyDescent="0.25">
      <c r="A46" s="81">
        <v>10</v>
      </c>
      <c r="B46" s="3" t="s">
        <v>59</v>
      </c>
      <c r="C46" s="87" t="s">
        <v>60</v>
      </c>
      <c r="D46" s="92">
        <v>0</v>
      </c>
    </row>
    <row r="47" spans="1:7" x14ac:dyDescent="0.25">
      <c r="A47" s="81">
        <v>11</v>
      </c>
      <c r="B47" s="3" t="s">
        <v>61</v>
      </c>
      <c r="C47" s="84" t="s">
        <v>41</v>
      </c>
      <c r="D47" s="92">
        <v>1</v>
      </c>
    </row>
    <row r="48" spans="1:7" x14ac:dyDescent="0.25">
      <c r="A48" s="81">
        <v>12</v>
      </c>
      <c r="B48" s="3" t="s">
        <v>62</v>
      </c>
      <c r="C48" s="83" t="s">
        <v>42</v>
      </c>
      <c r="D48" s="92">
        <v>1</v>
      </c>
    </row>
    <row r="49" spans="1:4" x14ac:dyDescent="0.25">
      <c r="A49" s="81">
        <v>13</v>
      </c>
      <c r="B49" s="3" t="s">
        <v>22</v>
      </c>
      <c r="C49" s="82" t="s">
        <v>13</v>
      </c>
      <c r="D49" s="92">
        <v>2</v>
      </c>
    </row>
    <row r="50" spans="1:4" x14ac:dyDescent="0.25">
      <c r="A50" s="81">
        <v>14</v>
      </c>
      <c r="B50" s="3" t="s">
        <v>63</v>
      </c>
      <c r="C50" s="83" t="s">
        <v>42</v>
      </c>
      <c r="D50" s="92">
        <v>0</v>
      </c>
    </row>
    <row r="51" spans="1:4" x14ac:dyDescent="0.25">
      <c r="A51" s="81">
        <v>15</v>
      </c>
      <c r="B51" s="3" t="s">
        <v>24</v>
      </c>
      <c r="C51" s="82" t="s">
        <v>13</v>
      </c>
      <c r="D51" s="92">
        <v>1</v>
      </c>
    </row>
    <row r="52" spans="1:4" x14ac:dyDescent="0.25">
      <c r="A52" s="81">
        <v>16</v>
      </c>
      <c r="B52" s="3" t="s">
        <v>25</v>
      </c>
      <c r="C52" s="83" t="s">
        <v>42</v>
      </c>
      <c r="D52" s="92">
        <v>1</v>
      </c>
    </row>
    <row r="53" spans="1:4" x14ac:dyDescent="0.25">
      <c r="A53" s="81">
        <v>17</v>
      </c>
      <c r="B53" s="3" t="s">
        <v>64</v>
      </c>
      <c r="C53" s="86" t="s">
        <v>65</v>
      </c>
      <c r="D53" s="92">
        <v>0</v>
      </c>
    </row>
    <row r="54" spans="1:4" x14ac:dyDescent="0.25">
      <c r="A54" s="81">
        <v>18</v>
      </c>
      <c r="B54" s="3" t="s">
        <v>27</v>
      </c>
      <c r="C54" s="87" t="s">
        <v>60</v>
      </c>
      <c r="D54" s="92">
        <v>0</v>
      </c>
    </row>
    <row r="55" spans="1:4" x14ac:dyDescent="0.25">
      <c r="A55" s="81">
        <v>19</v>
      </c>
      <c r="B55" s="3" t="s">
        <v>66</v>
      </c>
      <c r="C55" s="82" t="s">
        <v>13</v>
      </c>
      <c r="D55" s="92">
        <v>0</v>
      </c>
    </row>
    <row r="56" spans="1:4" x14ac:dyDescent="0.25">
      <c r="A56" s="81">
        <v>20</v>
      </c>
      <c r="B56" s="3" t="s">
        <v>67</v>
      </c>
      <c r="C56" s="86" t="s">
        <v>65</v>
      </c>
      <c r="D56" s="92">
        <v>1</v>
      </c>
    </row>
    <row r="57" spans="1:4" x14ac:dyDescent="0.25">
      <c r="A57" s="81">
        <v>21</v>
      </c>
      <c r="B57" s="3" t="s">
        <v>68</v>
      </c>
      <c r="C57" s="82" t="s">
        <v>13</v>
      </c>
      <c r="D57" s="92">
        <v>1</v>
      </c>
    </row>
    <row r="58" spans="1:4" x14ac:dyDescent="0.25">
      <c r="A58" s="81">
        <v>22</v>
      </c>
      <c r="B58" s="3" t="s">
        <v>69</v>
      </c>
      <c r="C58" s="83" t="s">
        <v>42</v>
      </c>
      <c r="D58" s="92">
        <v>0</v>
      </c>
    </row>
    <row r="59" spans="1:4" x14ac:dyDescent="0.25">
      <c r="A59" s="81">
        <v>23</v>
      </c>
      <c r="B59" s="3" t="s">
        <v>70</v>
      </c>
      <c r="C59" s="86" t="s">
        <v>65</v>
      </c>
      <c r="D59" s="92">
        <v>1</v>
      </c>
    </row>
    <row r="60" spans="1:4" x14ac:dyDescent="0.25">
      <c r="A60" s="81">
        <v>24</v>
      </c>
      <c r="B60" s="3" t="s">
        <v>71</v>
      </c>
      <c r="C60" s="83" t="s">
        <v>42</v>
      </c>
      <c r="D60" s="92">
        <v>2</v>
      </c>
    </row>
    <row r="61" spans="1:4" x14ac:dyDescent="0.25">
      <c r="A61" s="81">
        <v>25</v>
      </c>
      <c r="B61" s="3" t="s">
        <v>72</v>
      </c>
      <c r="C61" s="82" t="s">
        <v>13</v>
      </c>
      <c r="D61" s="92">
        <v>0</v>
      </c>
    </row>
    <row r="62" spans="1:4" x14ac:dyDescent="0.25">
      <c r="A62" s="81">
        <v>26</v>
      </c>
      <c r="B62" s="3" t="s">
        <v>73</v>
      </c>
      <c r="C62" s="86" t="s">
        <v>65</v>
      </c>
      <c r="D62" s="92">
        <v>1</v>
      </c>
    </row>
    <row r="63" spans="1:4" ht="15.75" thickBot="1" x14ac:dyDescent="0.3">
      <c r="A63" s="88">
        <v>27</v>
      </c>
      <c r="B63" s="89" t="s">
        <v>74</v>
      </c>
      <c r="C63" s="90" t="s">
        <v>43</v>
      </c>
      <c r="D63" s="93">
        <v>2</v>
      </c>
    </row>
    <row r="64" spans="1:4" x14ac:dyDescent="0.25">
      <c r="A64" s="34">
        <v>28</v>
      </c>
      <c r="B64" s="76" t="s">
        <v>75</v>
      </c>
      <c r="C64" s="77" t="s">
        <v>65</v>
      </c>
      <c r="D64" s="34">
        <v>0</v>
      </c>
    </row>
    <row r="65" spans="1:4" x14ac:dyDescent="0.25">
      <c r="A65" s="2">
        <v>29</v>
      </c>
      <c r="B65" s="3" t="s">
        <v>76</v>
      </c>
      <c r="C65" s="50" t="s">
        <v>42</v>
      </c>
      <c r="D65" s="2">
        <v>0</v>
      </c>
    </row>
    <row r="66" spans="1:4" x14ac:dyDescent="0.25">
      <c r="A66" s="2">
        <v>30</v>
      </c>
      <c r="B66" s="3" t="s">
        <v>77</v>
      </c>
      <c r="C66" s="49" t="s">
        <v>13</v>
      </c>
      <c r="D66" s="2">
        <v>1</v>
      </c>
    </row>
    <row r="67" spans="1:4" x14ac:dyDescent="0.25">
      <c r="A67" s="264"/>
      <c r="B67" s="265"/>
      <c r="C67" s="5" t="s">
        <v>46</v>
      </c>
      <c r="D67" s="2">
        <f>SUM(D37:D66)</f>
        <v>18</v>
      </c>
    </row>
  </sheetData>
  <mergeCells count="17">
    <mergeCell ref="K11:K12"/>
    <mergeCell ref="L11:L12"/>
    <mergeCell ref="L27:M27"/>
    <mergeCell ref="I20:J20"/>
    <mergeCell ref="F11:G11"/>
    <mergeCell ref="I12:J12"/>
    <mergeCell ref="I13:J13"/>
    <mergeCell ref="I14:J14"/>
    <mergeCell ref="A67:B67"/>
    <mergeCell ref="I15:J15"/>
    <mergeCell ref="I16:J16"/>
    <mergeCell ref="I17:J17"/>
    <mergeCell ref="I18:J18"/>
    <mergeCell ref="I19:J19"/>
    <mergeCell ref="I22:J22"/>
    <mergeCell ref="A35:D35"/>
    <mergeCell ref="I11:J1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S67"/>
  <sheetViews>
    <sheetView topLeftCell="A27" zoomScale="107" workbookViewId="0">
      <selection activeCell="B39" sqref="B39"/>
    </sheetView>
  </sheetViews>
  <sheetFormatPr defaultRowHeight="15" x14ac:dyDescent="0.25"/>
  <cols>
    <col min="2" max="2" width="17.5703125" customWidth="1"/>
    <col min="3" max="3" width="16.140625" customWidth="1"/>
    <col min="4" max="4" width="14.140625" customWidth="1"/>
    <col min="6" max="6" width="12.42578125" customWidth="1"/>
    <col min="7" max="7" width="12.85546875" customWidth="1"/>
    <col min="8" max="8" width="13.140625" customWidth="1"/>
    <col min="9" max="9" width="11.42578125" customWidth="1"/>
    <col min="10" max="10" width="14.28515625" customWidth="1"/>
    <col min="11" max="11" width="12" customWidth="1"/>
    <col min="12" max="12" width="11.85546875" customWidth="1"/>
    <col min="13" max="13" width="12.85546875" customWidth="1"/>
    <col min="14" max="14" width="12" customWidth="1"/>
    <col min="19" max="19" width="12.140625" customWidth="1"/>
  </cols>
  <sheetData>
    <row r="3" spans="6:19" x14ac:dyDescent="0.25">
      <c r="F3" s="22" t="s">
        <v>1</v>
      </c>
      <c r="G3" s="22" t="s">
        <v>7</v>
      </c>
      <c r="H3" s="237" t="s">
        <v>289</v>
      </c>
      <c r="I3" s="22" t="s">
        <v>102</v>
      </c>
      <c r="J3" s="22" t="s">
        <v>8</v>
      </c>
    </row>
    <row r="4" spans="6:19" x14ac:dyDescent="0.25">
      <c r="F4" s="20">
        <v>1</v>
      </c>
      <c r="G4" s="20" t="s">
        <v>4</v>
      </c>
      <c r="H4" s="20" t="s">
        <v>290</v>
      </c>
      <c r="I4" s="20" t="s">
        <v>103</v>
      </c>
      <c r="J4" s="20">
        <v>42</v>
      </c>
    </row>
    <row r="5" spans="6:19" x14ac:dyDescent="0.25">
      <c r="F5" s="20">
        <v>2</v>
      </c>
      <c r="G5" s="20" t="s">
        <v>5</v>
      </c>
      <c r="H5" s="20" t="s">
        <v>290</v>
      </c>
      <c r="I5" s="20" t="s">
        <v>103</v>
      </c>
      <c r="J5" s="20">
        <v>44</v>
      </c>
    </row>
    <row r="6" spans="6:19" x14ac:dyDescent="0.25">
      <c r="F6" s="20">
        <v>3</v>
      </c>
      <c r="G6" s="20" t="s">
        <v>2</v>
      </c>
      <c r="H6" s="20" t="s">
        <v>290</v>
      </c>
      <c r="I6" s="20" t="s">
        <v>104</v>
      </c>
      <c r="J6" s="20">
        <v>47</v>
      </c>
    </row>
    <row r="7" spans="6:19" x14ac:dyDescent="0.25">
      <c r="F7" s="20">
        <v>4</v>
      </c>
      <c r="G7" s="20" t="s">
        <v>3</v>
      </c>
      <c r="H7" s="20" t="s">
        <v>226</v>
      </c>
      <c r="I7" s="20" t="s">
        <v>104</v>
      </c>
      <c r="J7" s="20">
        <v>44</v>
      </c>
    </row>
    <row r="8" spans="6:19" x14ac:dyDescent="0.25">
      <c r="F8" s="21">
        <v>5</v>
      </c>
      <c r="G8" s="21" t="s">
        <v>6</v>
      </c>
      <c r="H8" s="21" t="s">
        <v>226</v>
      </c>
      <c r="I8" s="21" t="s">
        <v>104</v>
      </c>
      <c r="J8" s="21">
        <v>37</v>
      </c>
    </row>
    <row r="10" spans="6:19" ht="15.75" thickBot="1" x14ac:dyDescent="0.3">
      <c r="F10" s="261" t="s">
        <v>223</v>
      </c>
      <c r="G10" s="261"/>
      <c r="I10" s="262" t="s">
        <v>81</v>
      </c>
      <c r="J10" s="263"/>
      <c r="K10" s="10" t="s">
        <v>83</v>
      </c>
      <c r="L10" s="10" t="s">
        <v>84</v>
      </c>
      <c r="N10" t="s">
        <v>87</v>
      </c>
    </row>
    <row r="11" spans="6:19" x14ac:dyDescent="0.25">
      <c r="F11" s="7" t="s">
        <v>78</v>
      </c>
      <c r="G11" s="6" t="s">
        <v>79</v>
      </c>
      <c r="I11" s="262" t="s">
        <v>82</v>
      </c>
      <c r="J11" s="263"/>
      <c r="K11" s="11"/>
      <c r="L11" s="11"/>
      <c r="N11" s="147" t="s">
        <v>88</v>
      </c>
      <c r="O11" s="134" t="s">
        <v>89</v>
      </c>
      <c r="P11" s="160" t="s">
        <v>90</v>
      </c>
      <c r="Q11" s="150" t="s">
        <v>91</v>
      </c>
      <c r="R11" s="148" t="s">
        <v>92</v>
      </c>
      <c r="S11" s="132" t="s">
        <v>93</v>
      </c>
    </row>
    <row r="12" spans="6:19" x14ac:dyDescent="0.25">
      <c r="F12" s="2">
        <v>3</v>
      </c>
      <c r="G12" s="2">
        <v>2</v>
      </c>
      <c r="I12" s="262">
        <v>8</v>
      </c>
      <c r="J12" s="263"/>
      <c r="K12" s="53">
        <v>6</v>
      </c>
      <c r="L12" s="2">
        <f>I12*K12</f>
        <v>48</v>
      </c>
      <c r="N12" s="196">
        <v>8</v>
      </c>
      <c r="O12" s="131">
        <v>6</v>
      </c>
      <c r="P12" s="162">
        <f>N12*O12</f>
        <v>48</v>
      </c>
      <c r="Q12" s="197">
        <f>N12-K20</f>
        <v>-1.8399999999999999</v>
      </c>
      <c r="R12" s="194">
        <f>O12*Q12</f>
        <v>-11.04</v>
      </c>
      <c r="S12" s="191">
        <f>Q12*R12</f>
        <v>20.313599999999997</v>
      </c>
    </row>
    <row r="13" spans="6:19" x14ac:dyDescent="0.25">
      <c r="F13" s="2">
        <v>4</v>
      </c>
      <c r="G13" s="2">
        <v>0</v>
      </c>
      <c r="I13" s="262">
        <v>9</v>
      </c>
      <c r="J13" s="263"/>
      <c r="K13" s="54">
        <v>6</v>
      </c>
      <c r="L13" s="2">
        <f>I13*K13</f>
        <v>54</v>
      </c>
      <c r="N13" s="196">
        <v>9</v>
      </c>
      <c r="O13" s="131">
        <v>6</v>
      </c>
      <c r="P13" s="162">
        <f>N13*O13</f>
        <v>54</v>
      </c>
      <c r="Q13" s="197">
        <f>N13-K20</f>
        <v>-0.83999999999999986</v>
      </c>
      <c r="R13" s="194">
        <f>O13*Q13</f>
        <v>-5.0399999999999991</v>
      </c>
      <c r="S13" s="191">
        <f>Q13*R13</f>
        <v>4.2335999999999983</v>
      </c>
    </row>
    <row r="14" spans="6:19" x14ac:dyDescent="0.25">
      <c r="F14" s="2">
        <v>5</v>
      </c>
      <c r="G14" s="2">
        <v>0</v>
      </c>
      <c r="I14" s="262">
        <v>10</v>
      </c>
      <c r="J14" s="263"/>
      <c r="K14" s="55">
        <v>7</v>
      </c>
      <c r="L14" s="2">
        <f>I14*K14</f>
        <v>70</v>
      </c>
      <c r="N14" s="196">
        <v>10</v>
      </c>
      <c r="O14" s="131">
        <v>7</v>
      </c>
      <c r="P14" s="162">
        <f>N14*O14</f>
        <v>70</v>
      </c>
      <c r="Q14" s="142">
        <f>N14-K20</f>
        <v>0.16000000000000014</v>
      </c>
      <c r="R14" s="130">
        <f>O14*Q14</f>
        <v>1.120000000000001</v>
      </c>
      <c r="S14" s="132">
        <f>Q14*R14</f>
        <v>0.17920000000000033</v>
      </c>
    </row>
    <row r="15" spans="6:19" x14ac:dyDescent="0.25">
      <c r="F15" s="2">
        <v>6</v>
      </c>
      <c r="G15" s="2">
        <v>1</v>
      </c>
      <c r="I15" s="262">
        <v>12</v>
      </c>
      <c r="J15" s="263"/>
      <c r="K15" s="57">
        <v>5</v>
      </c>
      <c r="L15" s="2">
        <f>I15*K15</f>
        <v>60</v>
      </c>
      <c r="N15" s="196">
        <v>12</v>
      </c>
      <c r="O15" s="131">
        <v>5</v>
      </c>
      <c r="P15" s="162">
        <f>N15*O15</f>
        <v>60</v>
      </c>
      <c r="Q15" s="142">
        <f>N15-K20</f>
        <v>2.16</v>
      </c>
      <c r="R15" s="130">
        <f>O15*Q15</f>
        <v>10.8</v>
      </c>
      <c r="S15" s="191">
        <f>Q15*R15</f>
        <v>23.328000000000003</v>
      </c>
    </row>
    <row r="16" spans="6:19" ht="15.75" thickBot="1" x14ac:dyDescent="0.3">
      <c r="F16" s="2">
        <v>7</v>
      </c>
      <c r="G16" s="2">
        <v>1</v>
      </c>
      <c r="I16" s="262">
        <v>14</v>
      </c>
      <c r="J16" s="263"/>
      <c r="K16" s="59">
        <v>1</v>
      </c>
      <c r="L16" s="2">
        <f>I16*K16</f>
        <v>14</v>
      </c>
      <c r="N16" s="196">
        <v>14</v>
      </c>
      <c r="O16" s="131">
        <v>1</v>
      </c>
      <c r="P16" s="162">
        <f>N16*O16</f>
        <v>14</v>
      </c>
      <c r="Q16" s="198">
        <f>N16-K20</f>
        <v>4.16</v>
      </c>
      <c r="R16" s="130">
        <f>O16*Q16</f>
        <v>4.16</v>
      </c>
      <c r="S16" s="192">
        <f>Q16*R16</f>
        <v>17.305600000000002</v>
      </c>
    </row>
    <row r="17" spans="6:19" ht="15.75" thickBot="1" x14ac:dyDescent="0.3">
      <c r="F17" s="2">
        <v>8</v>
      </c>
      <c r="G17" s="2">
        <v>1</v>
      </c>
      <c r="I17" s="262" t="s">
        <v>100</v>
      </c>
      <c r="J17" s="263"/>
      <c r="K17" s="2">
        <f>SUM(K12:K16)</f>
        <v>25</v>
      </c>
      <c r="L17" s="2">
        <f>SUM(L12:L16)</f>
        <v>246</v>
      </c>
      <c r="N17" s="199" t="s">
        <v>100</v>
      </c>
      <c r="O17" s="163">
        <f>SUM(O12:O16)</f>
        <v>25</v>
      </c>
      <c r="P17" s="6">
        <f>SUM(P12:P16)</f>
        <v>246</v>
      </c>
      <c r="Q17" s="195"/>
      <c r="R17" s="1"/>
      <c r="S17" s="193" t="s">
        <v>167</v>
      </c>
    </row>
    <row r="18" spans="6:19" x14ac:dyDescent="0.25">
      <c r="F18" s="2">
        <v>9</v>
      </c>
      <c r="G18" s="2">
        <v>1</v>
      </c>
      <c r="I18" s="7" t="s">
        <v>86</v>
      </c>
      <c r="J18" s="7"/>
      <c r="K18" s="9">
        <v>246</v>
      </c>
      <c r="P18" s="8" t="s">
        <v>95</v>
      </c>
      <c r="Q18" s="9">
        <v>88.41</v>
      </c>
    </row>
    <row r="19" spans="6:19" ht="15.75" thickBot="1" x14ac:dyDescent="0.3">
      <c r="F19" s="2">
        <v>10</v>
      </c>
      <c r="G19" s="2">
        <v>0</v>
      </c>
      <c r="K19" s="8">
        <v>25</v>
      </c>
      <c r="P19" s="8"/>
      <c r="Q19" s="8">
        <v>9.84</v>
      </c>
    </row>
    <row r="20" spans="6:19" ht="15.75" thickBot="1" x14ac:dyDescent="0.3">
      <c r="F20" s="2">
        <v>11</v>
      </c>
      <c r="G20" s="2">
        <v>1</v>
      </c>
      <c r="K20" s="154">
        <f>K18/K19</f>
        <v>9.84</v>
      </c>
      <c r="Q20" s="106">
        <f>Q18/Q19</f>
        <v>8.9847560975609753</v>
      </c>
    </row>
    <row r="21" spans="6:19" x14ac:dyDescent="0.25">
      <c r="F21" s="2">
        <v>12</v>
      </c>
      <c r="G21" s="2">
        <v>0</v>
      </c>
    </row>
    <row r="22" spans="6:19" x14ac:dyDescent="0.25">
      <c r="F22" s="2">
        <v>13</v>
      </c>
      <c r="G22" s="2">
        <v>0</v>
      </c>
      <c r="L22" t="s">
        <v>96</v>
      </c>
      <c r="M22" s="264" t="s">
        <v>2</v>
      </c>
      <c r="N22" s="265"/>
    </row>
    <row r="23" spans="6:19" x14ac:dyDescent="0.25">
      <c r="F23" s="2">
        <v>14</v>
      </c>
      <c r="G23" s="2">
        <v>0</v>
      </c>
      <c r="M23" s="1" t="s">
        <v>97</v>
      </c>
      <c r="N23" s="2" t="s">
        <v>211</v>
      </c>
    </row>
    <row r="24" spans="6:19" x14ac:dyDescent="0.25">
      <c r="F24" s="2">
        <v>15</v>
      </c>
      <c r="G24" s="2">
        <v>0</v>
      </c>
      <c r="K24" s="155"/>
      <c r="M24" s="1" t="s">
        <v>98</v>
      </c>
      <c r="N24" s="2">
        <v>16</v>
      </c>
    </row>
    <row r="25" spans="6:19" x14ac:dyDescent="0.25">
      <c r="F25" s="2">
        <v>16</v>
      </c>
      <c r="G25" s="2">
        <v>0</v>
      </c>
      <c r="M25" s="1" t="s">
        <v>99</v>
      </c>
      <c r="N25" s="2" t="s">
        <v>168</v>
      </c>
    </row>
    <row r="26" spans="6:19" x14ac:dyDescent="0.25">
      <c r="F26" s="2">
        <v>17</v>
      </c>
      <c r="G26" s="2">
        <v>0</v>
      </c>
    </row>
    <row r="27" spans="6:19" x14ac:dyDescent="0.25">
      <c r="F27" s="2">
        <v>18</v>
      </c>
      <c r="G27" s="2">
        <v>3</v>
      </c>
      <c r="Q27" s="155"/>
    </row>
    <row r="28" spans="6:19" x14ac:dyDescent="0.25">
      <c r="F28" s="2">
        <v>19</v>
      </c>
      <c r="G28" s="2">
        <v>0</v>
      </c>
    </row>
    <row r="29" spans="6:19" x14ac:dyDescent="0.25">
      <c r="F29" s="2">
        <v>20</v>
      </c>
      <c r="G29" s="2">
        <v>2</v>
      </c>
    </row>
    <row r="30" spans="6:19" x14ac:dyDescent="0.25">
      <c r="F30" s="2">
        <v>21</v>
      </c>
      <c r="G30" s="2">
        <v>0</v>
      </c>
    </row>
    <row r="31" spans="6:19" x14ac:dyDescent="0.25">
      <c r="F31" s="2">
        <v>22</v>
      </c>
      <c r="G31" s="2">
        <v>2</v>
      </c>
    </row>
    <row r="32" spans="6:19" x14ac:dyDescent="0.25">
      <c r="F32" s="2">
        <v>23</v>
      </c>
      <c r="G32" s="2">
        <v>0</v>
      </c>
    </row>
    <row r="33" spans="1:7" x14ac:dyDescent="0.25">
      <c r="F33" s="2">
        <v>24</v>
      </c>
      <c r="G33" s="2">
        <v>1</v>
      </c>
    </row>
    <row r="34" spans="1:7" x14ac:dyDescent="0.25">
      <c r="F34" s="2">
        <v>25</v>
      </c>
      <c r="G34" s="2">
        <v>0</v>
      </c>
    </row>
    <row r="35" spans="1:7" x14ac:dyDescent="0.25">
      <c r="A35" s="266" t="s">
        <v>50</v>
      </c>
      <c r="B35" s="266"/>
      <c r="C35" s="266"/>
      <c r="D35" s="266"/>
      <c r="F35" s="2">
        <v>26</v>
      </c>
      <c r="G35" s="2">
        <v>1</v>
      </c>
    </row>
    <row r="36" spans="1:7" x14ac:dyDescent="0.25">
      <c r="A36" s="2" t="s">
        <v>1</v>
      </c>
      <c r="B36" s="1" t="s">
        <v>9</v>
      </c>
      <c r="C36" s="1" t="s">
        <v>40</v>
      </c>
      <c r="D36" s="2" t="s">
        <v>47</v>
      </c>
      <c r="F36" s="2">
        <v>27</v>
      </c>
      <c r="G36" s="2">
        <v>0</v>
      </c>
    </row>
    <row r="37" spans="1:7" x14ac:dyDescent="0.25">
      <c r="A37" s="2">
        <v>1</v>
      </c>
      <c r="B37" s="12" t="s">
        <v>41</v>
      </c>
      <c r="C37" s="66" t="s">
        <v>41</v>
      </c>
      <c r="D37" s="2">
        <v>0</v>
      </c>
      <c r="F37" s="7" t="s">
        <v>80</v>
      </c>
      <c r="G37" s="7">
        <f>SUM(G12:G36)</f>
        <v>16</v>
      </c>
    </row>
    <row r="38" spans="1:7" ht="15.75" thickBot="1" x14ac:dyDescent="0.3">
      <c r="A38" s="33">
        <v>2</v>
      </c>
      <c r="B38" s="95" t="s">
        <v>105</v>
      </c>
      <c r="C38" s="96" t="s">
        <v>13</v>
      </c>
      <c r="D38" s="33">
        <v>1</v>
      </c>
    </row>
    <row r="39" spans="1:7" x14ac:dyDescent="0.25">
      <c r="A39" s="78">
        <v>3</v>
      </c>
      <c r="B39" s="99" t="s">
        <v>106</v>
      </c>
      <c r="C39" s="100" t="s">
        <v>43</v>
      </c>
      <c r="D39" s="101">
        <v>2</v>
      </c>
    </row>
    <row r="40" spans="1:7" x14ac:dyDescent="0.25">
      <c r="A40" s="81">
        <v>4</v>
      </c>
      <c r="B40" s="13" t="s">
        <v>107</v>
      </c>
      <c r="C40" s="66" t="s">
        <v>41</v>
      </c>
      <c r="D40" s="102">
        <v>0</v>
      </c>
    </row>
    <row r="41" spans="1:7" x14ac:dyDescent="0.25">
      <c r="A41" s="81">
        <v>5</v>
      </c>
      <c r="B41" s="13" t="s">
        <v>108</v>
      </c>
      <c r="C41" s="69" t="s">
        <v>43</v>
      </c>
      <c r="D41" s="102">
        <v>0</v>
      </c>
    </row>
    <row r="42" spans="1:7" x14ac:dyDescent="0.25">
      <c r="A42" s="81">
        <v>6</v>
      </c>
      <c r="B42" s="13" t="s">
        <v>15</v>
      </c>
      <c r="C42" s="67" t="s">
        <v>13</v>
      </c>
      <c r="D42" s="102">
        <v>1</v>
      </c>
    </row>
    <row r="43" spans="1:7" x14ac:dyDescent="0.25">
      <c r="A43" s="81">
        <v>7</v>
      </c>
      <c r="B43" s="13" t="s">
        <v>109</v>
      </c>
      <c r="C43" s="68" t="s">
        <v>42</v>
      </c>
      <c r="D43" s="102">
        <v>1</v>
      </c>
    </row>
    <row r="44" spans="1:7" x14ac:dyDescent="0.25">
      <c r="A44" s="81">
        <v>8</v>
      </c>
      <c r="B44" s="13" t="s">
        <v>110</v>
      </c>
      <c r="C44" s="66" t="s">
        <v>41</v>
      </c>
      <c r="D44" s="102">
        <v>1</v>
      </c>
    </row>
    <row r="45" spans="1:7" x14ac:dyDescent="0.25">
      <c r="A45" s="81">
        <v>9</v>
      </c>
      <c r="B45" s="13" t="s">
        <v>111</v>
      </c>
      <c r="C45" s="68" t="s">
        <v>42</v>
      </c>
      <c r="D45" s="102">
        <v>1</v>
      </c>
    </row>
    <row r="46" spans="1:7" x14ac:dyDescent="0.25">
      <c r="A46" s="81">
        <v>10</v>
      </c>
      <c r="B46" s="13" t="s">
        <v>112</v>
      </c>
      <c r="C46" s="67" t="s">
        <v>13</v>
      </c>
      <c r="D46" s="102">
        <v>0</v>
      </c>
    </row>
    <row r="47" spans="1:7" x14ac:dyDescent="0.25">
      <c r="A47" s="81">
        <v>11</v>
      </c>
      <c r="B47" s="13" t="s">
        <v>113</v>
      </c>
      <c r="C47" s="67" t="s">
        <v>13</v>
      </c>
      <c r="D47" s="102">
        <v>1</v>
      </c>
    </row>
    <row r="48" spans="1:7" x14ac:dyDescent="0.25">
      <c r="A48" s="81">
        <v>12</v>
      </c>
      <c r="B48" s="13" t="s">
        <v>114</v>
      </c>
      <c r="C48" s="67" t="s">
        <v>13</v>
      </c>
      <c r="D48" s="102">
        <v>0</v>
      </c>
    </row>
    <row r="49" spans="1:4" x14ac:dyDescent="0.25">
      <c r="A49" s="81">
        <v>13</v>
      </c>
      <c r="B49" s="13" t="s">
        <v>115</v>
      </c>
      <c r="C49" s="69" t="s">
        <v>43</v>
      </c>
      <c r="D49" s="102">
        <v>0</v>
      </c>
    </row>
    <row r="50" spans="1:4" x14ac:dyDescent="0.25">
      <c r="A50" s="81">
        <v>14</v>
      </c>
      <c r="B50" s="13" t="s">
        <v>123</v>
      </c>
      <c r="C50" s="67" t="s">
        <v>13</v>
      </c>
      <c r="D50" s="102">
        <v>0</v>
      </c>
    </row>
    <row r="51" spans="1:4" x14ac:dyDescent="0.25">
      <c r="A51" s="81">
        <v>15</v>
      </c>
      <c r="B51" s="13" t="s">
        <v>124</v>
      </c>
      <c r="C51" s="66" t="s">
        <v>41</v>
      </c>
      <c r="D51" s="102">
        <v>0</v>
      </c>
    </row>
    <row r="52" spans="1:4" x14ac:dyDescent="0.25">
      <c r="A52" s="81">
        <v>16</v>
      </c>
      <c r="B52" s="13" t="s">
        <v>118</v>
      </c>
      <c r="C52" s="66" t="s">
        <v>41</v>
      </c>
      <c r="D52" s="102">
        <v>0</v>
      </c>
    </row>
    <row r="53" spans="1:4" x14ac:dyDescent="0.25">
      <c r="A53" s="81">
        <v>17</v>
      </c>
      <c r="B53" s="13" t="s">
        <v>125</v>
      </c>
      <c r="C53" s="68" t="s">
        <v>42</v>
      </c>
      <c r="D53" s="102">
        <v>0</v>
      </c>
    </row>
    <row r="54" spans="1:4" x14ac:dyDescent="0.25">
      <c r="A54" s="81">
        <v>18</v>
      </c>
      <c r="B54" s="13" t="s">
        <v>68</v>
      </c>
      <c r="C54" s="68" t="s">
        <v>42</v>
      </c>
      <c r="D54" s="102">
        <v>3</v>
      </c>
    </row>
    <row r="55" spans="1:4" x14ac:dyDescent="0.25">
      <c r="A55" s="81">
        <v>19</v>
      </c>
      <c r="B55" s="13" t="s">
        <v>126</v>
      </c>
      <c r="C55" s="69" t="s">
        <v>43</v>
      </c>
      <c r="D55" s="102">
        <v>0</v>
      </c>
    </row>
    <row r="56" spans="1:4" x14ac:dyDescent="0.25">
      <c r="A56" s="81">
        <v>20</v>
      </c>
      <c r="B56" s="13" t="s">
        <v>32</v>
      </c>
      <c r="C56" s="68" t="s">
        <v>42</v>
      </c>
      <c r="D56" s="102">
        <v>2</v>
      </c>
    </row>
    <row r="57" spans="1:4" x14ac:dyDescent="0.25">
      <c r="A57" s="81">
        <v>21</v>
      </c>
      <c r="B57" s="13" t="s">
        <v>127</v>
      </c>
      <c r="C57" s="66" t="s">
        <v>41</v>
      </c>
      <c r="D57" s="102">
        <v>0</v>
      </c>
    </row>
    <row r="58" spans="1:4" x14ac:dyDescent="0.25">
      <c r="A58" s="81">
        <v>22</v>
      </c>
      <c r="B58" s="13" t="s">
        <v>35</v>
      </c>
      <c r="C58" s="67" t="s">
        <v>13</v>
      </c>
      <c r="D58" s="102">
        <v>2</v>
      </c>
    </row>
    <row r="59" spans="1:4" x14ac:dyDescent="0.25">
      <c r="A59" s="81">
        <v>23</v>
      </c>
      <c r="B59" s="13" t="s">
        <v>128</v>
      </c>
      <c r="C59" s="69" t="s">
        <v>43</v>
      </c>
      <c r="D59" s="102">
        <v>0</v>
      </c>
    </row>
    <row r="60" spans="1:4" x14ac:dyDescent="0.25">
      <c r="A60" s="81">
        <v>24</v>
      </c>
      <c r="B60" s="13" t="s">
        <v>37</v>
      </c>
      <c r="C60" s="70" t="s">
        <v>44</v>
      </c>
      <c r="D60" s="102">
        <v>1</v>
      </c>
    </row>
    <row r="61" spans="1:4" x14ac:dyDescent="0.25">
      <c r="A61" s="81">
        <v>25</v>
      </c>
      <c r="B61" s="13" t="s">
        <v>122</v>
      </c>
      <c r="C61" s="68" t="s">
        <v>42</v>
      </c>
      <c r="D61" s="102">
        <v>0</v>
      </c>
    </row>
    <row r="62" spans="1:4" x14ac:dyDescent="0.25">
      <c r="A62" s="81">
        <v>26</v>
      </c>
      <c r="B62" s="13" t="s">
        <v>129</v>
      </c>
      <c r="C62" s="68" t="s">
        <v>42</v>
      </c>
      <c r="D62" s="102">
        <v>1</v>
      </c>
    </row>
    <row r="63" spans="1:4" ht="15.75" thickBot="1" x14ac:dyDescent="0.3">
      <c r="A63" s="88">
        <v>27</v>
      </c>
      <c r="B63" s="103" t="s">
        <v>130</v>
      </c>
      <c r="C63" s="104" t="s">
        <v>41</v>
      </c>
      <c r="D63" s="105">
        <v>0</v>
      </c>
    </row>
    <row r="64" spans="1:4" x14ac:dyDescent="0.25">
      <c r="A64" s="34">
        <v>28</v>
      </c>
      <c r="B64" s="97" t="s">
        <v>131</v>
      </c>
      <c r="C64" s="98" t="s">
        <v>43</v>
      </c>
      <c r="D64" s="34">
        <v>0</v>
      </c>
    </row>
    <row r="65" spans="1:4" x14ac:dyDescent="0.25">
      <c r="A65" s="2">
        <v>29</v>
      </c>
      <c r="B65" s="13" t="s">
        <v>132</v>
      </c>
      <c r="C65" s="69" t="s">
        <v>43</v>
      </c>
      <c r="D65" s="2">
        <v>1</v>
      </c>
    </row>
    <row r="66" spans="1:4" x14ac:dyDescent="0.25">
      <c r="A66" s="2">
        <v>30</v>
      </c>
      <c r="B66" s="13" t="s">
        <v>133</v>
      </c>
      <c r="C66" s="69" t="s">
        <v>43</v>
      </c>
      <c r="D66" s="2">
        <v>2</v>
      </c>
    </row>
    <row r="67" spans="1:4" x14ac:dyDescent="0.25">
      <c r="A67" s="264"/>
      <c r="B67" s="265"/>
      <c r="C67" s="5" t="s">
        <v>46</v>
      </c>
      <c r="D67" s="2">
        <f>SUM(D37:D66)</f>
        <v>20</v>
      </c>
    </row>
  </sheetData>
  <mergeCells count="12">
    <mergeCell ref="M22:N22"/>
    <mergeCell ref="I12:J12"/>
    <mergeCell ref="I13:J13"/>
    <mergeCell ref="I14:J14"/>
    <mergeCell ref="I15:J15"/>
    <mergeCell ref="I16:J16"/>
    <mergeCell ref="I17:J17"/>
    <mergeCell ref="A67:B67"/>
    <mergeCell ref="A35:D35"/>
    <mergeCell ref="F10:G10"/>
    <mergeCell ref="I10:J10"/>
    <mergeCell ref="I11:J1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S67"/>
  <sheetViews>
    <sheetView topLeftCell="A16" zoomScale="84" workbookViewId="0">
      <selection activeCell="B38" sqref="B38"/>
    </sheetView>
  </sheetViews>
  <sheetFormatPr defaultRowHeight="15" x14ac:dyDescent="0.25"/>
  <cols>
    <col min="2" max="2" width="17.5703125" customWidth="1"/>
    <col min="3" max="3" width="16.140625" customWidth="1"/>
    <col min="4" max="4" width="14.140625" customWidth="1"/>
    <col min="6" max="6" width="12.42578125" customWidth="1"/>
    <col min="7" max="7" width="12.85546875" customWidth="1"/>
    <col min="8" max="8" width="13.140625" customWidth="1"/>
    <col min="10" max="10" width="13" customWidth="1"/>
  </cols>
  <sheetData>
    <row r="2" spans="6:19" x14ac:dyDescent="0.25">
      <c r="F2" s="22" t="s">
        <v>1</v>
      </c>
      <c r="G2" s="22" t="s">
        <v>7</v>
      </c>
      <c r="H2" s="237" t="s">
        <v>289</v>
      </c>
      <c r="I2" s="22" t="s">
        <v>102</v>
      </c>
      <c r="J2" s="22" t="s">
        <v>8</v>
      </c>
    </row>
    <row r="3" spans="6:19" x14ac:dyDescent="0.25">
      <c r="F3" s="20">
        <v>1</v>
      </c>
      <c r="G3" s="20" t="s">
        <v>4</v>
      </c>
      <c r="H3" s="20" t="s">
        <v>290</v>
      </c>
      <c r="I3" s="20" t="s">
        <v>103</v>
      </c>
      <c r="J3" s="20">
        <v>42</v>
      </c>
    </row>
    <row r="4" spans="6:19" x14ac:dyDescent="0.25">
      <c r="F4" s="20">
        <v>2</v>
      </c>
      <c r="G4" s="20" t="s">
        <v>5</v>
      </c>
      <c r="H4" s="20" t="s">
        <v>290</v>
      </c>
      <c r="I4" s="20" t="s">
        <v>103</v>
      </c>
      <c r="J4" s="20">
        <v>44</v>
      </c>
    </row>
    <row r="5" spans="6:19" x14ac:dyDescent="0.25">
      <c r="F5" s="20">
        <v>3</v>
      </c>
      <c r="G5" s="20" t="s">
        <v>2</v>
      </c>
      <c r="H5" s="20" t="s">
        <v>290</v>
      </c>
      <c r="I5" s="20" t="s">
        <v>104</v>
      </c>
      <c r="J5" s="20">
        <v>47</v>
      </c>
    </row>
    <row r="6" spans="6:19" x14ac:dyDescent="0.25">
      <c r="F6" s="20">
        <v>4</v>
      </c>
      <c r="G6" s="20" t="s">
        <v>3</v>
      </c>
      <c r="H6" s="20" t="s">
        <v>226</v>
      </c>
      <c r="I6" s="20" t="s">
        <v>104</v>
      </c>
      <c r="J6" s="20">
        <v>44</v>
      </c>
    </row>
    <row r="7" spans="6:19" x14ac:dyDescent="0.25">
      <c r="F7" s="21">
        <v>5</v>
      </c>
      <c r="G7" s="21" t="s">
        <v>6</v>
      </c>
      <c r="H7" s="21" t="s">
        <v>226</v>
      </c>
      <c r="I7" s="21" t="s">
        <v>104</v>
      </c>
      <c r="J7" s="21">
        <v>37</v>
      </c>
    </row>
    <row r="9" spans="6:19" ht="15.75" thickBot="1" x14ac:dyDescent="0.3">
      <c r="F9" s="261" t="s">
        <v>221</v>
      </c>
      <c r="G9" s="261"/>
      <c r="I9" s="262" t="s">
        <v>81</v>
      </c>
      <c r="J9" s="263"/>
      <c r="K9" s="267" t="s">
        <v>83</v>
      </c>
      <c r="L9" s="267" t="s">
        <v>84</v>
      </c>
      <c r="N9" t="s">
        <v>87</v>
      </c>
    </row>
    <row r="10" spans="6:19" x14ac:dyDescent="0.25">
      <c r="F10" s="7" t="s">
        <v>78</v>
      </c>
      <c r="G10" s="6" t="s">
        <v>79</v>
      </c>
      <c r="I10" s="262" t="s">
        <v>82</v>
      </c>
      <c r="J10" s="263"/>
      <c r="K10" s="268"/>
      <c r="L10" s="268"/>
      <c r="N10" s="147" t="s">
        <v>88</v>
      </c>
      <c r="O10" s="134" t="s">
        <v>89</v>
      </c>
      <c r="P10" s="71" t="s">
        <v>90</v>
      </c>
      <c r="Q10" s="150" t="s">
        <v>91</v>
      </c>
      <c r="R10" s="148" t="s">
        <v>92</v>
      </c>
      <c r="S10" s="54" t="s">
        <v>93</v>
      </c>
    </row>
    <row r="11" spans="6:19" x14ac:dyDescent="0.25">
      <c r="F11" s="2">
        <v>3</v>
      </c>
      <c r="G11" s="2">
        <v>0</v>
      </c>
      <c r="I11" s="262">
        <v>8</v>
      </c>
      <c r="J11" s="263"/>
      <c r="K11" s="53">
        <v>8</v>
      </c>
      <c r="L11" s="2">
        <f>I11*K11</f>
        <v>64</v>
      </c>
      <c r="N11" s="137">
        <v>8</v>
      </c>
      <c r="O11" s="131">
        <v>8</v>
      </c>
      <c r="P11" s="72">
        <f>N11*O11</f>
        <v>64</v>
      </c>
      <c r="Q11" s="151">
        <f>N11-K20</f>
        <v>-1.92</v>
      </c>
      <c r="R11" s="152">
        <f>O11*Q11</f>
        <v>-15.36</v>
      </c>
      <c r="S11" s="54">
        <f>Q11*R11</f>
        <v>29.491199999999999</v>
      </c>
    </row>
    <row r="12" spans="6:19" x14ac:dyDescent="0.25">
      <c r="F12" s="2">
        <v>4</v>
      </c>
      <c r="G12" s="2">
        <v>0</v>
      </c>
      <c r="I12" s="262">
        <v>9</v>
      </c>
      <c r="J12" s="263"/>
      <c r="K12" s="54">
        <v>8</v>
      </c>
      <c r="L12" s="2">
        <f>I12*K12</f>
        <v>72</v>
      </c>
      <c r="N12" s="137">
        <v>9</v>
      </c>
      <c r="O12" s="131">
        <v>8</v>
      </c>
      <c r="P12" s="72">
        <f>N12*O12</f>
        <v>72</v>
      </c>
      <c r="Q12" s="151">
        <f>N12-K20</f>
        <v>-0.91999999999999993</v>
      </c>
      <c r="R12" s="152">
        <f>O12*Q12</f>
        <v>-7.3599999999999994</v>
      </c>
      <c r="S12" s="54">
        <f t="shared" ref="S12:S15" si="0">Q12*R12</f>
        <v>6.7711999999999986</v>
      </c>
    </row>
    <row r="13" spans="6:19" x14ac:dyDescent="0.25">
      <c r="F13" s="2">
        <v>5</v>
      </c>
      <c r="G13" s="2">
        <v>0</v>
      </c>
      <c r="I13" s="262">
        <v>10</v>
      </c>
      <c r="J13" s="263"/>
      <c r="K13" s="55">
        <v>1</v>
      </c>
      <c r="L13" s="2">
        <f>I13*K13</f>
        <v>10</v>
      </c>
      <c r="N13" s="137">
        <v>10</v>
      </c>
      <c r="O13" s="131">
        <v>1</v>
      </c>
      <c r="P13" s="72">
        <f>N13*O13</f>
        <v>10</v>
      </c>
      <c r="Q13" s="153">
        <f>N13-K20</f>
        <v>8.0000000000000071E-2</v>
      </c>
      <c r="R13" s="152">
        <f>O13*Q13</f>
        <v>8.0000000000000071E-2</v>
      </c>
      <c r="S13" s="54">
        <f>Q13*R13</f>
        <v>6.4000000000000116E-3</v>
      </c>
    </row>
    <row r="14" spans="6:19" x14ac:dyDescent="0.25">
      <c r="F14" s="2">
        <v>6</v>
      </c>
      <c r="G14" s="2">
        <v>2</v>
      </c>
      <c r="I14" s="262">
        <v>12</v>
      </c>
      <c r="J14" s="263"/>
      <c r="K14" s="57">
        <v>6</v>
      </c>
      <c r="L14" s="2">
        <f>I14*K14</f>
        <v>72</v>
      </c>
      <c r="N14" s="137">
        <v>12</v>
      </c>
      <c r="O14" s="131">
        <v>6</v>
      </c>
      <c r="P14" s="72">
        <f>N14*O14</f>
        <v>72</v>
      </c>
      <c r="Q14" s="153">
        <f>N14-K20</f>
        <v>2.08</v>
      </c>
      <c r="R14" s="152">
        <f>O14*Q14</f>
        <v>12.48</v>
      </c>
      <c r="S14" s="54">
        <f t="shared" si="0"/>
        <v>25.958400000000001</v>
      </c>
    </row>
    <row r="15" spans="6:19" x14ac:dyDescent="0.25">
      <c r="F15" s="2">
        <v>7</v>
      </c>
      <c r="G15" s="2">
        <v>0</v>
      </c>
      <c r="I15" s="262">
        <v>15</v>
      </c>
      <c r="J15" s="263"/>
      <c r="K15" s="2">
        <v>2</v>
      </c>
      <c r="L15" s="2">
        <f>I15*K15</f>
        <v>30</v>
      </c>
      <c r="N15" s="184">
        <v>15</v>
      </c>
      <c r="O15" s="200">
        <v>2</v>
      </c>
      <c r="P15" s="201">
        <f>N15*O15</f>
        <v>30</v>
      </c>
      <c r="Q15" s="202">
        <f>N15-K20</f>
        <v>5.08</v>
      </c>
      <c r="R15" s="203">
        <f>O15*Q15</f>
        <v>10.16</v>
      </c>
      <c r="S15" s="204">
        <f t="shared" si="0"/>
        <v>51.6128</v>
      </c>
    </row>
    <row r="16" spans="6:19" x14ac:dyDescent="0.25">
      <c r="F16" s="2">
        <v>8</v>
      </c>
      <c r="G16" s="2">
        <v>1</v>
      </c>
      <c r="I16" s="262" t="s">
        <v>100</v>
      </c>
      <c r="J16" s="263"/>
      <c r="K16" s="2">
        <f>SUM(K11:K15)</f>
        <v>25</v>
      </c>
      <c r="L16" s="2">
        <f>SUM(L11:L15)</f>
        <v>248</v>
      </c>
      <c r="N16" s="1" t="s">
        <v>100</v>
      </c>
      <c r="O16" s="161">
        <f>SUM(O11:O15)</f>
        <v>25</v>
      </c>
      <c r="P16" s="161">
        <f>SUM(P11:P15)</f>
        <v>248</v>
      </c>
      <c r="Q16" s="1"/>
      <c r="R16" s="1"/>
      <c r="S16" s="205">
        <f>SUM(S11:S15)</f>
        <v>113.84</v>
      </c>
    </row>
    <row r="17" spans="6:15" x14ac:dyDescent="0.25">
      <c r="F17" s="2">
        <v>9</v>
      </c>
      <c r="G17" s="2">
        <v>2</v>
      </c>
    </row>
    <row r="18" spans="6:15" x14ac:dyDescent="0.25">
      <c r="F18" s="2">
        <v>10</v>
      </c>
      <c r="G18" s="2">
        <v>0</v>
      </c>
      <c r="I18" s="7" t="s">
        <v>86</v>
      </c>
      <c r="J18" s="7"/>
      <c r="K18" s="9">
        <v>248</v>
      </c>
      <c r="N18" s="8" t="s">
        <v>95</v>
      </c>
      <c r="O18" s="9">
        <v>113.84</v>
      </c>
    </row>
    <row r="19" spans="6:15" ht="15.75" thickBot="1" x14ac:dyDescent="0.3">
      <c r="F19" s="2">
        <v>11</v>
      </c>
      <c r="G19" s="2">
        <v>0</v>
      </c>
      <c r="K19" s="8">
        <v>25</v>
      </c>
      <c r="N19" s="8"/>
      <c r="O19" s="8">
        <v>9.92</v>
      </c>
    </row>
    <row r="20" spans="6:15" ht="15.75" thickBot="1" x14ac:dyDescent="0.3">
      <c r="F20" s="2">
        <v>12</v>
      </c>
      <c r="G20" s="2">
        <v>1</v>
      </c>
      <c r="K20" s="146">
        <f>K18/K19</f>
        <v>9.92</v>
      </c>
      <c r="O20" s="65">
        <f>O18/O19</f>
        <v>11.475806451612904</v>
      </c>
    </row>
    <row r="21" spans="6:15" x14ac:dyDescent="0.25">
      <c r="F21" s="2">
        <v>13</v>
      </c>
      <c r="G21" s="2">
        <v>0</v>
      </c>
    </row>
    <row r="22" spans="6:15" x14ac:dyDescent="0.25">
      <c r="F22" s="2">
        <v>14</v>
      </c>
      <c r="G22" s="2">
        <v>2</v>
      </c>
      <c r="I22" t="s">
        <v>96</v>
      </c>
      <c r="J22" s="264" t="s">
        <v>101</v>
      </c>
      <c r="K22" s="265"/>
    </row>
    <row r="23" spans="6:15" x14ac:dyDescent="0.25">
      <c r="F23" s="2">
        <v>15</v>
      </c>
      <c r="G23" s="2">
        <v>0</v>
      </c>
      <c r="J23" s="1" t="s">
        <v>97</v>
      </c>
      <c r="K23" s="2">
        <v>9.92</v>
      </c>
    </row>
    <row r="24" spans="6:15" x14ac:dyDescent="0.25">
      <c r="F24" s="2">
        <v>16</v>
      </c>
      <c r="G24" s="2">
        <v>1</v>
      </c>
      <c r="J24" s="1" t="s">
        <v>98</v>
      </c>
      <c r="K24" s="2">
        <v>16</v>
      </c>
    </row>
    <row r="25" spans="6:15" x14ac:dyDescent="0.25">
      <c r="F25" s="2">
        <v>17</v>
      </c>
      <c r="G25" s="2">
        <v>0</v>
      </c>
      <c r="J25" s="1" t="s">
        <v>99</v>
      </c>
      <c r="K25" s="2">
        <v>11.5</v>
      </c>
    </row>
    <row r="26" spans="6:15" x14ac:dyDescent="0.25">
      <c r="F26" s="2">
        <v>18</v>
      </c>
      <c r="G26" s="2">
        <v>2</v>
      </c>
    </row>
    <row r="27" spans="6:15" x14ac:dyDescent="0.25">
      <c r="F27" s="2">
        <v>19</v>
      </c>
      <c r="G27" s="2">
        <v>0</v>
      </c>
    </row>
    <row r="28" spans="6:15" x14ac:dyDescent="0.25">
      <c r="F28" s="2">
        <v>20</v>
      </c>
      <c r="G28" s="2">
        <v>0</v>
      </c>
    </row>
    <row r="29" spans="6:15" x14ac:dyDescent="0.25">
      <c r="F29" s="2">
        <v>21</v>
      </c>
      <c r="G29" s="2">
        <v>0</v>
      </c>
    </row>
    <row r="30" spans="6:15" x14ac:dyDescent="0.25">
      <c r="F30" s="2">
        <v>22</v>
      </c>
      <c r="G30" s="2">
        <v>1</v>
      </c>
    </row>
    <row r="31" spans="6:15" x14ac:dyDescent="0.25">
      <c r="F31" s="2">
        <v>23</v>
      </c>
      <c r="G31" s="2">
        <v>0</v>
      </c>
    </row>
    <row r="32" spans="6:15" x14ac:dyDescent="0.25">
      <c r="F32" s="2">
        <v>24</v>
      </c>
      <c r="G32" s="2">
        <v>0</v>
      </c>
    </row>
    <row r="33" spans="1:7" x14ac:dyDescent="0.25">
      <c r="F33" s="2">
        <v>25</v>
      </c>
      <c r="G33" s="2">
        <v>0</v>
      </c>
    </row>
    <row r="34" spans="1:7" x14ac:dyDescent="0.25">
      <c r="F34" s="2">
        <v>26</v>
      </c>
      <c r="G34" s="2">
        <v>2</v>
      </c>
    </row>
    <row r="35" spans="1:7" x14ac:dyDescent="0.25">
      <c r="A35" s="261" t="s">
        <v>48</v>
      </c>
      <c r="B35" s="261"/>
      <c r="C35" s="261"/>
      <c r="D35" s="261"/>
      <c r="F35" s="2">
        <v>27</v>
      </c>
      <c r="G35" s="2">
        <v>2</v>
      </c>
    </row>
    <row r="36" spans="1:7" x14ac:dyDescent="0.25">
      <c r="A36" s="159" t="s">
        <v>1</v>
      </c>
      <c r="B36" s="195" t="s">
        <v>9</v>
      </c>
      <c r="C36" s="195" t="s">
        <v>40</v>
      </c>
      <c r="D36" s="159" t="s">
        <v>47</v>
      </c>
      <c r="F36" s="7" t="s">
        <v>80</v>
      </c>
      <c r="G36" s="7">
        <f>SUM(G11:G35)</f>
        <v>16</v>
      </c>
    </row>
    <row r="37" spans="1:7" x14ac:dyDescent="0.25">
      <c r="A37" s="2">
        <v>1</v>
      </c>
      <c r="B37" s="4" t="s">
        <v>41</v>
      </c>
      <c r="C37" s="52" t="s">
        <v>41</v>
      </c>
      <c r="D37" s="2">
        <v>0</v>
      </c>
    </row>
    <row r="38" spans="1:7" ht="15.75" thickBot="1" x14ac:dyDescent="0.3">
      <c r="A38" s="33">
        <v>2</v>
      </c>
      <c r="B38" s="74" t="s">
        <v>10</v>
      </c>
      <c r="C38" s="107" t="s">
        <v>41</v>
      </c>
      <c r="D38" s="33">
        <v>0</v>
      </c>
    </row>
    <row r="39" spans="1:7" ht="15.75" thickTop="1" x14ac:dyDescent="0.25">
      <c r="A39" s="108">
        <v>3</v>
      </c>
      <c r="B39" s="109" t="s">
        <v>11</v>
      </c>
      <c r="C39" s="109" t="s">
        <v>45</v>
      </c>
      <c r="D39" s="110">
        <v>0</v>
      </c>
    </row>
    <row r="40" spans="1:7" x14ac:dyDescent="0.25">
      <c r="A40" s="111">
        <v>4</v>
      </c>
      <c r="B40" s="3" t="s">
        <v>12</v>
      </c>
      <c r="C40" s="51" t="s">
        <v>43</v>
      </c>
      <c r="D40" s="112">
        <v>0</v>
      </c>
    </row>
    <row r="41" spans="1:7" x14ac:dyDescent="0.25">
      <c r="A41" s="111">
        <v>5</v>
      </c>
      <c r="B41" s="3" t="s">
        <v>14</v>
      </c>
      <c r="C41" s="52" t="s">
        <v>41</v>
      </c>
      <c r="D41" s="112">
        <v>0</v>
      </c>
    </row>
    <row r="42" spans="1:7" x14ac:dyDescent="0.25">
      <c r="A42" s="111">
        <v>6</v>
      </c>
      <c r="B42" s="3" t="s">
        <v>15</v>
      </c>
      <c r="C42" s="51" t="s">
        <v>43</v>
      </c>
      <c r="D42" s="112">
        <v>2</v>
      </c>
    </row>
    <row r="43" spans="1:7" x14ac:dyDescent="0.25">
      <c r="A43" s="111">
        <v>7</v>
      </c>
      <c r="B43" s="3" t="s">
        <v>57</v>
      </c>
      <c r="C43" s="52" t="s">
        <v>41</v>
      </c>
      <c r="D43" s="112">
        <v>0</v>
      </c>
    </row>
    <row r="44" spans="1:7" x14ac:dyDescent="0.25">
      <c r="A44" s="111">
        <v>8</v>
      </c>
      <c r="B44" s="3" t="s">
        <v>17</v>
      </c>
      <c r="C44" s="52" t="s">
        <v>41</v>
      </c>
      <c r="D44" s="112">
        <v>1</v>
      </c>
    </row>
    <row r="45" spans="1:7" x14ac:dyDescent="0.25">
      <c r="A45" s="111">
        <v>9</v>
      </c>
      <c r="B45" s="3" t="s">
        <v>18</v>
      </c>
      <c r="C45" s="50" t="s">
        <v>42</v>
      </c>
      <c r="D45" s="112">
        <v>2</v>
      </c>
    </row>
    <row r="46" spans="1:7" x14ac:dyDescent="0.25">
      <c r="A46" s="111">
        <v>10</v>
      </c>
      <c r="B46" s="3" t="s">
        <v>19</v>
      </c>
      <c r="C46" s="52" t="s">
        <v>41</v>
      </c>
      <c r="D46" s="112">
        <v>0</v>
      </c>
    </row>
    <row r="47" spans="1:7" x14ac:dyDescent="0.25">
      <c r="A47" s="111">
        <v>11</v>
      </c>
      <c r="B47" s="3" t="s">
        <v>20</v>
      </c>
      <c r="C47" s="52" t="s">
        <v>41</v>
      </c>
      <c r="D47" s="112">
        <v>0</v>
      </c>
    </row>
    <row r="48" spans="1:7" x14ac:dyDescent="0.25">
      <c r="A48" s="111">
        <v>12</v>
      </c>
      <c r="B48" s="3" t="s">
        <v>134</v>
      </c>
      <c r="C48" s="49" t="s">
        <v>13</v>
      </c>
      <c r="D48" s="112">
        <v>1</v>
      </c>
    </row>
    <row r="49" spans="1:4" x14ac:dyDescent="0.25">
      <c r="A49" s="111">
        <v>13</v>
      </c>
      <c r="B49" s="3" t="s">
        <v>135</v>
      </c>
      <c r="C49" s="49" t="s">
        <v>13</v>
      </c>
      <c r="D49" s="112">
        <v>0</v>
      </c>
    </row>
    <row r="50" spans="1:4" x14ac:dyDescent="0.25">
      <c r="A50" s="111">
        <v>14</v>
      </c>
      <c r="B50" s="3" t="s">
        <v>24</v>
      </c>
      <c r="C50" s="51" t="s">
        <v>43</v>
      </c>
      <c r="D50" s="112">
        <v>2</v>
      </c>
    </row>
    <row r="51" spans="1:4" x14ac:dyDescent="0.25">
      <c r="A51" s="111">
        <v>15</v>
      </c>
      <c r="B51" s="3" t="s">
        <v>117</v>
      </c>
      <c r="C51" s="52" t="s">
        <v>41</v>
      </c>
      <c r="D51" s="112">
        <v>0</v>
      </c>
    </row>
    <row r="52" spans="1:4" x14ac:dyDescent="0.25">
      <c r="A52" s="111">
        <v>16</v>
      </c>
      <c r="B52" s="3" t="s">
        <v>136</v>
      </c>
      <c r="C52" s="49" t="s">
        <v>13</v>
      </c>
      <c r="D52" s="112">
        <v>1</v>
      </c>
    </row>
    <row r="53" spans="1:4" x14ac:dyDescent="0.25">
      <c r="A53" s="111">
        <v>17</v>
      </c>
      <c r="B53" s="3" t="s">
        <v>119</v>
      </c>
      <c r="C53" s="49" t="s">
        <v>13</v>
      </c>
      <c r="D53" s="112">
        <v>0</v>
      </c>
    </row>
    <row r="54" spans="1:4" x14ac:dyDescent="0.25">
      <c r="A54" s="111">
        <v>18</v>
      </c>
      <c r="B54" s="3" t="s">
        <v>137</v>
      </c>
      <c r="C54" s="51" t="s">
        <v>43</v>
      </c>
      <c r="D54" s="112">
        <v>2</v>
      </c>
    </row>
    <row r="55" spans="1:4" x14ac:dyDescent="0.25">
      <c r="A55" s="111">
        <v>19</v>
      </c>
      <c r="B55" s="3" t="s">
        <v>138</v>
      </c>
      <c r="C55" s="3" t="s">
        <v>45</v>
      </c>
      <c r="D55" s="112">
        <v>0</v>
      </c>
    </row>
    <row r="56" spans="1:4" x14ac:dyDescent="0.25">
      <c r="A56" s="111">
        <v>20</v>
      </c>
      <c r="B56" s="3" t="s">
        <v>120</v>
      </c>
      <c r="C56" s="49" t="s">
        <v>13</v>
      </c>
      <c r="D56" s="112">
        <v>0</v>
      </c>
    </row>
    <row r="57" spans="1:4" x14ac:dyDescent="0.25">
      <c r="A57" s="111">
        <v>21</v>
      </c>
      <c r="B57" s="3" t="s">
        <v>139</v>
      </c>
      <c r="C57" s="52" t="s">
        <v>41</v>
      </c>
      <c r="D57" s="112">
        <v>0</v>
      </c>
    </row>
    <row r="58" spans="1:4" x14ac:dyDescent="0.25">
      <c r="A58" s="111">
        <v>22</v>
      </c>
      <c r="B58" s="3" t="s">
        <v>140</v>
      </c>
      <c r="C58" s="52" t="s">
        <v>41</v>
      </c>
      <c r="D58" s="112">
        <v>1</v>
      </c>
    </row>
    <row r="59" spans="1:4" x14ac:dyDescent="0.25">
      <c r="A59" s="111">
        <v>23</v>
      </c>
      <c r="B59" s="3" t="s">
        <v>141</v>
      </c>
      <c r="C59" s="51" t="s">
        <v>43</v>
      </c>
      <c r="D59" s="112">
        <v>0</v>
      </c>
    </row>
    <row r="60" spans="1:4" x14ac:dyDescent="0.25">
      <c r="A60" s="111">
        <v>24</v>
      </c>
      <c r="B60" s="3" t="s">
        <v>37</v>
      </c>
      <c r="C60" s="49" t="s">
        <v>13</v>
      </c>
      <c r="D60" s="112">
        <v>0</v>
      </c>
    </row>
    <row r="61" spans="1:4" x14ac:dyDescent="0.25">
      <c r="A61" s="111">
        <v>25</v>
      </c>
      <c r="B61" s="3" t="s">
        <v>76</v>
      </c>
      <c r="C61" s="49" t="s">
        <v>13</v>
      </c>
      <c r="D61" s="112">
        <v>0</v>
      </c>
    </row>
    <row r="62" spans="1:4" x14ac:dyDescent="0.25">
      <c r="A62" s="111">
        <v>26</v>
      </c>
      <c r="B62" s="3" t="s">
        <v>142</v>
      </c>
      <c r="C62" s="49" t="s">
        <v>13</v>
      </c>
      <c r="D62" s="112">
        <v>2</v>
      </c>
    </row>
    <row r="63" spans="1:4" ht="15.75" thickBot="1" x14ac:dyDescent="0.3">
      <c r="A63" s="113">
        <v>27</v>
      </c>
      <c r="B63" s="114" t="s">
        <v>129</v>
      </c>
      <c r="C63" s="117" t="s">
        <v>43</v>
      </c>
      <c r="D63" s="115">
        <v>2</v>
      </c>
    </row>
    <row r="64" spans="1:4" ht="15.75" thickTop="1" x14ac:dyDescent="0.25">
      <c r="A64" s="34">
        <v>28</v>
      </c>
      <c r="B64" s="76" t="s">
        <v>143</v>
      </c>
      <c r="C64" s="116" t="s">
        <v>41</v>
      </c>
      <c r="D64" s="34">
        <v>1</v>
      </c>
    </row>
    <row r="65" spans="1:4" x14ac:dyDescent="0.25">
      <c r="A65" s="2">
        <v>29</v>
      </c>
      <c r="B65" s="3" t="s">
        <v>144</v>
      </c>
      <c r="C65" s="50" t="s">
        <v>42</v>
      </c>
      <c r="D65" s="2">
        <v>0</v>
      </c>
    </row>
    <row r="66" spans="1:4" x14ac:dyDescent="0.25">
      <c r="A66" s="2">
        <v>30</v>
      </c>
      <c r="B66" s="3" t="s">
        <v>145</v>
      </c>
      <c r="C66" s="50" t="s">
        <v>42</v>
      </c>
      <c r="D66" s="2">
        <v>2</v>
      </c>
    </row>
    <row r="67" spans="1:4" x14ac:dyDescent="0.25">
      <c r="A67" s="264"/>
      <c r="B67" s="265"/>
      <c r="C67" s="5" t="s">
        <v>46</v>
      </c>
      <c r="D67" s="2">
        <f>SUM(D37:D66)</f>
        <v>19</v>
      </c>
    </row>
  </sheetData>
  <mergeCells count="14">
    <mergeCell ref="L9:L10"/>
    <mergeCell ref="A67:B67"/>
    <mergeCell ref="A35:D35"/>
    <mergeCell ref="F9:G9"/>
    <mergeCell ref="J22:K22"/>
    <mergeCell ref="I11:J11"/>
    <mergeCell ref="I12:J12"/>
    <mergeCell ref="I13:J13"/>
    <mergeCell ref="I14:J14"/>
    <mergeCell ref="I15:J15"/>
    <mergeCell ref="I9:J9"/>
    <mergeCell ref="I10:J10"/>
    <mergeCell ref="I16:J16"/>
    <mergeCell ref="K9:K10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S67"/>
  <sheetViews>
    <sheetView topLeftCell="B28" zoomScale="67" workbookViewId="0">
      <selection activeCell="C39" sqref="C39"/>
    </sheetView>
  </sheetViews>
  <sheetFormatPr defaultRowHeight="15" x14ac:dyDescent="0.25"/>
  <cols>
    <col min="2" max="2" width="17.5703125" customWidth="1"/>
    <col min="3" max="3" width="16.140625" customWidth="1"/>
    <col min="4" max="4" width="14.140625" customWidth="1"/>
    <col min="6" max="6" width="12.42578125" customWidth="1"/>
    <col min="7" max="7" width="12.85546875" customWidth="1"/>
    <col min="8" max="8" width="13.140625" customWidth="1"/>
    <col min="9" max="9" width="14.5703125" customWidth="1"/>
    <col min="11" max="11" width="11.42578125" customWidth="1"/>
    <col min="12" max="12" width="13.5703125" customWidth="1"/>
    <col min="13" max="13" width="10.140625" customWidth="1"/>
    <col min="14" max="14" width="11.7109375" customWidth="1"/>
  </cols>
  <sheetData>
    <row r="2" spans="6:19" x14ac:dyDescent="0.25">
      <c r="F2" s="22" t="s">
        <v>1</v>
      </c>
      <c r="G2" s="22" t="s">
        <v>7</v>
      </c>
      <c r="H2" s="237" t="s">
        <v>289</v>
      </c>
      <c r="I2" s="22" t="s">
        <v>102</v>
      </c>
      <c r="J2" s="22" t="s">
        <v>8</v>
      </c>
    </row>
    <row r="3" spans="6:19" x14ac:dyDescent="0.25">
      <c r="F3" s="20">
        <v>1</v>
      </c>
      <c r="G3" s="20" t="s">
        <v>4</v>
      </c>
      <c r="H3" s="20" t="s">
        <v>290</v>
      </c>
      <c r="I3" s="20" t="s">
        <v>103</v>
      </c>
      <c r="J3" s="20">
        <v>42</v>
      </c>
    </row>
    <row r="4" spans="6:19" x14ac:dyDescent="0.25">
      <c r="F4" s="20">
        <v>2</v>
      </c>
      <c r="G4" s="20" t="s">
        <v>5</v>
      </c>
      <c r="H4" s="20" t="s">
        <v>290</v>
      </c>
      <c r="I4" s="20" t="s">
        <v>103</v>
      </c>
      <c r="J4" s="20">
        <v>44</v>
      </c>
    </row>
    <row r="5" spans="6:19" x14ac:dyDescent="0.25">
      <c r="F5" s="20">
        <v>3</v>
      </c>
      <c r="G5" s="20" t="s">
        <v>2</v>
      </c>
      <c r="H5" s="20" t="s">
        <v>290</v>
      </c>
      <c r="I5" s="20" t="s">
        <v>104</v>
      </c>
      <c r="J5" s="20">
        <v>47</v>
      </c>
    </row>
    <row r="6" spans="6:19" x14ac:dyDescent="0.25">
      <c r="F6" s="20">
        <v>4</v>
      </c>
      <c r="G6" s="20" t="s">
        <v>3</v>
      </c>
      <c r="H6" s="20" t="s">
        <v>226</v>
      </c>
      <c r="I6" s="20" t="s">
        <v>104</v>
      </c>
      <c r="J6" s="20">
        <v>44</v>
      </c>
    </row>
    <row r="7" spans="6:19" x14ac:dyDescent="0.25">
      <c r="F7" s="21">
        <v>5</v>
      </c>
      <c r="G7" s="21" t="s">
        <v>6</v>
      </c>
      <c r="H7" s="21" t="s">
        <v>226</v>
      </c>
      <c r="I7" s="21" t="s">
        <v>104</v>
      </c>
      <c r="J7" s="21">
        <v>37</v>
      </c>
    </row>
    <row r="9" spans="6:19" ht="15.75" thickBot="1" x14ac:dyDescent="0.3">
      <c r="F9" s="261" t="s">
        <v>221</v>
      </c>
      <c r="G9" s="261"/>
      <c r="I9" s="262" t="s">
        <v>81</v>
      </c>
      <c r="J9" s="263"/>
      <c r="K9" s="267" t="s">
        <v>83</v>
      </c>
      <c r="L9" s="267" t="s">
        <v>84</v>
      </c>
      <c r="N9" t="s">
        <v>87</v>
      </c>
    </row>
    <row r="10" spans="6:19" x14ac:dyDescent="0.25">
      <c r="F10" s="7" t="s">
        <v>78</v>
      </c>
      <c r="G10" s="6" t="s">
        <v>79</v>
      </c>
      <c r="I10" s="262" t="s">
        <v>82</v>
      </c>
      <c r="J10" s="263"/>
      <c r="K10" s="268"/>
      <c r="L10" s="268"/>
      <c r="N10" s="147" t="s">
        <v>88</v>
      </c>
      <c r="O10" s="134" t="s">
        <v>89</v>
      </c>
      <c r="P10" s="71" t="s">
        <v>90</v>
      </c>
      <c r="Q10" s="150" t="s">
        <v>91</v>
      </c>
      <c r="R10" s="148" t="s">
        <v>92</v>
      </c>
      <c r="S10" s="132" t="s">
        <v>93</v>
      </c>
    </row>
    <row r="11" spans="6:19" x14ac:dyDescent="0.25">
      <c r="F11" s="2">
        <v>3</v>
      </c>
      <c r="G11" s="2">
        <v>0</v>
      </c>
      <c r="I11" s="262">
        <v>8</v>
      </c>
      <c r="J11" s="263"/>
      <c r="K11" s="53">
        <v>5</v>
      </c>
      <c r="L11" s="2">
        <f>I11*K11</f>
        <v>40</v>
      </c>
      <c r="N11" s="137">
        <v>8</v>
      </c>
      <c r="O11" s="131">
        <v>6</v>
      </c>
      <c r="P11" s="72">
        <f t="shared" ref="P11:P16" si="0">N11*O11</f>
        <v>48</v>
      </c>
      <c r="Q11" s="149">
        <f>N11-K21</f>
        <v>-3</v>
      </c>
      <c r="R11" s="130">
        <f t="shared" ref="R11:R16" si="1">O11*Q11</f>
        <v>-18</v>
      </c>
      <c r="S11" s="132">
        <f>Q11*R11</f>
        <v>54</v>
      </c>
    </row>
    <row r="12" spans="6:19" x14ac:dyDescent="0.25">
      <c r="F12" s="2">
        <v>4</v>
      </c>
      <c r="G12" s="2">
        <v>0</v>
      </c>
      <c r="I12" s="262">
        <v>9</v>
      </c>
      <c r="J12" s="263"/>
      <c r="K12" s="54">
        <v>4</v>
      </c>
      <c r="L12" s="2">
        <f t="shared" ref="L12:L15" si="2">I12*K12</f>
        <v>36</v>
      </c>
      <c r="N12" s="137">
        <v>9</v>
      </c>
      <c r="O12" s="131">
        <v>4</v>
      </c>
      <c r="P12" s="72">
        <f t="shared" si="0"/>
        <v>36</v>
      </c>
      <c r="Q12" s="149">
        <f>N12-K21</f>
        <v>-2</v>
      </c>
      <c r="R12" s="130">
        <f t="shared" si="1"/>
        <v>-8</v>
      </c>
      <c r="S12" s="132">
        <f t="shared" ref="S12:S15" si="3">Q12*R12</f>
        <v>16</v>
      </c>
    </row>
    <row r="13" spans="6:19" x14ac:dyDescent="0.25">
      <c r="F13" s="2">
        <v>5</v>
      </c>
      <c r="G13" s="2">
        <v>1</v>
      </c>
      <c r="I13" s="262">
        <v>10</v>
      </c>
      <c r="J13" s="263"/>
      <c r="K13" s="55">
        <v>5</v>
      </c>
      <c r="L13" s="2">
        <f t="shared" si="2"/>
        <v>50</v>
      </c>
      <c r="N13" s="137">
        <v>10</v>
      </c>
      <c r="O13" s="131">
        <v>7</v>
      </c>
      <c r="P13" s="72">
        <f t="shared" si="0"/>
        <v>70</v>
      </c>
      <c r="Q13" s="156">
        <f>N13-K21</f>
        <v>-1</v>
      </c>
      <c r="R13" s="130">
        <f t="shared" si="1"/>
        <v>-7</v>
      </c>
      <c r="S13" s="132">
        <f>Q13*R13</f>
        <v>7</v>
      </c>
    </row>
    <row r="14" spans="6:19" x14ac:dyDescent="0.25">
      <c r="F14" s="2">
        <v>6</v>
      </c>
      <c r="G14" s="2">
        <v>2</v>
      </c>
      <c r="I14" s="262">
        <v>12</v>
      </c>
      <c r="J14" s="263"/>
      <c r="K14" s="57">
        <v>4</v>
      </c>
      <c r="L14" s="2">
        <f t="shared" si="2"/>
        <v>48</v>
      </c>
      <c r="N14" s="137">
        <v>12</v>
      </c>
      <c r="O14" s="131">
        <v>6</v>
      </c>
      <c r="P14" s="72">
        <f t="shared" si="0"/>
        <v>72</v>
      </c>
      <c r="Q14" s="156">
        <f>N14-K21</f>
        <v>1</v>
      </c>
      <c r="R14" s="130">
        <f t="shared" si="1"/>
        <v>6</v>
      </c>
      <c r="S14" s="132">
        <f t="shared" si="3"/>
        <v>6</v>
      </c>
    </row>
    <row r="15" spans="6:19" x14ac:dyDescent="0.25">
      <c r="F15" s="2">
        <v>7</v>
      </c>
      <c r="G15" s="2">
        <v>0</v>
      </c>
      <c r="I15" s="262">
        <v>14</v>
      </c>
      <c r="J15" s="263"/>
      <c r="K15" s="59">
        <v>4</v>
      </c>
      <c r="L15" s="2">
        <f t="shared" si="2"/>
        <v>56</v>
      </c>
      <c r="N15" s="137">
        <v>14</v>
      </c>
      <c r="O15" s="131">
        <v>1</v>
      </c>
      <c r="P15" s="72">
        <f t="shared" si="0"/>
        <v>14</v>
      </c>
      <c r="Q15" s="156">
        <f>N15-K21</f>
        <v>3</v>
      </c>
      <c r="R15" s="134">
        <f t="shared" si="1"/>
        <v>3</v>
      </c>
      <c r="S15" s="132">
        <f t="shared" si="3"/>
        <v>9</v>
      </c>
    </row>
    <row r="16" spans="6:19" x14ac:dyDescent="0.25">
      <c r="F16" s="2">
        <v>8</v>
      </c>
      <c r="G16" s="2">
        <v>0</v>
      </c>
      <c r="I16" s="262">
        <v>15</v>
      </c>
      <c r="J16" s="263"/>
      <c r="K16" s="2">
        <v>3</v>
      </c>
      <c r="L16" s="2">
        <f>I16*K16</f>
        <v>45</v>
      </c>
      <c r="N16" s="208">
        <v>15</v>
      </c>
      <c r="O16" s="209">
        <v>1</v>
      </c>
      <c r="P16" s="210">
        <f t="shared" si="0"/>
        <v>15</v>
      </c>
      <c r="Q16" s="211">
        <f>N16-K21</f>
        <v>4</v>
      </c>
      <c r="R16" s="212">
        <f t="shared" si="1"/>
        <v>4</v>
      </c>
      <c r="S16" s="189">
        <f>Q16*R16</f>
        <v>16</v>
      </c>
    </row>
    <row r="17" spans="6:19" x14ac:dyDescent="0.25">
      <c r="F17" s="2">
        <v>9</v>
      </c>
      <c r="G17" s="2">
        <v>0</v>
      </c>
      <c r="I17" s="261" t="s">
        <v>100</v>
      </c>
      <c r="J17" s="261"/>
      <c r="K17" s="164">
        <f>SUM(K11:K16)</f>
        <v>25</v>
      </c>
      <c r="L17" s="6">
        <f>SUM(L11:L16)</f>
        <v>275</v>
      </c>
      <c r="N17" s="213" t="s">
        <v>100</v>
      </c>
      <c r="O17" s="207">
        <f>SUM(O11:O16)</f>
        <v>25</v>
      </c>
      <c r="P17" s="55">
        <f>SUM(P11:P16)</f>
        <v>255</v>
      </c>
      <c r="Q17" s="213"/>
      <c r="R17" s="213"/>
      <c r="S17" s="207">
        <f>SUM(S11:S16)</f>
        <v>108</v>
      </c>
    </row>
    <row r="18" spans="6:19" x14ac:dyDescent="0.25">
      <c r="F18" s="2">
        <v>10</v>
      </c>
      <c r="G18" s="2">
        <v>1</v>
      </c>
      <c r="N18" s="8" t="s">
        <v>95</v>
      </c>
      <c r="O18" s="9">
        <f>S17</f>
        <v>108</v>
      </c>
    </row>
    <row r="19" spans="6:19" x14ac:dyDescent="0.25">
      <c r="F19" s="2">
        <v>11</v>
      </c>
      <c r="G19" s="2">
        <v>2</v>
      </c>
      <c r="I19" s="206" t="s">
        <v>86</v>
      </c>
      <c r="J19" s="206"/>
      <c r="K19" s="9">
        <f>L17</f>
        <v>275</v>
      </c>
      <c r="N19" s="8"/>
      <c r="O19" s="8">
        <f>K21</f>
        <v>11</v>
      </c>
    </row>
    <row r="20" spans="6:19" ht="15.75" thickBot="1" x14ac:dyDescent="0.3">
      <c r="F20" s="2">
        <v>12</v>
      </c>
      <c r="G20" s="2">
        <v>0</v>
      </c>
      <c r="K20" s="8">
        <v>25</v>
      </c>
      <c r="O20" s="65">
        <f>O18/O19</f>
        <v>9.8181818181818183</v>
      </c>
    </row>
    <row r="21" spans="6:19" ht="15.75" thickBot="1" x14ac:dyDescent="0.3">
      <c r="F21" s="2">
        <v>13</v>
      </c>
      <c r="G21" s="2">
        <v>2</v>
      </c>
      <c r="K21" s="146">
        <f>K19/K20</f>
        <v>11</v>
      </c>
    </row>
    <row r="22" spans="6:19" x14ac:dyDescent="0.25">
      <c r="F22" s="2">
        <v>14</v>
      </c>
      <c r="G22" s="2">
        <v>0</v>
      </c>
    </row>
    <row r="23" spans="6:19" x14ac:dyDescent="0.25">
      <c r="F23" s="2">
        <v>15</v>
      </c>
      <c r="G23" s="2">
        <v>0</v>
      </c>
      <c r="I23" t="s">
        <v>96</v>
      </c>
      <c r="J23" s="264" t="s">
        <v>6</v>
      </c>
      <c r="K23" s="265"/>
    </row>
    <row r="24" spans="6:19" x14ac:dyDescent="0.25">
      <c r="F24" s="2">
        <v>16</v>
      </c>
      <c r="G24" s="2">
        <v>0</v>
      </c>
      <c r="J24" s="1" t="s">
        <v>97</v>
      </c>
      <c r="K24" s="2">
        <v>11</v>
      </c>
    </row>
    <row r="25" spans="6:19" x14ac:dyDescent="0.25">
      <c r="F25" s="2">
        <v>17</v>
      </c>
      <c r="G25" s="2">
        <v>1</v>
      </c>
      <c r="J25" s="1" t="s">
        <v>98</v>
      </c>
      <c r="K25" s="2">
        <v>16</v>
      </c>
    </row>
    <row r="26" spans="6:19" x14ac:dyDescent="0.25">
      <c r="F26" s="2">
        <v>18</v>
      </c>
      <c r="G26" s="2">
        <v>1</v>
      </c>
      <c r="J26" s="1" t="s">
        <v>99</v>
      </c>
      <c r="K26" s="157" t="s">
        <v>274</v>
      </c>
    </row>
    <row r="27" spans="6:19" x14ac:dyDescent="0.25">
      <c r="F27" s="2">
        <v>19</v>
      </c>
      <c r="G27" s="2">
        <v>0</v>
      </c>
    </row>
    <row r="28" spans="6:19" x14ac:dyDescent="0.25">
      <c r="F28" s="2">
        <v>20</v>
      </c>
      <c r="G28" s="2">
        <v>1</v>
      </c>
    </row>
    <row r="29" spans="6:19" x14ac:dyDescent="0.25">
      <c r="F29" s="2">
        <v>21</v>
      </c>
      <c r="G29" s="2">
        <v>0</v>
      </c>
    </row>
    <row r="30" spans="6:19" x14ac:dyDescent="0.25">
      <c r="F30" s="2">
        <v>22</v>
      </c>
      <c r="G30" s="2">
        <v>0</v>
      </c>
    </row>
    <row r="31" spans="6:19" x14ac:dyDescent="0.25">
      <c r="F31" s="2">
        <v>23</v>
      </c>
      <c r="G31" s="2">
        <v>0</v>
      </c>
    </row>
    <row r="32" spans="6:19" x14ac:dyDescent="0.25">
      <c r="F32" s="2">
        <v>24</v>
      </c>
      <c r="G32" s="2">
        <v>3</v>
      </c>
    </row>
    <row r="33" spans="1:7" x14ac:dyDescent="0.25">
      <c r="F33" s="2">
        <v>25</v>
      </c>
      <c r="G33" s="2">
        <v>0</v>
      </c>
    </row>
    <row r="34" spans="1:7" x14ac:dyDescent="0.25">
      <c r="F34" s="2">
        <v>26</v>
      </c>
      <c r="G34" s="2">
        <v>0</v>
      </c>
    </row>
    <row r="35" spans="1:7" x14ac:dyDescent="0.25">
      <c r="A35" s="261" t="s">
        <v>49</v>
      </c>
      <c r="B35" s="261"/>
      <c r="C35" s="261"/>
      <c r="D35" s="261"/>
      <c r="F35" s="2">
        <v>27</v>
      </c>
      <c r="G35" s="2">
        <v>2</v>
      </c>
    </row>
    <row r="36" spans="1:7" x14ac:dyDescent="0.25">
      <c r="A36" s="2" t="s">
        <v>1</v>
      </c>
      <c r="B36" s="1" t="s">
        <v>9</v>
      </c>
      <c r="C36" s="1" t="s">
        <v>40</v>
      </c>
      <c r="D36" s="2" t="s">
        <v>47</v>
      </c>
      <c r="F36" s="207" t="s">
        <v>80</v>
      </c>
      <c r="G36" s="207">
        <f>SUM(G11:G35)</f>
        <v>16</v>
      </c>
    </row>
    <row r="37" spans="1:7" x14ac:dyDescent="0.25">
      <c r="A37" s="2">
        <v>1</v>
      </c>
      <c r="B37" s="4" t="s">
        <v>13</v>
      </c>
      <c r="C37" s="49" t="s">
        <v>13</v>
      </c>
      <c r="D37" s="2">
        <v>0</v>
      </c>
    </row>
    <row r="38" spans="1:7" ht="15.75" thickBot="1" x14ac:dyDescent="0.3">
      <c r="A38" s="33">
        <v>2</v>
      </c>
      <c r="B38" s="74" t="s">
        <v>146</v>
      </c>
      <c r="C38" s="107" t="s">
        <v>43</v>
      </c>
      <c r="D38" s="33">
        <v>0</v>
      </c>
    </row>
    <row r="39" spans="1:7" ht="15.75" thickTop="1" x14ac:dyDescent="0.25">
      <c r="A39" s="108">
        <v>3</v>
      </c>
      <c r="B39" s="109" t="s">
        <v>147</v>
      </c>
      <c r="C39" s="109" t="s">
        <v>45</v>
      </c>
      <c r="D39" s="110">
        <v>0</v>
      </c>
    </row>
    <row r="40" spans="1:7" x14ac:dyDescent="0.25">
      <c r="A40" s="111">
        <v>4</v>
      </c>
      <c r="B40" s="3" t="s">
        <v>148</v>
      </c>
      <c r="C40" s="50" t="s">
        <v>42</v>
      </c>
      <c r="D40" s="112">
        <v>0</v>
      </c>
    </row>
    <row r="41" spans="1:7" x14ac:dyDescent="0.25">
      <c r="A41" s="111">
        <v>5</v>
      </c>
      <c r="B41" s="3" t="s">
        <v>149</v>
      </c>
      <c r="C41" s="51" t="s">
        <v>43</v>
      </c>
      <c r="D41" s="112">
        <v>1</v>
      </c>
    </row>
    <row r="42" spans="1:7" x14ac:dyDescent="0.25">
      <c r="A42" s="111">
        <v>6</v>
      </c>
      <c r="B42" s="3" t="s">
        <v>110</v>
      </c>
      <c r="C42" s="221" t="s">
        <v>45</v>
      </c>
      <c r="D42" s="112">
        <v>2</v>
      </c>
    </row>
    <row r="43" spans="1:7" x14ac:dyDescent="0.25">
      <c r="A43" s="111">
        <v>7</v>
      </c>
      <c r="B43" s="3" t="s">
        <v>150</v>
      </c>
      <c r="C43" s="50" t="s">
        <v>42</v>
      </c>
      <c r="D43" s="112">
        <v>0</v>
      </c>
    </row>
    <row r="44" spans="1:7" x14ac:dyDescent="0.25">
      <c r="A44" s="111">
        <v>8</v>
      </c>
      <c r="B44" s="3" t="s">
        <v>151</v>
      </c>
      <c r="C44" s="222" t="s">
        <v>44</v>
      </c>
      <c r="D44" s="112">
        <v>0</v>
      </c>
    </row>
    <row r="45" spans="1:7" x14ac:dyDescent="0.25">
      <c r="A45" s="111">
        <v>9</v>
      </c>
      <c r="B45" s="3" t="s">
        <v>152</v>
      </c>
      <c r="C45" s="51" t="s">
        <v>43</v>
      </c>
      <c r="D45" s="112">
        <v>0</v>
      </c>
    </row>
    <row r="46" spans="1:7" x14ac:dyDescent="0.25">
      <c r="A46" s="111">
        <v>10</v>
      </c>
      <c r="B46" s="3" t="s">
        <v>116</v>
      </c>
      <c r="C46" s="50" t="s">
        <v>42</v>
      </c>
      <c r="D46" s="112">
        <v>1</v>
      </c>
    </row>
    <row r="47" spans="1:7" x14ac:dyDescent="0.25">
      <c r="A47" s="111">
        <v>11</v>
      </c>
      <c r="B47" s="3" t="s">
        <v>153</v>
      </c>
      <c r="C47" s="49" t="s">
        <v>13</v>
      </c>
      <c r="D47" s="112">
        <v>2</v>
      </c>
    </row>
    <row r="48" spans="1:7" x14ac:dyDescent="0.25">
      <c r="A48" s="111">
        <v>12</v>
      </c>
      <c r="B48" s="3" t="s">
        <v>154</v>
      </c>
      <c r="C48" s="52" t="s">
        <v>41</v>
      </c>
      <c r="D48" s="112">
        <v>0</v>
      </c>
    </row>
    <row r="49" spans="1:4" x14ac:dyDescent="0.25">
      <c r="A49" s="111">
        <v>13</v>
      </c>
      <c r="B49" s="3" t="s">
        <v>66</v>
      </c>
      <c r="C49" s="50" t="s">
        <v>42</v>
      </c>
      <c r="D49" s="112">
        <v>2</v>
      </c>
    </row>
    <row r="50" spans="1:4" x14ac:dyDescent="0.25">
      <c r="A50" s="111">
        <v>14</v>
      </c>
      <c r="B50" s="3" t="s">
        <v>30</v>
      </c>
      <c r="C50" s="49" t="s">
        <v>13</v>
      </c>
      <c r="D50" s="112">
        <v>0</v>
      </c>
    </row>
    <row r="51" spans="1:4" x14ac:dyDescent="0.25">
      <c r="A51" s="111">
        <v>15</v>
      </c>
      <c r="B51" s="3" t="s">
        <v>155</v>
      </c>
      <c r="C51" s="49" t="s">
        <v>13</v>
      </c>
      <c r="D51" s="112">
        <v>0</v>
      </c>
    </row>
    <row r="52" spans="1:4" x14ac:dyDescent="0.25">
      <c r="A52" s="111">
        <v>16</v>
      </c>
      <c r="B52" s="3" t="s">
        <v>120</v>
      </c>
      <c r="C52" s="51" t="s">
        <v>43</v>
      </c>
      <c r="D52" s="112">
        <v>0</v>
      </c>
    </row>
    <row r="53" spans="1:4" x14ac:dyDescent="0.25">
      <c r="A53" s="111">
        <v>17</v>
      </c>
      <c r="B53" s="3" t="s">
        <v>121</v>
      </c>
      <c r="C53" s="52" t="s">
        <v>41</v>
      </c>
      <c r="D53" s="112">
        <v>1</v>
      </c>
    </row>
    <row r="54" spans="1:4" x14ac:dyDescent="0.25">
      <c r="A54" s="111">
        <v>18</v>
      </c>
      <c r="B54" s="3" t="s">
        <v>156</v>
      </c>
      <c r="C54" s="221" t="s">
        <v>45</v>
      </c>
      <c r="D54" s="112">
        <v>1</v>
      </c>
    </row>
    <row r="55" spans="1:4" x14ac:dyDescent="0.25">
      <c r="A55" s="111">
        <v>19</v>
      </c>
      <c r="B55" s="3" t="s">
        <v>157</v>
      </c>
      <c r="C55" s="52" t="s">
        <v>41</v>
      </c>
      <c r="D55" s="112">
        <v>0</v>
      </c>
    </row>
    <row r="56" spans="1:4" x14ac:dyDescent="0.25">
      <c r="A56" s="111">
        <v>20</v>
      </c>
      <c r="B56" s="3" t="s">
        <v>74</v>
      </c>
      <c r="C56" s="222" t="s">
        <v>44</v>
      </c>
      <c r="D56" s="112">
        <v>1</v>
      </c>
    </row>
    <row r="57" spans="1:4" x14ac:dyDescent="0.25">
      <c r="A57" s="111">
        <v>21</v>
      </c>
      <c r="B57" s="3" t="s">
        <v>158</v>
      </c>
      <c r="C57" s="49" t="s">
        <v>13</v>
      </c>
      <c r="D57" s="112">
        <v>0</v>
      </c>
    </row>
    <row r="58" spans="1:4" x14ac:dyDescent="0.25">
      <c r="A58" s="111">
        <v>22</v>
      </c>
      <c r="B58" s="3" t="s">
        <v>159</v>
      </c>
      <c r="C58" s="222" t="s">
        <v>44</v>
      </c>
      <c r="D58" s="112">
        <v>0</v>
      </c>
    </row>
    <row r="59" spans="1:4" x14ac:dyDescent="0.25">
      <c r="A59" s="111">
        <v>23</v>
      </c>
      <c r="B59" s="3" t="s">
        <v>122</v>
      </c>
      <c r="C59" s="50" t="s">
        <v>42</v>
      </c>
      <c r="D59" s="112">
        <v>0</v>
      </c>
    </row>
    <row r="60" spans="1:4" x14ac:dyDescent="0.25">
      <c r="A60" s="111">
        <v>24</v>
      </c>
      <c r="B60" s="3" t="s">
        <v>160</v>
      </c>
      <c r="C60" s="52" t="s">
        <v>41</v>
      </c>
      <c r="D60" s="112">
        <v>3</v>
      </c>
    </row>
    <row r="61" spans="1:4" x14ac:dyDescent="0.25">
      <c r="A61" s="111">
        <v>25</v>
      </c>
      <c r="B61" s="3" t="s">
        <v>161</v>
      </c>
      <c r="C61" s="49" t="s">
        <v>13</v>
      </c>
      <c r="D61" s="112">
        <v>0</v>
      </c>
    </row>
    <row r="62" spans="1:4" x14ac:dyDescent="0.25">
      <c r="A62" s="111">
        <v>26</v>
      </c>
      <c r="B62" s="3" t="s">
        <v>162</v>
      </c>
      <c r="C62" s="51" t="s">
        <v>43</v>
      </c>
      <c r="D62" s="112">
        <v>0</v>
      </c>
    </row>
    <row r="63" spans="1:4" ht="15.75" thickBot="1" x14ac:dyDescent="0.3">
      <c r="A63" s="113">
        <v>27</v>
      </c>
      <c r="B63" s="114" t="s">
        <v>163</v>
      </c>
      <c r="C63" s="119" t="s">
        <v>44</v>
      </c>
      <c r="D63" s="115">
        <v>2</v>
      </c>
    </row>
    <row r="64" spans="1:4" ht="15.75" thickTop="1" x14ac:dyDescent="0.25">
      <c r="A64" s="34">
        <v>28</v>
      </c>
      <c r="B64" s="76" t="s">
        <v>164</v>
      </c>
      <c r="C64" s="118" t="s">
        <v>42</v>
      </c>
      <c r="D64" s="34">
        <v>0</v>
      </c>
    </row>
    <row r="65" spans="1:4" x14ac:dyDescent="0.25">
      <c r="A65" s="2">
        <v>29</v>
      </c>
      <c r="B65" s="3" t="s">
        <v>165</v>
      </c>
      <c r="C65" s="51" t="s">
        <v>43</v>
      </c>
      <c r="D65" s="2">
        <v>0</v>
      </c>
    </row>
    <row r="66" spans="1:4" x14ac:dyDescent="0.25">
      <c r="A66" s="2">
        <v>30</v>
      </c>
      <c r="B66" s="3" t="s">
        <v>166</v>
      </c>
      <c r="C66" s="50" t="s">
        <v>42</v>
      </c>
      <c r="D66" s="2">
        <v>1</v>
      </c>
    </row>
    <row r="67" spans="1:4" x14ac:dyDescent="0.25">
      <c r="A67" s="264"/>
      <c r="B67" s="265"/>
      <c r="C67" s="5" t="s">
        <v>46</v>
      </c>
      <c r="D67" s="2">
        <f>SUM(D37:D66)</f>
        <v>17</v>
      </c>
    </row>
  </sheetData>
  <mergeCells count="15">
    <mergeCell ref="A35:D35"/>
    <mergeCell ref="A67:B67"/>
    <mergeCell ref="F9:G9"/>
    <mergeCell ref="L9:L10"/>
    <mergeCell ref="I14:J14"/>
    <mergeCell ref="I15:J15"/>
    <mergeCell ref="I16:J16"/>
    <mergeCell ref="J23:K23"/>
    <mergeCell ref="K9:K10"/>
    <mergeCell ref="I9:J9"/>
    <mergeCell ref="I10:J10"/>
    <mergeCell ref="I11:J11"/>
    <mergeCell ref="I12:J12"/>
    <mergeCell ref="I13:J13"/>
    <mergeCell ref="I17:J17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R36"/>
  <sheetViews>
    <sheetView topLeftCell="D20" zoomScale="80" workbookViewId="0">
      <selection activeCell="N35" sqref="N35"/>
    </sheetView>
  </sheetViews>
  <sheetFormatPr defaultRowHeight="12.75" x14ac:dyDescent="0.2"/>
  <cols>
    <col min="1" max="1" width="9.140625" style="14"/>
    <col min="2" max="3" width="12.42578125" style="14" customWidth="1"/>
    <col min="4" max="4" width="11" style="14" customWidth="1"/>
    <col min="5" max="5" width="14.7109375" style="14" customWidth="1"/>
    <col min="6" max="6" width="7.5703125" style="14" customWidth="1"/>
    <col min="7" max="7" width="7.85546875" style="14" customWidth="1"/>
    <col min="8" max="8" width="9.28515625" style="14" customWidth="1"/>
    <col min="9" max="11" width="9.140625" style="14"/>
    <col min="12" max="12" width="11.85546875" style="14" customWidth="1"/>
    <col min="13" max="13" width="14.140625" style="14" customWidth="1"/>
    <col min="14" max="14" width="18" style="14" customWidth="1"/>
    <col min="15" max="15" width="13.85546875" style="14" customWidth="1"/>
    <col min="16" max="17" width="17.5703125" style="14" customWidth="1"/>
    <col min="18" max="18" width="9.140625" style="14"/>
    <col min="19" max="19" width="18.7109375" style="14" customWidth="1"/>
    <col min="20" max="16384" width="9.140625" style="14"/>
  </cols>
  <sheetData>
    <row r="2" spans="2:18" ht="15" customHeight="1" x14ac:dyDescent="0.2">
      <c r="B2" s="248" t="s">
        <v>169</v>
      </c>
      <c r="C2" s="278" t="s">
        <v>289</v>
      </c>
      <c r="D2" s="248" t="s">
        <v>102</v>
      </c>
      <c r="E2" s="248" t="s">
        <v>170</v>
      </c>
      <c r="F2" s="248" t="s">
        <v>171</v>
      </c>
      <c r="G2" s="31" t="s">
        <v>172</v>
      </c>
      <c r="H2" s="248" t="s">
        <v>173</v>
      </c>
      <c r="J2" s="273" t="s">
        <v>7</v>
      </c>
      <c r="K2" s="276" t="s">
        <v>289</v>
      </c>
      <c r="L2" s="273" t="s">
        <v>102</v>
      </c>
      <c r="M2" s="273" t="s">
        <v>195</v>
      </c>
      <c r="N2" s="273" t="s">
        <v>179</v>
      </c>
      <c r="O2" s="273" t="s">
        <v>180</v>
      </c>
    </row>
    <row r="3" spans="2:18" ht="15.75" customHeight="1" x14ac:dyDescent="0.2">
      <c r="B3" s="249"/>
      <c r="C3" s="279"/>
      <c r="D3" s="249"/>
      <c r="E3" s="249"/>
      <c r="F3" s="249"/>
      <c r="G3" s="32" t="s">
        <v>207</v>
      </c>
      <c r="H3" s="249"/>
      <c r="J3" s="274"/>
      <c r="K3" s="277"/>
      <c r="L3" s="274"/>
      <c r="M3" s="274"/>
      <c r="N3" s="274"/>
      <c r="O3" s="274"/>
    </row>
    <row r="4" spans="2:18" x14ac:dyDescent="0.2">
      <c r="B4" s="248" t="s">
        <v>174</v>
      </c>
      <c r="C4" s="234"/>
      <c r="D4" s="248" t="s">
        <v>103</v>
      </c>
      <c r="E4" s="30" t="s">
        <v>175</v>
      </c>
      <c r="F4" s="36" t="s">
        <v>176</v>
      </c>
      <c r="G4" s="36" t="s">
        <v>177</v>
      </c>
      <c r="H4" s="36" t="s">
        <v>178</v>
      </c>
      <c r="J4" s="245" t="s">
        <v>174</v>
      </c>
      <c r="K4" s="245" t="s">
        <v>291</v>
      </c>
      <c r="L4" s="245" t="s">
        <v>196</v>
      </c>
      <c r="M4" s="245" t="s">
        <v>197</v>
      </c>
      <c r="N4" s="245">
        <v>21</v>
      </c>
      <c r="O4" s="245">
        <v>9.02</v>
      </c>
    </row>
    <row r="5" spans="2:18" x14ac:dyDescent="0.2">
      <c r="B5" s="272"/>
      <c r="C5" s="236" t="s">
        <v>290</v>
      </c>
      <c r="D5" s="272"/>
      <c r="E5" s="28" t="s">
        <v>179</v>
      </c>
      <c r="F5" s="37">
        <v>5</v>
      </c>
      <c r="G5" s="37" t="s">
        <v>194</v>
      </c>
      <c r="H5" s="38" t="s">
        <v>182</v>
      </c>
      <c r="J5" s="245" t="s">
        <v>183</v>
      </c>
      <c r="K5" s="245" t="s">
        <v>291</v>
      </c>
      <c r="L5" s="245" t="s">
        <v>196</v>
      </c>
      <c r="M5" s="245" t="s">
        <v>198</v>
      </c>
      <c r="N5" s="245">
        <v>17</v>
      </c>
      <c r="O5" s="245" t="s">
        <v>212</v>
      </c>
    </row>
    <row r="6" spans="2:18" x14ac:dyDescent="0.2">
      <c r="B6" s="249"/>
      <c r="C6" s="235"/>
      <c r="D6" s="249"/>
      <c r="E6" s="29" t="s">
        <v>180</v>
      </c>
      <c r="F6" s="39">
        <v>5</v>
      </c>
      <c r="G6" s="39" t="s">
        <v>215</v>
      </c>
      <c r="H6" s="39" t="s">
        <v>182</v>
      </c>
      <c r="J6" s="245" t="s">
        <v>199</v>
      </c>
      <c r="K6" s="245" t="s">
        <v>291</v>
      </c>
      <c r="L6" s="245" t="s">
        <v>200</v>
      </c>
      <c r="M6" s="245" t="s">
        <v>213</v>
      </c>
      <c r="N6" s="245" t="s">
        <v>201</v>
      </c>
      <c r="O6" s="245" t="s">
        <v>202</v>
      </c>
    </row>
    <row r="7" spans="2:18" x14ac:dyDescent="0.2">
      <c r="B7" s="248" t="s">
        <v>183</v>
      </c>
      <c r="C7" s="234"/>
      <c r="D7" s="248" t="s">
        <v>103</v>
      </c>
      <c r="E7" s="30" t="s">
        <v>175</v>
      </c>
      <c r="F7" s="36">
        <v>8</v>
      </c>
      <c r="G7" s="36" t="s">
        <v>184</v>
      </c>
      <c r="H7" s="36" t="s">
        <v>185</v>
      </c>
      <c r="J7" s="245" t="s">
        <v>190</v>
      </c>
      <c r="K7" s="245" t="s">
        <v>226</v>
      </c>
      <c r="L7" s="245" t="s">
        <v>200</v>
      </c>
      <c r="M7" s="245" t="s">
        <v>203</v>
      </c>
      <c r="N7" s="245" t="s">
        <v>201</v>
      </c>
      <c r="O7" s="245" t="s">
        <v>214</v>
      </c>
    </row>
    <row r="8" spans="2:18" x14ac:dyDescent="0.2">
      <c r="B8" s="272"/>
      <c r="C8" s="236" t="s">
        <v>290</v>
      </c>
      <c r="D8" s="272"/>
      <c r="E8" s="28" t="s">
        <v>179</v>
      </c>
      <c r="F8" s="37">
        <v>5</v>
      </c>
      <c r="G8" s="37" t="s">
        <v>194</v>
      </c>
      <c r="H8" s="37" t="s">
        <v>186</v>
      </c>
      <c r="J8" s="246" t="s">
        <v>193</v>
      </c>
      <c r="K8" s="246" t="s">
        <v>226</v>
      </c>
      <c r="L8" s="246" t="s">
        <v>200</v>
      </c>
      <c r="M8" s="246">
        <v>11</v>
      </c>
      <c r="N8" s="246">
        <v>16</v>
      </c>
      <c r="O8" s="246" t="s">
        <v>274</v>
      </c>
    </row>
    <row r="9" spans="2:18" x14ac:dyDescent="0.2">
      <c r="B9" s="249"/>
      <c r="C9" s="235"/>
      <c r="D9" s="249"/>
      <c r="E9" s="29" t="s">
        <v>180</v>
      </c>
      <c r="F9" s="39" t="s">
        <v>181</v>
      </c>
      <c r="G9" s="39" t="s">
        <v>187</v>
      </c>
      <c r="H9" s="39" t="s">
        <v>186</v>
      </c>
    </row>
    <row r="10" spans="2:18" x14ac:dyDescent="0.2">
      <c r="B10" s="248" t="s">
        <v>188</v>
      </c>
      <c r="C10" s="234"/>
      <c r="D10" s="248" t="s">
        <v>104</v>
      </c>
      <c r="E10" s="30" t="s">
        <v>175</v>
      </c>
      <c r="F10" s="36" t="s">
        <v>176</v>
      </c>
      <c r="G10" s="36" t="s">
        <v>177</v>
      </c>
      <c r="H10" s="36" t="s">
        <v>185</v>
      </c>
    </row>
    <row r="11" spans="2:18" x14ac:dyDescent="0.2">
      <c r="B11" s="272"/>
      <c r="C11" s="236" t="s">
        <v>290</v>
      </c>
      <c r="D11" s="272"/>
      <c r="E11" s="28" t="s">
        <v>179</v>
      </c>
      <c r="F11" s="37" t="s">
        <v>181</v>
      </c>
      <c r="G11" s="37" t="s">
        <v>187</v>
      </c>
      <c r="H11" s="37" t="s">
        <v>182</v>
      </c>
      <c r="J11" s="35"/>
      <c r="K11" s="35"/>
    </row>
    <row r="12" spans="2:18" x14ac:dyDescent="0.2">
      <c r="B12" s="249"/>
      <c r="C12" s="235"/>
      <c r="D12" s="249"/>
      <c r="E12" s="29" t="s">
        <v>180</v>
      </c>
      <c r="F12" s="39">
        <v>5</v>
      </c>
      <c r="G12" s="39" t="s">
        <v>189</v>
      </c>
      <c r="H12" s="39" t="s">
        <v>182</v>
      </c>
      <c r="L12" s="158">
        <v>5</v>
      </c>
      <c r="M12" s="158">
        <v>100</v>
      </c>
      <c r="N12" s="158">
        <v>5</v>
      </c>
      <c r="O12" s="158">
        <v>100</v>
      </c>
      <c r="P12" s="158">
        <v>5</v>
      </c>
      <c r="Q12" s="158"/>
      <c r="R12" s="158">
        <v>100</v>
      </c>
    </row>
    <row r="13" spans="2:18" x14ac:dyDescent="0.2">
      <c r="B13" s="248" t="s">
        <v>190</v>
      </c>
      <c r="C13" s="234"/>
      <c r="D13" s="248" t="s">
        <v>104</v>
      </c>
      <c r="E13" s="30" t="s">
        <v>175</v>
      </c>
      <c r="F13" s="36" t="s">
        <v>176</v>
      </c>
      <c r="G13" s="36" t="s">
        <v>177</v>
      </c>
      <c r="H13" s="36" t="s">
        <v>185</v>
      </c>
      <c r="L13" s="14" t="s">
        <v>175</v>
      </c>
      <c r="M13" s="14" t="s">
        <v>46</v>
      </c>
      <c r="N13" s="14" t="s">
        <v>179</v>
      </c>
      <c r="O13" s="14" t="s">
        <v>46</v>
      </c>
      <c r="P13" s="14" t="s">
        <v>216</v>
      </c>
      <c r="R13" s="14" t="s">
        <v>46</v>
      </c>
    </row>
    <row r="14" spans="2:18" x14ac:dyDescent="0.2">
      <c r="B14" s="272"/>
      <c r="C14" s="236" t="s">
        <v>226</v>
      </c>
      <c r="D14" s="272"/>
      <c r="E14" s="28" t="s">
        <v>179</v>
      </c>
      <c r="F14" s="37" t="s">
        <v>181</v>
      </c>
      <c r="G14" s="37" t="s">
        <v>187</v>
      </c>
      <c r="H14" s="37" t="s">
        <v>182</v>
      </c>
      <c r="L14" s="14" t="s">
        <v>218</v>
      </c>
      <c r="M14" s="158">
        <f>4/L12</f>
        <v>0.8</v>
      </c>
      <c r="N14" s="14" t="s">
        <v>219</v>
      </c>
      <c r="O14" s="158">
        <f>5/5</f>
        <v>1</v>
      </c>
      <c r="P14" s="14" t="s">
        <v>220</v>
      </c>
      <c r="R14" s="158">
        <v>1</v>
      </c>
    </row>
    <row r="15" spans="2:18" x14ac:dyDescent="0.2">
      <c r="B15" s="249"/>
      <c r="C15" s="235"/>
      <c r="D15" s="249"/>
      <c r="E15" s="29" t="s">
        <v>180</v>
      </c>
      <c r="F15" s="39" t="s">
        <v>191</v>
      </c>
      <c r="G15" s="39" t="s">
        <v>192</v>
      </c>
      <c r="H15" s="39" t="s">
        <v>182</v>
      </c>
      <c r="L15" s="14" t="s">
        <v>217</v>
      </c>
      <c r="M15" s="158">
        <f>1/L12</f>
        <v>0.2</v>
      </c>
    </row>
    <row r="16" spans="2:18" x14ac:dyDescent="0.2">
      <c r="B16" s="272" t="s">
        <v>193</v>
      </c>
      <c r="C16" s="236"/>
      <c r="D16" s="272" t="s">
        <v>104</v>
      </c>
      <c r="E16" s="26" t="s">
        <v>175</v>
      </c>
      <c r="F16" s="165" t="s">
        <v>194</v>
      </c>
      <c r="G16" s="165">
        <v>11</v>
      </c>
      <c r="H16" s="165" t="s">
        <v>239</v>
      </c>
    </row>
    <row r="17" spans="2:15" x14ac:dyDescent="0.2">
      <c r="B17" s="272"/>
      <c r="C17" s="236" t="s">
        <v>226</v>
      </c>
      <c r="D17" s="272"/>
      <c r="E17" s="26" t="s">
        <v>179</v>
      </c>
      <c r="F17" s="37" t="s">
        <v>181</v>
      </c>
      <c r="G17" s="37">
        <v>8</v>
      </c>
      <c r="H17" s="37" t="s">
        <v>182</v>
      </c>
    </row>
    <row r="18" spans="2:15" x14ac:dyDescent="0.2">
      <c r="B18" s="249"/>
      <c r="C18" s="235"/>
      <c r="D18" s="249"/>
      <c r="E18" s="25" t="s">
        <v>180</v>
      </c>
      <c r="F18" s="39">
        <v>5</v>
      </c>
      <c r="G18" s="39" t="s">
        <v>189</v>
      </c>
      <c r="H18" s="39" t="s">
        <v>182</v>
      </c>
    </row>
    <row r="20" spans="2:15" ht="13.5" thickBot="1" x14ac:dyDescent="0.25"/>
    <row r="21" spans="2:15" ht="29.25" thickBot="1" x14ac:dyDescent="0.25">
      <c r="B21" s="214" t="s">
        <v>195</v>
      </c>
      <c r="C21" s="215" t="s">
        <v>98</v>
      </c>
      <c r="D21" s="215" t="s">
        <v>224</v>
      </c>
      <c r="E21" s="215" t="s">
        <v>171</v>
      </c>
      <c r="F21" s="215" t="s">
        <v>225</v>
      </c>
      <c r="G21" s="215" t="s">
        <v>173</v>
      </c>
    </row>
    <row r="22" spans="2:15" ht="15.75" thickBot="1" x14ac:dyDescent="0.25">
      <c r="B22" s="216" t="s">
        <v>226</v>
      </c>
      <c r="C22" s="217">
        <v>0</v>
      </c>
      <c r="D22" s="217" t="s">
        <v>226</v>
      </c>
      <c r="E22" s="217" t="s">
        <v>226</v>
      </c>
      <c r="F22" s="217" t="s">
        <v>227</v>
      </c>
      <c r="G22" s="217" t="s">
        <v>226</v>
      </c>
      <c r="K22" s="228" t="s">
        <v>287</v>
      </c>
      <c r="L22" s="229">
        <v>2000</v>
      </c>
      <c r="M22" s="231">
        <v>1</v>
      </c>
    </row>
    <row r="23" spans="2:15" ht="29.25" thickBot="1" x14ac:dyDescent="0.25">
      <c r="B23" s="216" t="s">
        <v>228</v>
      </c>
      <c r="C23" s="217">
        <v>1</v>
      </c>
      <c r="D23" s="217" t="s">
        <v>229</v>
      </c>
      <c r="E23" s="217">
        <v>9</v>
      </c>
      <c r="F23" s="217">
        <v>14</v>
      </c>
      <c r="G23" s="217" t="s">
        <v>230</v>
      </c>
      <c r="K23" s="223" t="s">
        <v>275</v>
      </c>
      <c r="L23" s="223" t="s">
        <v>276</v>
      </c>
      <c r="M23" s="223" t="s">
        <v>277</v>
      </c>
      <c r="N23" s="223" t="s">
        <v>278</v>
      </c>
    </row>
    <row r="24" spans="2:15" ht="21.75" customHeight="1" thickBot="1" x14ac:dyDescent="0.25">
      <c r="B24" s="216" t="s">
        <v>231</v>
      </c>
      <c r="C24" s="217">
        <v>2</v>
      </c>
      <c r="D24" s="217" t="s">
        <v>232</v>
      </c>
      <c r="E24" s="217" t="s">
        <v>176</v>
      </c>
      <c r="F24" s="217">
        <v>13</v>
      </c>
      <c r="G24" s="217" t="s">
        <v>233</v>
      </c>
      <c r="K24" s="223">
        <v>1</v>
      </c>
      <c r="L24" s="223" t="s">
        <v>279</v>
      </c>
      <c r="M24" s="223">
        <v>1800</v>
      </c>
      <c r="N24" s="224">
        <f>M24/M30*100%</f>
        <v>0.18181818181818182</v>
      </c>
    </row>
    <row r="25" spans="2:15" ht="22.5" customHeight="1" thickBot="1" x14ac:dyDescent="0.25">
      <c r="B25" s="216" t="s">
        <v>234</v>
      </c>
      <c r="C25" s="217">
        <v>3</v>
      </c>
      <c r="D25" s="217" t="s">
        <v>235</v>
      </c>
      <c r="E25" s="217">
        <v>8</v>
      </c>
      <c r="F25" s="217">
        <v>12</v>
      </c>
      <c r="G25" s="217" t="s">
        <v>233</v>
      </c>
      <c r="K25" s="223">
        <v>2</v>
      </c>
      <c r="L25" s="223" t="s">
        <v>280</v>
      </c>
      <c r="M25" s="223">
        <v>1600</v>
      </c>
      <c r="N25" s="224">
        <f>M25/M30*100%</f>
        <v>0.16161616161616163</v>
      </c>
    </row>
    <row r="26" spans="2:15" ht="18" customHeight="1" thickBot="1" x14ac:dyDescent="0.25">
      <c r="B26" s="216" t="s">
        <v>236</v>
      </c>
      <c r="C26" s="217" t="s">
        <v>237</v>
      </c>
      <c r="D26" s="217" t="s">
        <v>238</v>
      </c>
      <c r="E26" s="217" t="s">
        <v>194</v>
      </c>
      <c r="F26" s="217">
        <v>11</v>
      </c>
      <c r="G26" s="217" t="s">
        <v>239</v>
      </c>
      <c r="K26" s="223">
        <v>3</v>
      </c>
      <c r="L26" s="223" t="s">
        <v>281</v>
      </c>
      <c r="M26" s="223">
        <v>1500</v>
      </c>
      <c r="N26" s="224">
        <f>M26/M30*100%</f>
        <v>0.15151515151515152</v>
      </c>
    </row>
    <row r="27" spans="2:15" ht="21.75" customHeight="1" thickBot="1" x14ac:dyDescent="0.25">
      <c r="B27" s="216" t="s">
        <v>240</v>
      </c>
      <c r="C27" s="217" t="s">
        <v>241</v>
      </c>
      <c r="D27" s="217" t="s">
        <v>242</v>
      </c>
      <c r="E27" s="217">
        <v>7</v>
      </c>
      <c r="F27" s="217" t="s">
        <v>243</v>
      </c>
      <c r="G27" s="217" t="s">
        <v>239</v>
      </c>
      <c r="K27" s="223">
        <v>4</v>
      </c>
      <c r="L27" s="223" t="s">
        <v>282</v>
      </c>
      <c r="M27" s="223">
        <v>1800</v>
      </c>
      <c r="N27" s="224">
        <f>M27/M30*100%</f>
        <v>0.18181818181818182</v>
      </c>
    </row>
    <row r="28" spans="2:15" ht="20.25" customHeight="1" thickBot="1" x14ac:dyDescent="0.25">
      <c r="B28" s="216" t="s">
        <v>244</v>
      </c>
      <c r="C28" s="217" t="s">
        <v>245</v>
      </c>
      <c r="D28" s="217" t="s">
        <v>246</v>
      </c>
      <c r="E28" s="217" t="s">
        <v>247</v>
      </c>
      <c r="F28" s="217">
        <v>10</v>
      </c>
      <c r="G28" s="217" t="s">
        <v>239</v>
      </c>
      <c r="K28" s="223">
        <v>5</v>
      </c>
      <c r="L28" s="223" t="s">
        <v>283</v>
      </c>
      <c r="M28" s="223">
        <v>1700</v>
      </c>
      <c r="N28" s="224">
        <v>0.17</v>
      </c>
    </row>
    <row r="29" spans="2:15" ht="21" customHeight="1" thickBot="1" x14ac:dyDescent="0.25">
      <c r="B29" s="216" t="s">
        <v>248</v>
      </c>
      <c r="C29" s="217" t="s">
        <v>249</v>
      </c>
      <c r="D29" s="217" t="s">
        <v>250</v>
      </c>
      <c r="E29" s="217">
        <v>6</v>
      </c>
      <c r="F29" s="217">
        <v>9</v>
      </c>
      <c r="G29" s="217" t="s">
        <v>239</v>
      </c>
      <c r="K29" s="223">
        <v>6</v>
      </c>
      <c r="L29" s="223" t="s">
        <v>284</v>
      </c>
      <c r="M29" s="223">
        <v>1500</v>
      </c>
      <c r="N29" s="224">
        <f>M29/M30*100%</f>
        <v>0.15151515151515152</v>
      </c>
    </row>
    <row r="30" spans="2:15" ht="21.75" customHeight="1" thickBot="1" x14ac:dyDescent="0.25">
      <c r="B30" s="216" t="s">
        <v>251</v>
      </c>
      <c r="C30" s="217" t="s">
        <v>252</v>
      </c>
      <c r="D30" s="217" t="s">
        <v>253</v>
      </c>
      <c r="E30" s="217" t="s">
        <v>181</v>
      </c>
      <c r="F30" s="217">
        <v>8</v>
      </c>
      <c r="G30" s="217" t="s">
        <v>254</v>
      </c>
      <c r="K30" s="275" t="s">
        <v>285</v>
      </c>
      <c r="L30" s="275"/>
      <c r="M30" s="223">
        <f>SUM(M24:M29)</f>
        <v>9900</v>
      </c>
      <c r="N30" s="224">
        <f>SUM(N24:N29)</f>
        <v>0.99828282828282822</v>
      </c>
    </row>
    <row r="31" spans="2:15" ht="19.5" customHeight="1" thickBot="1" x14ac:dyDescent="0.25">
      <c r="B31" s="216" t="s">
        <v>255</v>
      </c>
      <c r="C31" s="217" t="s">
        <v>256</v>
      </c>
      <c r="D31" s="217" t="s">
        <v>257</v>
      </c>
      <c r="E31" s="217">
        <v>5</v>
      </c>
      <c r="F31" s="217" t="s">
        <v>194</v>
      </c>
      <c r="G31" s="217" t="s">
        <v>254</v>
      </c>
      <c r="K31" s="275" t="s">
        <v>286</v>
      </c>
      <c r="L31" s="275"/>
      <c r="M31" s="225">
        <f>SUM(M24:M29)/6</f>
        <v>1650</v>
      </c>
      <c r="N31" s="226">
        <f>SUM(N24:N29)/6</f>
        <v>0.16638047138047138</v>
      </c>
      <c r="O31" s="227"/>
    </row>
    <row r="32" spans="2:15" ht="19.5" customHeight="1" thickBot="1" x14ac:dyDescent="0.25">
      <c r="B32" s="216" t="s">
        <v>258</v>
      </c>
      <c r="C32" s="217" t="s">
        <v>259</v>
      </c>
      <c r="D32" s="217" t="s">
        <v>260</v>
      </c>
      <c r="E32" s="217" t="s">
        <v>191</v>
      </c>
      <c r="F32" s="217">
        <v>7</v>
      </c>
      <c r="G32" s="217" t="s">
        <v>254</v>
      </c>
      <c r="K32" s="269" t="s">
        <v>288</v>
      </c>
      <c r="L32" s="270"/>
      <c r="M32" s="271"/>
      <c r="N32" s="230">
        <f>L22-M31</f>
        <v>350</v>
      </c>
    </row>
    <row r="33" spans="2:7" ht="15.75" thickBot="1" x14ac:dyDescent="0.25">
      <c r="B33" s="216" t="s">
        <v>261</v>
      </c>
      <c r="C33" s="217" t="s">
        <v>262</v>
      </c>
      <c r="D33" s="217" t="s">
        <v>263</v>
      </c>
      <c r="E33" s="217">
        <v>4</v>
      </c>
      <c r="F33" s="217" t="s">
        <v>247</v>
      </c>
      <c r="G33" s="217" t="s">
        <v>264</v>
      </c>
    </row>
    <row r="34" spans="2:7" ht="15.75" thickBot="1" x14ac:dyDescent="0.25">
      <c r="B34" s="216" t="s">
        <v>265</v>
      </c>
      <c r="C34" s="219" t="s">
        <v>266</v>
      </c>
      <c r="D34" s="219" t="s">
        <v>267</v>
      </c>
      <c r="E34" s="217" t="s">
        <v>268</v>
      </c>
      <c r="F34" s="217">
        <v>6</v>
      </c>
      <c r="G34" s="217" t="s">
        <v>264</v>
      </c>
    </row>
    <row r="35" spans="2:7" ht="15.75" thickBot="1" x14ac:dyDescent="0.25">
      <c r="B35" s="218" t="s">
        <v>269</v>
      </c>
      <c r="C35" s="220" t="s">
        <v>272</v>
      </c>
      <c r="D35" s="220" t="s">
        <v>273</v>
      </c>
      <c r="E35" s="217">
        <v>3</v>
      </c>
      <c r="F35" s="217" t="s">
        <v>181</v>
      </c>
      <c r="G35" s="217" t="s">
        <v>264</v>
      </c>
    </row>
    <row r="36" spans="2:7" ht="15.75" thickBot="1" x14ac:dyDescent="0.25">
      <c r="B36" s="218" t="s">
        <v>226</v>
      </c>
      <c r="C36" s="218" t="s">
        <v>226</v>
      </c>
      <c r="D36" s="218" t="s">
        <v>226</v>
      </c>
      <c r="E36" s="220" t="s">
        <v>270</v>
      </c>
      <c r="F36" s="217" t="s">
        <v>271</v>
      </c>
      <c r="G36" s="217" t="s">
        <v>264</v>
      </c>
    </row>
  </sheetData>
  <mergeCells count="25">
    <mergeCell ref="B10:B12"/>
    <mergeCell ref="B13:B15"/>
    <mergeCell ref="B16:B18"/>
    <mergeCell ref="J2:J3"/>
    <mergeCell ref="B4:B6"/>
    <mergeCell ref="B7:B9"/>
    <mergeCell ref="D4:D6"/>
    <mergeCell ref="D7:D9"/>
    <mergeCell ref="D10:D12"/>
    <mergeCell ref="B2:B3"/>
    <mergeCell ref="E2:E3"/>
    <mergeCell ref="F2:F3"/>
    <mergeCell ref="H2:H3"/>
    <mergeCell ref="D2:D3"/>
    <mergeCell ref="C2:C3"/>
    <mergeCell ref="K32:M32"/>
    <mergeCell ref="D13:D15"/>
    <mergeCell ref="D16:D18"/>
    <mergeCell ref="O2:O3"/>
    <mergeCell ref="M2:M3"/>
    <mergeCell ref="K31:L31"/>
    <mergeCell ref="K30:L30"/>
    <mergeCell ref="N2:N3"/>
    <mergeCell ref="L2:L3"/>
    <mergeCell ref="K2:K3"/>
  </mergeCells>
  <pageMargins left="0.7" right="0.7" top="0.75" bottom="0.75" header="0.3" footer="0.3"/>
  <pageSetup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said</vt:lpstr>
      <vt:lpstr>pudin</vt:lpstr>
      <vt:lpstr>abdul ajiz</vt:lpstr>
      <vt:lpstr>nur</vt:lpstr>
      <vt:lpstr>ida</vt:lpstr>
      <vt:lpstr>PERHITUNGAN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2023-08-11T09:28:41Z</dcterms:created>
  <dcterms:modified xsi:type="dcterms:W3CDTF">2023-10-11T10:03:14Z</dcterms:modified>
</cp:coreProperties>
</file>