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-105" yWindow="-105" windowWidth="19425" windowHeight="10425" firstSheet="6" activeTab="7"/>
  </bookViews>
  <sheets>
    <sheet name="Sheet2" sheetId="2" r:id="rId1"/>
    <sheet name="Sheet5" sheetId="5" r:id="rId2"/>
    <sheet name="Sheet6" sheetId="6" r:id="rId3"/>
    <sheet name="Sheet7" sheetId="7" r:id="rId4"/>
    <sheet name="Sheet8" sheetId="8" r:id="rId5"/>
    <sheet name="Sheet9" sheetId="10" r:id="rId6"/>
    <sheet name="KUESIONER" sheetId="13" r:id="rId7"/>
    <sheet name="MATRIX HOQ NEW" sheetId="11" r:id="rId8"/>
    <sheet name="CLI" sheetId="12" r:id="rId9"/>
    <sheet name="Sheet1" sheetId="14" r:id="rId10"/>
    <sheet name="Sheet3" sheetId="15" r:id="rId11"/>
    <sheet name="MATRIX HOQ GRAB" sheetId="16" r:id="rId12"/>
    <sheet name="CLI GRAB" sheetId="17" r:id="rId13"/>
  </sheets>
  <calcPr calcId="144525"/>
</workbook>
</file>

<file path=xl/calcChain.xml><?xml version="1.0" encoding="utf-8"?>
<calcChain xmlns="http://schemas.openxmlformats.org/spreadsheetml/2006/main">
  <c r="G33" i="17" l="1"/>
  <c r="G34" i="17" s="1"/>
  <c r="F33" i="17"/>
  <c r="F34" i="17" s="1"/>
  <c r="E33" i="17"/>
  <c r="E34" i="17" s="1"/>
  <c r="D33" i="17"/>
  <c r="D34" i="17" s="1"/>
  <c r="C33" i="17"/>
  <c r="C34" i="17" s="1"/>
  <c r="W20" i="17"/>
  <c r="X20" i="17" s="1"/>
  <c r="W19" i="17"/>
  <c r="X19" i="17" s="1"/>
  <c r="W18" i="17"/>
  <c r="X18" i="17" s="1"/>
  <c r="W17" i="17"/>
  <c r="X17" i="17" s="1"/>
  <c r="W16" i="17"/>
  <c r="W11" i="17"/>
  <c r="W21" i="17" l="1"/>
  <c r="X21" i="17" s="1"/>
  <c r="X16" i="17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S39" i="16"/>
  <c r="S38" i="16"/>
  <c r="S37" i="16"/>
  <c r="S36" i="16"/>
  <c r="S35" i="16"/>
  <c r="S34" i="16"/>
  <c r="S33" i="16"/>
  <c r="S32" i="16"/>
  <c r="S31" i="16"/>
  <c r="S30" i="16"/>
  <c r="S29" i="16"/>
  <c r="S28" i="16"/>
  <c r="S27" i="16"/>
  <c r="S26" i="16"/>
  <c r="S25" i="16"/>
  <c r="S24" i="16"/>
  <c r="S23" i="16"/>
  <c r="S22" i="16"/>
  <c r="S21" i="16"/>
  <c r="S20" i="16"/>
  <c r="I71" i="15"/>
  <c r="J71" i="15"/>
  <c r="K71" i="15"/>
  <c r="L71" i="15"/>
  <c r="M71" i="15"/>
  <c r="N71" i="15"/>
  <c r="O71" i="15"/>
  <c r="P71" i="15"/>
  <c r="Q71" i="15"/>
  <c r="R71" i="15"/>
  <c r="S71" i="15"/>
  <c r="T71" i="15"/>
  <c r="U71" i="15"/>
  <c r="V71" i="15"/>
  <c r="W71" i="15"/>
  <c r="I72" i="15"/>
  <c r="J72" i="15"/>
  <c r="K72" i="15"/>
  <c r="L72" i="15"/>
  <c r="M72" i="15"/>
  <c r="N72" i="15"/>
  <c r="O72" i="15"/>
  <c r="P72" i="15"/>
  <c r="Q72" i="15"/>
  <c r="R72" i="15"/>
  <c r="S72" i="15"/>
  <c r="T72" i="15"/>
  <c r="U72" i="15"/>
  <c r="V72" i="15"/>
  <c r="W72" i="15"/>
  <c r="I73" i="15"/>
  <c r="J73" i="15"/>
  <c r="K73" i="15"/>
  <c r="L73" i="15"/>
  <c r="M73" i="15"/>
  <c r="N73" i="15"/>
  <c r="O73" i="15"/>
  <c r="P73" i="15"/>
  <c r="Q73" i="15"/>
  <c r="R73" i="15"/>
  <c r="S73" i="15"/>
  <c r="T73" i="15"/>
  <c r="U73" i="15"/>
  <c r="V73" i="15"/>
  <c r="W73" i="15"/>
  <c r="I74" i="15"/>
  <c r="J74" i="15"/>
  <c r="K74" i="15"/>
  <c r="L74" i="15"/>
  <c r="M74" i="15"/>
  <c r="N74" i="15"/>
  <c r="O74" i="15"/>
  <c r="P74" i="15"/>
  <c r="Q74" i="15"/>
  <c r="R74" i="15"/>
  <c r="S74" i="15"/>
  <c r="T74" i="15"/>
  <c r="U74" i="15"/>
  <c r="V74" i="15"/>
  <c r="W74" i="15"/>
  <c r="H74" i="15"/>
  <c r="H73" i="15"/>
  <c r="H72" i="15"/>
  <c r="H71" i="15"/>
  <c r="I33" i="15"/>
  <c r="J33" i="15"/>
  <c r="K33" i="15"/>
  <c r="L33" i="15"/>
  <c r="M33" i="15"/>
  <c r="N33" i="15"/>
  <c r="O33" i="15"/>
  <c r="P33" i="15"/>
  <c r="Q33" i="15"/>
  <c r="R33" i="15"/>
  <c r="S33" i="15"/>
  <c r="T33" i="15"/>
  <c r="U33" i="15"/>
  <c r="V33" i="15"/>
  <c r="W33" i="15"/>
  <c r="I34" i="15"/>
  <c r="J34" i="15"/>
  <c r="K34" i="15"/>
  <c r="L34" i="15"/>
  <c r="M34" i="15"/>
  <c r="N34" i="15"/>
  <c r="O34" i="15"/>
  <c r="P34" i="15"/>
  <c r="Q34" i="15"/>
  <c r="R34" i="15"/>
  <c r="S34" i="15"/>
  <c r="T34" i="15"/>
  <c r="U34" i="15"/>
  <c r="V34" i="15"/>
  <c r="W34" i="15"/>
  <c r="I35" i="15"/>
  <c r="J35" i="15"/>
  <c r="K35" i="15"/>
  <c r="L35" i="15"/>
  <c r="M35" i="15"/>
  <c r="N35" i="15"/>
  <c r="O35" i="15"/>
  <c r="P35" i="15"/>
  <c r="Q35" i="15"/>
  <c r="R35" i="15"/>
  <c r="S35" i="15"/>
  <c r="T35" i="15"/>
  <c r="U35" i="15"/>
  <c r="V35" i="15"/>
  <c r="W35" i="15"/>
  <c r="I36" i="15"/>
  <c r="J36" i="15"/>
  <c r="K36" i="15"/>
  <c r="L36" i="15"/>
  <c r="M36" i="15"/>
  <c r="N36" i="15"/>
  <c r="O36" i="15"/>
  <c r="P36" i="15"/>
  <c r="Q36" i="15"/>
  <c r="R36" i="15"/>
  <c r="S36" i="15"/>
  <c r="T36" i="15"/>
  <c r="U36" i="15"/>
  <c r="V36" i="15"/>
  <c r="W36" i="15"/>
  <c r="H36" i="15"/>
  <c r="H35" i="15"/>
  <c r="H34" i="15"/>
  <c r="H33" i="15"/>
  <c r="AN19" i="15"/>
  <c r="AO19" i="15" s="1"/>
  <c r="AZ19" i="15" s="1"/>
  <c r="AN18" i="15"/>
  <c r="AO18" i="15" s="1"/>
  <c r="AZ18" i="15" s="1"/>
  <c r="AN17" i="15"/>
  <c r="AO17" i="15" s="1"/>
  <c r="AZ17" i="15" s="1"/>
  <c r="AN16" i="15"/>
  <c r="AO16" i="15" s="1"/>
  <c r="AZ16" i="15" s="1"/>
  <c r="AN15" i="15"/>
  <c r="AO15" i="15" s="1"/>
  <c r="AZ15" i="15" s="1"/>
  <c r="AN14" i="15"/>
  <c r="AO14" i="15" s="1"/>
  <c r="AZ14" i="15" s="1"/>
  <c r="AN13" i="15"/>
  <c r="AO13" i="15" s="1"/>
  <c r="AZ13" i="15" s="1"/>
  <c r="AN12" i="15"/>
  <c r="AO12" i="15" s="1"/>
  <c r="AZ12" i="15" s="1"/>
  <c r="AN11" i="15"/>
  <c r="AO11" i="15" s="1"/>
  <c r="AZ11" i="15" s="1"/>
  <c r="AN10" i="15"/>
  <c r="AO10" i="15" s="1"/>
  <c r="AZ10" i="15" s="1"/>
  <c r="AN9" i="15"/>
  <c r="AO9" i="15" s="1"/>
  <c r="AZ9" i="15" s="1"/>
  <c r="AN8" i="15"/>
  <c r="AO8" i="15" s="1"/>
  <c r="AZ8" i="15" s="1"/>
  <c r="AN7" i="15"/>
  <c r="AO7" i="15" s="1"/>
  <c r="AZ7" i="15" s="1"/>
  <c r="AN6" i="15"/>
  <c r="AO6" i="15" s="1"/>
  <c r="AZ6" i="15" s="1"/>
  <c r="AN5" i="15"/>
  <c r="AO5" i="15" s="1"/>
  <c r="AZ5" i="15" s="1"/>
  <c r="AN4" i="15"/>
  <c r="AO4" i="15" s="1"/>
  <c r="AZ4" i="15" s="1"/>
  <c r="AU19" i="15"/>
  <c r="AV19" i="15" s="1"/>
  <c r="AU18" i="15"/>
  <c r="AU17" i="15"/>
  <c r="AV17" i="15" s="1"/>
  <c r="AU16" i="15"/>
  <c r="AU15" i="15"/>
  <c r="AV15" i="15" s="1"/>
  <c r="AU14" i="15"/>
  <c r="AV14" i="15" s="1"/>
  <c r="AU13" i="15"/>
  <c r="AV13" i="15" s="1"/>
  <c r="AU12" i="15"/>
  <c r="AV12" i="15" s="1"/>
  <c r="AU11" i="15"/>
  <c r="AV11" i="15" s="1"/>
  <c r="AU10" i="15"/>
  <c r="AU9" i="15"/>
  <c r="AV9" i="15" s="1"/>
  <c r="AU8" i="15"/>
  <c r="AU7" i="15"/>
  <c r="AV7" i="15" s="1"/>
  <c r="AU6" i="15"/>
  <c r="AV6" i="15" s="1"/>
  <c r="AU5" i="15"/>
  <c r="AV5" i="15" s="1"/>
  <c r="AU4" i="15"/>
  <c r="AV4" i="15" s="1"/>
  <c r="AX4" i="15" s="1"/>
  <c r="BA4" i="15" s="1"/>
  <c r="C20" i="10"/>
  <c r="AH11" i="12"/>
  <c r="AI24" i="12"/>
  <c r="AI26" i="12"/>
  <c r="AH23" i="12"/>
  <c r="AI23" i="12" s="1"/>
  <c r="AH24" i="12"/>
  <c r="AH25" i="12"/>
  <c r="AI25" i="12" s="1"/>
  <c r="AH26" i="12"/>
  <c r="AH22" i="12"/>
  <c r="AI22" i="12" s="1"/>
  <c r="T101" i="12"/>
  <c r="V101" i="12"/>
  <c r="S100" i="12"/>
  <c r="S101" i="12" s="1"/>
  <c r="T100" i="12"/>
  <c r="U100" i="12"/>
  <c r="U101" i="12" s="1"/>
  <c r="V100" i="12"/>
  <c r="R100" i="12"/>
  <c r="R101" i="12" s="1"/>
  <c r="AV16" i="15" l="1"/>
  <c r="AX16" i="15" s="1"/>
  <c r="BA16" i="15" s="1"/>
  <c r="AV8" i="15"/>
  <c r="AX8" i="15" s="1"/>
  <c r="BA8" i="15" s="1"/>
  <c r="AX7" i="15"/>
  <c r="BA7" i="15" s="1"/>
  <c r="AX15" i="15"/>
  <c r="BA15" i="15" s="1"/>
  <c r="AX9" i="15"/>
  <c r="BA9" i="15" s="1"/>
  <c r="AX10" i="15"/>
  <c r="BA10" i="15" s="1"/>
  <c r="AX5" i="15"/>
  <c r="BA5" i="15" s="1"/>
  <c r="AX13" i="15"/>
  <c r="BA13" i="15" s="1"/>
  <c r="AX6" i="15"/>
  <c r="BA6" i="15" s="1"/>
  <c r="AX14" i="15"/>
  <c r="BA14" i="15" s="1"/>
  <c r="AV18" i="15"/>
  <c r="AX18" i="15" s="1"/>
  <c r="BA18" i="15" s="1"/>
  <c r="AV10" i="15"/>
  <c r="AX17" i="15"/>
  <c r="BA17" i="15" s="1"/>
  <c r="AX11" i="15"/>
  <c r="BA11" i="15" s="1"/>
  <c r="AX19" i="15"/>
  <c r="BA19" i="15" s="1"/>
  <c r="AX12" i="15"/>
  <c r="BA12" i="15" s="1"/>
  <c r="AH27" i="12"/>
  <c r="AI27" i="12" s="1"/>
  <c r="N5" i="12"/>
  <c r="O4" i="12"/>
  <c r="N4" i="12"/>
  <c r="N3" i="12"/>
  <c r="J4" i="12"/>
  <c r="J5" i="12"/>
  <c r="J6" i="12"/>
  <c r="J7" i="12"/>
  <c r="J8" i="12"/>
  <c r="J9" i="12"/>
  <c r="J10" i="12"/>
  <c r="J11" i="12"/>
  <c r="J12" i="12"/>
  <c r="J13" i="12"/>
  <c r="J14" i="12"/>
  <c r="J15" i="12"/>
  <c r="J16" i="12"/>
  <c r="J17" i="12"/>
  <c r="J18" i="12"/>
  <c r="J19" i="12"/>
  <c r="J20" i="12"/>
  <c r="J21" i="12"/>
  <c r="J22" i="12"/>
  <c r="J23" i="12"/>
  <c r="J24" i="12"/>
  <c r="J25" i="12"/>
  <c r="J26" i="12"/>
  <c r="J27" i="12"/>
  <c r="J28" i="12"/>
  <c r="J29" i="12"/>
  <c r="J30" i="12"/>
  <c r="J31" i="12"/>
  <c r="J32" i="12"/>
  <c r="J33" i="12"/>
  <c r="J34" i="12"/>
  <c r="J35" i="12"/>
  <c r="J36" i="12"/>
  <c r="J37" i="12"/>
  <c r="J38" i="12"/>
  <c r="J39" i="12"/>
  <c r="J40" i="12"/>
  <c r="J41" i="12"/>
  <c r="J42" i="12"/>
  <c r="J43" i="12"/>
  <c r="J44" i="12"/>
  <c r="J45" i="12"/>
  <c r="K45" i="12" s="1"/>
  <c r="J46" i="12"/>
  <c r="J47" i="12"/>
  <c r="J48" i="12"/>
  <c r="J49" i="12"/>
  <c r="K49" i="12" s="1"/>
  <c r="J50" i="12"/>
  <c r="J51" i="12"/>
  <c r="J52" i="12"/>
  <c r="J53" i="12"/>
  <c r="K53" i="12" s="1"/>
  <c r="J54" i="12"/>
  <c r="J55" i="12"/>
  <c r="J56" i="12"/>
  <c r="J57" i="12"/>
  <c r="K57" i="12" s="1"/>
  <c r="J58" i="12"/>
  <c r="J59" i="12"/>
  <c r="J60" i="12"/>
  <c r="J61" i="12"/>
  <c r="K61" i="12" s="1"/>
  <c r="J62" i="12"/>
  <c r="J63" i="12"/>
  <c r="J64" i="12"/>
  <c r="J65" i="12"/>
  <c r="K65" i="12" s="1"/>
  <c r="J66" i="12"/>
  <c r="J67" i="12"/>
  <c r="J68" i="12"/>
  <c r="K68" i="12" s="1"/>
  <c r="J69" i="12"/>
  <c r="K69" i="12" s="1"/>
  <c r="J70" i="12"/>
  <c r="J71" i="12"/>
  <c r="K71" i="12" s="1"/>
  <c r="J72" i="12"/>
  <c r="K72" i="12" s="1"/>
  <c r="J73" i="12"/>
  <c r="K73" i="12" s="1"/>
  <c r="J74" i="12"/>
  <c r="J75" i="12"/>
  <c r="K75" i="12" s="1"/>
  <c r="J76" i="12"/>
  <c r="J77" i="12"/>
  <c r="K77" i="12" s="1"/>
  <c r="J78" i="12"/>
  <c r="J79" i="12"/>
  <c r="K79" i="12" s="1"/>
  <c r="J80" i="12"/>
  <c r="K80" i="12" s="1"/>
  <c r="J81" i="12"/>
  <c r="K81" i="12" s="1"/>
  <c r="J82" i="12"/>
  <c r="J83" i="12"/>
  <c r="K83" i="12" s="1"/>
  <c r="J84" i="12"/>
  <c r="J85" i="12"/>
  <c r="K85" i="12" s="1"/>
  <c r="J86" i="12"/>
  <c r="J87" i="12"/>
  <c r="K87" i="12" s="1"/>
  <c r="J88" i="12"/>
  <c r="J89" i="12"/>
  <c r="K89" i="12" s="1"/>
  <c r="J90" i="12"/>
  <c r="J91" i="12"/>
  <c r="K91" i="12" s="1"/>
  <c r="J92" i="12"/>
  <c r="J93" i="12"/>
  <c r="K93" i="12" s="1"/>
  <c r="J94" i="12"/>
  <c r="J95" i="12"/>
  <c r="K95" i="12" s="1"/>
  <c r="J96" i="12"/>
  <c r="J97" i="12"/>
  <c r="K97" i="12" s="1"/>
  <c r="J98" i="12"/>
  <c r="J99" i="12"/>
  <c r="K99" i="12" s="1"/>
  <c r="J3" i="12"/>
  <c r="K3" i="12" s="1"/>
  <c r="BA20" i="15" l="1"/>
  <c r="BB4" i="15" s="1"/>
  <c r="O3" i="16" s="1"/>
  <c r="U20" i="16" s="1"/>
  <c r="K67" i="12"/>
  <c r="K63" i="12"/>
  <c r="K59" i="12"/>
  <c r="K55" i="12"/>
  <c r="K51" i="12"/>
  <c r="K47" i="12"/>
  <c r="K43" i="12"/>
  <c r="K39" i="12"/>
  <c r="K35" i="12"/>
  <c r="K31" i="12"/>
  <c r="K27" i="12"/>
  <c r="K23" i="12"/>
  <c r="K19" i="12"/>
  <c r="K15" i="12"/>
  <c r="K11" i="12"/>
  <c r="K98" i="12"/>
  <c r="K94" i="12"/>
  <c r="K90" i="12"/>
  <c r="K86" i="12"/>
  <c r="K82" i="12"/>
  <c r="K78" i="12"/>
  <c r="K74" i="12"/>
  <c r="K70" i="12"/>
  <c r="K66" i="12"/>
  <c r="K62" i="12"/>
  <c r="K58" i="12"/>
  <c r="K54" i="12"/>
  <c r="K50" i="12"/>
  <c r="K46" i="12"/>
  <c r="K42" i="12"/>
  <c r="K96" i="12"/>
  <c r="K92" i="12"/>
  <c r="K88" i="12"/>
  <c r="K84" i="12"/>
  <c r="K76" i="12"/>
  <c r="K64" i="12"/>
  <c r="K60" i="12"/>
  <c r="K56" i="12"/>
  <c r="K52" i="12"/>
  <c r="K48" i="12"/>
  <c r="K44" i="12"/>
  <c r="K40" i="12"/>
  <c r="K36" i="12"/>
  <c r="K32" i="12"/>
  <c r="K28" i="12"/>
  <c r="K24" i="12"/>
  <c r="K20" i="12"/>
  <c r="K16" i="12"/>
  <c r="K12" i="12"/>
  <c r="K8" i="12"/>
  <c r="K7" i="12"/>
  <c r="K38" i="12"/>
  <c r="K4" i="12"/>
  <c r="K34" i="12"/>
  <c r="K30" i="12"/>
  <c r="K26" i="12"/>
  <c r="K22" i="12"/>
  <c r="K18" i="12"/>
  <c r="K14" i="12"/>
  <c r="K10" i="12"/>
  <c r="K6" i="12"/>
  <c r="K41" i="12"/>
  <c r="K37" i="12"/>
  <c r="K33" i="12"/>
  <c r="K29" i="12"/>
  <c r="K25" i="12"/>
  <c r="K21" i="12"/>
  <c r="K17" i="12"/>
  <c r="K13" i="12"/>
  <c r="K9" i="12"/>
  <c r="K5" i="12"/>
  <c r="U21" i="11"/>
  <c r="U22" i="11"/>
  <c r="U23" i="11"/>
  <c r="U24" i="11"/>
  <c r="U25" i="11"/>
  <c r="U26" i="11"/>
  <c r="U27" i="11"/>
  <c r="U28" i="11"/>
  <c r="U29" i="11"/>
  <c r="U30" i="11"/>
  <c r="U31" i="11"/>
  <c r="U32" i="11"/>
  <c r="U33" i="11"/>
  <c r="U34" i="11"/>
  <c r="U35" i="11"/>
  <c r="U36" i="11"/>
  <c r="U37" i="11"/>
  <c r="U38" i="11"/>
  <c r="U39" i="11"/>
  <c r="U40" i="11"/>
  <c r="U41" i="11"/>
  <c r="U42" i="11"/>
  <c r="V42" i="11" s="1"/>
  <c r="U43" i="11"/>
  <c r="U44" i="11"/>
  <c r="U45" i="11"/>
  <c r="U46" i="11"/>
  <c r="U47" i="11"/>
  <c r="U48" i="11"/>
  <c r="U49" i="11"/>
  <c r="U50" i="11"/>
  <c r="U51" i="11"/>
  <c r="U52" i="11"/>
  <c r="U20" i="11"/>
  <c r="S21" i="11"/>
  <c r="S22" i="11"/>
  <c r="S23" i="11"/>
  <c r="S24" i="11"/>
  <c r="S25" i="11"/>
  <c r="S26" i="11"/>
  <c r="S27" i="11"/>
  <c r="S28" i="11"/>
  <c r="S29" i="11"/>
  <c r="S30" i="11"/>
  <c r="S31" i="11"/>
  <c r="S32" i="11"/>
  <c r="S33" i="11"/>
  <c r="S34" i="11"/>
  <c r="S35" i="11"/>
  <c r="S36" i="11"/>
  <c r="S37" i="11"/>
  <c r="S38" i="11"/>
  <c r="S39" i="11"/>
  <c r="S40" i="11"/>
  <c r="S41" i="11"/>
  <c r="S42" i="11"/>
  <c r="S43" i="11"/>
  <c r="S44" i="11"/>
  <c r="S45" i="11"/>
  <c r="S46" i="11"/>
  <c r="S47" i="11"/>
  <c r="S48" i="11"/>
  <c r="S49" i="11"/>
  <c r="S50" i="11"/>
  <c r="S51" i="11"/>
  <c r="S52" i="11"/>
  <c r="S20" i="11"/>
  <c r="AB47" i="2"/>
  <c r="F19" i="8"/>
  <c r="E3" i="8"/>
  <c r="C4" i="8" s="1"/>
  <c r="AB69" i="2"/>
  <c r="AB67" i="2"/>
  <c r="AB60" i="2"/>
  <c r="AB58" i="2"/>
  <c r="AB55" i="2"/>
  <c r="AB53" i="2"/>
  <c r="AB81" i="2"/>
  <c r="AB76" i="2"/>
  <c r="AB73" i="2"/>
  <c r="AB63" i="2"/>
  <c r="AB50" i="2"/>
  <c r="V36" i="11" l="1"/>
  <c r="V34" i="11"/>
  <c r="V32" i="11"/>
  <c r="BB7" i="15"/>
  <c r="O6" i="16" s="1"/>
  <c r="U36" i="16" s="1"/>
  <c r="BB19" i="15"/>
  <c r="O18" i="16" s="1"/>
  <c r="U41" i="16" s="1"/>
  <c r="BB18" i="15"/>
  <c r="O17" i="16" s="1"/>
  <c r="U28" i="16" s="1"/>
  <c r="BB10" i="15"/>
  <c r="O9" i="16" s="1"/>
  <c r="BB15" i="15"/>
  <c r="O14" i="16" s="1"/>
  <c r="U44" i="16" s="1"/>
  <c r="BB14" i="15"/>
  <c r="O13" i="16" s="1"/>
  <c r="U42" i="16" s="1"/>
  <c r="V42" i="16" s="1"/>
  <c r="U47" i="16"/>
  <c r="BB11" i="15"/>
  <c r="O10" i="16" s="1"/>
  <c r="U37" i="16" s="1"/>
  <c r="BB6" i="15"/>
  <c r="O5" i="16" s="1"/>
  <c r="U29" i="16" s="1"/>
  <c r="BB12" i="15"/>
  <c r="O11" i="16" s="1"/>
  <c r="U51" i="16" s="1"/>
  <c r="BB17" i="15"/>
  <c r="O16" i="16" s="1"/>
  <c r="U46" i="16" s="1"/>
  <c r="BB13" i="15"/>
  <c r="O12" i="16" s="1"/>
  <c r="BB9" i="15"/>
  <c r="O8" i="16" s="1"/>
  <c r="U34" i="16" s="1"/>
  <c r="BB5" i="15"/>
  <c r="O4" i="16" s="1"/>
  <c r="U23" i="16" s="1"/>
  <c r="BB16" i="15"/>
  <c r="O15" i="16" s="1"/>
  <c r="U45" i="16" s="1"/>
  <c r="BB8" i="15"/>
  <c r="O7" i="16" s="1"/>
  <c r="U38" i="16" s="1"/>
  <c r="BB20" i="15"/>
  <c r="U52" i="16"/>
  <c r="U27" i="16"/>
  <c r="U22" i="16"/>
  <c r="U40" i="16"/>
  <c r="U30" i="16"/>
  <c r="U26" i="16"/>
  <c r="U32" i="16"/>
  <c r="U50" i="16"/>
  <c r="U35" i="16"/>
  <c r="V38" i="11"/>
  <c r="V20" i="11"/>
  <c r="V49" i="11"/>
  <c r="V47" i="11"/>
  <c r="V43" i="11"/>
  <c r="V29" i="11"/>
  <c r="V25" i="11"/>
  <c r="V23" i="11"/>
  <c r="W32" i="11" s="1"/>
  <c r="W49" i="11"/>
  <c r="W25" i="11"/>
  <c r="W43" i="11"/>
  <c r="W23" i="11"/>
  <c r="W42" i="11"/>
  <c r="W38" i="11"/>
  <c r="W34" i="11"/>
  <c r="AC63" i="2"/>
  <c r="AC60" i="2"/>
  <c r="AC73" i="2"/>
  <c r="AC67" i="2"/>
  <c r="AC76" i="2"/>
  <c r="AC55" i="2"/>
  <c r="AC69" i="2"/>
  <c r="AC47" i="2"/>
  <c r="AC53" i="2"/>
  <c r="AC50" i="2"/>
  <c r="AC81" i="2"/>
  <c r="AC58" i="2"/>
  <c r="D4" i="8"/>
  <c r="Y17" i="7"/>
  <c r="Z17" i="7" s="1"/>
  <c r="AB17" i="7" s="1"/>
  <c r="AE17" i="7" s="1"/>
  <c r="Y16" i="7"/>
  <c r="Z16" i="7" s="1"/>
  <c r="AB16" i="7" s="1"/>
  <c r="AE16" i="7" s="1"/>
  <c r="Y15" i="7"/>
  <c r="Z15" i="7" s="1"/>
  <c r="AB15" i="7" s="1"/>
  <c r="AE15" i="7" s="1"/>
  <c r="Y14" i="7"/>
  <c r="Z14" i="7" s="1"/>
  <c r="AB14" i="7" s="1"/>
  <c r="AE14" i="7" s="1"/>
  <c r="Y13" i="7"/>
  <c r="Z13" i="7" s="1"/>
  <c r="AB13" i="7" s="1"/>
  <c r="AE13" i="7" s="1"/>
  <c r="Y12" i="7"/>
  <c r="Z12" i="7" s="1"/>
  <c r="AB12" i="7" s="1"/>
  <c r="AE12" i="7" s="1"/>
  <c r="Y11" i="7"/>
  <c r="Z11" i="7" s="1"/>
  <c r="AB11" i="7" s="1"/>
  <c r="AE11" i="7" s="1"/>
  <c r="Y10" i="7"/>
  <c r="Z10" i="7" s="1"/>
  <c r="AB10" i="7" s="1"/>
  <c r="AE10" i="7" s="1"/>
  <c r="Y9" i="7"/>
  <c r="Z9" i="7" s="1"/>
  <c r="AB9" i="7" s="1"/>
  <c r="AE9" i="7" s="1"/>
  <c r="Y8" i="7"/>
  <c r="Z8" i="7" s="1"/>
  <c r="AB8" i="7" s="1"/>
  <c r="AE8" i="7" s="1"/>
  <c r="Y7" i="7"/>
  <c r="Z7" i="7" s="1"/>
  <c r="AB7" i="7" s="1"/>
  <c r="AE7" i="7" s="1"/>
  <c r="Y6" i="7"/>
  <c r="Z6" i="7" s="1"/>
  <c r="AB6" i="7" s="1"/>
  <c r="AE6" i="7" s="1"/>
  <c r="Y5" i="7"/>
  <c r="Z5" i="7" s="1"/>
  <c r="AB5" i="7" s="1"/>
  <c r="AE5" i="7" s="1"/>
  <c r="Y4" i="7"/>
  <c r="Z4" i="7" s="1"/>
  <c r="AB4" i="7" s="1"/>
  <c r="AE4" i="7" s="1"/>
  <c r="Y3" i="7"/>
  <c r="Z3" i="7" s="1"/>
  <c r="AB3" i="7" s="1"/>
  <c r="AE3" i="7" s="1"/>
  <c r="Y2" i="7"/>
  <c r="Z2" i="7" s="1"/>
  <c r="AB2" i="7" s="1"/>
  <c r="AE2" i="7" s="1"/>
  <c r="Z18" i="6"/>
  <c r="AA18" i="6" s="1"/>
  <c r="Z17" i="6"/>
  <c r="AA17" i="6" s="1"/>
  <c r="Z16" i="6"/>
  <c r="AA16" i="6" s="1"/>
  <c r="Z15" i="6"/>
  <c r="AA15" i="6" s="1"/>
  <c r="Z14" i="6"/>
  <c r="AA14" i="6" s="1"/>
  <c r="Z13" i="6"/>
  <c r="AA13" i="6" s="1"/>
  <c r="Z12" i="6"/>
  <c r="AA12" i="6" s="1"/>
  <c r="Z11" i="6"/>
  <c r="AA11" i="6" s="1"/>
  <c r="Z10" i="6"/>
  <c r="AA10" i="6" s="1"/>
  <c r="Z9" i="6"/>
  <c r="AA9" i="6" s="1"/>
  <c r="Z8" i="6"/>
  <c r="AA8" i="6" s="1"/>
  <c r="Z7" i="6"/>
  <c r="AA7" i="6" s="1"/>
  <c r="Z6" i="6"/>
  <c r="AA6" i="6" s="1"/>
  <c r="Z5" i="6"/>
  <c r="AA5" i="6" s="1"/>
  <c r="Z4" i="6"/>
  <c r="AA4" i="6" s="1"/>
  <c r="Z3" i="6"/>
  <c r="AA3" i="6" s="1"/>
  <c r="W29" i="11" l="1"/>
  <c r="U39" i="16"/>
  <c r="U48" i="16"/>
  <c r="V47" i="16" s="1"/>
  <c r="U31" i="16"/>
  <c r="U24" i="16"/>
  <c r="V36" i="16"/>
  <c r="U25" i="16"/>
  <c r="V25" i="16" s="1"/>
  <c r="U33" i="16"/>
  <c r="U43" i="16"/>
  <c r="V43" i="16" s="1"/>
  <c r="U49" i="16"/>
  <c r="V49" i="16" s="1"/>
  <c r="V29" i="16"/>
  <c r="U21" i="16"/>
  <c r="V20" i="16" s="1"/>
  <c r="V34" i="16"/>
  <c r="V32" i="16"/>
  <c r="V38" i="16"/>
  <c r="V23" i="16"/>
  <c r="W47" i="11"/>
  <c r="W20" i="11"/>
  <c r="W36" i="11"/>
  <c r="AE18" i="7"/>
  <c r="AF10" i="7" s="1"/>
  <c r="S107" i="7"/>
  <c r="S108" i="7" s="1"/>
  <c r="R107" i="7"/>
  <c r="R108" i="7" s="1"/>
  <c r="Q107" i="7"/>
  <c r="Q108" i="7" s="1"/>
  <c r="P107" i="7"/>
  <c r="P108" i="7" s="1"/>
  <c r="O107" i="7"/>
  <c r="N107" i="7"/>
  <c r="N108" i="7" s="1"/>
  <c r="M107" i="7"/>
  <c r="M108" i="7" s="1"/>
  <c r="L107" i="7"/>
  <c r="L108" i="7" s="1"/>
  <c r="K107" i="7"/>
  <c r="K108" i="7" s="1"/>
  <c r="J107" i="7"/>
  <c r="J108" i="7" s="1"/>
  <c r="I107" i="7"/>
  <c r="I108" i="7" s="1"/>
  <c r="H107" i="7"/>
  <c r="H108" i="7" s="1"/>
  <c r="G107" i="7"/>
  <c r="F107" i="7"/>
  <c r="E107" i="7"/>
  <c r="D107" i="7"/>
  <c r="D108" i="7" s="1"/>
  <c r="C107" i="7"/>
  <c r="C108" i="7" s="1"/>
  <c r="B107" i="7"/>
  <c r="S105" i="7"/>
  <c r="S106" i="7" s="1"/>
  <c r="R105" i="7"/>
  <c r="R106" i="7" s="1"/>
  <c r="Q105" i="7"/>
  <c r="Q106" i="7" s="1"/>
  <c r="P105" i="7"/>
  <c r="P106" i="7" s="1"/>
  <c r="O105" i="7"/>
  <c r="O106" i="7" s="1"/>
  <c r="N105" i="7"/>
  <c r="N106" i="7" s="1"/>
  <c r="M105" i="7"/>
  <c r="M106" i="7" s="1"/>
  <c r="L105" i="7"/>
  <c r="L106" i="7" s="1"/>
  <c r="K105" i="7"/>
  <c r="K106" i="7" s="1"/>
  <c r="J105" i="7"/>
  <c r="J106" i="7" s="1"/>
  <c r="I105" i="7"/>
  <c r="I106" i="7" s="1"/>
  <c r="H105" i="7"/>
  <c r="H106" i="7" s="1"/>
  <c r="G105" i="7"/>
  <c r="G106" i="7" s="1"/>
  <c r="F105" i="7"/>
  <c r="F106" i="7" s="1"/>
  <c r="E105" i="7"/>
  <c r="E106" i="7" s="1"/>
  <c r="D105" i="7"/>
  <c r="D106" i="7" s="1"/>
  <c r="C105" i="7"/>
  <c r="C106" i="7" s="1"/>
  <c r="B105" i="7"/>
  <c r="B106" i="7" s="1"/>
  <c r="O105" i="6"/>
  <c r="O106" i="6" s="1"/>
  <c r="N105" i="6"/>
  <c r="N106" i="6" s="1"/>
  <c r="M105" i="6"/>
  <c r="M106" i="6" s="1"/>
  <c r="L105" i="6"/>
  <c r="L106" i="6" s="1"/>
  <c r="B112" i="6"/>
  <c r="C112" i="6"/>
  <c r="D112" i="6"/>
  <c r="E112" i="6"/>
  <c r="F112" i="6"/>
  <c r="G112" i="6"/>
  <c r="H112" i="6"/>
  <c r="I112" i="6"/>
  <c r="J112" i="6"/>
  <c r="K112" i="6"/>
  <c r="L112" i="6"/>
  <c r="M112" i="6"/>
  <c r="N112" i="6"/>
  <c r="O112" i="6"/>
  <c r="P112" i="6"/>
  <c r="Q112" i="6"/>
  <c r="R112" i="6"/>
  <c r="S112" i="6"/>
  <c r="B113" i="6"/>
  <c r="C113" i="6"/>
  <c r="D113" i="6"/>
  <c r="E113" i="6"/>
  <c r="F113" i="6"/>
  <c r="G113" i="6"/>
  <c r="H113" i="6"/>
  <c r="I113" i="6"/>
  <c r="J113" i="6"/>
  <c r="K113" i="6"/>
  <c r="L113" i="6"/>
  <c r="M113" i="6"/>
  <c r="N113" i="6"/>
  <c r="O113" i="6"/>
  <c r="P113" i="6"/>
  <c r="Q113" i="6"/>
  <c r="R113" i="6"/>
  <c r="S113" i="6"/>
  <c r="B114" i="6"/>
  <c r="C114" i="6"/>
  <c r="D114" i="6"/>
  <c r="E114" i="6"/>
  <c r="F114" i="6"/>
  <c r="G114" i="6"/>
  <c r="H114" i="6"/>
  <c r="I114" i="6"/>
  <c r="J114" i="6"/>
  <c r="K114" i="6"/>
  <c r="L114" i="6"/>
  <c r="M114" i="6"/>
  <c r="N114" i="6"/>
  <c r="O114" i="6"/>
  <c r="P114" i="6"/>
  <c r="Q114" i="6"/>
  <c r="R114" i="6"/>
  <c r="S114" i="6"/>
  <c r="B115" i="6"/>
  <c r="C115" i="6"/>
  <c r="D115" i="6"/>
  <c r="E115" i="6"/>
  <c r="F115" i="6"/>
  <c r="G115" i="6"/>
  <c r="H115" i="6"/>
  <c r="I115" i="6"/>
  <c r="J115" i="6"/>
  <c r="K115" i="6"/>
  <c r="L115" i="6"/>
  <c r="M115" i="6"/>
  <c r="N115" i="6"/>
  <c r="O115" i="6"/>
  <c r="P115" i="6"/>
  <c r="Q115" i="6"/>
  <c r="R115" i="6"/>
  <c r="S115" i="6"/>
  <c r="B116" i="6"/>
  <c r="C116" i="6"/>
  <c r="D116" i="6"/>
  <c r="E116" i="6"/>
  <c r="F116" i="6"/>
  <c r="G116" i="6"/>
  <c r="H116" i="6"/>
  <c r="I116" i="6"/>
  <c r="J116" i="6"/>
  <c r="K116" i="6"/>
  <c r="L116" i="6"/>
  <c r="M116" i="6"/>
  <c r="N116" i="6"/>
  <c r="O116" i="6"/>
  <c r="P116" i="6"/>
  <c r="Q116" i="6"/>
  <c r="R116" i="6"/>
  <c r="S116" i="6"/>
  <c r="B117" i="6"/>
  <c r="C117" i="6"/>
  <c r="D117" i="6"/>
  <c r="E117" i="6"/>
  <c r="F117" i="6"/>
  <c r="G117" i="6"/>
  <c r="H117" i="6"/>
  <c r="I117" i="6"/>
  <c r="J117" i="6"/>
  <c r="K117" i="6"/>
  <c r="L117" i="6"/>
  <c r="M117" i="6"/>
  <c r="N117" i="6"/>
  <c r="O117" i="6"/>
  <c r="P117" i="6"/>
  <c r="Q117" i="6"/>
  <c r="R117" i="6"/>
  <c r="S117" i="6"/>
  <c r="B118" i="6"/>
  <c r="C118" i="6"/>
  <c r="D118" i="6"/>
  <c r="E118" i="6"/>
  <c r="F118" i="6"/>
  <c r="G118" i="6"/>
  <c r="H118" i="6"/>
  <c r="I118" i="6"/>
  <c r="J118" i="6"/>
  <c r="K118" i="6"/>
  <c r="L118" i="6"/>
  <c r="M118" i="6"/>
  <c r="N118" i="6"/>
  <c r="O118" i="6"/>
  <c r="P118" i="6"/>
  <c r="Q118" i="6"/>
  <c r="R118" i="6"/>
  <c r="S118" i="6"/>
  <c r="B119" i="6"/>
  <c r="C119" i="6"/>
  <c r="D119" i="6"/>
  <c r="E119" i="6"/>
  <c r="F119" i="6"/>
  <c r="G119" i="6"/>
  <c r="H119" i="6"/>
  <c r="I119" i="6"/>
  <c r="J119" i="6"/>
  <c r="K119" i="6"/>
  <c r="L119" i="6"/>
  <c r="M119" i="6"/>
  <c r="N119" i="6"/>
  <c r="O119" i="6"/>
  <c r="P119" i="6"/>
  <c r="Q119" i="6"/>
  <c r="R119" i="6"/>
  <c r="S119" i="6"/>
  <c r="B120" i="6"/>
  <c r="C120" i="6"/>
  <c r="D120" i="6"/>
  <c r="E120" i="6"/>
  <c r="F120" i="6"/>
  <c r="G120" i="6"/>
  <c r="H120" i="6"/>
  <c r="I120" i="6"/>
  <c r="J120" i="6"/>
  <c r="K120" i="6"/>
  <c r="L120" i="6"/>
  <c r="M120" i="6"/>
  <c r="N120" i="6"/>
  <c r="O120" i="6"/>
  <c r="P120" i="6"/>
  <c r="Q120" i="6"/>
  <c r="R120" i="6"/>
  <c r="S120" i="6"/>
  <c r="B121" i="6"/>
  <c r="C121" i="6"/>
  <c r="D121" i="6"/>
  <c r="E121" i="6"/>
  <c r="F121" i="6"/>
  <c r="G121" i="6"/>
  <c r="H121" i="6"/>
  <c r="I121" i="6"/>
  <c r="J121" i="6"/>
  <c r="K121" i="6"/>
  <c r="L121" i="6"/>
  <c r="M121" i="6"/>
  <c r="N121" i="6"/>
  <c r="O121" i="6"/>
  <c r="P121" i="6"/>
  <c r="Q121" i="6"/>
  <c r="R121" i="6"/>
  <c r="S121" i="6"/>
  <c r="B122" i="6"/>
  <c r="C122" i="6"/>
  <c r="D122" i="6"/>
  <c r="E122" i="6"/>
  <c r="F122" i="6"/>
  <c r="G122" i="6"/>
  <c r="H122" i="6"/>
  <c r="I122" i="6"/>
  <c r="J122" i="6"/>
  <c r="K122" i="6"/>
  <c r="L122" i="6"/>
  <c r="M122" i="6"/>
  <c r="N122" i="6"/>
  <c r="O122" i="6"/>
  <c r="P122" i="6"/>
  <c r="Q122" i="6"/>
  <c r="R122" i="6"/>
  <c r="S122" i="6"/>
  <c r="B123" i="6"/>
  <c r="C123" i="6"/>
  <c r="D123" i="6"/>
  <c r="E123" i="6"/>
  <c r="F123" i="6"/>
  <c r="G123" i="6"/>
  <c r="H123" i="6"/>
  <c r="I123" i="6"/>
  <c r="J123" i="6"/>
  <c r="K123" i="6"/>
  <c r="L123" i="6"/>
  <c r="M123" i="6"/>
  <c r="N123" i="6"/>
  <c r="O123" i="6"/>
  <c r="P123" i="6"/>
  <c r="Q123" i="6"/>
  <c r="R123" i="6"/>
  <c r="S123" i="6"/>
  <c r="B124" i="6"/>
  <c r="C124" i="6"/>
  <c r="D124" i="6"/>
  <c r="E124" i="6"/>
  <c r="F124" i="6"/>
  <c r="G124" i="6"/>
  <c r="H124" i="6"/>
  <c r="I124" i="6"/>
  <c r="J124" i="6"/>
  <c r="K124" i="6"/>
  <c r="L124" i="6"/>
  <c r="M124" i="6"/>
  <c r="N124" i="6"/>
  <c r="O124" i="6"/>
  <c r="P124" i="6"/>
  <c r="Q124" i="6"/>
  <c r="R124" i="6"/>
  <c r="S124" i="6"/>
  <c r="B125" i="6"/>
  <c r="C125" i="6"/>
  <c r="D125" i="6"/>
  <c r="E125" i="6"/>
  <c r="F125" i="6"/>
  <c r="G125" i="6"/>
  <c r="H125" i="6"/>
  <c r="I125" i="6"/>
  <c r="J125" i="6"/>
  <c r="K125" i="6"/>
  <c r="L125" i="6"/>
  <c r="M125" i="6"/>
  <c r="N125" i="6"/>
  <c r="O125" i="6"/>
  <c r="P125" i="6"/>
  <c r="Q125" i="6"/>
  <c r="R125" i="6"/>
  <c r="S125" i="6"/>
  <c r="B126" i="6"/>
  <c r="C126" i="6"/>
  <c r="D126" i="6"/>
  <c r="E126" i="6"/>
  <c r="F126" i="6"/>
  <c r="G126" i="6"/>
  <c r="H126" i="6"/>
  <c r="I126" i="6"/>
  <c r="J126" i="6"/>
  <c r="K126" i="6"/>
  <c r="L126" i="6"/>
  <c r="M126" i="6"/>
  <c r="N126" i="6"/>
  <c r="O126" i="6"/>
  <c r="P126" i="6"/>
  <c r="Q126" i="6"/>
  <c r="R126" i="6"/>
  <c r="S126" i="6"/>
  <c r="B127" i="6"/>
  <c r="C127" i="6"/>
  <c r="D127" i="6"/>
  <c r="E127" i="6"/>
  <c r="F127" i="6"/>
  <c r="G127" i="6"/>
  <c r="H127" i="6"/>
  <c r="I127" i="6"/>
  <c r="J127" i="6"/>
  <c r="K127" i="6"/>
  <c r="L127" i="6"/>
  <c r="M127" i="6"/>
  <c r="N127" i="6"/>
  <c r="O127" i="6"/>
  <c r="P127" i="6"/>
  <c r="Q127" i="6"/>
  <c r="R127" i="6"/>
  <c r="S127" i="6"/>
  <c r="B128" i="6"/>
  <c r="C128" i="6"/>
  <c r="D128" i="6"/>
  <c r="E128" i="6"/>
  <c r="F128" i="6"/>
  <c r="G128" i="6"/>
  <c r="H128" i="6"/>
  <c r="I128" i="6"/>
  <c r="J128" i="6"/>
  <c r="K128" i="6"/>
  <c r="L128" i="6"/>
  <c r="M128" i="6"/>
  <c r="N128" i="6"/>
  <c r="O128" i="6"/>
  <c r="P128" i="6"/>
  <c r="Q128" i="6"/>
  <c r="R128" i="6"/>
  <c r="S128" i="6"/>
  <c r="B129" i="6"/>
  <c r="C129" i="6"/>
  <c r="D129" i="6"/>
  <c r="E129" i="6"/>
  <c r="F129" i="6"/>
  <c r="G129" i="6"/>
  <c r="H129" i="6"/>
  <c r="I129" i="6"/>
  <c r="J129" i="6"/>
  <c r="K129" i="6"/>
  <c r="L129" i="6"/>
  <c r="M129" i="6"/>
  <c r="N129" i="6"/>
  <c r="O129" i="6"/>
  <c r="P129" i="6"/>
  <c r="Q129" i="6"/>
  <c r="R129" i="6"/>
  <c r="S129" i="6"/>
  <c r="B130" i="6"/>
  <c r="C130" i="6"/>
  <c r="D130" i="6"/>
  <c r="E130" i="6"/>
  <c r="F130" i="6"/>
  <c r="G130" i="6"/>
  <c r="H130" i="6"/>
  <c r="I130" i="6"/>
  <c r="J130" i="6"/>
  <c r="K130" i="6"/>
  <c r="L130" i="6"/>
  <c r="M130" i="6"/>
  <c r="N130" i="6"/>
  <c r="O130" i="6"/>
  <c r="P130" i="6"/>
  <c r="Q130" i="6"/>
  <c r="R130" i="6"/>
  <c r="S130" i="6"/>
  <c r="B131" i="6"/>
  <c r="C131" i="6"/>
  <c r="D131" i="6"/>
  <c r="E131" i="6"/>
  <c r="F131" i="6"/>
  <c r="G131" i="6"/>
  <c r="H131" i="6"/>
  <c r="I131" i="6"/>
  <c r="J131" i="6"/>
  <c r="K131" i="6"/>
  <c r="L131" i="6"/>
  <c r="M131" i="6"/>
  <c r="N131" i="6"/>
  <c r="O131" i="6"/>
  <c r="P131" i="6"/>
  <c r="Q131" i="6"/>
  <c r="R131" i="6"/>
  <c r="S131" i="6"/>
  <c r="B132" i="6"/>
  <c r="C132" i="6"/>
  <c r="D132" i="6"/>
  <c r="E132" i="6"/>
  <c r="F132" i="6"/>
  <c r="G132" i="6"/>
  <c r="H132" i="6"/>
  <c r="I132" i="6"/>
  <c r="J132" i="6"/>
  <c r="K132" i="6"/>
  <c r="L132" i="6"/>
  <c r="M132" i="6"/>
  <c r="N132" i="6"/>
  <c r="O132" i="6"/>
  <c r="P132" i="6"/>
  <c r="Q132" i="6"/>
  <c r="R132" i="6"/>
  <c r="S132" i="6"/>
  <c r="B133" i="6"/>
  <c r="C133" i="6"/>
  <c r="D133" i="6"/>
  <c r="E133" i="6"/>
  <c r="F133" i="6"/>
  <c r="G133" i="6"/>
  <c r="H133" i="6"/>
  <c r="I133" i="6"/>
  <c r="J133" i="6"/>
  <c r="K133" i="6"/>
  <c r="L133" i="6"/>
  <c r="M133" i="6"/>
  <c r="N133" i="6"/>
  <c r="O133" i="6"/>
  <c r="P133" i="6"/>
  <c r="Q133" i="6"/>
  <c r="R133" i="6"/>
  <c r="S133" i="6"/>
  <c r="B134" i="6"/>
  <c r="C134" i="6"/>
  <c r="D134" i="6"/>
  <c r="E134" i="6"/>
  <c r="F134" i="6"/>
  <c r="G134" i="6"/>
  <c r="H134" i="6"/>
  <c r="I134" i="6"/>
  <c r="J134" i="6"/>
  <c r="K134" i="6"/>
  <c r="L134" i="6"/>
  <c r="M134" i="6"/>
  <c r="N134" i="6"/>
  <c r="O134" i="6"/>
  <c r="P134" i="6"/>
  <c r="Q134" i="6"/>
  <c r="R134" i="6"/>
  <c r="S134" i="6"/>
  <c r="B135" i="6"/>
  <c r="C135" i="6"/>
  <c r="D135" i="6"/>
  <c r="E135" i="6"/>
  <c r="F135" i="6"/>
  <c r="G135" i="6"/>
  <c r="H135" i="6"/>
  <c r="I135" i="6"/>
  <c r="J135" i="6"/>
  <c r="K135" i="6"/>
  <c r="L135" i="6"/>
  <c r="M135" i="6"/>
  <c r="N135" i="6"/>
  <c r="O135" i="6"/>
  <c r="P135" i="6"/>
  <c r="Q135" i="6"/>
  <c r="R135" i="6"/>
  <c r="S135" i="6"/>
  <c r="B136" i="6"/>
  <c r="C136" i="6"/>
  <c r="D136" i="6"/>
  <c r="E136" i="6"/>
  <c r="F136" i="6"/>
  <c r="G136" i="6"/>
  <c r="H136" i="6"/>
  <c r="I136" i="6"/>
  <c r="J136" i="6"/>
  <c r="K136" i="6"/>
  <c r="L136" i="6"/>
  <c r="M136" i="6"/>
  <c r="N136" i="6"/>
  <c r="O136" i="6"/>
  <c r="P136" i="6"/>
  <c r="Q136" i="6"/>
  <c r="R136" i="6"/>
  <c r="S136" i="6"/>
  <c r="B137" i="6"/>
  <c r="C137" i="6"/>
  <c r="D137" i="6"/>
  <c r="E137" i="6"/>
  <c r="F137" i="6"/>
  <c r="G137" i="6"/>
  <c r="H137" i="6"/>
  <c r="I137" i="6"/>
  <c r="J137" i="6"/>
  <c r="K137" i="6"/>
  <c r="L137" i="6"/>
  <c r="M137" i="6"/>
  <c r="N137" i="6"/>
  <c r="O137" i="6"/>
  <c r="P137" i="6"/>
  <c r="Q137" i="6"/>
  <c r="R137" i="6"/>
  <c r="S137" i="6"/>
  <c r="B138" i="6"/>
  <c r="C138" i="6"/>
  <c r="D138" i="6"/>
  <c r="E138" i="6"/>
  <c r="F138" i="6"/>
  <c r="G138" i="6"/>
  <c r="H138" i="6"/>
  <c r="I138" i="6"/>
  <c r="J138" i="6"/>
  <c r="K138" i="6"/>
  <c r="L138" i="6"/>
  <c r="M138" i="6"/>
  <c r="N138" i="6"/>
  <c r="O138" i="6"/>
  <c r="P138" i="6"/>
  <c r="Q138" i="6"/>
  <c r="R138" i="6"/>
  <c r="S138" i="6"/>
  <c r="B139" i="6"/>
  <c r="C139" i="6"/>
  <c r="D139" i="6"/>
  <c r="E139" i="6"/>
  <c r="F139" i="6"/>
  <c r="G139" i="6"/>
  <c r="H139" i="6"/>
  <c r="I139" i="6"/>
  <c r="J139" i="6"/>
  <c r="K139" i="6"/>
  <c r="L139" i="6"/>
  <c r="M139" i="6"/>
  <c r="N139" i="6"/>
  <c r="O139" i="6"/>
  <c r="P139" i="6"/>
  <c r="Q139" i="6"/>
  <c r="R139" i="6"/>
  <c r="S139" i="6"/>
  <c r="B140" i="6"/>
  <c r="C140" i="6"/>
  <c r="D140" i="6"/>
  <c r="E140" i="6"/>
  <c r="F140" i="6"/>
  <c r="G140" i="6"/>
  <c r="H140" i="6"/>
  <c r="I140" i="6"/>
  <c r="J140" i="6"/>
  <c r="K140" i="6"/>
  <c r="L140" i="6"/>
  <c r="M140" i="6"/>
  <c r="N140" i="6"/>
  <c r="O140" i="6"/>
  <c r="P140" i="6"/>
  <c r="Q140" i="6"/>
  <c r="R140" i="6"/>
  <c r="S140" i="6"/>
  <c r="B141" i="6"/>
  <c r="C141" i="6"/>
  <c r="D141" i="6"/>
  <c r="E141" i="6"/>
  <c r="F141" i="6"/>
  <c r="G141" i="6"/>
  <c r="H141" i="6"/>
  <c r="I141" i="6"/>
  <c r="J141" i="6"/>
  <c r="K141" i="6"/>
  <c r="L141" i="6"/>
  <c r="M141" i="6"/>
  <c r="N141" i="6"/>
  <c r="O141" i="6"/>
  <c r="P141" i="6"/>
  <c r="Q141" i="6"/>
  <c r="R141" i="6"/>
  <c r="S141" i="6"/>
  <c r="B142" i="6"/>
  <c r="C142" i="6"/>
  <c r="D142" i="6"/>
  <c r="E142" i="6"/>
  <c r="F142" i="6"/>
  <c r="G142" i="6"/>
  <c r="H142" i="6"/>
  <c r="I142" i="6"/>
  <c r="J142" i="6"/>
  <c r="K142" i="6"/>
  <c r="L142" i="6"/>
  <c r="M142" i="6"/>
  <c r="N142" i="6"/>
  <c r="O142" i="6"/>
  <c r="P142" i="6"/>
  <c r="Q142" i="6"/>
  <c r="R142" i="6"/>
  <c r="S142" i="6"/>
  <c r="B143" i="6"/>
  <c r="C143" i="6"/>
  <c r="D143" i="6"/>
  <c r="E143" i="6"/>
  <c r="F143" i="6"/>
  <c r="G143" i="6"/>
  <c r="H143" i="6"/>
  <c r="I143" i="6"/>
  <c r="J143" i="6"/>
  <c r="K143" i="6"/>
  <c r="L143" i="6"/>
  <c r="M143" i="6"/>
  <c r="N143" i="6"/>
  <c r="O143" i="6"/>
  <c r="P143" i="6"/>
  <c r="Q143" i="6"/>
  <c r="R143" i="6"/>
  <c r="S143" i="6"/>
  <c r="B144" i="6"/>
  <c r="C144" i="6"/>
  <c r="D144" i="6"/>
  <c r="E144" i="6"/>
  <c r="F144" i="6"/>
  <c r="G144" i="6"/>
  <c r="H144" i="6"/>
  <c r="I144" i="6"/>
  <c r="J144" i="6"/>
  <c r="K144" i="6"/>
  <c r="L144" i="6"/>
  <c r="M144" i="6"/>
  <c r="N144" i="6"/>
  <c r="O144" i="6"/>
  <c r="P144" i="6"/>
  <c r="Q144" i="6"/>
  <c r="R144" i="6"/>
  <c r="S144" i="6"/>
  <c r="B145" i="6"/>
  <c r="C145" i="6"/>
  <c r="D145" i="6"/>
  <c r="E145" i="6"/>
  <c r="F145" i="6"/>
  <c r="G145" i="6"/>
  <c r="H145" i="6"/>
  <c r="I145" i="6"/>
  <c r="J145" i="6"/>
  <c r="K145" i="6"/>
  <c r="L145" i="6"/>
  <c r="M145" i="6"/>
  <c r="N145" i="6"/>
  <c r="O145" i="6"/>
  <c r="P145" i="6"/>
  <c r="Q145" i="6"/>
  <c r="R145" i="6"/>
  <c r="S145" i="6"/>
  <c r="B146" i="6"/>
  <c r="C146" i="6"/>
  <c r="D146" i="6"/>
  <c r="E146" i="6"/>
  <c r="F146" i="6"/>
  <c r="G146" i="6"/>
  <c r="H146" i="6"/>
  <c r="I146" i="6"/>
  <c r="J146" i="6"/>
  <c r="K146" i="6"/>
  <c r="L146" i="6"/>
  <c r="M146" i="6"/>
  <c r="N146" i="6"/>
  <c r="O146" i="6"/>
  <c r="P146" i="6"/>
  <c r="Q146" i="6"/>
  <c r="R146" i="6"/>
  <c r="S146" i="6"/>
  <c r="B147" i="6"/>
  <c r="C147" i="6"/>
  <c r="D147" i="6"/>
  <c r="E147" i="6"/>
  <c r="F147" i="6"/>
  <c r="G147" i="6"/>
  <c r="H147" i="6"/>
  <c r="I147" i="6"/>
  <c r="J147" i="6"/>
  <c r="K147" i="6"/>
  <c r="L147" i="6"/>
  <c r="M147" i="6"/>
  <c r="N147" i="6"/>
  <c r="O147" i="6"/>
  <c r="P147" i="6"/>
  <c r="Q147" i="6"/>
  <c r="R147" i="6"/>
  <c r="S147" i="6"/>
  <c r="B148" i="6"/>
  <c r="C148" i="6"/>
  <c r="D148" i="6"/>
  <c r="E148" i="6"/>
  <c r="F148" i="6"/>
  <c r="G148" i="6"/>
  <c r="H148" i="6"/>
  <c r="I148" i="6"/>
  <c r="J148" i="6"/>
  <c r="K148" i="6"/>
  <c r="L148" i="6"/>
  <c r="M148" i="6"/>
  <c r="N148" i="6"/>
  <c r="O148" i="6"/>
  <c r="P148" i="6"/>
  <c r="Q148" i="6"/>
  <c r="R148" i="6"/>
  <c r="S148" i="6"/>
  <c r="B149" i="6"/>
  <c r="C149" i="6"/>
  <c r="D149" i="6"/>
  <c r="E149" i="6"/>
  <c r="F149" i="6"/>
  <c r="G149" i="6"/>
  <c r="H149" i="6"/>
  <c r="I149" i="6"/>
  <c r="J149" i="6"/>
  <c r="K149" i="6"/>
  <c r="L149" i="6"/>
  <c r="M149" i="6"/>
  <c r="N149" i="6"/>
  <c r="O149" i="6"/>
  <c r="P149" i="6"/>
  <c r="Q149" i="6"/>
  <c r="R149" i="6"/>
  <c r="S149" i="6"/>
  <c r="B150" i="6"/>
  <c r="C150" i="6"/>
  <c r="D150" i="6"/>
  <c r="E150" i="6"/>
  <c r="F150" i="6"/>
  <c r="G150" i="6"/>
  <c r="H150" i="6"/>
  <c r="I150" i="6"/>
  <c r="J150" i="6"/>
  <c r="K150" i="6"/>
  <c r="L150" i="6"/>
  <c r="M150" i="6"/>
  <c r="N150" i="6"/>
  <c r="O150" i="6"/>
  <c r="P150" i="6"/>
  <c r="Q150" i="6"/>
  <c r="R150" i="6"/>
  <c r="S150" i="6"/>
  <c r="B151" i="6"/>
  <c r="C151" i="6"/>
  <c r="D151" i="6"/>
  <c r="E151" i="6"/>
  <c r="F151" i="6"/>
  <c r="G151" i="6"/>
  <c r="H151" i="6"/>
  <c r="I151" i="6"/>
  <c r="J151" i="6"/>
  <c r="K151" i="6"/>
  <c r="L151" i="6"/>
  <c r="M151" i="6"/>
  <c r="N151" i="6"/>
  <c r="O151" i="6"/>
  <c r="P151" i="6"/>
  <c r="Q151" i="6"/>
  <c r="R151" i="6"/>
  <c r="S151" i="6"/>
  <c r="B152" i="6"/>
  <c r="C152" i="6"/>
  <c r="D152" i="6"/>
  <c r="E152" i="6"/>
  <c r="F152" i="6"/>
  <c r="G152" i="6"/>
  <c r="H152" i="6"/>
  <c r="I152" i="6"/>
  <c r="J152" i="6"/>
  <c r="K152" i="6"/>
  <c r="L152" i="6"/>
  <c r="M152" i="6"/>
  <c r="N152" i="6"/>
  <c r="O152" i="6"/>
  <c r="P152" i="6"/>
  <c r="Q152" i="6"/>
  <c r="R152" i="6"/>
  <c r="S152" i="6"/>
  <c r="B153" i="6"/>
  <c r="C153" i="6"/>
  <c r="D153" i="6"/>
  <c r="E153" i="6"/>
  <c r="F153" i="6"/>
  <c r="G153" i="6"/>
  <c r="H153" i="6"/>
  <c r="I153" i="6"/>
  <c r="J153" i="6"/>
  <c r="K153" i="6"/>
  <c r="L153" i="6"/>
  <c r="M153" i="6"/>
  <c r="N153" i="6"/>
  <c r="O153" i="6"/>
  <c r="P153" i="6"/>
  <c r="Q153" i="6"/>
  <c r="R153" i="6"/>
  <c r="S153" i="6"/>
  <c r="B154" i="6"/>
  <c r="C154" i="6"/>
  <c r="D154" i="6"/>
  <c r="E154" i="6"/>
  <c r="F154" i="6"/>
  <c r="G154" i="6"/>
  <c r="H154" i="6"/>
  <c r="I154" i="6"/>
  <c r="J154" i="6"/>
  <c r="K154" i="6"/>
  <c r="L154" i="6"/>
  <c r="M154" i="6"/>
  <c r="N154" i="6"/>
  <c r="O154" i="6"/>
  <c r="P154" i="6"/>
  <c r="Q154" i="6"/>
  <c r="R154" i="6"/>
  <c r="S154" i="6"/>
  <c r="B155" i="6"/>
  <c r="C155" i="6"/>
  <c r="D155" i="6"/>
  <c r="E155" i="6"/>
  <c r="F155" i="6"/>
  <c r="G155" i="6"/>
  <c r="H155" i="6"/>
  <c r="I155" i="6"/>
  <c r="J155" i="6"/>
  <c r="K155" i="6"/>
  <c r="L155" i="6"/>
  <c r="M155" i="6"/>
  <c r="N155" i="6"/>
  <c r="O155" i="6"/>
  <c r="P155" i="6"/>
  <c r="Q155" i="6"/>
  <c r="R155" i="6"/>
  <c r="S155" i="6"/>
  <c r="B156" i="6"/>
  <c r="C156" i="6"/>
  <c r="D156" i="6"/>
  <c r="E156" i="6"/>
  <c r="F156" i="6"/>
  <c r="G156" i="6"/>
  <c r="H156" i="6"/>
  <c r="I156" i="6"/>
  <c r="J156" i="6"/>
  <c r="K156" i="6"/>
  <c r="L156" i="6"/>
  <c r="M156" i="6"/>
  <c r="N156" i="6"/>
  <c r="O156" i="6"/>
  <c r="P156" i="6"/>
  <c r="Q156" i="6"/>
  <c r="R156" i="6"/>
  <c r="S156" i="6"/>
  <c r="B157" i="6"/>
  <c r="C157" i="6"/>
  <c r="D157" i="6"/>
  <c r="E157" i="6"/>
  <c r="F157" i="6"/>
  <c r="G157" i="6"/>
  <c r="H157" i="6"/>
  <c r="I157" i="6"/>
  <c r="J157" i="6"/>
  <c r="K157" i="6"/>
  <c r="L157" i="6"/>
  <c r="M157" i="6"/>
  <c r="N157" i="6"/>
  <c r="O157" i="6"/>
  <c r="P157" i="6"/>
  <c r="Q157" i="6"/>
  <c r="R157" i="6"/>
  <c r="S157" i="6"/>
  <c r="B158" i="6"/>
  <c r="C158" i="6"/>
  <c r="D158" i="6"/>
  <c r="E158" i="6"/>
  <c r="F158" i="6"/>
  <c r="G158" i="6"/>
  <c r="H158" i="6"/>
  <c r="I158" i="6"/>
  <c r="J158" i="6"/>
  <c r="K158" i="6"/>
  <c r="L158" i="6"/>
  <c r="M158" i="6"/>
  <c r="N158" i="6"/>
  <c r="O158" i="6"/>
  <c r="P158" i="6"/>
  <c r="Q158" i="6"/>
  <c r="R158" i="6"/>
  <c r="S158" i="6"/>
  <c r="B159" i="6"/>
  <c r="C159" i="6"/>
  <c r="D159" i="6"/>
  <c r="E159" i="6"/>
  <c r="F159" i="6"/>
  <c r="G159" i="6"/>
  <c r="H159" i="6"/>
  <c r="I159" i="6"/>
  <c r="J159" i="6"/>
  <c r="K159" i="6"/>
  <c r="L159" i="6"/>
  <c r="M159" i="6"/>
  <c r="N159" i="6"/>
  <c r="O159" i="6"/>
  <c r="P159" i="6"/>
  <c r="Q159" i="6"/>
  <c r="R159" i="6"/>
  <c r="S159" i="6"/>
  <c r="B160" i="6"/>
  <c r="C160" i="6"/>
  <c r="D160" i="6"/>
  <c r="E160" i="6"/>
  <c r="F160" i="6"/>
  <c r="G160" i="6"/>
  <c r="H160" i="6"/>
  <c r="I160" i="6"/>
  <c r="J160" i="6"/>
  <c r="K160" i="6"/>
  <c r="L160" i="6"/>
  <c r="M160" i="6"/>
  <c r="N160" i="6"/>
  <c r="O160" i="6"/>
  <c r="P160" i="6"/>
  <c r="Q160" i="6"/>
  <c r="R160" i="6"/>
  <c r="S160" i="6"/>
  <c r="B161" i="6"/>
  <c r="C161" i="6"/>
  <c r="D161" i="6"/>
  <c r="E161" i="6"/>
  <c r="F161" i="6"/>
  <c r="G161" i="6"/>
  <c r="H161" i="6"/>
  <c r="I161" i="6"/>
  <c r="J161" i="6"/>
  <c r="K161" i="6"/>
  <c r="L161" i="6"/>
  <c r="M161" i="6"/>
  <c r="N161" i="6"/>
  <c r="O161" i="6"/>
  <c r="P161" i="6"/>
  <c r="Q161" i="6"/>
  <c r="R161" i="6"/>
  <c r="S161" i="6"/>
  <c r="B162" i="6"/>
  <c r="C162" i="6"/>
  <c r="D162" i="6"/>
  <c r="E162" i="6"/>
  <c r="F162" i="6"/>
  <c r="G162" i="6"/>
  <c r="H162" i="6"/>
  <c r="I162" i="6"/>
  <c r="J162" i="6"/>
  <c r="K162" i="6"/>
  <c r="L162" i="6"/>
  <c r="M162" i="6"/>
  <c r="N162" i="6"/>
  <c r="O162" i="6"/>
  <c r="P162" i="6"/>
  <c r="Q162" i="6"/>
  <c r="R162" i="6"/>
  <c r="S162" i="6"/>
  <c r="B163" i="6"/>
  <c r="C163" i="6"/>
  <c r="D163" i="6"/>
  <c r="E163" i="6"/>
  <c r="F163" i="6"/>
  <c r="G163" i="6"/>
  <c r="H163" i="6"/>
  <c r="I163" i="6"/>
  <c r="J163" i="6"/>
  <c r="K163" i="6"/>
  <c r="L163" i="6"/>
  <c r="M163" i="6"/>
  <c r="N163" i="6"/>
  <c r="O163" i="6"/>
  <c r="P163" i="6"/>
  <c r="Q163" i="6"/>
  <c r="R163" i="6"/>
  <c r="S163" i="6"/>
  <c r="B164" i="6"/>
  <c r="C164" i="6"/>
  <c r="D164" i="6"/>
  <c r="E164" i="6"/>
  <c r="F164" i="6"/>
  <c r="G164" i="6"/>
  <c r="H164" i="6"/>
  <c r="I164" i="6"/>
  <c r="J164" i="6"/>
  <c r="K164" i="6"/>
  <c r="L164" i="6"/>
  <c r="M164" i="6"/>
  <c r="N164" i="6"/>
  <c r="O164" i="6"/>
  <c r="P164" i="6"/>
  <c r="Q164" i="6"/>
  <c r="R164" i="6"/>
  <c r="S164" i="6"/>
  <c r="B165" i="6"/>
  <c r="C165" i="6"/>
  <c r="D165" i="6"/>
  <c r="E165" i="6"/>
  <c r="F165" i="6"/>
  <c r="G165" i="6"/>
  <c r="H165" i="6"/>
  <c r="I165" i="6"/>
  <c r="J165" i="6"/>
  <c r="K165" i="6"/>
  <c r="L165" i="6"/>
  <c r="M165" i="6"/>
  <c r="N165" i="6"/>
  <c r="O165" i="6"/>
  <c r="P165" i="6"/>
  <c r="Q165" i="6"/>
  <c r="R165" i="6"/>
  <c r="S165" i="6"/>
  <c r="B166" i="6"/>
  <c r="C166" i="6"/>
  <c r="D166" i="6"/>
  <c r="E166" i="6"/>
  <c r="F166" i="6"/>
  <c r="G166" i="6"/>
  <c r="H166" i="6"/>
  <c r="I166" i="6"/>
  <c r="J166" i="6"/>
  <c r="K166" i="6"/>
  <c r="L166" i="6"/>
  <c r="M166" i="6"/>
  <c r="N166" i="6"/>
  <c r="O166" i="6"/>
  <c r="P166" i="6"/>
  <c r="Q166" i="6"/>
  <c r="R166" i="6"/>
  <c r="S166" i="6"/>
  <c r="B167" i="6"/>
  <c r="C167" i="6"/>
  <c r="D167" i="6"/>
  <c r="E167" i="6"/>
  <c r="F167" i="6"/>
  <c r="G167" i="6"/>
  <c r="H167" i="6"/>
  <c r="I167" i="6"/>
  <c r="J167" i="6"/>
  <c r="K167" i="6"/>
  <c r="L167" i="6"/>
  <c r="M167" i="6"/>
  <c r="N167" i="6"/>
  <c r="O167" i="6"/>
  <c r="P167" i="6"/>
  <c r="Q167" i="6"/>
  <c r="R167" i="6"/>
  <c r="S167" i="6"/>
  <c r="B168" i="6"/>
  <c r="C168" i="6"/>
  <c r="D168" i="6"/>
  <c r="E168" i="6"/>
  <c r="F168" i="6"/>
  <c r="G168" i="6"/>
  <c r="H168" i="6"/>
  <c r="I168" i="6"/>
  <c r="J168" i="6"/>
  <c r="K168" i="6"/>
  <c r="L168" i="6"/>
  <c r="M168" i="6"/>
  <c r="N168" i="6"/>
  <c r="O168" i="6"/>
  <c r="P168" i="6"/>
  <c r="Q168" i="6"/>
  <c r="R168" i="6"/>
  <c r="S168" i="6"/>
  <c r="B169" i="6"/>
  <c r="C169" i="6"/>
  <c r="D169" i="6"/>
  <c r="E169" i="6"/>
  <c r="F169" i="6"/>
  <c r="G169" i="6"/>
  <c r="H169" i="6"/>
  <c r="I169" i="6"/>
  <c r="J169" i="6"/>
  <c r="K169" i="6"/>
  <c r="L169" i="6"/>
  <c r="M169" i="6"/>
  <c r="N169" i="6"/>
  <c r="O169" i="6"/>
  <c r="P169" i="6"/>
  <c r="Q169" i="6"/>
  <c r="R169" i="6"/>
  <c r="S169" i="6"/>
  <c r="B170" i="6"/>
  <c r="C170" i="6"/>
  <c r="D170" i="6"/>
  <c r="E170" i="6"/>
  <c r="F170" i="6"/>
  <c r="G170" i="6"/>
  <c r="H170" i="6"/>
  <c r="I170" i="6"/>
  <c r="J170" i="6"/>
  <c r="K170" i="6"/>
  <c r="L170" i="6"/>
  <c r="M170" i="6"/>
  <c r="N170" i="6"/>
  <c r="O170" i="6"/>
  <c r="P170" i="6"/>
  <c r="Q170" i="6"/>
  <c r="R170" i="6"/>
  <c r="S170" i="6"/>
  <c r="B171" i="6"/>
  <c r="C171" i="6"/>
  <c r="D171" i="6"/>
  <c r="E171" i="6"/>
  <c r="F171" i="6"/>
  <c r="G171" i="6"/>
  <c r="H171" i="6"/>
  <c r="I171" i="6"/>
  <c r="J171" i="6"/>
  <c r="K171" i="6"/>
  <c r="L171" i="6"/>
  <c r="M171" i="6"/>
  <c r="N171" i="6"/>
  <c r="O171" i="6"/>
  <c r="P171" i="6"/>
  <c r="Q171" i="6"/>
  <c r="R171" i="6"/>
  <c r="S171" i="6"/>
  <c r="B172" i="6"/>
  <c r="C172" i="6"/>
  <c r="D172" i="6"/>
  <c r="E172" i="6"/>
  <c r="F172" i="6"/>
  <c r="G172" i="6"/>
  <c r="H172" i="6"/>
  <c r="I172" i="6"/>
  <c r="J172" i="6"/>
  <c r="K172" i="6"/>
  <c r="L172" i="6"/>
  <c r="M172" i="6"/>
  <c r="N172" i="6"/>
  <c r="O172" i="6"/>
  <c r="P172" i="6"/>
  <c r="Q172" i="6"/>
  <c r="R172" i="6"/>
  <c r="S172" i="6"/>
  <c r="B173" i="6"/>
  <c r="C173" i="6"/>
  <c r="D173" i="6"/>
  <c r="E173" i="6"/>
  <c r="F173" i="6"/>
  <c r="G173" i="6"/>
  <c r="H173" i="6"/>
  <c r="I173" i="6"/>
  <c r="J173" i="6"/>
  <c r="K173" i="6"/>
  <c r="L173" i="6"/>
  <c r="M173" i="6"/>
  <c r="N173" i="6"/>
  <c r="O173" i="6"/>
  <c r="P173" i="6"/>
  <c r="Q173" i="6"/>
  <c r="R173" i="6"/>
  <c r="S173" i="6"/>
  <c r="B174" i="6"/>
  <c r="C174" i="6"/>
  <c r="D174" i="6"/>
  <c r="E174" i="6"/>
  <c r="F174" i="6"/>
  <c r="G174" i="6"/>
  <c r="H174" i="6"/>
  <c r="I174" i="6"/>
  <c r="J174" i="6"/>
  <c r="K174" i="6"/>
  <c r="L174" i="6"/>
  <c r="M174" i="6"/>
  <c r="N174" i="6"/>
  <c r="O174" i="6"/>
  <c r="P174" i="6"/>
  <c r="Q174" i="6"/>
  <c r="R174" i="6"/>
  <c r="S174" i="6"/>
  <c r="B175" i="6"/>
  <c r="C175" i="6"/>
  <c r="D175" i="6"/>
  <c r="E175" i="6"/>
  <c r="F175" i="6"/>
  <c r="G175" i="6"/>
  <c r="H175" i="6"/>
  <c r="I175" i="6"/>
  <c r="J175" i="6"/>
  <c r="K175" i="6"/>
  <c r="L175" i="6"/>
  <c r="M175" i="6"/>
  <c r="N175" i="6"/>
  <c r="O175" i="6"/>
  <c r="P175" i="6"/>
  <c r="Q175" i="6"/>
  <c r="R175" i="6"/>
  <c r="S175" i="6"/>
  <c r="B176" i="6"/>
  <c r="C176" i="6"/>
  <c r="D176" i="6"/>
  <c r="E176" i="6"/>
  <c r="F176" i="6"/>
  <c r="G176" i="6"/>
  <c r="H176" i="6"/>
  <c r="I176" i="6"/>
  <c r="J176" i="6"/>
  <c r="K176" i="6"/>
  <c r="L176" i="6"/>
  <c r="M176" i="6"/>
  <c r="N176" i="6"/>
  <c r="O176" i="6"/>
  <c r="P176" i="6"/>
  <c r="Q176" i="6"/>
  <c r="R176" i="6"/>
  <c r="S176" i="6"/>
  <c r="B177" i="6"/>
  <c r="C177" i="6"/>
  <c r="D177" i="6"/>
  <c r="E177" i="6"/>
  <c r="F177" i="6"/>
  <c r="G177" i="6"/>
  <c r="H177" i="6"/>
  <c r="I177" i="6"/>
  <c r="J177" i="6"/>
  <c r="K177" i="6"/>
  <c r="L177" i="6"/>
  <c r="M177" i="6"/>
  <c r="N177" i="6"/>
  <c r="O177" i="6"/>
  <c r="P177" i="6"/>
  <c r="Q177" i="6"/>
  <c r="R177" i="6"/>
  <c r="S177" i="6"/>
  <c r="B178" i="6"/>
  <c r="C178" i="6"/>
  <c r="D178" i="6"/>
  <c r="E178" i="6"/>
  <c r="F178" i="6"/>
  <c r="G178" i="6"/>
  <c r="H178" i="6"/>
  <c r="I178" i="6"/>
  <c r="J178" i="6"/>
  <c r="K178" i="6"/>
  <c r="L178" i="6"/>
  <c r="M178" i="6"/>
  <c r="N178" i="6"/>
  <c r="O178" i="6"/>
  <c r="P178" i="6"/>
  <c r="Q178" i="6"/>
  <c r="R178" i="6"/>
  <c r="S178" i="6"/>
  <c r="B179" i="6"/>
  <c r="C179" i="6"/>
  <c r="D179" i="6"/>
  <c r="E179" i="6"/>
  <c r="F179" i="6"/>
  <c r="G179" i="6"/>
  <c r="H179" i="6"/>
  <c r="I179" i="6"/>
  <c r="J179" i="6"/>
  <c r="K179" i="6"/>
  <c r="L179" i="6"/>
  <c r="M179" i="6"/>
  <c r="N179" i="6"/>
  <c r="O179" i="6"/>
  <c r="P179" i="6"/>
  <c r="Q179" i="6"/>
  <c r="R179" i="6"/>
  <c r="S179" i="6"/>
  <c r="B180" i="6"/>
  <c r="C180" i="6"/>
  <c r="D180" i="6"/>
  <c r="E180" i="6"/>
  <c r="F180" i="6"/>
  <c r="G180" i="6"/>
  <c r="H180" i="6"/>
  <c r="I180" i="6"/>
  <c r="J180" i="6"/>
  <c r="K180" i="6"/>
  <c r="L180" i="6"/>
  <c r="M180" i="6"/>
  <c r="N180" i="6"/>
  <c r="O180" i="6"/>
  <c r="P180" i="6"/>
  <c r="Q180" i="6"/>
  <c r="R180" i="6"/>
  <c r="S180" i="6"/>
  <c r="B181" i="6"/>
  <c r="C181" i="6"/>
  <c r="D181" i="6"/>
  <c r="E181" i="6"/>
  <c r="F181" i="6"/>
  <c r="G181" i="6"/>
  <c r="H181" i="6"/>
  <c r="I181" i="6"/>
  <c r="J181" i="6"/>
  <c r="K181" i="6"/>
  <c r="L181" i="6"/>
  <c r="M181" i="6"/>
  <c r="N181" i="6"/>
  <c r="O181" i="6"/>
  <c r="P181" i="6"/>
  <c r="Q181" i="6"/>
  <c r="R181" i="6"/>
  <c r="S181" i="6"/>
  <c r="B182" i="6"/>
  <c r="C182" i="6"/>
  <c r="D182" i="6"/>
  <c r="E182" i="6"/>
  <c r="F182" i="6"/>
  <c r="G182" i="6"/>
  <c r="H182" i="6"/>
  <c r="I182" i="6"/>
  <c r="J182" i="6"/>
  <c r="K182" i="6"/>
  <c r="L182" i="6"/>
  <c r="M182" i="6"/>
  <c r="N182" i="6"/>
  <c r="O182" i="6"/>
  <c r="P182" i="6"/>
  <c r="Q182" i="6"/>
  <c r="R182" i="6"/>
  <c r="S182" i="6"/>
  <c r="B183" i="6"/>
  <c r="C183" i="6"/>
  <c r="D183" i="6"/>
  <c r="E183" i="6"/>
  <c r="F183" i="6"/>
  <c r="G183" i="6"/>
  <c r="H183" i="6"/>
  <c r="I183" i="6"/>
  <c r="J183" i="6"/>
  <c r="K183" i="6"/>
  <c r="L183" i="6"/>
  <c r="M183" i="6"/>
  <c r="N183" i="6"/>
  <c r="O183" i="6"/>
  <c r="P183" i="6"/>
  <c r="Q183" i="6"/>
  <c r="R183" i="6"/>
  <c r="S183" i="6"/>
  <c r="B184" i="6"/>
  <c r="C184" i="6"/>
  <c r="D184" i="6"/>
  <c r="E184" i="6"/>
  <c r="F184" i="6"/>
  <c r="G184" i="6"/>
  <c r="H184" i="6"/>
  <c r="I184" i="6"/>
  <c r="J184" i="6"/>
  <c r="K184" i="6"/>
  <c r="L184" i="6"/>
  <c r="M184" i="6"/>
  <c r="N184" i="6"/>
  <c r="O184" i="6"/>
  <c r="P184" i="6"/>
  <c r="Q184" i="6"/>
  <c r="R184" i="6"/>
  <c r="S184" i="6"/>
  <c r="B185" i="6"/>
  <c r="C185" i="6"/>
  <c r="D185" i="6"/>
  <c r="E185" i="6"/>
  <c r="F185" i="6"/>
  <c r="G185" i="6"/>
  <c r="H185" i="6"/>
  <c r="I185" i="6"/>
  <c r="J185" i="6"/>
  <c r="K185" i="6"/>
  <c r="L185" i="6"/>
  <c r="M185" i="6"/>
  <c r="N185" i="6"/>
  <c r="O185" i="6"/>
  <c r="P185" i="6"/>
  <c r="Q185" i="6"/>
  <c r="R185" i="6"/>
  <c r="S185" i="6"/>
  <c r="B186" i="6"/>
  <c r="C186" i="6"/>
  <c r="D186" i="6"/>
  <c r="E186" i="6"/>
  <c r="F186" i="6"/>
  <c r="G186" i="6"/>
  <c r="H186" i="6"/>
  <c r="I186" i="6"/>
  <c r="J186" i="6"/>
  <c r="K186" i="6"/>
  <c r="L186" i="6"/>
  <c r="M186" i="6"/>
  <c r="N186" i="6"/>
  <c r="O186" i="6"/>
  <c r="P186" i="6"/>
  <c r="Q186" i="6"/>
  <c r="R186" i="6"/>
  <c r="S186" i="6"/>
  <c r="B187" i="6"/>
  <c r="C187" i="6"/>
  <c r="D187" i="6"/>
  <c r="E187" i="6"/>
  <c r="F187" i="6"/>
  <c r="G187" i="6"/>
  <c r="H187" i="6"/>
  <c r="I187" i="6"/>
  <c r="J187" i="6"/>
  <c r="K187" i="6"/>
  <c r="L187" i="6"/>
  <c r="M187" i="6"/>
  <c r="N187" i="6"/>
  <c r="O187" i="6"/>
  <c r="P187" i="6"/>
  <c r="Q187" i="6"/>
  <c r="R187" i="6"/>
  <c r="S187" i="6"/>
  <c r="B188" i="6"/>
  <c r="C188" i="6"/>
  <c r="D188" i="6"/>
  <c r="E188" i="6"/>
  <c r="F188" i="6"/>
  <c r="G188" i="6"/>
  <c r="H188" i="6"/>
  <c r="I188" i="6"/>
  <c r="J188" i="6"/>
  <c r="K188" i="6"/>
  <c r="L188" i="6"/>
  <c r="M188" i="6"/>
  <c r="N188" i="6"/>
  <c r="O188" i="6"/>
  <c r="P188" i="6"/>
  <c r="Q188" i="6"/>
  <c r="R188" i="6"/>
  <c r="S188" i="6"/>
  <c r="B189" i="6"/>
  <c r="C189" i="6"/>
  <c r="D189" i="6"/>
  <c r="E189" i="6"/>
  <c r="F189" i="6"/>
  <c r="G189" i="6"/>
  <c r="H189" i="6"/>
  <c r="I189" i="6"/>
  <c r="J189" i="6"/>
  <c r="K189" i="6"/>
  <c r="L189" i="6"/>
  <c r="M189" i="6"/>
  <c r="N189" i="6"/>
  <c r="O189" i="6"/>
  <c r="P189" i="6"/>
  <c r="Q189" i="6"/>
  <c r="R189" i="6"/>
  <c r="S189" i="6"/>
  <c r="B190" i="6"/>
  <c r="C190" i="6"/>
  <c r="D190" i="6"/>
  <c r="E190" i="6"/>
  <c r="F190" i="6"/>
  <c r="G190" i="6"/>
  <c r="H190" i="6"/>
  <c r="I190" i="6"/>
  <c r="J190" i="6"/>
  <c r="K190" i="6"/>
  <c r="L190" i="6"/>
  <c r="M190" i="6"/>
  <c r="N190" i="6"/>
  <c r="O190" i="6"/>
  <c r="P190" i="6"/>
  <c r="Q190" i="6"/>
  <c r="R190" i="6"/>
  <c r="S190" i="6"/>
  <c r="B191" i="6"/>
  <c r="C191" i="6"/>
  <c r="D191" i="6"/>
  <c r="E191" i="6"/>
  <c r="F191" i="6"/>
  <c r="G191" i="6"/>
  <c r="H191" i="6"/>
  <c r="I191" i="6"/>
  <c r="J191" i="6"/>
  <c r="K191" i="6"/>
  <c r="L191" i="6"/>
  <c r="M191" i="6"/>
  <c r="N191" i="6"/>
  <c r="O191" i="6"/>
  <c r="P191" i="6"/>
  <c r="Q191" i="6"/>
  <c r="R191" i="6"/>
  <c r="S191" i="6"/>
  <c r="B192" i="6"/>
  <c r="C192" i="6"/>
  <c r="D192" i="6"/>
  <c r="E192" i="6"/>
  <c r="F192" i="6"/>
  <c r="G192" i="6"/>
  <c r="H192" i="6"/>
  <c r="I192" i="6"/>
  <c r="J192" i="6"/>
  <c r="K192" i="6"/>
  <c r="L192" i="6"/>
  <c r="M192" i="6"/>
  <c r="N192" i="6"/>
  <c r="O192" i="6"/>
  <c r="P192" i="6"/>
  <c r="Q192" i="6"/>
  <c r="R192" i="6"/>
  <c r="S192" i="6"/>
  <c r="B193" i="6"/>
  <c r="C193" i="6"/>
  <c r="D193" i="6"/>
  <c r="E193" i="6"/>
  <c r="F193" i="6"/>
  <c r="G193" i="6"/>
  <c r="H193" i="6"/>
  <c r="I193" i="6"/>
  <c r="J193" i="6"/>
  <c r="K193" i="6"/>
  <c r="L193" i="6"/>
  <c r="M193" i="6"/>
  <c r="N193" i="6"/>
  <c r="O193" i="6"/>
  <c r="P193" i="6"/>
  <c r="Q193" i="6"/>
  <c r="R193" i="6"/>
  <c r="S193" i="6"/>
  <c r="B194" i="6"/>
  <c r="C194" i="6"/>
  <c r="D194" i="6"/>
  <c r="E194" i="6"/>
  <c r="F194" i="6"/>
  <c r="G194" i="6"/>
  <c r="H194" i="6"/>
  <c r="I194" i="6"/>
  <c r="J194" i="6"/>
  <c r="K194" i="6"/>
  <c r="L194" i="6"/>
  <c r="M194" i="6"/>
  <c r="N194" i="6"/>
  <c r="O194" i="6"/>
  <c r="P194" i="6"/>
  <c r="Q194" i="6"/>
  <c r="R194" i="6"/>
  <c r="S194" i="6"/>
  <c r="B195" i="6"/>
  <c r="C195" i="6"/>
  <c r="D195" i="6"/>
  <c r="E195" i="6"/>
  <c r="F195" i="6"/>
  <c r="G195" i="6"/>
  <c r="H195" i="6"/>
  <c r="I195" i="6"/>
  <c r="J195" i="6"/>
  <c r="K195" i="6"/>
  <c r="L195" i="6"/>
  <c r="M195" i="6"/>
  <c r="N195" i="6"/>
  <c r="O195" i="6"/>
  <c r="P195" i="6"/>
  <c r="Q195" i="6"/>
  <c r="R195" i="6"/>
  <c r="S195" i="6"/>
  <c r="B196" i="6"/>
  <c r="C196" i="6"/>
  <c r="D196" i="6"/>
  <c r="E196" i="6"/>
  <c r="F196" i="6"/>
  <c r="G196" i="6"/>
  <c r="H196" i="6"/>
  <c r="I196" i="6"/>
  <c r="J196" i="6"/>
  <c r="K196" i="6"/>
  <c r="L196" i="6"/>
  <c r="M196" i="6"/>
  <c r="N196" i="6"/>
  <c r="O196" i="6"/>
  <c r="P196" i="6"/>
  <c r="Q196" i="6"/>
  <c r="R196" i="6"/>
  <c r="S196" i="6"/>
  <c r="B197" i="6"/>
  <c r="C197" i="6"/>
  <c r="D197" i="6"/>
  <c r="E197" i="6"/>
  <c r="F197" i="6"/>
  <c r="G197" i="6"/>
  <c r="H197" i="6"/>
  <c r="I197" i="6"/>
  <c r="J197" i="6"/>
  <c r="K197" i="6"/>
  <c r="L197" i="6"/>
  <c r="M197" i="6"/>
  <c r="N197" i="6"/>
  <c r="O197" i="6"/>
  <c r="P197" i="6"/>
  <c r="Q197" i="6"/>
  <c r="R197" i="6"/>
  <c r="S197" i="6"/>
  <c r="B198" i="6"/>
  <c r="C198" i="6"/>
  <c r="D198" i="6"/>
  <c r="E198" i="6"/>
  <c r="F198" i="6"/>
  <c r="G198" i="6"/>
  <c r="H198" i="6"/>
  <c r="I198" i="6"/>
  <c r="J198" i="6"/>
  <c r="K198" i="6"/>
  <c r="L198" i="6"/>
  <c r="M198" i="6"/>
  <c r="N198" i="6"/>
  <c r="O198" i="6"/>
  <c r="P198" i="6"/>
  <c r="Q198" i="6"/>
  <c r="R198" i="6"/>
  <c r="S198" i="6"/>
  <c r="B199" i="6"/>
  <c r="C199" i="6"/>
  <c r="D199" i="6"/>
  <c r="E199" i="6"/>
  <c r="F199" i="6"/>
  <c r="G199" i="6"/>
  <c r="H199" i="6"/>
  <c r="I199" i="6"/>
  <c r="J199" i="6"/>
  <c r="K199" i="6"/>
  <c r="L199" i="6"/>
  <c r="M199" i="6"/>
  <c r="N199" i="6"/>
  <c r="O199" i="6"/>
  <c r="P199" i="6"/>
  <c r="Q199" i="6"/>
  <c r="R199" i="6"/>
  <c r="S199" i="6"/>
  <c r="B200" i="6"/>
  <c r="C200" i="6"/>
  <c r="D200" i="6"/>
  <c r="E200" i="6"/>
  <c r="F200" i="6"/>
  <c r="G200" i="6"/>
  <c r="H200" i="6"/>
  <c r="I200" i="6"/>
  <c r="J200" i="6"/>
  <c r="K200" i="6"/>
  <c r="L200" i="6"/>
  <c r="M200" i="6"/>
  <c r="N200" i="6"/>
  <c r="O200" i="6"/>
  <c r="P200" i="6"/>
  <c r="Q200" i="6"/>
  <c r="R200" i="6"/>
  <c r="S200" i="6"/>
  <c r="B201" i="6"/>
  <c r="C201" i="6"/>
  <c r="D201" i="6"/>
  <c r="E201" i="6"/>
  <c r="F201" i="6"/>
  <c r="G201" i="6"/>
  <c r="H201" i="6"/>
  <c r="I201" i="6"/>
  <c r="J201" i="6"/>
  <c r="K201" i="6"/>
  <c r="L201" i="6"/>
  <c r="M201" i="6"/>
  <c r="N201" i="6"/>
  <c r="O201" i="6"/>
  <c r="P201" i="6"/>
  <c r="Q201" i="6"/>
  <c r="R201" i="6"/>
  <c r="S201" i="6"/>
  <c r="B202" i="6"/>
  <c r="C202" i="6"/>
  <c r="D202" i="6"/>
  <c r="E202" i="6"/>
  <c r="F202" i="6"/>
  <c r="G202" i="6"/>
  <c r="H202" i="6"/>
  <c r="I202" i="6"/>
  <c r="J202" i="6"/>
  <c r="K202" i="6"/>
  <c r="L202" i="6"/>
  <c r="M202" i="6"/>
  <c r="N202" i="6"/>
  <c r="O202" i="6"/>
  <c r="P202" i="6"/>
  <c r="Q202" i="6"/>
  <c r="R202" i="6"/>
  <c r="S202" i="6"/>
  <c r="B203" i="6"/>
  <c r="C203" i="6"/>
  <c r="D203" i="6"/>
  <c r="E203" i="6"/>
  <c r="F203" i="6"/>
  <c r="G203" i="6"/>
  <c r="H203" i="6"/>
  <c r="I203" i="6"/>
  <c r="J203" i="6"/>
  <c r="K203" i="6"/>
  <c r="L203" i="6"/>
  <c r="M203" i="6"/>
  <c r="N203" i="6"/>
  <c r="O203" i="6"/>
  <c r="P203" i="6"/>
  <c r="Q203" i="6"/>
  <c r="R203" i="6"/>
  <c r="S203" i="6"/>
  <c r="B204" i="6"/>
  <c r="C204" i="6"/>
  <c r="D204" i="6"/>
  <c r="E204" i="6"/>
  <c r="F204" i="6"/>
  <c r="G204" i="6"/>
  <c r="H204" i="6"/>
  <c r="I204" i="6"/>
  <c r="J204" i="6"/>
  <c r="K204" i="6"/>
  <c r="L204" i="6"/>
  <c r="M204" i="6"/>
  <c r="N204" i="6"/>
  <c r="O204" i="6"/>
  <c r="P204" i="6"/>
  <c r="Q204" i="6"/>
  <c r="R204" i="6"/>
  <c r="S204" i="6"/>
  <c r="B205" i="6"/>
  <c r="C205" i="6"/>
  <c r="D205" i="6"/>
  <c r="E205" i="6"/>
  <c r="F205" i="6"/>
  <c r="G205" i="6"/>
  <c r="H205" i="6"/>
  <c r="I205" i="6"/>
  <c r="J205" i="6"/>
  <c r="K205" i="6"/>
  <c r="L205" i="6"/>
  <c r="M205" i="6"/>
  <c r="N205" i="6"/>
  <c r="O205" i="6"/>
  <c r="P205" i="6"/>
  <c r="Q205" i="6"/>
  <c r="R205" i="6"/>
  <c r="S205" i="6"/>
  <c r="B206" i="6"/>
  <c r="C206" i="6"/>
  <c r="D206" i="6"/>
  <c r="E206" i="6"/>
  <c r="F206" i="6"/>
  <c r="G206" i="6"/>
  <c r="H206" i="6"/>
  <c r="I206" i="6"/>
  <c r="J206" i="6"/>
  <c r="K206" i="6"/>
  <c r="L206" i="6"/>
  <c r="M206" i="6"/>
  <c r="N206" i="6"/>
  <c r="O206" i="6"/>
  <c r="P206" i="6"/>
  <c r="Q206" i="6"/>
  <c r="R206" i="6"/>
  <c r="S206" i="6"/>
  <c r="B207" i="6"/>
  <c r="C207" i="6"/>
  <c r="D207" i="6"/>
  <c r="E207" i="6"/>
  <c r="F207" i="6"/>
  <c r="G207" i="6"/>
  <c r="H207" i="6"/>
  <c r="I207" i="6"/>
  <c r="J207" i="6"/>
  <c r="K207" i="6"/>
  <c r="L207" i="6"/>
  <c r="M207" i="6"/>
  <c r="N207" i="6"/>
  <c r="O207" i="6"/>
  <c r="P207" i="6"/>
  <c r="Q207" i="6"/>
  <c r="R207" i="6"/>
  <c r="S207" i="6"/>
  <c r="C111" i="6"/>
  <c r="D111" i="6"/>
  <c r="E111" i="6"/>
  <c r="E110" i="6" s="1"/>
  <c r="F111" i="6"/>
  <c r="G111" i="6"/>
  <c r="G110" i="6" s="1"/>
  <c r="H111" i="6"/>
  <c r="I111" i="6"/>
  <c r="I110" i="6" s="1"/>
  <c r="J111" i="6"/>
  <c r="K111" i="6"/>
  <c r="K110" i="6" s="1"/>
  <c r="L111" i="6"/>
  <c r="M111" i="6"/>
  <c r="M110" i="6" s="1"/>
  <c r="N111" i="6"/>
  <c r="O111" i="6"/>
  <c r="O110" i="6" s="1"/>
  <c r="P111" i="6"/>
  <c r="Q111" i="6"/>
  <c r="Q110" i="6" s="1"/>
  <c r="R111" i="6"/>
  <c r="S111" i="6"/>
  <c r="S110" i="6" s="1"/>
  <c r="B111" i="6"/>
  <c r="D108" i="6"/>
  <c r="C107" i="6"/>
  <c r="C108" i="6" s="1"/>
  <c r="D107" i="6"/>
  <c r="D109" i="6" s="1"/>
  <c r="E107" i="6"/>
  <c r="E109" i="6" s="1"/>
  <c r="F107" i="6"/>
  <c r="F108" i="6" s="1"/>
  <c r="G107" i="6"/>
  <c r="G108" i="6" s="1"/>
  <c r="H107" i="6"/>
  <c r="H109" i="6" s="1"/>
  <c r="I107" i="6"/>
  <c r="I109" i="6" s="1"/>
  <c r="J107" i="6"/>
  <c r="J108" i="6" s="1"/>
  <c r="K107" i="6"/>
  <c r="K108" i="6" s="1"/>
  <c r="L107" i="6"/>
  <c r="L109" i="6" s="1"/>
  <c r="M107" i="6"/>
  <c r="M109" i="6" s="1"/>
  <c r="N107" i="6"/>
  <c r="N108" i="6" s="1"/>
  <c r="O107" i="6"/>
  <c r="O109" i="6" s="1"/>
  <c r="P107" i="6"/>
  <c r="P109" i="6" s="1"/>
  <c r="Q107" i="6"/>
  <c r="Q109" i="6" s="1"/>
  <c r="R107" i="6"/>
  <c r="R108" i="6" s="1"/>
  <c r="S107" i="6"/>
  <c r="S108" i="6" s="1"/>
  <c r="B107" i="6"/>
  <c r="B109" i="6" s="1"/>
  <c r="F105" i="6"/>
  <c r="F106" i="6" s="1"/>
  <c r="E105" i="6"/>
  <c r="E106" i="6" s="1"/>
  <c r="D105" i="6"/>
  <c r="D106" i="6" s="1"/>
  <c r="C105" i="6"/>
  <c r="C106" i="6" s="1"/>
  <c r="G105" i="6"/>
  <c r="G106" i="6" s="1"/>
  <c r="H105" i="6"/>
  <c r="H106" i="6" s="1"/>
  <c r="I105" i="6"/>
  <c r="I106" i="6" s="1"/>
  <c r="J105" i="6"/>
  <c r="J106" i="6" s="1"/>
  <c r="K105" i="6"/>
  <c r="K106" i="6" s="1"/>
  <c r="P105" i="6"/>
  <c r="P106" i="6" s="1"/>
  <c r="Q105" i="6"/>
  <c r="Q106" i="6" s="1"/>
  <c r="R105" i="6"/>
  <c r="R106" i="6" s="1"/>
  <c r="S105" i="6"/>
  <c r="S106" i="6" s="1"/>
  <c r="B105" i="6"/>
  <c r="B106" i="6" s="1"/>
  <c r="W25" i="16" l="1"/>
  <c r="W34" i="16"/>
  <c r="W32" i="16"/>
  <c r="W49" i="16"/>
  <c r="W42" i="16"/>
  <c r="W20" i="16"/>
  <c r="W36" i="16"/>
  <c r="W43" i="16"/>
  <c r="W38" i="16"/>
  <c r="W29" i="16"/>
  <c r="W23" i="16"/>
  <c r="W47" i="16"/>
  <c r="L108" i="6"/>
  <c r="B108" i="6"/>
  <c r="B110" i="6"/>
  <c r="P110" i="6"/>
  <c r="L110" i="6"/>
  <c r="H110" i="6"/>
  <c r="D110" i="6"/>
  <c r="E108" i="6"/>
  <c r="R110" i="6"/>
  <c r="N110" i="6"/>
  <c r="J110" i="6"/>
  <c r="F110" i="6"/>
  <c r="M108" i="6"/>
  <c r="AF17" i="7"/>
  <c r="AF16" i="7"/>
  <c r="AF6" i="7"/>
  <c r="AF3" i="7"/>
  <c r="AF13" i="7"/>
  <c r="AF12" i="7"/>
  <c r="AF15" i="7"/>
  <c r="AF2" i="7"/>
  <c r="Q108" i="6"/>
  <c r="I108" i="6"/>
  <c r="C110" i="6"/>
  <c r="AF9" i="7"/>
  <c r="AF8" i="7"/>
  <c r="AF11" i="7"/>
  <c r="AF14" i="7"/>
  <c r="P108" i="6"/>
  <c r="H108" i="6"/>
  <c r="AF5" i="7"/>
  <c r="AF4" i="7"/>
  <c r="AF7" i="7"/>
  <c r="K109" i="6"/>
  <c r="G109" i="6"/>
  <c r="F109" i="6"/>
  <c r="S109" i="6"/>
  <c r="C109" i="6"/>
  <c r="R109" i="6"/>
  <c r="J109" i="6"/>
  <c r="O108" i="6"/>
  <c r="N109" i="6"/>
  <c r="F108" i="7"/>
  <c r="E108" i="7"/>
  <c r="B108" i="7"/>
  <c r="G108" i="7"/>
  <c r="O108" i="7"/>
</calcChain>
</file>

<file path=xl/sharedStrings.xml><?xml version="1.0" encoding="utf-8"?>
<sst xmlns="http://schemas.openxmlformats.org/spreadsheetml/2006/main" count="952" uniqueCount="222">
  <si>
    <t>Tangible (X1)</t>
  </si>
  <si>
    <t>Realibility (X2)</t>
  </si>
  <si>
    <t>Responsive (X3)</t>
  </si>
  <si>
    <t>Assurance (X4)</t>
  </si>
  <si>
    <t>Emphaty (X5)</t>
  </si>
  <si>
    <t>Tingkat Kepuasan Pelanggan</t>
  </si>
  <si>
    <t>Keengganan pelanggan untuk pindah ke jasa lain</t>
  </si>
  <si>
    <t>Pelanggan merekomendasikan jasa gofood kepada orang lain</t>
  </si>
  <si>
    <t>Tangible</t>
  </si>
  <si>
    <t>Reability</t>
  </si>
  <si>
    <t>Responsive</t>
  </si>
  <si>
    <t>Assurance</t>
  </si>
  <si>
    <t>Empathy</t>
  </si>
  <si>
    <t>X1</t>
  </si>
  <si>
    <t>X2</t>
  </si>
  <si>
    <t>X3</t>
  </si>
  <si>
    <t>X4</t>
  </si>
  <si>
    <t>X5</t>
  </si>
  <si>
    <t>X6</t>
  </si>
  <si>
    <t>X7</t>
  </si>
  <si>
    <t>X8</t>
  </si>
  <si>
    <t>X9</t>
  </si>
  <si>
    <t>X10</t>
  </si>
  <si>
    <t>X11</t>
  </si>
  <si>
    <t>X12</t>
  </si>
  <si>
    <t>X13</t>
  </si>
  <si>
    <t>X14</t>
  </si>
  <si>
    <t>X15</t>
  </si>
  <si>
    <t>X16</t>
  </si>
  <si>
    <t>Y1</t>
  </si>
  <si>
    <t>Y2</t>
  </si>
  <si>
    <t>Responden</t>
  </si>
  <si>
    <t>Tingkat Kepentingan</t>
  </si>
  <si>
    <t>Total</t>
  </si>
  <si>
    <t>Total X</t>
  </si>
  <si>
    <t>X bar</t>
  </si>
  <si>
    <t>Total (X^2)</t>
  </si>
  <si>
    <t>Total (X)^2</t>
  </si>
  <si>
    <t>Tingkat Kepuasan</t>
  </si>
  <si>
    <t>kepuasan</t>
  </si>
  <si>
    <t>target</t>
  </si>
  <si>
    <t>perbaikan</t>
  </si>
  <si>
    <t>sales point</t>
  </si>
  <si>
    <t>kepentingan</t>
  </si>
  <si>
    <t>bobot</t>
  </si>
  <si>
    <t>Normalisasi bobot</t>
  </si>
  <si>
    <t>Kelengkapan Atribut</t>
  </si>
  <si>
    <t>Perhatian Driver Ojek Online</t>
  </si>
  <si>
    <t>Pengaduan Keluhan</t>
  </si>
  <si>
    <t>Keahlian Mengemudi Driver</t>
  </si>
  <si>
    <t>Aplikasi Informasi Pelayanan</t>
  </si>
  <si>
    <t>Informasi Pelayanan Angkutan</t>
  </si>
  <si>
    <t>Jam Operasional</t>
  </si>
  <si>
    <t xml:space="preserve">Keramahan Driver </t>
  </si>
  <si>
    <t>Perhatian Petugas CS Online</t>
  </si>
  <si>
    <t>Jaminan Privasi Data</t>
  </si>
  <si>
    <t>Pengembalian Pembayaran yang Lebih</t>
  </si>
  <si>
    <t>Jaminan Keselamatan</t>
  </si>
  <si>
    <t>Jaminan Keamanan</t>
  </si>
  <si>
    <t>Waktu Tunggu Kedatangan</t>
  </si>
  <si>
    <t>Kecepatan driver Pengantaran</t>
  </si>
  <si>
    <t>Ketersediaan tempat menggantung makanan yang diantar, jas hujan driver, helm, masker</t>
  </si>
  <si>
    <t>Penambahan fasilitas pengaduan (kolom omentar dan nomor telepon)</t>
  </si>
  <si>
    <t>Terpasangnya box penyimpanan makanan, lampu motor, lampu sein</t>
  </si>
  <si>
    <t>Penggunaan GPS driver</t>
  </si>
  <si>
    <t>Penambahan fitur foto pengemudi dan kesamaan</t>
  </si>
  <si>
    <t>Pemasangan fitur pada aplikasi yang mudah dipahami</t>
  </si>
  <si>
    <t>Waktu operasional yang memadai (24 jam)</t>
  </si>
  <si>
    <t>Ketersediaan asuransi barang rusak dan kecelakaan</t>
  </si>
  <si>
    <t>Penambahan sistem pengamanan data konsumen</t>
  </si>
  <si>
    <t>Perbaikan tata cara komunikasi dengan pelanggan</t>
  </si>
  <si>
    <t>Kelengkapan STNK dan SIM</t>
  </si>
  <si>
    <t>Penguasaan rute oleh driver</t>
  </si>
  <si>
    <t>No</t>
  </si>
  <si>
    <t>Kebutuhan Teknis</t>
  </si>
  <si>
    <t>Kebutuhan Konsumen</t>
  </si>
  <si>
    <t>Hubungan</t>
  </si>
  <si>
    <t>Nilai</t>
  </si>
  <si>
    <t>Contribution</t>
  </si>
  <si>
    <t>Prioritas</t>
  </si>
  <si>
    <t>Normalized RW</t>
  </si>
  <si>
    <t>Kasur bayi memiliki harga yang terjangkau</t>
  </si>
  <si>
    <t>Kuat</t>
  </si>
  <si>
    <t>Sedang</t>
  </si>
  <si>
    <t>Kasur bayi mudah dalam perawatan</t>
  </si>
  <si>
    <t>Lemah</t>
  </si>
  <si>
    <t>kuat</t>
  </si>
  <si>
    <t>Pria</t>
  </si>
  <si>
    <t>Wanita</t>
  </si>
  <si>
    <t>&gt;19</t>
  </si>
  <si>
    <t>&gt;27</t>
  </si>
  <si>
    <t>&gt;35</t>
  </si>
  <si>
    <t>Atribut</t>
  </si>
  <si>
    <t>Derajat Kepentingan</t>
  </si>
  <si>
    <t>KINERJA</t>
  </si>
  <si>
    <t>HARAPAN</t>
  </si>
  <si>
    <t>Fitur Penilaian Untuk Driver</t>
  </si>
  <si>
    <t>Pengembalian Pembayaran Lebih</t>
  </si>
  <si>
    <t>Keramahan Driver</t>
  </si>
  <si>
    <t>Esensi (Helm, Masker, Jaket)</t>
  </si>
  <si>
    <t>Asuransi</t>
  </si>
  <si>
    <t>NORMALISASI</t>
  </si>
  <si>
    <t>Fitur penilaian untuk driver</t>
  </si>
  <si>
    <t>Jaminan keamanan</t>
  </si>
  <si>
    <t>Jaminan keselamatan</t>
  </si>
  <si>
    <t>Kelengkapan atribut</t>
  </si>
  <si>
    <t>Aplikasi informasi pelayanan</t>
  </si>
  <si>
    <t>Perhatian petugas CS</t>
  </si>
  <si>
    <t>Pengaduan keluhan</t>
  </si>
  <si>
    <t>Kecepatan driver pengantaran</t>
  </si>
  <si>
    <t>Fasilitas Tambahan (Box Makan)</t>
  </si>
  <si>
    <t>Fasilitas Pengaduan</t>
  </si>
  <si>
    <t>Penggunaan GPS</t>
  </si>
  <si>
    <t>Fitur Foto dan Kesamaan</t>
  </si>
  <si>
    <t>Fitur Mudah Dipahami</t>
  </si>
  <si>
    <t>Waktu Operasional (24 Jam)</t>
  </si>
  <si>
    <t>Keamanan Data Pelanggan</t>
  </si>
  <si>
    <t>Tata Cara Komunikasi</t>
  </si>
  <si>
    <t>Penguasaan Rute</t>
  </si>
  <si>
    <t>Perhatian Petugas CS</t>
  </si>
  <si>
    <t>Jaminan privasi data</t>
  </si>
  <si>
    <t>Informasi pelayanan angkutan</t>
  </si>
  <si>
    <t>Waktu tunggu kedatangan</t>
  </si>
  <si>
    <t>Jam operasional</t>
  </si>
  <si>
    <t>Keahlian mengemudi driver</t>
  </si>
  <si>
    <t>Perhatian driver ojek online</t>
  </si>
  <si>
    <t>Pengembalian pembayaran lebih</t>
  </si>
  <si>
    <t>Keramahan driver</t>
  </si>
  <si>
    <t>Kontribusi</t>
  </si>
  <si>
    <t>Rendah</t>
  </si>
  <si>
    <t>Tingkat Loyalitas</t>
  </si>
  <si>
    <t>sedang</t>
  </si>
  <si>
    <t>tinggi</t>
  </si>
  <si>
    <t>Statistics</t>
  </si>
  <si>
    <t>TOTAL</t>
  </si>
  <si>
    <t>N</t>
  </si>
  <si>
    <t>Valid</t>
  </si>
  <si>
    <t>Missing</t>
  </si>
  <si>
    <t>Mean</t>
  </si>
  <si>
    <t>Median</t>
  </si>
  <si>
    <t>Mode</t>
  </si>
  <si>
    <t>Std. Deviation</t>
  </si>
  <si>
    <t>Minimum</t>
  </si>
  <si>
    <t>Maximum</t>
  </si>
  <si>
    <t>Merekomendasikan layanan Gofood kepada orang yang meminta saran</t>
  </si>
  <si>
    <t>Berbicara maupun berkomentar positif mengenai layanan Gofood</t>
  </si>
  <si>
    <t xml:space="preserve">Berniat untuk menggunakan layanan Gofood kembali </t>
  </si>
  <si>
    <t>Tidak berpindah dari layanan Gofood</t>
  </si>
  <si>
    <t>Menggunakan layanan Gofood secara terus menerus</t>
  </si>
  <si>
    <t>TS</t>
  </si>
  <si>
    <t>WS</t>
  </si>
  <si>
    <t>CLI</t>
  </si>
  <si>
    <t>r Hitung</t>
  </si>
  <si>
    <t>r Tabel</t>
  </si>
  <si>
    <t>Keterangan</t>
  </si>
  <si>
    <t>0,531</t>
  </si>
  <si>
    <t>0,628</t>
  </si>
  <si>
    <t>0,719</t>
  </si>
  <si>
    <t>0,444</t>
  </si>
  <si>
    <t>0,612</t>
  </si>
  <si>
    <t>0,202</t>
  </si>
  <si>
    <t>Pernyataan</t>
  </si>
  <si>
    <t>CLI (%)</t>
  </si>
  <si>
    <t>No.</t>
  </si>
  <si>
    <t>SS</t>
  </si>
  <si>
    <t>S</t>
  </si>
  <si>
    <t>STS</t>
  </si>
  <si>
    <t>Driver selalu menggunakan atribut identitas gojek lengkap</t>
  </si>
  <si>
    <t>Driver selalu memperhatikan keperluan dari pelanggan</t>
  </si>
  <si>
    <t>Fitur pengaduhan keluhan pelanggan ditanggapi dengan cepat dan tepat</t>
  </si>
  <si>
    <t>Estimasi waktu tunggu kedatangan pesanan selalu sesuai dengan kenyataan</t>
  </si>
  <si>
    <t>Driver memiliki kemampuan mengemudi yang bagus</t>
  </si>
  <si>
    <t>Fitur yang diberikan gojek (map, resto yang buka, promo) sesuai</t>
  </si>
  <si>
    <t>Informasi driver sesuai dan lengkap (plat nomor, tipe motor, kesamaan wajah)</t>
  </si>
  <si>
    <t>Ketersediaan driver 24 jam penuh</t>
  </si>
  <si>
    <t>Jaminan makanan yang diantar sampai tanpa ada kerusakan (tumpah)</t>
  </si>
  <si>
    <t>Jaminan makanan yang diantar pasti sampai tujuan</t>
  </si>
  <si>
    <t>Pelanggan tidak pernah mendapatkan gangguan dari driver seletah proses pelayanan jasa dilakukan</t>
  </si>
  <si>
    <t>Driver selalu membawa uang kembalian yang sesuai</t>
  </si>
  <si>
    <t>Driver bersikap sopan</t>
  </si>
  <si>
    <t>CS gojek selalu mampu menjawab segala pertanyaan yang diajukan dengan memuaskan</t>
  </si>
  <si>
    <t>Pengurusan pengaduan keluhan ditindak dengan cepat</t>
  </si>
  <si>
    <t>Driver sangat menguasai rute antar</t>
  </si>
  <si>
    <t>Pertanyaan</t>
  </si>
  <si>
    <t>r hitung</t>
  </si>
  <si>
    <t>r tabel</t>
  </si>
  <si>
    <r>
      <t>Reliability</t>
    </r>
    <r>
      <rPr>
        <b/>
        <sz val="12"/>
        <color rgb="FF000000"/>
        <rFont val="Times New Roman"/>
        <family val="1"/>
      </rPr>
      <t xml:space="preserve"> </t>
    </r>
    <r>
      <rPr>
        <b/>
        <i/>
        <sz val="12"/>
        <color rgb="FF000000"/>
        <rFont val="Times New Roman"/>
        <family val="1"/>
      </rPr>
      <t>Statistics</t>
    </r>
  </si>
  <si>
    <r>
      <t>Cronbach's</t>
    </r>
    <r>
      <rPr>
        <sz val="12"/>
        <color rgb="FF000000"/>
        <rFont val="Times New Roman"/>
        <family val="1"/>
      </rPr>
      <t xml:space="preserve"> </t>
    </r>
    <r>
      <rPr>
        <i/>
        <sz val="12"/>
        <color rgb="FF000000"/>
        <rFont val="Times New Roman"/>
        <family val="1"/>
      </rPr>
      <t>Alpha</t>
    </r>
  </si>
  <si>
    <t>N of Items</t>
  </si>
  <si>
    <t>Derajat</t>
  </si>
  <si>
    <t>Nilai Target</t>
  </si>
  <si>
    <t>Derajat Kepuasan</t>
  </si>
  <si>
    <t>Rasio Perbaikan</t>
  </si>
  <si>
    <t>Sales Point</t>
  </si>
  <si>
    <t>Kepentingan</t>
  </si>
  <si>
    <t>Perbaikan</t>
  </si>
  <si>
    <t>Bobot</t>
  </si>
  <si>
    <t>Normalisasi Bobot</t>
  </si>
  <si>
    <t>Parameter Teknik</t>
  </si>
  <si>
    <t>Atribut (Box Makan, Lampu Motor)</t>
  </si>
  <si>
    <t>Penambahan fasilitas pengaduan</t>
  </si>
  <si>
    <t>Penambahan fitur foto dan kesamaan</t>
  </si>
  <si>
    <t>Fitur pada aplikasi yang mudah dipahami</t>
  </si>
  <si>
    <t>Waktu operasional (24 jam)</t>
  </si>
  <si>
    <t>Keamanan data pelanggan</t>
  </si>
  <si>
    <t>Tata cara komunikasi</t>
  </si>
  <si>
    <t>Penguasaan rute</t>
  </si>
  <si>
    <t>Rata -Rata</t>
  </si>
  <si>
    <t>Driver selalu menggunakan atribut identitas grab lengkap</t>
  </si>
  <si>
    <t>CS grab selalu mampu menjawab segala pertanyaan yang diajukan dengan memuaskan</t>
  </si>
  <si>
    <t>Tingkat Harapan</t>
  </si>
  <si>
    <t>Harapan</t>
  </si>
  <si>
    <t>Merekomendasikan layanan Grabfood kepada orang yang meminta saran</t>
  </si>
  <si>
    <t>Berbicara maupun berkomentar positif mengenai layanan Grabfood</t>
  </si>
  <si>
    <t xml:space="preserve">Berniat untuk menggunakan layanan Grabfood kembali </t>
  </si>
  <si>
    <t>Menggunakan layanan Grabfood secara terus menerus</t>
  </si>
  <si>
    <t>Tidak berpindah dari layanan Grabfood</t>
  </si>
  <si>
    <t>Fitur yang diberikan grab (map, resto yang buka, promo) sesuai</t>
  </si>
  <si>
    <t>Kecepatan Driver Pengantaran</t>
  </si>
  <si>
    <t>Priority</t>
  </si>
  <si>
    <t>Contribution Gofood</t>
  </si>
  <si>
    <t>Benchmarking Grabfood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</si>
</sst>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(* #,##0_);_(* \(#,##0\);_(* &quot;-&quot;_);_(@_)"/>
    <numFmt numFmtId="43" formatCode="_(* #,##0.00_);_(* \(#,##0.00\);_(* &quot;-&quot;??_);_(@_)"/>
    <numFmt numFmtId="164" formatCode="0.000"/>
    <numFmt numFmtId="165" formatCode="0.00000"/>
    <numFmt numFmtId="166" formatCode="#,##0.000"/>
    <numFmt numFmtId="167" formatCode="###0"/>
    <numFmt numFmtId="168" formatCode="###0.00"/>
    <numFmt numFmtId="169" formatCode="###0.000"/>
    <numFmt numFmtId="171" formatCode="_(* #,##0.00_);_(* \(#,##0.00\);_(* &quot;-&quot;_);_(@_)"/>
  </numFmts>
  <fonts count="18" x14ac:knownFonts="1">
    <font>
      <sz val="11"/>
      <color theme="1"/>
      <name val="Calibri"/>
      <family val="2"/>
      <scheme val="minor"/>
    </font>
    <font>
      <sz val="12"/>
      <color rgb="FF000000"/>
      <name val="Times New Roman"/>
      <family val="1"/>
    </font>
    <font>
      <sz val="12"/>
      <color theme="1"/>
      <name val="Times New Roman"/>
      <family val="1"/>
    </font>
    <font>
      <sz val="10"/>
      <name val="Arial"/>
    </font>
    <font>
      <sz val="12"/>
      <color indexed="8"/>
      <name val="Arial"/>
      <family val="2"/>
    </font>
    <font>
      <sz val="10"/>
      <color theme="1"/>
      <name val="Times New Roman"/>
      <family val="1"/>
    </font>
    <font>
      <sz val="10"/>
      <color rgb="FF000000"/>
      <name val="Times New Roman"/>
      <family val="1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color indexed="8"/>
      <name val="Times New Roman"/>
      <family val="1"/>
    </font>
    <font>
      <sz val="12"/>
      <color indexed="8"/>
      <name val="Times New Roman"/>
      <family val="1"/>
    </font>
    <font>
      <sz val="12"/>
      <name val="Times New Roman"/>
      <family val="1"/>
    </font>
    <font>
      <b/>
      <sz val="12"/>
      <color theme="1"/>
      <name val="Times New Roman"/>
      <family val="1"/>
    </font>
    <font>
      <b/>
      <i/>
      <sz val="12"/>
      <color rgb="FF000000"/>
      <name val="Times New Roman"/>
      <family val="1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b/>
      <i/>
      <sz val="12"/>
      <color theme="1"/>
      <name val="Times New Roman"/>
      <family val="1"/>
    </font>
    <font>
      <sz val="8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ck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rgb="FF000000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0" fontId="3" fillId="0" borderId="0"/>
    <xf numFmtId="9" fontId="7" fillId="0" borderId="0" applyFont="0" applyFill="0" applyBorder="0" applyAlignment="0" applyProtection="0"/>
    <xf numFmtId="0" fontId="8" fillId="0" borderId="0"/>
    <xf numFmtId="43" fontId="7" fillId="0" borderId="0" applyFont="0" applyFill="0" applyBorder="0" applyAlignment="0" applyProtection="0"/>
    <xf numFmtId="41" fontId="7" fillId="0" borderId="0" applyFont="0" applyFill="0" applyBorder="0" applyAlignment="0" applyProtection="0"/>
  </cellStyleXfs>
  <cellXfs count="118">
    <xf numFmtId="0" fontId="0" fillId="0" borderId="0" xfId="0"/>
    <xf numFmtId="0" fontId="2" fillId="0" borderId="1" xfId="0" applyFont="1" applyBorder="1" applyAlignment="1">
      <alignment horizontal="justify" vertical="center" wrapText="1"/>
    </xf>
    <xf numFmtId="0" fontId="1" fillId="0" borderId="1" xfId="0" applyFont="1" applyBorder="1" applyAlignment="1">
      <alignment vertical="center" wrapText="1"/>
    </xf>
    <xf numFmtId="0" fontId="1" fillId="0" borderId="1" xfId="0" applyFont="1" applyBorder="1" applyAlignment="1">
      <alignment vertical="center"/>
    </xf>
    <xf numFmtId="0" fontId="2" fillId="0" borderId="1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0" fillId="0" borderId="2" xfId="0" applyBorder="1" applyAlignment="1">
      <alignment horizontal="center"/>
    </xf>
    <xf numFmtId="2" fontId="0" fillId="0" borderId="1" xfId="0" applyNumberFormat="1" applyBorder="1" applyAlignment="1">
      <alignment horizontal="center" vertical="center"/>
    </xf>
    <xf numFmtId="2" fontId="0" fillId="0" borderId="0" xfId="0" applyNumberFormat="1"/>
    <xf numFmtId="164" fontId="4" fillId="0" borderId="3" xfId="1" applyNumberFormat="1" applyFont="1" applyBorder="1" applyAlignment="1">
      <alignment horizontal="right" vertical="center"/>
    </xf>
    <xf numFmtId="164" fontId="4" fillId="0" borderId="4" xfId="1" applyNumberFormat="1" applyFont="1" applyBorder="1" applyAlignment="1">
      <alignment horizontal="right" vertical="center"/>
    </xf>
    <xf numFmtId="164" fontId="4" fillId="0" borderId="5" xfId="1" applyNumberFormat="1" applyFont="1" applyBorder="1" applyAlignment="1">
      <alignment horizontal="right" vertical="center"/>
    </xf>
    <xf numFmtId="2" fontId="0" fillId="0" borderId="1" xfId="0" applyNumberFormat="1" applyBorder="1"/>
    <xf numFmtId="0" fontId="1" fillId="0" borderId="1" xfId="0" applyFont="1" applyBorder="1" applyAlignment="1">
      <alignment horizontal="center" vertical="center"/>
    </xf>
    <xf numFmtId="0" fontId="2" fillId="0" borderId="0" xfId="0" applyFont="1"/>
    <xf numFmtId="0" fontId="2" fillId="0" borderId="1" xfId="0" applyFont="1" applyBorder="1"/>
    <xf numFmtId="0" fontId="2" fillId="0" borderId="1" xfId="0" applyFont="1" applyBorder="1" applyAlignment="1">
      <alignment wrapText="1"/>
    </xf>
    <xf numFmtId="0" fontId="2" fillId="0" borderId="1" xfId="0" applyFont="1" applyBorder="1" applyAlignment="1">
      <alignment horizontal="center" vertical="center" textRotation="90" wrapText="1"/>
    </xf>
    <xf numFmtId="0" fontId="1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vertical="center" wrapText="1"/>
    </xf>
    <xf numFmtId="164" fontId="0" fillId="0" borderId="0" xfId="0" applyNumberFormat="1"/>
    <xf numFmtId="164" fontId="0" fillId="0" borderId="1" xfId="0" applyNumberFormat="1" applyBorder="1" applyAlignment="1">
      <alignment horizontal="center" vertical="center"/>
    </xf>
    <xf numFmtId="0" fontId="2" fillId="0" borderId="0" xfId="0" applyFont="1" applyAlignment="1">
      <alignment horizontal="center" vertical="center" textRotation="90"/>
    </xf>
    <xf numFmtId="0" fontId="2" fillId="0" borderId="0" xfId="0" applyFont="1" applyAlignment="1">
      <alignment horizontal="center" vertical="center" wrapText="1"/>
    </xf>
    <xf numFmtId="9" fontId="0" fillId="0" borderId="0" xfId="2" applyFont="1"/>
    <xf numFmtId="165" fontId="0" fillId="0" borderId="1" xfId="0" applyNumberFormat="1" applyBorder="1" applyAlignment="1">
      <alignment horizontal="center" vertical="center"/>
    </xf>
    <xf numFmtId="0" fontId="1" fillId="0" borderId="1" xfId="0" applyFont="1" applyBorder="1" applyAlignment="1">
      <alignment horizontal="center" vertical="center" textRotation="90"/>
    </xf>
    <xf numFmtId="0" fontId="2" fillId="0" borderId="1" xfId="0" applyFont="1" applyBorder="1" applyAlignment="1">
      <alignment horizontal="center" vertical="center" wrapText="1"/>
    </xf>
    <xf numFmtId="2" fontId="1" fillId="0" borderId="1" xfId="0" applyNumberFormat="1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6" xfId="0" applyFont="1" applyBorder="1" applyAlignment="1">
      <alignment vertical="center" wrapText="1"/>
    </xf>
    <xf numFmtId="0" fontId="2" fillId="0" borderId="9" xfId="0" applyFont="1" applyBorder="1" applyAlignment="1">
      <alignment horizontal="center" vertical="center"/>
    </xf>
    <xf numFmtId="0" fontId="2" fillId="0" borderId="0" xfId="0" applyFont="1" applyAlignment="1">
      <alignment vertical="center" wrapText="1"/>
    </xf>
    <xf numFmtId="0" fontId="2" fillId="3" borderId="1" xfId="0" applyFont="1" applyFill="1" applyBorder="1"/>
    <xf numFmtId="166" fontId="2" fillId="0" borderId="0" xfId="0" applyNumberFormat="1" applyFont="1"/>
    <xf numFmtId="0" fontId="10" fillId="2" borderId="1" xfId="3" applyFont="1" applyFill="1" applyBorder="1"/>
    <xf numFmtId="0" fontId="11" fillId="0" borderId="1" xfId="3" applyFont="1" applyBorder="1"/>
    <xf numFmtId="0" fontId="10" fillId="0" borderId="1" xfId="3" applyFont="1" applyBorder="1" applyAlignment="1">
      <alignment horizontal="left" vertical="top" wrapText="1"/>
    </xf>
    <xf numFmtId="167" fontId="10" fillId="0" borderId="1" xfId="3" applyNumberFormat="1" applyFont="1" applyBorder="1" applyAlignment="1">
      <alignment horizontal="right" vertical="center"/>
    </xf>
    <xf numFmtId="168" fontId="10" fillId="0" borderId="1" xfId="3" applyNumberFormat="1" applyFont="1" applyBorder="1" applyAlignment="1">
      <alignment horizontal="right" vertical="center"/>
    </xf>
    <xf numFmtId="169" fontId="10" fillId="0" borderId="1" xfId="3" applyNumberFormat="1" applyFont="1" applyBorder="1" applyAlignment="1">
      <alignment horizontal="right" vertical="center"/>
    </xf>
    <xf numFmtId="2" fontId="2" fillId="0" borderId="0" xfId="0" applyNumberFormat="1" applyFont="1"/>
    <xf numFmtId="9" fontId="2" fillId="0" borderId="0" xfId="2" applyFont="1"/>
    <xf numFmtId="2" fontId="2" fillId="0" borderId="1" xfId="0" applyNumberFormat="1" applyFont="1" applyBorder="1" applyAlignment="1">
      <alignment horizontal="center" vertical="center"/>
    </xf>
    <xf numFmtId="9" fontId="2" fillId="0" borderId="1" xfId="2" applyFont="1" applyBorder="1" applyAlignment="1">
      <alignment horizontal="center" vertical="center"/>
    </xf>
    <xf numFmtId="43" fontId="2" fillId="0" borderId="0" xfId="4" applyFont="1"/>
    <xf numFmtId="43" fontId="2" fillId="0" borderId="0" xfId="0" applyNumberFormat="1" applyFont="1"/>
    <xf numFmtId="2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1" xfId="0" applyFont="1" applyBorder="1" applyAlignment="1">
      <alignment vertical="center"/>
    </xf>
    <xf numFmtId="0" fontId="2" fillId="0" borderId="10" xfId="0" applyFont="1" applyBorder="1" applyAlignment="1">
      <alignment horizontal="center" vertical="center"/>
    </xf>
    <xf numFmtId="2" fontId="2" fillId="0" borderId="1" xfId="0" applyNumberFormat="1" applyFont="1" applyBorder="1"/>
    <xf numFmtId="9" fontId="2" fillId="0" borderId="1" xfId="2" applyFont="1" applyBorder="1"/>
    <xf numFmtId="0" fontId="5" fillId="0" borderId="0" xfId="0" applyFont="1"/>
    <xf numFmtId="0" fontId="12" fillId="0" borderId="11" xfId="0" applyFont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1" fillId="0" borderId="14" xfId="0" applyFont="1" applyBorder="1" applyAlignment="1">
      <alignment vertical="center"/>
    </xf>
    <xf numFmtId="0" fontId="1" fillId="0" borderId="14" xfId="0" applyFont="1" applyBorder="1" applyAlignment="1">
      <alignment horizontal="center" vertical="center"/>
    </xf>
    <xf numFmtId="0" fontId="2" fillId="0" borderId="14" xfId="0" applyFont="1" applyBorder="1" applyAlignment="1">
      <alignment horizontal="right" vertical="center"/>
    </xf>
    <xf numFmtId="0" fontId="2" fillId="0" borderId="14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1" fillId="0" borderId="12" xfId="0" applyFont="1" applyBorder="1" applyAlignment="1">
      <alignment vertical="center"/>
    </xf>
    <xf numFmtId="0" fontId="1" fillId="0" borderId="12" xfId="0" applyFont="1" applyBorder="1" applyAlignment="1">
      <alignment horizontal="center" vertical="center"/>
    </xf>
    <xf numFmtId="0" fontId="2" fillId="0" borderId="12" xfId="0" applyFont="1" applyBorder="1" applyAlignment="1">
      <alignment horizontal="right" vertical="center"/>
    </xf>
    <xf numFmtId="0" fontId="2" fillId="0" borderId="12" xfId="0" applyFont="1" applyBorder="1" applyAlignment="1">
      <alignment horizontal="center" vertical="center"/>
    </xf>
    <xf numFmtId="0" fontId="13" fillId="0" borderId="12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  <xf numFmtId="0" fontId="15" fillId="0" borderId="14" xfId="0" applyFont="1" applyBorder="1" applyAlignment="1">
      <alignment horizontal="center" vertical="center"/>
    </xf>
    <xf numFmtId="0" fontId="1" fillId="0" borderId="13" xfId="0" applyFont="1" applyBorder="1" applyAlignment="1">
      <alignment horizontal="right" vertical="center"/>
    </xf>
    <xf numFmtId="0" fontId="1" fillId="0" borderId="14" xfId="0" applyFont="1" applyBorder="1" applyAlignment="1">
      <alignment horizontal="right" vertical="center"/>
    </xf>
    <xf numFmtId="0" fontId="16" fillId="0" borderId="12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1" fillId="0" borderId="13" xfId="0" applyFont="1" applyBorder="1" applyAlignment="1">
      <alignment vertical="center"/>
    </xf>
    <xf numFmtId="0" fontId="1" fillId="0" borderId="11" xfId="0" applyFont="1" applyBorder="1" applyAlignment="1">
      <alignment vertical="center"/>
    </xf>
    <xf numFmtId="0" fontId="14" fillId="0" borderId="11" xfId="0" applyFont="1" applyBorder="1" applyAlignment="1">
      <alignment horizontal="center" vertical="center"/>
    </xf>
    <xf numFmtId="9" fontId="1" fillId="0" borderId="14" xfId="0" applyNumberFormat="1" applyFont="1" applyBorder="1" applyAlignment="1">
      <alignment horizontal="center" vertical="center"/>
    </xf>
    <xf numFmtId="0" fontId="0" fillId="0" borderId="1" xfId="0" applyBorder="1"/>
    <xf numFmtId="0" fontId="2" fillId="0" borderId="1" xfId="0" applyFont="1" applyBorder="1" applyAlignment="1">
      <alignment horizontal="center" vertical="center"/>
    </xf>
    <xf numFmtId="0" fontId="0" fillId="0" borderId="0" xfId="0" applyBorder="1" applyAlignment="1">
      <alignment horizontal="center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2" fontId="2" fillId="0" borderId="0" xfId="0" applyNumberFormat="1" applyFont="1" applyBorder="1"/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vertical="center" wrapText="1"/>
    </xf>
    <xf numFmtId="164" fontId="5" fillId="0" borderId="1" xfId="0" applyNumberFormat="1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2" fillId="0" borderId="6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10" fillId="0" borderId="1" xfId="3" applyFont="1" applyBorder="1" applyAlignment="1">
      <alignment horizontal="left" vertical="top" wrapText="1"/>
    </xf>
    <xf numFmtId="0" fontId="9" fillId="0" borderId="1" xfId="3" applyFont="1" applyBorder="1" applyAlignment="1">
      <alignment horizontal="center" vertical="center" wrapText="1"/>
    </xf>
    <xf numFmtId="0" fontId="1" fillId="0" borderId="18" xfId="0" applyFont="1" applyBorder="1" applyAlignment="1">
      <alignment horizontal="center" vertical="center"/>
    </xf>
    <xf numFmtId="0" fontId="1" fillId="0" borderId="17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13" fillId="0" borderId="15" xfId="0" applyFont="1" applyBorder="1" applyAlignment="1">
      <alignment horizontal="center" vertical="center"/>
    </xf>
    <xf numFmtId="0" fontId="13" fillId="0" borderId="12" xfId="0" applyFont="1" applyBorder="1" applyAlignment="1">
      <alignment horizontal="center" vertical="center"/>
    </xf>
    <xf numFmtId="0" fontId="1" fillId="0" borderId="15" xfId="0" applyFont="1" applyBorder="1" applyAlignment="1">
      <alignment horizontal="center" vertical="center"/>
    </xf>
    <xf numFmtId="0" fontId="1" fillId="0" borderId="16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1" fillId="0" borderId="1" xfId="0" applyFont="1" applyBorder="1" applyAlignment="1">
      <alignment horizontal="left" vertical="center"/>
    </xf>
    <xf numFmtId="0" fontId="12" fillId="0" borderId="1" xfId="0" applyFont="1" applyBorder="1" applyAlignment="1">
      <alignment vertical="center"/>
    </xf>
    <xf numFmtId="0" fontId="2" fillId="0" borderId="21" xfId="0" applyFont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171" fontId="17" fillId="0" borderId="1" xfId="5" applyNumberFormat="1" applyFont="1" applyBorder="1" applyAlignment="1">
      <alignment horizontal="center" vertical="center"/>
    </xf>
    <xf numFmtId="41" fontId="17" fillId="0" borderId="1" xfId="5" applyNumberFormat="1" applyFont="1" applyBorder="1" applyAlignment="1">
      <alignment horizontal="center" vertical="center"/>
    </xf>
  </cellXfs>
  <cellStyles count="6">
    <cellStyle name="Comma" xfId="4" builtinId="3"/>
    <cellStyle name="Comma [0]" xfId="5" builtinId="6"/>
    <cellStyle name="Normal" xfId="0" builtinId="0"/>
    <cellStyle name="Normal_Sheet1" xfId="3"/>
    <cellStyle name="Normal_Sheet5" xfId="1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d-ID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n-US"/>
              <a:t>Jenis Kelamin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id-ID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Sheet8!$C$2:$D$2</c:f>
              <c:strCache>
                <c:ptCount val="2"/>
                <c:pt idx="0">
                  <c:v>Pria</c:v>
                </c:pt>
                <c:pt idx="1">
                  <c:v>Wanita</c:v>
                </c:pt>
              </c:strCache>
            </c:strRef>
          </c:cat>
          <c:val>
            <c:numRef>
              <c:f>Sheet8!$C$3:$D$3</c:f>
              <c:numCache>
                <c:formatCode>General</c:formatCode>
                <c:ptCount val="2"/>
                <c:pt idx="0">
                  <c:v>67</c:v>
                </c:pt>
                <c:pt idx="1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E91-4387-BBCA-5995A2AE7062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id-ID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Sheet8!$C$2:$D$2</c:f>
              <c:strCache>
                <c:ptCount val="2"/>
                <c:pt idx="0">
                  <c:v>Pria</c:v>
                </c:pt>
                <c:pt idx="1">
                  <c:v>Wanita</c:v>
                </c:pt>
              </c:strCache>
            </c:strRef>
          </c:cat>
          <c:val>
            <c:numRef>
              <c:f>Sheet8!$C$4:$D$4</c:f>
              <c:numCache>
                <c:formatCode>0%</c:formatCode>
                <c:ptCount val="2"/>
                <c:pt idx="0">
                  <c:v>0.69072164948453607</c:v>
                </c:pt>
                <c:pt idx="1">
                  <c:v>0.30927835051546393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E91-4387-BBCA-5995A2AE7062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44573824"/>
        <c:axId val="44575360"/>
      </c:barChart>
      <c:catAx>
        <c:axId val="44573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id-ID"/>
          </a:p>
        </c:txPr>
        <c:crossAx val="44575360"/>
        <c:crosses val="autoZero"/>
        <c:auto val="1"/>
        <c:lblAlgn val="ctr"/>
        <c:lblOffset val="100"/>
        <c:noMultiLvlLbl val="0"/>
      </c:catAx>
      <c:valAx>
        <c:axId val="44575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Banyak Data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id-ID"/>
          </a:p>
        </c:txPr>
        <c:crossAx val="445738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id-ID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id-ID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d-ID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id-ID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id-ID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Sheet8!$C$18:$E$18</c:f>
              <c:strCache>
                <c:ptCount val="3"/>
                <c:pt idx="0">
                  <c:v>&gt;19</c:v>
                </c:pt>
                <c:pt idx="1">
                  <c:v>&gt;27</c:v>
                </c:pt>
                <c:pt idx="2">
                  <c:v>&gt;35</c:v>
                </c:pt>
              </c:strCache>
            </c:strRef>
          </c:cat>
          <c:val>
            <c:numRef>
              <c:f>Sheet8!$C$19:$E$19</c:f>
              <c:numCache>
                <c:formatCode>General</c:formatCode>
                <c:ptCount val="3"/>
                <c:pt idx="0">
                  <c:v>29</c:v>
                </c:pt>
                <c:pt idx="1">
                  <c:v>41</c:v>
                </c:pt>
                <c:pt idx="2">
                  <c:v>27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EEF-4282-874B-2073F40A359A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44604416"/>
        <c:axId val="44615936"/>
      </c:barChart>
      <c:catAx>
        <c:axId val="44604416"/>
        <c:scaling>
          <c:orientation val="minMax"/>
        </c:scaling>
        <c:delete val="0"/>
        <c:axPos val="b"/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id-ID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id-ID"/>
          </a:p>
        </c:txPr>
        <c:crossAx val="44615936"/>
        <c:crosses val="autoZero"/>
        <c:auto val="1"/>
        <c:lblAlgn val="ctr"/>
        <c:lblOffset val="100"/>
        <c:noMultiLvlLbl val="0"/>
      </c:catAx>
      <c:valAx>
        <c:axId val="44615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id-ID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id-ID"/>
          </a:p>
        </c:txPr>
        <c:crossAx val="446044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id-ID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19050</xdr:colOff>
      <xdr:row>1</xdr:row>
      <xdr:rowOff>14287</xdr:rowOff>
    </xdr:from>
    <xdr:to>
      <xdr:col>13</xdr:col>
      <xdr:colOff>323850</xdr:colOff>
      <xdr:row>15</xdr:row>
      <xdr:rowOff>90487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6800DCC6-B15D-492C-A22B-CA7BEF3E8D9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17</xdr:row>
      <xdr:rowOff>23812</xdr:rowOff>
    </xdr:from>
    <xdr:to>
      <xdr:col>14</xdr:col>
      <xdr:colOff>314325</xdr:colOff>
      <xdr:row>31</xdr:row>
      <xdr:rowOff>100012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xmlns="" id="{B5273336-4215-4F1E-B40B-1D76C096313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152400</xdr:colOff>
      <xdr:row>0</xdr:row>
      <xdr:rowOff>66674</xdr:rowOff>
    </xdr:from>
    <xdr:to>
      <xdr:col>26</xdr:col>
      <xdr:colOff>47625</xdr:colOff>
      <xdr:row>4</xdr:row>
      <xdr:rowOff>85725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6767" t="48053" r="69981" b="40748"/>
        <a:stretch/>
      </xdr:blipFill>
      <xdr:spPr>
        <a:xfrm>
          <a:off x="14258925" y="66674"/>
          <a:ext cx="1724025" cy="819151"/>
        </a:xfrm>
        <a:prstGeom prst="rect">
          <a:avLst/>
        </a:prstGeom>
      </xdr:spPr>
    </xdr:pic>
    <xdr:clientData/>
  </xdr:twoCellAnchor>
  <xdr:twoCellAnchor editAs="oneCell">
    <xdr:from>
      <xdr:col>23</xdr:col>
      <xdr:colOff>161925</xdr:colOff>
      <xdr:row>5</xdr:row>
      <xdr:rowOff>9525</xdr:rowOff>
    </xdr:from>
    <xdr:to>
      <xdr:col>30</xdr:col>
      <xdr:colOff>104775</xdr:colOff>
      <xdr:row>13</xdr:row>
      <xdr:rowOff>133351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00000000-0008-0000-07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6766" t="62898" r="50872" b="13531"/>
        <a:stretch/>
      </xdr:blipFill>
      <xdr:spPr>
        <a:xfrm>
          <a:off x="14268450" y="1009650"/>
          <a:ext cx="4210050" cy="172402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330200</xdr:colOff>
      <xdr:row>0</xdr:row>
      <xdr:rowOff>101600</xdr:rowOff>
    </xdr:from>
    <xdr:to>
      <xdr:col>30</xdr:col>
      <xdr:colOff>533400</xdr:colOff>
      <xdr:row>5</xdr:row>
      <xdr:rowOff>177800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A522CD7A-41B1-475A-912D-E39C06516C2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7780" t="38029" r="67774" b="49377"/>
        <a:stretch/>
      </xdr:blipFill>
      <xdr:spPr>
        <a:xfrm>
          <a:off x="22098000" y="101600"/>
          <a:ext cx="2641600" cy="1295400"/>
        </a:xfrm>
        <a:prstGeom prst="rect">
          <a:avLst/>
        </a:prstGeom>
      </xdr:spPr>
    </xdr:pic>
    <xdr:clientData/>
  </xdr:twoCellAnchor>
  <xdr:twoCellAnchor editAs="oneCell">
    <xdr:from>
      <xdr:col>23</xdr:col>
      <xdr:colOff>304800</xdr:colOff>
      <xdr:row>5</xdr:row>
      <xdr:rowOff>177800</xdr:rowOff>
    </xdr:from>
    <xdr:to>
      <xdr:col>34</xdr:col>
      <xdr:colOff>25400</xdr:colOff>
      <xdr:row>31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845EE9CF-D4E4-426D-966A-9AA8F00F3DA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7641" t="29386" r="47216" b="14558"/>
        <a:stretch/>
      </xdr:blipFill>
      <xdr:spPr>
        <a:xfrm>
          <a:off x="20853400" y="1397000"/>
          <a:ext cx="6426200" cy="5765800"/>
        </a:xfrm>
        <a:prstGeom prst="rect">
          <a:avLst/>
        </a:prstGeom>
      </xdr:spPr>
    </xdr:pic>
    <xdr:clientData/>
  </xdr:twoCellAnchor>
  <xdr:twoCellAnchor editAs="oneCell">
    <xdr:from>
      <xdr:col>26</xdr:col>
      <xdr:colOff>355600</xdr:colOff>
      <xdr:row>37</xdr:row>
      <xdr:rowOff>50800</xdr:rowOff>
    </xdr:from>
    <xdr:to>
      <xdr:col>30</xdr:col>
      <xdr:colOff>584200</xdr:colOff>
      <xdr:row>43</xdr:row>
      <xdr:rowOff>152400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xmlns="" id="{97F66391-0B96-41C4-B04C-81105F6FC77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17641" t="38770" r="67774" b="48637"/>
        <a:stretch/>
      </xdr:blipFill>
      <xdr:spPr>
        <a:xfrm>
          <a:off x="22123400" y="8356600"/>
          <a:ext cx="2667000" cy="1295400"/>
        </a:xfrm>
        <a:prstGeom prst="rect">
          <a:avLst/>
        </a:prstGeom>
      </xdr:spPr>
    </xdr:pic>
    <xdr:clientData/>
  </xdr:twoCellAnchor>
  <xdr:twoCellAnchor editAs="oneCell">
    <xdr:from>
      <xdr:col>23</xdr:col>
      <xdr:colOff>457200</xdr:colOff>
      <xdr:row>44</xdr:row>
      <xdr:rowOff>50800</xdr:rowOff>
    </xdr:from>
    <xdr:to>
      <xdr:col>34</xdr:col>
      <xdr:colOff>101600</xdr:colOff>
      <xdr:row>73</xdr:row>
      <xdr:rowOff>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xmlns="" id="{FD31CF26-1372-40AC-A91C-94A91A4DB72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17780" t="30374" r="47493" b="13570"/>
        <a:stretch/>
      </xdr:blipFill>
      <xdr:spPr>
        <a:xfrm>
          <a:off x="20396200" y="9753600"/>
          <a:ext cx="6350000" cy="57658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609600</xdr:colOff>
      <xdr:row>1</xdr:row>
      <xdr:rowOff>0</xdr:rowOff>
    </xdr:from>
    <xdr:to>
      <xdr:col>12</xdr:col>
      <xdr:colOff>76200</xdr:colOff>
      <xdr:row>7</xdr:row>
      <xdr:rowOff>127000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xmlns="" id="{206EA5D5-3EFA-49AC-BB3B-3266A9B972B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7663" t="45809" r="67746" b="41546"/>
        <a:stretch/>
      </xdr:blipFill>
      <xdr:spPr>
        <a:xfrm>
          <a:off x="5130800" y="203200"/>
          <a:ext cx="2641600" cy="1346200"/>
        </a:xfrm>
        <a:prstGeom prst="rect">
          <a:avLst/>
        </a:prstGeom>
      </xdr:spPr>
    </xdr:pic>
    <xdr:clientData/>
  </xdr:twoCellAnchor>
  <xdr:twoCellAnchor editAs="oneCell">
    <xdr:from>
      <xdr:col>7</xdr:col>
      <xdr:colOff>482600</xdr:colOff>
      <xdr:row>7</xdr:row>
      <xdr:rowOff>101600</xdr:rowOff>
    </xdr:from>
    <xdr:to>
      <xdr:col>17</xdr:col>
      <xdr:colOff>457200</xdr:colOff>
      <xdr:row>20</xdr:row>
      <xdr:rowOff>101600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xmlns="" id="{2462947F-119A-4330-BDFF-2F5EFA95C75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7919" t="60995" r="47493" b="13322"/>
        <a:stretch/>
      </xdr:blipFill>
      <xdr:spPr>
        <a:xfrm>
          <a:off x="5003800" y="1524000"/>
          <a:ext cx="6324600" cy="2641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D83"/>
  <sheetViews>
    <sheetView topLeftCell="F25" zoomScale="60" zoomScaleNormal="60" workbookViewId="0">
      <selection activeCell="C20" sqref="C20:C24"/>
    </sheetView>
  </sheetViews>
  <sheetFormatPr defaultColWidth="9.140625" defaultRowHeight="15.75" x14ac:dyDescent="0.25"/>
  <cols>
    <col min="1" max="1" width="9.140625" style="16"/>
    <col min="2" max="2" width="17.28515625" style="16" customWidth="1"/>
    <col min="3" max="3" width="79.140625" style="16" customWidth="1"/>
    <col min="4" max="7" width="9.140625" style="16"/>
    <col min="8" max="8" width="42.7109375" style="16" customWidth="1"/>
    <col min="9" max="9" width="64" style="16" customWidth="1"/>
    <col min="10" max="21" width="9.140625" style="16"/>
    <col min="22" max="22" width="11.28515625" style="16" customWidth="1"/>
    <col min="23" max="30" width="15.42578125" style="16" customWidth="1"/>
    <col min="31" max="16384" width="9.140625" style="16"/>
  </cols>
  <sheetData>
    <row r="2" spans="2:8" ht="18" customHeight="1" x14ac:dyDescent="0.25">
      <c r="B2" s="92" t="s">
        <v>0</v>
      </c>
      <c r="C2" s="2" t="s">
        <v>46</v>
      </c>
      <c r="H2" s="16" t="s">
        <v>144</v>
      </c>
    </row>
    <row r="3" spans="2:8" ht="18" customHeight="1" x14ac:dyDescent="0.25">
      <c r="B3" s="92"/>
      <c r="C3" s="2" t="s">
        <v>47</v>
      </c>
      <c r="H3" s="16" t="s">
        <v>145</v>
      </c>
    </row>
    <row r="4" spans="2:8" ht="18" customHeight="1" x14ac:dyDescent="0.25">
      <c r="B4" s="92"/>
      <c r="C4" s="2" t="s">
        <v>48</v>
      </c>
      <c r="H4" s="16" t="s">
        <v>146</v>
      </c>
    </row>
    <row r="5" spans="2:8" ht="18" customHeight="1" x14ac:dyDescent="0.25">
      <c r="B5" s="93" t="s">
        <v>1</v>
      </c>
      <c r="C5" s="2" t="s">
        <v>59</v>
      </c>
      <c r="H5" s="16" t="s">
        <v>148</v>
      </c>
    </row>
    <row r="6" spans="2:8" ht="18" customHeight="1" x14ac:dyDescent="0.25">
      <c r="B6" s="93"/>
      <c r="C6" s="2" t="s">
        <v>49</v>
      </c>
      <c r="H6" s="16" t="s">
        <v>147</v>
      </c>
    </row>
    <row r="7" spans="2:8" ht="18" customHeight="1" x14ac:dyDescent="0.25">
      <c r="B7" s="93" t="s">
        <v>2</v>
      </c>
      <c r="C7" s="2" t="s">
        <v>50</v>
      </c>
    </row>
    <row r="8" spans="2:8" ht="18" customHeight="1" x14ac:dyDescent="0.25">
      <c r="B8" s="93"/>
      <c r="C8" s="2" t="s">
        <v>51</v>
      </c>
    </row>
    <row r="9" spans="2:8" ht="18" customHeight="1" x14ac:dyDescent="0.25">
      <c r="B9" s="93"/>
      <c r="C9" s="2" t="s">
        <v>52</v>
      </c>
    </row>
    <row r="10" spans="2:8" ht="18" customHeight="1" x14ac:dyDescent="0.25">
      <c r="B10" s="93" t="s">
        <v>3</v>
      </c>
      <c r="C10" s="3" t="s">
        <v>58</v>
      </c>
    </row>
    <row r="11" spans="2:8" ht="18" customHeight="1" x14ac:dyDescent="0.25">
      <c r="B11" s="93"/>
      <c r="C11" s="3" t="s">
        <v>57</v>
      </c>
    </row>
    <row r="12" spans="2:8" ht="18" customHeight="1" x14ac:dyDescent="0.25">
      <c r="B12" s="93"/>
      <c r="C12" s="3" t="s">
        <v>55</v>
      </c>
    </row>
    <row r="13" spans="2:8" ht="18" customHeight="1" x14ac:dyDescent="0.25">
      <c r="B13" s="93"/>
      <c r="C13" s="2" t="s">
        <v>56</v>
      </c>
    </row>
    <row r="14" spans="2:8" ht="18" customHeight="1" x14ac:dyDescent="0.25">
      <c r="B14" s="93" t="s">
        <v>4</v>
      </c>
      <c r="C14" s="2" t="s">
        <v>53</v>
      </c>
    </row>
    <row r="15" spans="2:8" ht="18" customHeight="1" x14ac:dyDescent="0.25">
      <c r="B15" s="93"/>
      <c r="C15" s="2" t="s">
        <v>54</v>
      </c>
    </row>
    <row r="16" spans="2:8" ht="18" customHeight="1" x14ac:dyDescent="0.25">
      <c r="B16" s="93"/>
      <c r="C16" s="2" t="s">
        <v>48</v>
      </c>
    </row>
    <row r="17" spans="2:22" ht="18" customHeight="1" x14ac:dyDescent="0.25">
      <c r="B17" s="93"/>
      <c r="C17" s="2" t="s">
        <v>60</v>
      </c>
    </row>
    <row r="18" spans="2:22" ht="18" customHeight="1" x14ac:dyDescent="0.25">
      <c r="B18" s="92" t="s">
        <v>5</v>
      </c>
      <c r="C18" s="2" t="s">
        <v>6</v>
      </c>
    </row>
    <row r="19" spans="2:22" ht="18" customHeight="1" x14ac:dyDescent="0.25">
      <c r="B19" s="92"/>
      <c r="C19" s="33" t="s">
        <v>7</v>
      </c>
      <c r="D19" s="17" t="s">
        <v>149</v>
      </c>
      <c r="E19" s="17"/>
      <c r="F19" s="17"/>
      <c r="G19" s="17"/>
    </row>
    <row r="20" spans="2:22" ht="18" customHeight="1" x14ac:dyDescent="0.25">
      <c r="B20" s="32"/>
      <c r="C20" s="36" t="s">
        <v>144</v>
      </c>
      <c r="D20" s="17"/>
      <c r="E20" s="17"/>
      <c r="F20" s="17"/>
      <c r="G20" s="17"/>
    </row>
    <row r="21" spans="2:22" ht="18" customHeight="1" x14ac:dyDescent="0.25">
      <c r="B21" s="32"/>
      <c r="C21" s="36" t="s">
        <v>145</v>
      </c>
      <c r="D21" s="17"/>
      <c r="E21" s="17"/>
      <c r="F21" s="17"/>
      <c r="G21" s="17"/>
    </row>
    <row r="22" spans="2:22" ht="18" customHeight="1" x14ac:dyDescent="0.25">
      <c r="B22" s="32"/>
      <c r="C22" s="36" t="s">
        <v>146</v>
      </c>
      <c r="D22" s="17"/>
      <c r="E22" s="17"/>
      <c r="F22" s="17"/>
      <c r="G22" s="17"/>
    </row>
    <row r="23" spans="2:22" ht="18" customHeight="1" x14ac:dyDescent="0.25">
      <c r="B23" s="32"/>
      <c r="C23" s="36" t="s">
        <v>148</v>
      </c>
      <c r="D23" s="17"/>
      <c r="E23" s="17"/>
      <c r="F23" s="17"/>
      <c r="G23" s="17"/>
    </row>
    <row r="24" spans="2:22" ht="18" customHeight="1" x14ac:dyDescent="0.25">
      <c r="B24" s="32"/>
      <c r="C24" s="36" t="s">
        <v>147</v>
      </c>
      <c r="D24" s="17"/>
      <c r="E24" s="17"/>
      <c r="F24" s="17"/>
      <c r="G24" s="17"/>
    </row>
    <row r="25" spans="2:22" ht="15" customHeight="1" x14ac:dyDescent="0.25">
      <c r="B25" s="32"/>
      <c r="C25" s="35"/>
    </row>
    <row r="26" spans="2:22" ht="15" customHeight="1" x14ac:dyDescent="0.25">
      <c r="B26" s="32"/>
      <c r="C26" s="35"/>
    </row>
    <row r="27" spans="2:22" ht="15" customHeight="1" x14ac:dyDescent="0.25">
      <c r="B27" s="32"/>
      <c r="C27" s="35"/>
    </row>
    <row r="28" spans="2:22" ht="249" customHeight="1" x14ac:dyDescent="0.25">
      <c r="I28" s="17"/>
      <c r="J28" s="19" t="s">
        <v>61</v>
      </c>
      <c r="K28" s="19" t="s">
        <v>63</v>
      </c>
      <c r="L28" s="19" t="s">
        <v>62</v>
      </c>
      <c r="M28" s="19" t="s">
        <v>64</v>
      </c>
      <c r="N28" s="19" t="s">
        <v>65</v>
      </c>
      <c r="O28" s="19" t="s">
        <v>66</v>
      </c>
      <c r="P28" s="19" t="s">
        <v>67</v>
      </c>
      <c r="Q28" s="19" t="s">
        <v>68</v>
      </c>
      <c r="R28" s="19" t="s">
        <v>69</v>
      </c>
      <c r="S28" s="19" t="s">
        <v>70</v>
      </c>
      <c r="T28" s="19" t="s">
        <v>71</v>
      </c>
      <c r="U28" s="19" t="s">
        <v>72</v>
      </c>
      <c r="V28" s="25" t="s">
        <v>45</v>
      </c>
    </row>
    <row r="29" spans="2:22" ht="15.75" customHeight="1" x14ac:dyDescent="0.25">
      <c r="H29" s="92" t="s">
        <v>0</v>
      </c>
      <c r="I29" s="2" t="s">
        <v>46</v>
      </c>
      <c r="J29" s="18">
        <v>9</v>
      </c>
      <c r="K29" s="17"/>
      <c r="L29" s="17">
        <v>9</v>
      </c>
      <c r="M29" s="17"/>
      <c r="N29" s="17"/>
      <c r="O29" s="17"/>
      <c r="P29" s="17"/>
      <c r="Q29" s="17"/>
      <c r="R29" s="17"/>
      <c r="S29" s="17"/>
      <c r="T29" s="17">
        <v>3</v>
      </c>
      <c r="U29" s="17"/>
      <c r="V29" s="23">
        <v>5.6699553185727829E-2</v>
      </c>
    </row>
    <row r="30" spans="2:22" ht="15" customHeight="1" x14ac:dyDescent="0.25">
      <c r="H30" s="92"/>
      <c r="I30" s="2" t="s">
        <v>47</v>
      </c>
      <c r="J30" s="17">
        <v>3</v>
      </c>
      <c r="K30" s="17">
        <v>9</v>
      </c>
      <c r="L30" s="17"/>
      <c r="M30" s="17"/>
      <c r="N30" s="17"/>
      <c r="O30" s="17"/>
      <c r="P30" s="17"/>
      <c r="Q30" s="17"/>
      <c r="R30" s="17"/>
      <c r="S30" s="17"/>
      <c r="T30" s="17">
        <v>3</v>
      </c>
      <c r="U30" s="17"/>
      <c r="V30" s="23">
        <v>5.6480942921079032E-2</v>
      </c>
    </row>
    <row r="31" spans="2:22" x14ac:dyDescent="0.25">
      <c r="H31" s="92"/>
      <c r="I31" s="2" t="s">
        <v>48</v>
      </c>
      <c r="J31" s="17"/>
      <c r="K31" s="17"/>
      <c r="L31" s="17"/>
      <c r="M31" s="17">
        <v>9</v>
      </c>
      <c r="N31" s="17">
        <v>9</v>
      </c>
      <c r="O31" s="17"/>
      <c r="P31" s="17"/>
      <c r="Q31" s="17">
        <v>3</v>
      </c>
      <c r="R31" s="17"/>
      <c r="S31" s="17"/>
      <c r="T31" s="17"/>
      <c r="U31" s="17"/>
      <c r="V31" s="23">
        <v>5.619984331180241E-2</v>
      </c>
    </row>
    <row r="32" spans="2:22" ht="16.5" customHeight="1" x14ac:dyDescent="0.25">
      <c r="H32" s="93" t="s">
        <v>1</v>
      </c>
      <c r="I32" s="2" t="s">
        <v>59</v>
      </c>
      <c r="J32" s="17"/>
      <c r="K32" s="17"/>
      <c r="L32" s="17"/>
      <c r="M32" s="17"/>
      <c r="N32" s="17"/>
      <c r="O32" s="17">
        <v>9</v>
      </c>
      <c r="P32" s="17"/>
      <c r="Q32" s="17"/>
      <c r="R32" s="17"/>
      <c r="S32" s="17"/>
      <c r="T32" s="17"/>
      <c r="U32" s="17"/>
      <c r="V32" s="23">
        <v>7.10098942589453E-2</v>
      </c>
    </row>
    <row r="33" spans="8:30" x14ac:dyDescent="0.25">
      <c r="H33" s="93"/>
      <c r="I33" s="2" t="s">
        <v>49</v>
      </c>
      <c r="J33" s="17"/>
      <c r="K33" s="17"/>
      <c r="L33" s="17"/>
      <c r="M33" s="17"/>
      <c r="N33" s="17"/>
      <c r="O33" s="17"/>
      <c r="P33" s="17"/>
      <c r="Q33" s="17">
        <v>9</v>
      </c>
      <c r="R33" s="17"/>
      <c r="S33" s="17"/>
      <c r="T33" s="17"/>
      <c r="U33" s="17"/>
      <c r="V33" s="23">
        <v>7.9646232749898127E-2</v>
      </c>
    </row>
    <row r="34" spans="8:30" x14ac:dyDescent="0.25">
      <c r="H34" s="93" t="s">
        <v>2</v>
      </c>
      <c r="I34" s="2" t="s">
        <v>50</v>
      </c>
      <c r="J34" s="17"/>
      <c r="K34" s="17"/>
      <c r="L34" s="17"/>
      <c r="M34" s="17"/>
      <c r="N34" s="17"/>
      <c r="O34" s="17"/>
      <c r="P34" s="17"/>
      <c r="Q34" s="17"/>
      <c r="R34" s="17">
        <v>9</v>
      </c>
      <c r="S34" s="17"/>
      <c r="T34" s="17"/>
      <c r="U34" s="17"/>
      <c r="V34" s="23">
        <v>7.6110889507987597E-2</v>
      </c>
    </row>
    <row r="35" spans="8:30" x14ac:dyDescent="0.25">
      <c r="H35" s="93"/>
      <c r="I35" s="2" t="s">
        <v>51</v>
      </c>
      <c r="J35" s="17"/>
      <c r="K35" s="17"/>
      <c r="L35" s="17"/>
      <c r="M35" s="17"/>
      <c r="N35" s="17"/>
      <c r="O35" s="17"/>
      <c r="P35" s="17"/>
      <c r="Q35" s="17"/>
      <c r="R35" s="17">
        <v>9</v>
      </c>
      <c r="S35" s="17">
        <v>9</v>
      </c>
      <c r="T35" s="17"/>
      <c r="U35" s="17"/>
      <c r="V35" s="23">
        <v>7.7995589282099931E-2</v>
      </c>
    </row>
    <row r="36" spans="8:30" x14ac:dyDescent="0.25">
      <c r="H36" s="93"/>
      <c r="I36" s="2" t="s">
        <v>52</v>
      </c>
      <c r="J36" s="17"/>
      <c r="K36" s="17"/>
      <c r="L36" s="17"/>
      <c r="M36" s="17"/>
      <c r="N36" s="17"/>
      <c r="O36" s="17"/>
      <c r="P36" s="17"/>
      <c r="Q36" s="17"/>
      <c r="R36" s="17">
        <v>1</v>
      </c>
      <c r="S36" s="17"/>
      <c r="T36" s="17">
        <v>9</v>
      </c>
      <c r="U36" s="17"/>
      <c r="V36" s="23">
        <v>5.2585705478245981E-2</v>
      </c>
    </row>
    <row r="37" spans="8:30" x14ac:dyDescent="0.25">
      <c r="H37" s="93" t="s">
        <v>3</v>
      </c>
      <c r="I37" s="3" t="s">
        <v>58</v>
      </c>
      <c r="J37" s="17"/>
      <c r="K37" s="17"/>
      <c r="L37" s="17"/>
      <c r="M37" s="17"/>
      <c r="N37" s="17"/>
      <c r="O37" s="17"/>
      <c r="P37" s="17"/>
      <c r="Q37" s="17"/>
      <c r="R37" s="17">
        <v>3</v>
      </c>
      <c r="S37" s="17"/>
      <c r="T37" s="17"/>
      <c r="U37" s="17">
        <v>9</v>
      </c>
      <c r="V37" s="23">
        <v>5.2585705478245988E-2</v>
      </c>
    </row>
    <row r="38" spans="8:30" x14ac:dyDescent="0.25">
      <c r="H38" s="93"/>
      <c r="I38" s="3" t="s">
        <v>57</v>
      </c>
      <c r="J38" s="17"/>
      <c r="K38" s="17"/>
      <c r="L38" s="17">
        <v>9</v>
      </c>
      <c r="M38" s="17">
        <v>3</v>
      </c>
      <c r="N38" s="17"/>
      <c r="O38" s="17"/>
      <c r="P38" s="17"/>
      <c r="Q38" s="17"/>
      <c r="R38" s="17"/>
      <c r="S38" s="17"/>
      <c r="T38" s="17"/>
      <c r="U38" s="17"/>
      <c r="V38" s="23">
        <v>5.2585705478245988E-2</v>
      </c>
    </row>
    <row r="39" spans="8:30" x14ac:dyDescent="0.25">
      <c r="H39" s="93"/>
      <c r="I39" s="3" t="s">
        <v>55</v>
      </c>
      <c r="J39" s="17">
        <v>9</v>
      </c>
      <c r="K39" s="17"/>
      <c r="L39" s="17"/>
      <c r="M39" s="17"/>
      <c r="N39" s="17"/>
      <c r="O39" s="17"/>
      <c r="P39" s="17">
        <v>9</v>
      </c>
      <c r="Q39" s="17"/>
      <c r="R39" s="17"/>
      <c r="S39" s="17"/>
      <c r="T39" s="17">
        <v>3</v>
      </c>
      <c r="U39" s="17"/>
      <c r="V39" s="23">
        <v>5.2585705478245988E-2</v>
      </c>
    </row>
    <row r="40" spans="8:30" x14ac:dyDescent="0.25">
      <c r="H40" s="93"/>
      <c r="I40" s="2" t="s">
        <v>56</v>
      </c>
      <c r="J40" s="17"/>
      <c r="K40" s="17"/>
      <c r="L40" s="17"/>
      <c r="M40" s="17"/>
      <c r="N40" s="17"/>
      <c r="O40" s="17">
        <v>9</v>
      </c>
      <c r="P40" s="17">
        <v>1</v>
      </c>
      <c r="Q40" s="17"/>
      <c r="R40" s="17"/>
      <c r="S40" s="17"/>
      <c r="T40" s="17">
        <v>1</v>
      </c>
      <c r="U40" s="17"/>
      <c r="V40" s="23">
        <v>6.5732131847807476E-2</v>
      </c>
    </row>
    <row r="41" spans="8:30" x14ac:dyDescent="0.25">
      <c r="H41" s="93" t="s">
        <v>4</v>
      </c>
      <c r="I41" s="2" t="s">
        <v>53</v>
      </c>
      <c r="J41" s="17"/>
      <c r="K41" s="17">
        <v>3</v>
      </c>
      <c r="L41" s="17"/>
      <c r="M41" s="17"/>
      <c r="N41" s="17"/>
      <c r="O41" s="17"/>
      <c r="P41" s="17">
        <v>9</v>
      </c>
      <c r="Q41" s="17"/>
      <c r="R41" s="17"/>
      <c r="S41" s="17">
        <v>1</v>
      </c>
      <c r="T41" s="17"/>
      <c r="U41" s="17"/>
      <c r="V41" s="23">
        <v>6.573213184780749E-2</v>
      </c>
    </row>
    <row r="42" spans="8:30" x14ac:dyDescent="0.25">
      <c r="H42" s="93"/>
      <c r="I42" s="2" t="s">
        <v>54</v>
      </c>
      <c r="J42" s="17"/>
      <c r="K42" s="17">
        <v>3</v>
      </c>
      <c r="L42" s="17"/>
      <c r="M42" s="17">
        <v>9</v>
      </c>
      <c r="N42" s="17"/>
      <c r="O42" s="17"/>
      <c r="P42" s="17">
        <v>1</v>
      </c>
      <c r="Q42" s="17"/>
      <c r="R42" s="17"/>
      <c r="S42" s="17"/>
      <c r="T42" s="17"/>
      <c r="U42" s="17"/>
      <c r="V42" s="23">
        <v>6.573213184780749E-2</v>
      </c>
    </row>
    <row r="43" spans="8:30" x14ac:dyDescent="0.25">
      <c r="H43" s="93"/>
      <c r="I43" s="2" t="s">
        <v>48</v>
      </c>
      <c r="J43" s="17"/>
      <c r="K43" s="17"/>
      <c r="L43" s="17"/>
      <c r="M43" s="17"/>
      <c r="N43" s="17">
        <v>3</v>
      </c>
      <c r="O43" s="17"/>
      <c r="P43" s="17"/>
      <c r="Q43" s="17"/>
      <c r="R43" s="17"/>
      <c r="S43" s="17">
        <v>3</v>
      </c>
      <c r="T43" s="17"/>
      <c r="U43" s="17">
        <v>3</v>
      </c>
      <c r="V43" s="23">
        <v>6.573213184780749E-2</v>
      </c>
    </row>
    <row r="44" spans="8:30" x14ac:dyDescent="0.25">
      <c r="H44" s="93"/>
      <c r="I44" s="2" t="s">
        <v>60</v>
      </c>
      <c r="J44" s="17"/>
      <c r="K44" s="17"/>
      <c r="L44" s="17"/>
      <c r="M44" s="17"/>
      <c r="N44" s="17"/>
      <c r="O44" s="17">
        <v>3</v>
      </c>
      <c r="P44" s="17"/>
      <c r="Q44" s="17"/>
      <c r="R44" s="17"/>
      <c r="S44" s="17"/>
      <c r="T44" s="17"/>
      <c r="U44" s="17">
        <v>3</v>
      </c>
      <c r="V44" s="23">
        <v>5.2585705478245988E-2</v>
      </c>
    </row>
    <row r="46" spans="8:30" ht="25.5" x14ac:dyDescent="0.25">
      <c r="W46" s="21" t="s">
        <v>73</v>
      </c>
      <c r="X46" s="21" t="s">
        <v>74</v>
      </c>
      <c r="Y46" s="21" t="s">
        <v>75</v>
      </c>
      <c r="Z46" s="21" t="s">
        <v>76</v>
      </c>
      <c r="AA46" s="21" t="s">
        <v>77</v>
      </c>
      <c r="AB46" s="21" t="s">
        <v>78</v>
      </c>
      <c r="AC46" s="21" t="s">
        <v>79</v>
      </c>
      <c r="AD46" s="21" t="s">
        <v>80</v>
      </c>
    </row>
    <row r="47" spans="8:30" ht="31.5" x14ac:dyDescent="0.25">
      <c r="I47" s="26"/>
      <c r="W47" s="87">
        <v>1</v>
      </c>
      <c r="X47" s="88" t="s">
        <v>61</v>
      </c>
      <c r="Y47" s="2" t="s">
        <v>46</v>
      </c>
      <c r="Z47" s="21" t="s">
        <v>82</v>
      </c>
      <c r="AA47" s="21">
        <v>9</v>
      </c>
      <c r="AB47" s="87">
        <f>(AA47*AD47)+(AA48*AD48)+(AA49*AD49)</f>
        <v>1.1579999999999999</v>
      </c>
      <c r="AC47" s="87">
        <f>RANK(AB47,$AB$47:$AB$83,0)</f>
        <v>5</v>
      </c>
      <c r="AD47" s="15">
        <v>5.7000000000000002E-2</v>
      </c>
    </row>
    <row r="48" spans="8:30" ht="49.5" customHeight="1" x14ac:dyDescent="0.25">
      <c r="I48" s="26"/>
      <c r="W48" s="87"/>
      <c r="X48" s="88"/>
      <c r="Y48" s="2" t="s">
        <v>47</v>
      </c>
      <c r="Z48" s="21" t="s">
        <v>83</v>
      </c>
      <c r="AA48" s="21">
        <v>3</v>
      </c>
      <c r="AB48" s="87"/>
      <c r="AC48" s="87"/>
      <c r="AD48" s="15">
        <v>5.6000000000000001E-2</v>
      </c>
    </row>
    <row r="49" spans="9:30" x14ac:dyDescent="0.25">
      <c r="I49" s="26"/>
      <c r="W49" s="87"/>
      <c r="X49" s="88"/>
      <c r="Y49" s="3" t="s">
        <v>55</v>
      </c>
      <c r="Z49" s="21" t="s">
        <v>83</v>
      </c>
      <c r="AA49" s="21">
        <v>9</v>
      </c>
      <c r="AB49" s="87"/>
      <c r="AC49" s="87"/>
      <c r="AD49" s="15">
        <v>5.2999999999999999E-2</v>
      </c>
    </row>
    <row r="50" spans="9:30" ht="31.5" x14ac:dyDescent="0.25">
      <c r="I50" s="26"/>
      <c r="W50" s="87">
        <v>2</v>
      </c>
      <c r="X50" s="88" t="s">
        <v>63</v>
      </c>
      <c r="Y50" s="2" t="s">
        <v>47</v>
      </c>
      <c r="Z50" s="21" t="s">
        <v>82</v>
      </c>
      <c r="AA50" s="21">
        <v>9</v>
      </c>
      <c r="AB50" s="87">
        <f>(AA50*AD50)+(AA52*AD52)</f>
        <v>0.70199999999999996</v>
      </c>
      <c r="AC50" s="87">
        <f>RANK(AB50,$AB$47:$AB$83,0)</f>
        <v>10</v>
      </c>
      <c r="AD50" s="21">
        <v>5.6000000000000001E-2</v>
      </c>
    </row>
    <row r="51" spans="9:30" ht="63" customHeight="1" x14ac:dyDescent="0.25">
      <c r="I51" s="26"/>
      <c r="W51" s="87"/>
      <c r="X51" s="88"/>
      <c r="Y51" s="2" t="s">
        <v>53</v>
      </c>
      <c r="Z51" s="21" t="s">
        <v>83</v>
      </c>
      <c r="AA51" s="21">
        <v>3</v>
      </c>
      <c r="AB51" s="87"/>
      <c r="AC51" s="87"/>
      <c r="AD51" s="21">
        <v>6.6000000000000003E-2</v>
      </c>
    </row>
    <row r="52" spans="9:30" ht="47.25" x14ac:dyDescent="0.25">
      <c r="I52" s="26"/>
      <c r="W52" s="87"/>
      <c r="X52" s="88"/>
      <c r="Y52" s="2" t="s">
        <v>54</v>
      </c>
      <c r="Z52" s="21" t="s">
        <v>82</v>
      </c>
      <c r="AA52" s="21">
        <v>3</v>
      </c>
      <c r="AB52" s="87"/>
      <c r="AC52" s="87"/>
      <c r="AD52" s="21">
        <v>6.6000000000000003E-2</v>
      </c>
    </row>
    <row r="53" spans="9:30" ht="38.25" x14ac:dyDescent="0.25">
      <c r="I53" s="26"/>
      <c r="W53" s="87">
        <v>3</v>
      </c>
      <c r="X53" s="88" t="s">
        <v>62</v>
      </c>
      <c r="Y53" s="22" t="s">
        <v>81</v>
      </c>
      <c r="Z53" s="21" t="s">
        <v>83</v>
      </c>
      <c r="AA53" s="21">
        <v>9</v>
      </c>
      <c r="AB53" s="90">
        <f>(AA53*AD53)+(AA54*AD54)</f>
        <v>0.99</v>
      </c>
      <c r="AC53" s="87">
        <f>RANK(AB53,$AB$47:$AB$83,0)</f>
        <v>6</v>
      </c>
      <c r="AD53" s="21">
        <v>5.7000000000000002E-2</v>
      </c>
    </row>
    <row r="54" spans="9:30" ht="25.5" x14ac:dyDescent="0.25">
      <c r="I54" s="26"/>
      <c r="W54" s="87"/>
      <c r="X54" s="88"/>
      <c r="Y54" s="22" t="s">
        <v>84</v>
      </c>
      <c r="Z54" s="21" t="s">
        <v>82</v>
      </c>
      <c r="AA54" s="21">
        <v>9</v>
      </c>
      <c r="AB54" s="91"/>
      <c r="AC54" s="87"/>
      <c r="AD54" s="21">
        <v>5.2999999999999999E-2</v>
      </c>
    </row>
    <row r="55" spans="9:30" ht="31.5" x14ac:dyDescent="0.25">
      <c r="I55" s="26"/>
      <c r="W55" s="87">
        <v>4</v>
      </c>
      <c r="X55" s="88" t="s">
        <v>64</v>
      </c>
      <c r="Y55" s="2" t="s">
        <v>48</v>
      </c>
      <c r="Z55" s="21" t="s">
        <v>82</v>
      </c>
      <c r="AA55" s="21">
        <v>9</v>
      </c>
      <c r="AB55" s="87">
        <f>(AA55*AD55)+(AA56*AD56)+(AA57*AD57)</f>
        <v>1.2570000000000001</v>
      </c>
      <c r="AC55" s="87">
        <f>RANK(AB55,$AB$47:$AB$83,0)</f>
        <v>3</v>
      </c>
      <c r="AD55" s="21">
        <v>5.6000000000000001E-2</v>
      </c>
    </row>
    <row r="56" spans="9:30" ht="34.5" customHeight="1" x14ac:dyDescent="0.25">
      <c r="I56" s="26"/>
      <c r="W56" s="87"/>
      <c r="X56" s="88"/>
      <c r="Y56" s="3" t="s">
        <v>57</v>
      </c>
      <c r="Z56" s="21" t="s">
        <v>83</v>
      </c>
      <c r="AA56" s="21">
        <v>3</v>
      </c>
      <c r="AB56" s="87"/>
      <c r="AC56" s="87"/>
      <c r="AD56" s="21">
        <v>5.2999999999999999E-2</v>
      </c>
    </row>
    <row r="57" spans="9:30" ht="47.25" x14ac:dyDescent="0.25">
      <c r="W57" s="87"/>
      <c r="X57" s="88"/>
      <c r="Y57" s="2" t="s">
        <v>54</v>
      </c>
      <c r="Z57" s="21" t="s">
        <v>86</v>
      </c>
      <c r="AA57" s="21">
        <v>9</v>
      </c>
      <c r="AB57" s="87"/>
      <c r="AC57" s="87"/>
      <c r="AD57" s="21">
        <v>6.6000000000000003E-2</v>
      </c>
    </row>
    <row r="58" spans="9:30" ht="31.5" x14ac:dyDescent="0.25">
      <c r="W58" s="87">
        <v>5</v>
      </c>
      <c r="X58" s="88" t="s">
        <v>65</v>
      </c>
      <c r="Y58" s="2" t="s">
        <v>48</v>
      </c>
      <c r="Z58" s="21" t="s">
        <v>82</v>
      </c>
      <c r="AA58" s="21">
        <v>9</v>
      </c>
      <c r="AB58" s="87">
        <f>(AA58*AD58)+(AA59*AD59)</f>
        <v>0.70199999999999996</v>
      </c>
      <c r="AC58" s="87">
        <f>RANK(AB58,$AB$47:$AB$83,0)</f>
        <v>10</v>
      </c>
      <c r="AD58" s="21">
        <v>5.6000000000000001E-2</v>
      </c>
    </row>
    <row r="59" spans="9:30" ht="31.5" x14ac:dyDescent="0.25">
      <c r="W59" s="87"/>
      <c r="X59" s="88"/>
      <c r="Y59" s="2" t="s">
        <v>48</v>
      </c>
      <c r="Z59" s="21" t="s">
        <v>83</v>
      </c>
      <c r="AA59" s="21">
        <v>3</v>
      </c>
      <c r="AB59" s="87"/>
      <c r="AC59" s="87"/>
      <c r="AD59" s="21">
        <v>6.6000000000000003E-2</v>
      </c>
    </row>
    <row r="60" spans="9:30" ht="31.5" x14ac:dyDescent="0.25">
      <c r="W60" s="87">
        <v>6</v>
      </c>
      <c r="X60" s="88" t="s">
        <v>66</v>
      </c>
      <c r="Y60" s="2" t="s">
        <v>59</v>
      </c>
      <c r="Z60" s="21" t="s">
        <v>83</v>
      </c>
      <c r="AA60" s="21">
        <v>9</v>
      </c>
      <c r="AB60" s="87">
        <f>(AA60*AD60)+(AA61*AD61)+(AA62*AD62)</f>
        <v>1.3920000000000001</v>
      </c>
      <c r="AC60" s="87">
        <f>RANK(AB60,$AB$47:$AB$83,0)</f>
        <v>2</v>
      </c>
      <c r="AD60" s="21">
        <v>7.0999999999999994E-2</v>
      </c>
    </row>
    <row r="61" spans="9:30" ht="47.25" x14ac:dyDescent="0.25">
      <c r="W61" s="87"/>
      <c r="X61" s="88"/>
      <c r="Y61" s="2" t="s">
        <v>56</v>
      </c>
      <c r="Z61" s="21" t="s">
        <v>83</v>
      </c>
      <c r="AA61" s="21">
        <v>9</v>
      </c>
      <c r="AB61" s="87"/>
      <c r="AC61" s="87"/>
      <c r="AD61" s="21">
        <v>6.6000000000000003E-2</v>
      </c>
    </row>
    <row r="62" spans="9:30" ht="47.25" x14ac:dyDescent="0.25">
      <c r="W62" s="87"/>
      <c r="X62" s="88"/>
      <c r="Y62" s="2" t="s">
        <v>60</v>
      </c>
      <c r="Z62" s="21" t="s">
        <v>83</v>
      </c>
      <c r="AA62" s="21">
        <v>3</v>
      </c>
      <c r="AB62" s="87"/>
      <c r="AC62" s="87"/>
      <c r="AD62" s="21">
        <v>5.2999999999999999E-2</v>
      </c>
    </row>
    <row r="63" spans="9:30" ht="38.25" customHeight="1" x14ac:dyDescent="0.25">
      <c r="W63" s="87">
        <v>7</v>
      </c>
      <c r="X63" s="88" t="s">
        <v>67</v>
      </c>
      <c r="Y63" s="3" t="s">
        <v>55</v>
      </c>
      <c r="Z63" s="21" t="s">
        <v>82</v>
      </c>
      <c r="AA63" s="21">
        <v>9</v>
      </c>
      <c r="AB63" s="89">
        <f>(AA63*AD63)+(AA64*AD64)+(AA65*AD65)+(AA66*AD66)</f>
        <v>1.1963247996300961</v>
      </c>
      <c r="AC63" s="87">
        <f>RANK(AB63,$AB$47:$AB$83,0)</f>
        <v>4</v>
      </c>
      <c r="AD63" s="24">
        <v>5.2585705478245988E-2</v>
      </c>
    </row>
    <row r="64" spans="9:30" ht="47.25" x14ac:dyDescent="0.25">
      <c r="W64" s="87"/>
      <c r="X64" s="88"/>
      <c r="Y64" s="2" t="s">
        <v>56</v>
      </c>
      <c r="Z64" s="21" t="s">
        <v>85</v>
      </c>
      <c r="AA64" s="21">
        <v>1</v>
      </c>
      <c r="AB64" s="89"/>
      <c r="AC64" s="87"/>
      <c r="AD64" s="24">
        <v>6.5732131847807476E-2</v>
      </c>
    </row>
    <row r="65" spans="23:30" ht="31.5" x14ac:dyDescent="0.25">
      <c r="W65" s="87"/>
      <c r="X65" s="88"/>
      <c r="Y65" s="2" t="s">
        <v>53</v>
      </c>
      <c r="Z65" s="21" t="s">
        <v>83</v>
      </c>
      <c r="AA65" s="21">
        <v>9</v>
      </c>
      <c r="AB65" s="89"/>
      <c r="AC65" s="87"/>
      <c r="AD65" s="24">
        <v>6.573213184780749E-2</v>
      </c>
    </row>
    <row r="66" spans="23:30" ht="47.25" x14ac:dyDescent="0.25">
      <c r="W66" s="87"/>
      <c r="X66" s="88"/>
      <c r="Y66" s="2" t="s">
        <v>54</v>
      </c>
      <c r="Z66" s="21" t="s">
        <v>83</v>
      </c>
      <c r="AA66" s="21">
        <v>1</v>
      </c>
      <c r="AB66" s="89"/>
      <c r="AC66" s="87"/>
      <c r="AD66" s="24">
        <v>6.573213184780749E-2</v>
      </c>
    </row>
    <row r="67" spans="23:30" ht="31.5" x14ac:dyDescent="0.25">
      <c r="W67" s="87">
        <v>8</v>
      </c>
      <c r="X67" s="88" t="s">
        <v>68</v>
      </c>
      <c r="Y67" s="2" t="s">
        <v>48</v>
      </c>
      <c r="Z67" s="21" t="s">
        <v>83</v>
      </c>
      <c r="AA67" s="21">
        <v>3</v>
      </c>
      <c r="AB67" s="87">
        <f>(AA67*AD67)+(AA68*AD68)</f>
        <v>0.88800000000000001</v>
      </c>
      <c r="AC67" s="87">
        <f>RANK(AB67,$AB$47:$AB$83,0)</f>
        <v>8</v>
      </c>
      <c r="AD67" s="21">
        <v>5.6000000000000001E-2</v>
      </c>
    </row>
    <row r="68" spans="23:30" ht="47.25" x14ac:dyDescent="0.25">
      <c r="W68" s="87"/>
      <c r="X68" s="88"/>
      <c r="Y68" s="2" t="s">
        <v>49</v>
      </c>
      <c r="Z68" s="21" t="s">
        <v>82</v>
      </c>
      <c r="AA68" s="21">
        <v>9</v>
      </c>
      <c r="AB68" s="87"/>
      <c r="AC68" s="87"/>
      <c r="AD68" s="21">
        <v>0.08</v>
      </c>
    </row>
    <row r="69" spans="23:30" ht="47.25" x14ac:dyDescent="0.25">
      <c r="W69" s="87">
        <v>9</v>
      </c>
      <c r="X69" s="88" t="s">
        <v>69</v>
      </c>
      <c r="Y69" s="2" t="s">
        <v>50</v>
      </c>
      <c r="Z69" s="21" t="s">
        <v>82</v>
      </c>
      <c r="AA69" s="21">
        <v>9</v>
      </c>
      <c r="AB69" s="89">
        <f>(AA69*AD69)+(AA70*AD70)+(AA71*AD71)+(AA72*AD72)</f>
        <v>1.5973011310237717</v>
      </c>
      <c r="AC69" s="87">
        <f>RANK(AB69,$AB$47:$AB$83,0)</f>
        <v>1</v>
      </c>
      <c r="AD69" s="24">
        <v>7.6110889507987597E-2</v>
      </c>
    </row>
    <row r="70" spans="23:30" ht="47.25" x14ac:dyDescent="0.25">
      <c r="W70" s="87"/>
      <c r="X70" s="88"/>
      <c r="Y70" s="2" t="s">
        <v>51</v>
      </c>
      <c r="Z70" s="21" t="s">
        <v>83</v>
      </c>
      <c r="AA70" s="21">
        <v>9</v>
      </c>
      <c r="AB70" s="89"/>
      <c r="AC70" s="87"/>
      <c r="AD70" s="24">
        <v>7.7995589282099931E-2</v>
      </c>
    </row>
    <row r="71" spans="23:30" ht="31.5" x14ac:dyDescent="0.25">
      <c r="W71" s="87"/>
      <c r="X71" s="88"/>
      <c r="Y71" s="2" t="s">
        <v>52</v>
      </c>
      <c r="Z71" s="21" t="s">
        <v>85</v>
      </c>
      <c r="AA71" s="21">
        <v>1</v>
      </c>
      <c r="AB71" s="89"/>
      <c r="AC71" s="87"/>
      <c r="AD71" s="24">
        <v>5.2585705478245981E-2</v>
      </c>
    </row>
    <row r="72" spans="23:30" ht="36.75" customHeight="1" x14ac:dyDescent="0.25">
      <c r="W72" s="87"/>
      <c r="X72" s="88"/>
      <c r="Y72" s="3" t="s">
        <v>58</v>
      </c>
      <c r="Z72" s="21" t="s">
        <v>83</v>
      </c>
      <c r="AA72" s="21">
        <v>3</v>
      </c>
      <c r="AB72" s="89"/>
      <c r="AC72" s="87"/>
      <c r="AD72" s="24">
        <v>5.2585705478245988E-2</v>
      </c>
    </row>
    <row r="73" spans="23:30" ht="47.25" x14ac:dyDescent="0.25">
      <c r="W73" s="87">
        <v>10</v>
      </c>
      <c r="X73" s="88" t="s">
        <v>70</v>
      </c>
      <c r="Y73" s="2" t="s">
        <v>51</v>
      </c>
      <c r="Z73" s="21" t="s">
        <v>82</v>
      </c>
      <c r="AA73" s="21">
        <v>9</v>
      </c>
      <c r="AB73" s="87">
        <f>(AA73*AD73)+(AA74*AD74)+(AA75*AD75)</f>
        <v>0.96599999999999997</v>
      </c>
      <c r="AC73" s="87">
        <f>RANK(AB73,$AB$47:$AB$83,0)</f>
        <v>7</v>
      </c>
      <c r="AD73" s="15">
        <v>7.8E-2</v>
      </c>
    </row>
    <row r="74" spans="23:30" ht="31.5" x14ac:dyDescent="0.25">
      <c r="W74" s="87"/>
      <c r="X74" s="88"/>
      <c r="Y74" s="2" t="s">
        <v>53</v>
      </c>
      <c r="Z74" s="21" t="s">
        <v>85</v>
      </c>
      <c r="AA74" s="21">
        <v>1</v>
      </c>
      <c r="AB74" s="87"/>
      <c r="AC74" s="87"/>
      <c r="AD74" s="15">
        <v>6.6000000000000003E-2</v>
      </c>
    </row>
    <row r="75" spans="23:30" ht="31.5" x14ac:dyDescent="0.25">
      <c r="W75" s="87"/>
      <c r="X75" s="88"/>
      <c r="Y75" s="2" t="s">
        <v>48</v>
      </c>
      <c r="Z75" s="21" t="s">
        <v>83</v>
      </c>
      <c r="AA75" s="21">
        <v>3</v>
      </c>
      <c r="AB75" s="87"/>
      <c r="AC75" s="87"/>
      <c r="AD75" s="15">
        <v>6.6000000000000003E-2</v>
      </c>
    </row>
    <row r="76" spans="23:30" ht="31.5" x14ac:dyDescent="0.25">
      <c r="W76" s="87">
        <v>11</v>
      </c>
      <c r="X76" s="88" t="s">
        <v>71</v>
      </c>
      <c r="Y76" s="2" t="s">
        <v>46</v>
      </c>
      <c r="Z76" s="21" t="s">
        <v>83</v>
      </c>
      <c r="AA76" s="21">
        <v>3</v>
      </c>
      <c r="AB76" s="87">
        <f>(AA76*AD76)+(AA77*AD77)+(AA80*AD80)</f>
        <v>0.40500000000000003</v>
      </c>
      <c r="AC76" s="87">
        <f>RANK(AB76,$AB$47:$AB$83,0)</f>
        <v>12</v>
      </c>
      <c r="AD76" s="15">
        <v>5.7000000000000002E-2</v>
      </c>
    </row>
    <row r="77" spans="23:30" ht="31.5" x14ac:dyDescent="0.25">
      <c r="W77" s="87"/>
      <c r="X77" s="88"/>
      <c r="Y77" s="2" t="s">
        <v>47</v>
      </c>
      <c r="Z77" s="21" t="s">
        <v>83</v>
      </c>
      <c r="AA77" s="21">
        <v>3</v>
      </c>
      <c r="AB77" s="87"/>
      <c r="AC77" s="87"/>
      <c r="AD77" s="15">
        <v>5.6000000000000001E-2</v>
      </c>
    </row>
    <row r="78" spans="23:30" ht="57" customHeight="1" x14ac:dyDescent="0.25">
      <c r="W78" s="87"/>
      <c r="X78" s="88"/>
      <c r="Y78" s="2" t="s">
        <v>52</v>
      </c>
      <c r="Z78" s="21" t="s">
        <v>82</v>
      </c>
      <c r="AA78" s="21">
        <v>9</v>
      </c>
      <c r="AB78" s="87"/>
      <c r="AC78" s="87"/>
      <c r="AD78" s="15">
        <v>5.2999999999999999E-2</v>
      </c>
    </row>
    <row r="79" spans="23:30" ht="57" customHeight="1" x14ac:dyDescent="0.25">
      <c r="W79" s="87"/>
      <c r="X79" s="88"/>
      <c r="Y79" s="2" t="s">
        <v>55</v>
      </c>
      <c r="Z79" s="21" t="s">
        <v>83</v>
      </c>
      <c r="AA79" s="21">
        <v>3</v>
      </c>
      <c r="AB79" s="87"/>
      <c r="AC79" s="87"/>
      <c r="AD79" s="15">
        <v>5.2999999999999999E-2</v>
      </c>
    </row>
    <row r="80" spans="23:30" ht="47.25" x14ac:dyDescent="0.25">
      <c r="W80" s="87"/>
      <c r="X80" s="88"/>
      <c r="Y80" s="2" t="s">
        <v>56</v>
      </c>
      <c r="Z80" s="21" t="s">
        <v>85</v>
      </c>
      <c r="AA80" s="21">
        <v>1</v>
      </c>
      <c r="AB80" s="87"/>
      <c r="AC80" s="87"/>
      <c r="AD80" s="15">
        <v>6.6000000000000003E-2</v>
      </c>
    </row>
    <row r="81" spans="23:30" ht="33" customHeight="1" x14ac:dyDescent="0.25">
      <c r="W81" s="87">
        <v>12</v>
      </c>
      <c r="X81" s="88" t="s">
        <v>72</v>
      </c>
      <c r="Y81" s="3" t="s">
        <v>58</v>
      </c>
      <c r="Z81" s="21" t="s">
        <v>82</v>
      </c>
      <c r="AA81" s="21">
        <v>9</v>
      </c>
      <c r="AB81" s="87">
        <f>(AA81*AD81)+(AA82*AD82)+(AA83*AD83)</f>
        <v>0.83400000000000007</v>
      </c>
      <c r="AC81" s="87">
        <f>RANK(AB81,$AB$47:$AB$83,0)</f>
        <v>9</v>
      </c>
      <c r="AD81" s="15">
        <v>5.2999999999999999E-2</v>
      </c>
    </row>
    <row r="82" spans="23:30" ht="31.5" x14ac:dyDescent="0.25">
      <c r="W82" s="87"/>
      <c r="X82" s="88"/>
      <c r="Y82" s="2" t="s">
        <v>48</v>
      </c>
      <c r="Z82" s="21" t="s">
        <v>83</v>
      </c>
      <c r="AA82" s="21">
        <v>3</v>
      </c>
      <c r="AB82" s="87"/>
      <c r="AC82" s="87"/>
      <c r="AD82" s="15">
        <v>6.6000000000000003E-2</v>
      </c>
    </row>
    <row r="83" spans="23:30" ht="47.25" x14ac:dyDescent="0.25">
      <c r="W83" s="87"/>
      <c r="X83" s="88"/>
      <c r="Y83" s="2" t="s">
        <v>60</v>
      </c>
      <c r="Z83" s="21" t="s">
        <v>83</v>
      </c>
      <c r="AA83" s="21">
        <v>3</v>
      </c>
      <c r="AB83" s="87"/>
      <c r="AC83" s="87"/>
      <c r="AD83" s="15">
        <v>5.2999999999999999E-2</v>
      </c>
    </row>
  </sheetData>
  <mergeCells count="59">
    <mergeCell ref="B18:B19"/>
    <mergeCell ref="B2:B4"/>
    <mergeCell ref="B7:B9"/>
    <mergeCell ref="B10:B13"/>
    <mergeCell ref="B14:B17"/>
    <mergeCell ref="B5:B6"/>
    <mergeCell ref="H29:H31"/>
    <mergeCell ref="H32:H33"/>
    <mergeCell ref="H34:H36"/>
    <mergeCell ref="H37:H40"/>
    <mergeCell ref="H41:H44"/>
    <mergeCell ref="W60:W62"/>
    <mergeCell ref="X60:X62"/>
    <mergeCell ref="AB60:AB62"/>
    <mergeCell ref="AC60:AC62"/>
    <mergeCell ref="W47:W49"/>
    <mergeCell ref="X47:X49"/>
    <mergeCell ref="AB47:AB49"/>
    <mergeCell ref="AC47:AC49"/>
    <mergeCell ref="W50:W52"/>
    <mergeCell ref="X50:X52"/>
    <mergeCell ref="AB50:AB52"/>
    <mergeCell ref="AC50:AC52"/>
    <mergeCell ref="W53:W54"/>
    <mergeCell ref="X53:X54"/>
    <mergeCell ref="AB53:AB54"/>
    <mergeCell ref="AC53:AC54"/>
    <mergeCell ref="W55:W57"/>
    <mergeCell ref="X55:X57"/>
    <mergeCell ref="AB55:AB57"/>
    <mergeCell ref="AC55:AC57"/>
    <mergeCell ref="W58:W59"/>
    <mergeCell ref="X58:X59"/>
    <mergeCell ref="AB58:AB59"/>
    <mergeCell ref="AC58:AC59"/>
    <mergeCell ref="W81:W83"/>
    <mergeCell ref="X81:X83"/>
    <mergeCell ref="AB81:AB83"/>
    <mergeCell ref="AC81:AC83"/>
    <mergeCell ref="W63:W66"/>
    <mergeCell ref="X63:X66"/>
    <mergeCell ref="AB63:AB66"/>
    <mergeCell ref="AC63:AC66"/>
    <mergeCell ref="W67:W68"/>
    <mergeCell ref="X67:X68"/>
    <mergeCell ref="AB67:AB68"/>
    <mergeCell ref="AC67:AC68"/>
    <mergeCell ref="W69:W72"/>
    <mergeCell ref="X69:X72"/>
    <mergeCell ref="AB69:AB72"/>
    <mergeCell ref="AC69:AC72"/>
    <mergeCell ref="W73:W75"/>
    <mergeCell ref="X73:X75"/>
    <mergeCell ref="AB73:AB75"/>
    <mergeCell ref="AC73:AC75"/>
    <mergeCell ref="W76:W80"/>
    <mergeCell ref="X76:X80"/>
    <mergeCell ref="AB76:AB80"/>
    <mergeCell ref="AC76:AC80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9"/>
  <sheetViews>
    <sheetView topLeftCell="K1" workbookViewId="0">
      <selection activeCell="S99" sqref="A1:S99"/>
    </sheetView>
  </sheetViews>
  <sheetFormatPr defaultRowHeight="15" x14ac:dyDescent="0.25"/>
  <cols>
    <col min="1" max="1" width="11" customWidth="1"/>
    <col min="2" max="19" width="13.140625" customWidth="1"/>
  </cols>
  <sheetData>
    <row r="1" spans="1:19" ht="15.75" x14ac:dyDescent="0.25">
      <c r="A1" s="94" t="s">
        <v>31</v>
      </c>
      <c r="B1" s="94" t="s">
        <v>8</v>
      </c>
      <c r="C1" s="94"/>
      <c r="D1" s="94"/>
      <c r="E1" s="94" t="s">
        <v>9</v>
      </c>
      <c r="F1" s="94"/>
      <c r="G1" s="94" t="s">
        <v>10</v>
      </c>
      <c r="H1" s="94"/>
      <c r="I1" s="94"/>
      <c r="J1" s="94" t="s">
        <v>11</v>
      </c>
      <c r="K1" s="94"/>
      <c r="L1" s="94"/>
      <c r="M1" s="94"/>
      <c r="N1" s="94" t="s">
        <v>12</v>
      </c>
      <c r="O1" s="94"/>
      <c r="P1" s="94"/>
      <c r="Q1" s="94"/>
      <c r="R1" s="94" t="s">
        <v>5</v>
      </c>
      <c r="S1" s="94"/>
    </row>
    <row r="2" spans="1:19" ht="15.75" x14ac:dyDescent="0.25">
      <c r="A2" s="94"/>
      <c r="B2" s="4" t="s">
        <v>13</v>
      </c>
      <c r="C2" s="4" t="s">
        <v>14</v>
      </c>
      <c r="D2" s="4" t="s">
        <v>15</v>
      </c>
      <c r="E2" s="4" t="s">
        <v>16</v>
      </c>
      <c r="F2" s="4" t="s">
        <v>17</v>
      </c>
      <c r="G2" s="4" t="s">
        <v>18</v>
      </c>
      <c r="H2" s="4" t="s">
        <v>19</v>
      </c>
      <c r="I2" s="4" t="s">
        <v>20</v>
      </c>
      <c r="J2" s="4" t="s">
        <v>21</v>
      </c>
      <c r="K2" s="4" t="s">
        <v>22</v>
      </c>
      <c r="L2" s="4" t="s">
        <v>23</v>
      </c>
      <c r="M2" s="4" t="s">
        <v>24</v>
      </c>
      <c r="N2" s="4" t="s">
        <v>25</v>
      </c>
      <c r="O2" s="4" t="s">
        <v>26</v>
      </c>
      <c r="P2" s="4" t="s">
        <v>27</v>
      </c>
      <c r="Q2" s="4" t="s">
        <v>28</v>
      </c>
      <c r="R2" s="4" t="s">
        <v>29</v>
      </c>
      <c r="S2" s="4" t="s">
        <v>30</v>
      </c>
    </row>
    <row r="3" spans="1:19" ht="15.75" x14ac:dyDescent="0.25">
      <c r="A3" s="4">
        <v>1</v>
      </c>
      <c r="B3" s="4">
        <v>4</v>
      </c>
      <c r="C3" s="4">
        <v>4</v>
      </c>
      <c r="D3" s="4">
        <v>3</v>
      </c>
      <c r="E3" s="4">
        <v>3</v>
      </c>
      <c r="F3" s="4">
        <v>4</v>
      </c>
      <c r="G3" s="4">
        <v>4</v>
      </c>
      <c r="H3" s="4">
        <v>3</v>
      </c>
      <c r="I3" s="4">
        <v>4</v>
      </c>
      <c r="J3" s="4">
        <v>3</v>
      </c>
      <c r="K3" s="4">
        <v>4</v>
      </c>
      <c r="L3" s="4">
        <v>4</v>
      </c>
      <c r="M3" s="4">
        <v>3</v>
      </c>
      <c r="N3" s="4">
        <v>3</v>
      </c>
      <c r="O3" s="4">
        <v>2</v>
      </c>
      <c r="P3" s="4">
        <v>3</v>
      </c>
      <c r="Q3" s="4">
        <v>3</v>
      </c>
      <c r="R3" s="4">
        <v>3</v>
      </c>
      <c r="S3" s="4">
        <v>4</v>
      </c>
    </row>
    <row r="4" spans="1:19" ht="15.75" x14ac:dyDescent="0.25">
      <c r="A4" s="4">
        <v>2</v>
      </c>
      <c r="B4" s="4">
        <v>4</v>
      </c>
      <c r="C4" s="4">
        <v>3</v>
      </c>
      <c r="D4" s="4">
        <v>4</v>
      </c>
      <c r="E4" s="4">
        <v>3</v>
      </c>
      <c r="F4" s="4">
        <v>4</v>
      </c>
      <c r="G4" s="4">
        <v>4</v>
      </c>
      <c r="H4" s="4">
        <v>3</v>
      </c>
      <c r="I4" s="4">
        <v>4</v>
      </c>
      <c r="J4" s="4">
        <v>3</v>
      </c>
      <c r="K4" s="4">
        <v>4</v>
      </c>
      <c r="L4" s="4">
        <v>3</v>
      </c>
      <c r="M4" s="4">
        <v>4</v>
      </c>
      <c r="N4" s="4">
        <v>3</v>
      </c>
      <c r="O4" s="4">
        <v>3</v>
      </c>
      <c r="P4" s="4">
        <v>3</v>
      </c>
      <c r="Q4" s="4">
        <v>3</v>
      </c>
      <c r="R4" s="4">
        <v>4</v>
      </c>
      <c r="S4" s="4">
        <v>3</v>
      </c>
    </row>
    <row r="5" spans="1:19" ht="15.75" x14ac:dyDescent="0.25">
      <c r="A5" s="4">
        <v>3</v>
      </c>
      <c r="B5" s="4">
        <v>3</v>
      </c>
      <c r="C5" s="4">
        <v>3</v>
      </c>
      <c r="D5" s="4">
        <v>2</v>
      </c>
      <c r="E5" s="4">
        <v>3</v>
      </c>
      <c r="F5" s="4">
        <v>4</v>
      </c>
      <c r="G5" s="4">
        <v>3</v>
      </c>
      <c r="H5" s="4">
        <v>3</v>
      </c>
      <c r="I5" s="4">
        <v>2</v>
      </c>
      <c r="J5" s="4">
        <v>3</v>
      </c>
      <c r="K5" s="4">
        <v>3</v>
      </c>
      <c r="L5" s="4">
        <v>4</v>
      </c>
      <c r="M5" s="4">
        <v>3</v>
      </c>
      <c r="N5" s="4">
        <v>3</v>
      </c>
      <c r="O5" s="4">
        <v>4</v>
      </c>
      <c r="P5" s="4">
        <v>3</v>
      </c>
      <c r="Q5" s="4">
        <v>3</v>
      </c>
      <c r="R5" s="4">
        <v>2</v>
      </c>
      <c r="S5" s="4">
        <v>3</v>
      </c>
    </row>
    <row r="6" spans="1:19" ht="15.75" x14ac:dyDescent="0.25">
      <c r="A6" s="4">
        <v>4</v>
      </c>
      <c r="B6" s="4">
        <v>3</v>
      </c>
      <c r="C6" s="4">
        <v>4</v>
      </c>
      <c r="D6" s="4">
        <v>4</v>
      </c>
      <c r="E6" s="4">
        <v>3</v>
      </c>
      <c r="F6" s="4">
        <v>3</v>
      </c>
      <c r="G6" s="4">
        <v>4</v>
      </c>
      <c r="H6" s="4">
        <v>3</v>
      </c>
      <c r="I6" s="4">
        <v>4</v>
      </c>
      <c r="J6" s="4">
        <v>3</v>
      </c>
      <c r="K6" s="4">
        <v>4</v>
      </c>
      <c r="L6" s="4">
        <v>4</v>
      </c>
      <c r="M6" s="4">
        <v>3</v>
      </c>
      <c r="N6" s="4">
        <v>4</v>
      </c>
      <c r="O6" s="4">
        <v>3</v>
      </c>
      <c r="P6" s="4">
        <v>3</v>
      </c>
      <c r="Q6" s="4">
        <v>4</v>
      </c>
      <c r="R6" s="4">
        <v>3</v>
      </c>
      <c r="S6" s="4">
        <v>3</v>
      </c>
    </row>
    <row r="7" spans="1:19" ht="15.75" x14ac:dyDescent="0.25">
      <c r="A7" s="4">
        <v>5</v>
      </c>
      <c r="B7" s="4">
        <v>3</v>
      </c>
      <c r="C7" s="4">
        <v>4</v>
      </c>
      <c r="D7" s="4">
        <v>4</v>
      </c>
      <c r="E7" s="4">
        <v>3</v>
      </c>
      <c r="F7" s="4">
        <v>3</v>
      </c>
      <c r="G7" s="4">
        <v>3</v>
      </c>
      <c r="H7" s="4">
        <v>4</v>
      </c>
      <c r="I7" s="4">
        <v>4</v>
      </c>
      <c r="J7" s="4">
        <v>3</v>
      </c>
      <c r="K7" s="4">
        <v>4</v>
      </c>
      <c r="L7" s="4">
        <v>4</v>
      </c>
      <c r="M7" s="4">
        <v>4</v>
      </c>
      <c r="N7" s="4">
        <v>4</v>
      </c>
      <c r="O7" s="4">
        <v>3</v>
      </c>
      <c r="P7" s="4">
        <v>3</v>
      </c>
      <c r="Q7" s="4">
        <v>3</v>
      </c>
      <c r="R7" s="4">
        <v>4</v>
      </c>
      <c r="S7" s="4">
        <v>3</v>
      </c>
    </row>
    <row r="8" spans="1:19" ht="15.75" x14ac:dyDescent="0.25">
      <c r="A8" s="4">
        <v>6</v>
      </c>
      <c r="B8" s="4">
        <v>4</v>
      </c>
      <c r="C8" s="4">
        <v>3</v>
      </c>
      <c r="D8" s="4">
        <v>3</v>
      </c>
      <c r="E8" s="4">
        <v>4</v>
      </c>
      <c r="F8" s="4">
        <v>3</v>
      </c>
      <c r="G8" s="4">
        <v>4</v>
      </c>
      <c r="H8" s="4">
        <v>3</v>
      </c>
      <c r="I8" s="4">
        <v>4</v>
      </c>
      <c r="J8" s="4">
        <v>4</v>
      </c>
      <c r="K8" s="4">
        <v>4</v>
      </c>
      <c r="L8" s="4">
        <v>4</v>
      </c>
      <c r="M8" s="4">
        <v>4</v>
      </c>
      <c r="N8" s="4">
        <v>3</v>
      </c>
      <c r="O8" s="4">
        <v>3</v>
      </c>
      <c r="P8" s="4">
        <v>3</v>
      </c>
      <c r="Q8" s="4">
        <v>4</v>
      </c>
      <c r="R8" s="4">
        <v>3</v>
      </c>
      <c r="S8" s="4">
        <v>4</v>
      </c>
    </row>
    <row r="9" spans="1:19" ht="15.75" x14ac:dyDescent="0.25">
      <c r="A9" s="4">
        <v>7</v>
      </c>
      <c r="B9" s="4">
        <v>4</v>
      </c>
      <c r="C9" s="4">
        <v>3</v>
      </c>
      <c r="D9" s="4">
        <v>3</v>
      </c>
      <c r="E9" s="4">
        <v>4</v>
      </c>
      <c r="F9" s="4">
        <v>3</v>
      </c>
      <c r="G9" s="4">
        <v>4</v>
      </c>
      <c r="H9" s="4">
        <v>4</v>
      </c>
      <c r="I9" s="4">
        <v>4</v>
      </c>
      <c r="J9" s="4">
        <v>4</v>
      </c>
      <c r="K9" s="4">
        <v>4</v>
      </c>
      <c r="L9" s="4">
        <v>4</v>
      </c>
      <c r="M9" s="4">
        <v>3</v>
      </c>
      <c r="N9" s="4">
        <v>3</v>
      </c>
      <c r="O9" s="4">
        <v>3</v>
      </c>
      <c r="P9" s="4">
        <v>3</v>
      </c>
      <c r="Q9" s="4">
        <v>4</v>
      </c>
      <c r="R9" s="4">
        <v>3</v>
      </c>
      <c r="S9" s="4">
        <v>3</v>
      </c>
    </row>
    <row r="10" spans="1:19" ht="15.75" x14ac:dyDescent="0.25">
      <c r="A10" s="4">
        <v>8</v>
      </c>
      <c r="B10" s="4">
        <v>4</v>
      </c>
      <c r="C10" s="4">
        <v>4</v>
      </c>
      <c r="D10" s="4">
        <v>3</v>
      </c>
      <c r="E10" s="4">
        <v>4</v>
      </c>
      <c r="F10" s="4">
        <v>3</v>
      </c>
      <c r="G10" s="4">
        <v>4</v>
      </c>
      <c r="H10" s="4">
        <v>4</v>
      </c>
      <c r="I10" s="4">
        <v>4</v>
      </c>
      <c r="J10" s="4">
        <v>4</v>
      </c>
      <c r="K10" s="4">
        <v>4</v>
      </c>
      <c r="L10" s="4">
        <v>4</v>
      </c>
      <c r="M10" s="4">
        <v>3</v>
      </c>
      <c r="N10" s="4">
        <v>4</v>
      </c>
      <c r="O10" s="4">
        <v>3</v>
      </c>
      <c r="P10" s="4">
        <v>3</v>
      </c>
      <c r="Q10" s="4">
        <v>4</v>
      </c>
      <c r="R10" s="4">
        <v>3</v>
      </c>
      <c r="S10" s="4">
        <v>3</v>
      </c>
    </row>
    <row r="11" spans="1:19" ht="15.75" x14ac:dyDescent="0.25">
      <c r="A11" s="4">
        <v>9</v>
      </c>
      <c r="B11" s="4">
        <v>4</v>
      </c>
      <c r="C11" s="4">
        <v>3</v>
      </c>
      <c r="D11" s="4">
        <v>4</v>
      </c>
      <c r="E11" s="4">
        <v>3</v>
      </c>
      <c r="F11" s="4">
        <v>4</v>
      </c>
      <c r="G11" s="4">
        <v>4</v>
      </c>
      <c r="H11" s="4">
        <v>4</v>
      </c>
      <c r="I11" s="4">
        <v>4</v>
      </c>
      <c r="J11" s="4">
        <v>4</v>
      </c>
      <c r="K11" s="4">
        <v>4</v>
      </c>
      <c r="L11" s="4">
        <v>3</v>
      </c>
      <c r="M11" s="4">
        <v>3</v>
      </c>
      <c r="N11" s="4">
        <v>4</v>
      </c>
      <c r="O11" s="4">
        <v>3</v>
      </c>
      <c r="P11" s="4">
        <v>4</v>
      </c>
      <c r="Q11" s="4">
        <v>4</v>
      </c>
      <c r="R11" s="4">
        <v>4</v>
      </c>
      <c r="S11" s="4">
        <v>4</v>
      </c>
    </row>
    <row r="12" spans="1:19" ht="15.75" x14ac:dyDescent="0.25">
      <c r="A12" s="4">
        <v>10</v>
      </c>
      <c r="B12" s="4">
        <v>4</v>
      </c>
      <c r="C12" s="4">
        <v>4</v>
      </c>
      <c r="D12" s="4">
        <v>3</v>
      </c>
      <c r="E12" s="4">
        <v>4</v>
      </c>
      <c r="F12" s="4">
        <v>3</v>
      </c>
      <c r="G12" s="4">
        <v>4</v>
      </c>
      <c r="H12" s="4">
        <v>3</v>
      </c>
      <c r="I12" s="4">
        <v>4</v>
      </c>
      <c r="J12" s="4">
        <v>4</v>
      </c>
      <c r="K12" s="4">
        <v>3</v>
      </c>
      <c r="L12" s="4">
        <v>4</v>
      </c>
      <c r="M12" s="4">
        <v>3</v>
      </c>
      <c r="N12" s="4">
        <v>3</v>
      </c>
      <c r="O12" s="4">
        <v>3</v>
      </c>
      <c r="P12" s="4">
        <v>3</v>
      </c>
      <c r="Q12" s="4">
        <v>4</v>
      </c>
      <c r="R12" s="4">
        <v>3</v>
      </c>
      <c r="S12" s="4">
        <v>3</v>
      </c>
    </row>
    <row r="13" spans="1:19" ht="15.75" x14ac:dyDescent="0.25">
      <c r="A13" s="4">
        <v>11</v>
      </c>
      <c r="B13" s="4">
        <v>4</v>
      </c>
      <c r="C13" s="4">
        <v>4</v>
      </c>
      <c r="D13" s="4">
        <v>4</v>
      </c>
      <c r="E13" s="4">
        <v>3</v>
      </c>
      <c r="F13" s="4">
        <v>4</v>
      </c>
      <c r="G13" s="4">
        <v>4</v>
      </c>
      <c r="H13" s="4">
        <v>3</v>
      </c>
      <c r="I13" s="4">
        <v>4</v>
      </c>
      <c r="J13" s="4">
        <v>4</v>
      </c>
      <c r="K13" s="4">
        <v>4</v>
      </c>
      <c r="L13" s="4">
        <v>4</v>
      </c>
      <c r="M13" s="4">
        <v>4</v>
      </c>
      <c r="N13" s="4">
        <v>4</v>
      </c>
      <c r="O13" s="4">
        <v>3</v>
      </c>
      <c r="P13" s="4">
        <v>3</v>
      </c>
      <c r="Q13" s="4">
        <v>4</v>
      </c>
      <c r="R13" s="4">
        <v>3</v>
      </c>
      <c r="S13" s="4">
        <v>3</v>
      </c>
    </row>
    <row r="14" spans="1:19" ht="15.75" x14ac:dyDescent="0.25">
      <c r="A14" s="4">
        <v>12</v>
      </c>
      <c r="B14" s="4">
        <v>4</v>
      </c>
      <c r="C14" s="4">
        <v>4</v>
      </c>
      <c r="D14" s="4">
        <v>4</v>
      </c>
      <c r="E14" s="4">
        <v>4</v>
      </c>
      <c r="F14" s="4">
        <v>4</v>
      </c>
      <c r="G14" s="4">
        <v>4</v>
      </c>
      <c r="H14" s="4">
        <v>3</v>
      </c>
      <c r="I14" s="4">
        <v>4</v>
      </c>
      <c r="J14" s="4">
        <v>4</v>
      </c>
      <c r="K14" s="4">
        <v>4</v>
      </c>
      <c r="L14" s="4">
        <v>3</v>
      </c>
      <c r="M14" s="4">
        <v>3</v>
      </c>
      <c r="N14" s="4">
        <v>4</v>
      </c>
      <c r="O14" s="4">
        <v>4</v>
      </c>
      <c r="P14" s="4">
        <v>3</v>
      </c>
      <c r="Q14" s="4">
        <v>4</v>
      </c>
      <c r="R14" s="4">
        <v>3</v>
      </c>
      <c r="S14" s="4">
        <v>3</v>
      </c>
    </row>
    <row r="15" spans="1:19" ht="15.75" x14ac:dyDescent="0.25">
      <c r="A15" s="4">
        <v>13</v>
      </c>
      <c r="B15" s="4">
        <v>3</v>
      </c>
      <c r="C15" s="4">
        <v>4</v>
      </c>
      <c r="D15" s="4">
        <v>3</v>
      </c>
      <c r="E15" s="4">
        <v>4</v>
      </c>
      <c r="F15" s="4">
        <v>4</v>
      </c>
      <c r="G15" s="4">
        <v>4</v>
      </c>
      <c r="H15" s="4">
        <v>4</v>
      </c>
      <c r="I15" s="4">
        <v>4</v>
      </c>
      <c r="J15" s="4">
        <v>4</v>
      </c>
      <c r="K15" s="4">
        <v>4</v>
      </c>
      <c r="L15" s="4">
        <v>4</v>
      </c>
      <c r="M15" s="4">
        <v>3</v>
      </c>
      <c r="N15" s="4">
        <v>4</v>
      </c>
      <c r="O15" s="4">
        <v>3</v>
      </c>
      <c r="P15" s="4">
        <v>4</v>
      </c>
      <c r="Q15" s="4">
        <v>2</v>
      </c>
      <c r="R15" s="4">
        <v>4</v>
      </c>
      <c r="S15" s="4">
        <v>3</v>
      </c>
    </row>
    <row r="16" spans="1:19" ht="15.75" x14ac:dyDescent="0.25">
      <c r="A16" s="4">
        <v>14</v>
      </c>
      <c r="B16" s="4">
        <v>4</v>
      </c>
      <c r="C16" s="4">
        <v>3</v>
      </c>
      <c r="D16" s="4">
        <v>4</v>
      </c>
      <c r="E16" s="4">
        <v>4</v>
      </c>
      <c r="F16" s="4">
        <v>4</v>
      </c>
      <c r="G16" s="4">
        <v>4</v>
      </c>
      <c r="H16" s="4">
        <v>3</v>
      </c>
      <c r="I16" s="4">
        <v>4</v>
      </c>
      <c r="J16" s="4">
        <v>3</v>
      </c>
      <c r="K16" s="4">
        <v>4</v>
      </c>
      <c r="L16" s="4">
        <v>3</v>
      </c>
      <c r="M16" s="4">
        <v>3</v>
      </c>
      <c r="N16" s="4">
        <v>3</v>
      </c>
      <c r="O16" s="4">
        <v>4</v>
      </c>
      <c r="P16" s="4">
        <v>4</v>
      </c>
      <c r="Q16" s="4">
        <v>3</v>
      </c>
      <c r="R16" s="4">
        <v>4</v>
      </c>
      <c r="S16" s="4">
        <v>4</v>
      </c>
    </row>
    <row r="17" spans="1:19" ht="15.75" x14ac:dyDescent="0.25">
      <c r="A17" s="4">
        <v>15</v>
      </c>
      <c r="B17" s="4">
        <v>4</v>
      </c>
      <c r="C17" s="4">
        <v>4</v>
      </c>
      <c r="D17" s="4">
        <v>4</v>
      </c>
      <c r="E17" s="4">
        <v>3</v>
      </c>
      <c r="F17" s="4">
        <v>4</v>
      </c>
      <c r="G17" s="4">
        <v>3</v>
      </c>
      <c r="H17" s="4">
        <v>4</v>
      </c>
      <c r="I17" s="4">
        <v>3</v>
      </c>
      <c r="J17" s="4">
        <v>4</v>
      </c>
      <c r="K17" s="4">
        <v>3</v>
      </c>
      <c r="L17" s="4">
        <v>4</v>
      </c>
      <c r="M17" s="4">
        <v>4</v>
      </c>
      <c r="N17" s="4">
        <v>4</v>
      </c>
      <c r="O17" s="4">
        <v>4</v>
      </c>
      <c r="P17" s="4">
        <v>3</v>
      </c>
      <c r="Q17" s="4">
        <v>4</v>
      </c>
      <c r="R17" s="4">
        <v>3</v>
      </c>
      <c r="S17" s="4">
        <v>3</v>
      </c>
    </row>
    <row r="18" spans="1:19" ht="15.75" x14ac:dyDescent="0.25">
      <c r="A18" s="4">
        <v>16</v>
      </c>
      <c r="B18" s="4">
        <v>3</v>
      </c>
      <c r="C18" s="4">
        <v>3</v>
      </c>
      <c r="D18" s="4">
        <v>3</v>
      </c>
      <c r="E18" s="4">
        <v>2</v>
      </c>
      <c r="F18" s="4">
        <v>4</v>
      </c>
      <c r="G18" s="4">
        <v>4</v>
      </c>
      <c r="H18" s="4">
        <v>3</v>
      </c>
      <c r="I18" s="4">
        <v>4</v>
      </c>
      <c r="J18" s="4">
        <v>4</v>
      </c>
      <c r="K18" s="4">
        <v>3</v>
      </c>
      <c r="L18" s="4">
        <v>3</v>
      </c>
      <c r="M18" s="4">
        <v>3</v>
      </c>
      <c r="N18" s="4">
        <v>4</v>
      </c>
      <c r="O18" s="4">
        <v>2</v>
      </c>
      <c r="P18" s="4">
        <v>3</v>
      </c>
      <c r="Q18" s="4">
        <v>2</v>
      </c>
      <c r="R18" s="4">
        <v>3</v>
      </c>
      <c r="S18" s="4">
        <v>3</v>
      </c>
    </row>
    <row r="19" spans="1:19" ht="15.75" x14ac:dyDescent="0.25">
      <c r="A19" s="4">
        <v>17</v>
      </c>
      <c r="B19" s="4">
        <v>3</v>
      </c>
      <c r="C19" s="4">
        <v>3</v>
      </c>
      <c r="D19" s="4">
        <v>3</v>
      </c>
      <c r="E19" s="4">
        <v>2</v>
      </c>
      <c r="F19" s="4">
        <v>4</v>
      </c>
      <c r="G19" s="4">
        <v>4</v>
      </c>
      <c r="H19" s="4">
        <v>3</v>
      </c>
      <c r="I19" s="4">
        <v>4</v>
      </c>
      <c r="J19" s="4">
        <v>4</v>
      </c>
      <c r="K19" s="4">
        <v>3</v>
      </c>
      <c r="L19" s="4">
        <v>3</v>
      </c>
      <c r="M19" s="4">
        <v>3</v>
      </c>
      <c r="N19" s="4">
        <v>3</v>
      </c>
      <c r="O19" s="4">
        <v>3</v>
      </c>
      <c r="P19" s="4">
        <v>3</v>
      </c>
      <c r="Q19" s="4">
        <v>2</v>
      </c>
      <c r="R19" s="4">
        <v>3</v>
      </c>
      <c r="S19" s="4">
        <v>3</v>
      </c>
    </row>
    <row r="20" spans="1:19" ht="15.75" x14ac:dyDescent="0.25">
      <c r="A20" s="4">
        <v>18</v>
      </c>
      <c r="B20" s="4">
        <v>3</v>
      </c>
      <c r="C20" s="4">
        <v>3</v>
      </c>
      <c r="D20" s="4">
        <v>4</v>
      </c>
      <c r="E20" s="4">
        <v>2</v>
      </c>
      <c r="F20" s="4">
        <v>4</v>
      </c>
      <c r="G20" s="4">
        <v>4</v>
      </c>
      <c r="H20" s="4">
        <v>4</v>
      </c>
      <c r="I20" s="4">
        <v>4</v>
      </c>
      <c r="J20" s="4">
        <v>4</v>
      </c>
      <c r="K20" s="4">
        <v>4</v>
      </c>
      <c r="L20" s="4">
        <v>4</v>
      </c>
      <c r="M20" s="4">
        <v>3</v>
      </c>
      <c r="N20" s="4">
        <v>4</v>
      </c>
      <c r="O20" s="4">
        <v>3</v>
      </c>
      <c r="P20" s="4">
        <v>3</v>
      </c>
      <c r="Q20" s="4">
        <v>2</v>
      </c>
      <c r="R20" s="4">
        <v>3</v>
      </c>
      <c r="S20" s="4">
        <v>3</v>
      </c>
    </row>
    <row r="21" spans="1:19" ht="15.75" x14ac:dyDescent="0.25">
      <c r="A21" s="4">
        <v>19</v>
      </c>
      <c r="B21" s="4">
        <v>3</v>
      </c>
      <c r="C21" s="4">
        <v>3</v>
      </c>
      <c r="D21" s="4">
        <v>3</v>
      </c>
      <c r="E21" s="4">
        <v>3</v>
      </c>
      <c r="F21" s="4">
        <v>3</v>
      </c>
      <c r="G21" s="4">
        <v>3</v>
      </c>
      <c r="H21" s="4">
        <v>3</v>
      </c>
      <c r="I21" s="4">
        <v>4</v>
      </c>
      <c r="J21" s="4">
        <v>4</v>
      </c>
      <c r="K21" s="4">
        <v>3</v>
      </c>
      <c r="L21" s="4">
        <v>3</v>
      </c>
      <c r="M21" s="4">
        <v>3</v>
      </c>
      <c r="N21" s="4">
        <v>4</v>
      </c>
      <c r="O21" s="4">
        <v>2</v>
      </c>
      <c r="P21" s="4">
        <v>3</v>
      </c>
      <c r="Q21" s="4">
        <v>3</v>
      </c>
      <c r="R21" s="4">
        <v>3</v>
      </c>
      <c r="S21" s="4">
        <v>3</v>
      </c>
    </row>
    <row r="22" spans="1:19" ht="15.75" x14ac:dyDescent="0.25">
      <c r="A22" s="4">
        <v>20</v>
      </c>
      <c r="B22" s="4">
        <v>3</v>
      </c>
      <c r="C22" s="4">
        <v>3</v>
      </c>
      <c r="D22" s="4">
        <v>2</v>
      </c>
      <c r="E22" s="4">
        <v>2</v>
      </c>
      <c r="F22" s="4">
        <v>3</v>
      </c>
      <c r="G22" s="4">
        <v>3</v>
      </c>
      <c r="H22" s="4">
        <v>2</v>
      </c>
      <c r="I22" s="4">
        <v>3</v>
      </c>
      <c r="J22" s="4">
        <v>4</v>
      </c>
      <c r="K22" s="4">
        <v>3</v>
      </c>
      <c r="L22" s="4">
        <v>2</v>
      </c>
      <c r="M22" s="4">
        <v>3</v>
      </c>
      <c r="N22" s="4">
        <v>3</v>
      </c>
      <c r="O22" s="4">
        <v>2</v>
      </c>
      <c r="P22" s="4">
        <v>3</v>
      </c>
      <c r="Q22" s="4">
        <v>2</v>
      </c>
      <c r="R22" s="4">
        <v>3</v>
      </c>
      <c r="S22" s="4">
        <v>2</v>
      </c>
    </row>
    <row r="23" spans="1:19" ht="15.75" x14ac:dyDescent="0.25">
      <c r="A23" s="4">
        <v>21</v>
      </c>
      <c r="B23" s="4">
        <v>2</v>
      </c>
      <c r="C23" s="4">
        <v>3</v>
      </c>
      <c r="D23" s="4">
        <v>3</v>
      </c>
      <c r="E23" s="4">
        <v>2</v>
      </c>
      <c r="F23" s="4">
        <v>3</v>
      </c>
      <c r="G23" s="4">
        <v>3</v>
      </c>
      <c r="H23" s="4">
        <v>2</v>
      </c>
      <c r="I23" s="4">
        <v>4</v>
      </c>
      <c r="J23" s="4">
        <v>3</v>
      </c>
      <c r="K23" s="4">
        <v>2</v>
      </c>
      <c r="L23" s="4">
        <v>3</v>
      </c>
      <c r="M23" s="4">
        <v>3</v>
      </c>
      <c r="N23" s="4">
        <v>3</v>
      </c>
      <c r="O23" s="4">
        <v>3</v>
      </c>
      <c r="P23" s="4">
        <v>2</v>
      </c>
      <c r="Q23" s="4">
        <v>3</v>
      </c>
      <c r="R23" s="4">
        <v>3</v>
      </c>
      <c r="S23" s="4">
        <v>3</v>
      </c>
    </row>
    <row r="24" spans="1:19" ht="15.75" x14ac:dyDescent="0.25">
      <c r="A24" s="4">
        <v>22</v>
      </c>
      <c r="B24" s="4">
        <v>3</v>
      </c>
      <c r="C24" s="4">
        <v>3</v>
      </c>
      <c r="D24" s="4">
        <v>3</v>
      </c>
      <c r="E24" s="4">
        <v>3</v>
      </c>
      <c r="F24" s="4">
        <v>3</v>
      </c>
      <c r="G24" s="4">
        <v>3</v>
      </c>
      <c r="H24" s="4">
        <v>2</v>
      </c>
      <c r="I24" s="4">
        <v>3</v>
      </c>
      <c r="J24" s="4">
        <v>3</v>
      </c>
      <c r="K24" s="4">
        <v>3</v>
      </c>
      <c r="L24" s="4">
        <v>3</v>
      </c>
      <c r="M24" s="4">
        <v>3</v>
      </c>
      <c r="N24" s="4">
        <v>3</v>
      </c>
      <c r="O24" s="4">
        <v>3</v>
      </c>
      <c r="P24" s="4">
        <v>3</v>
      </c>
      <c r="Q24" s="4">
        <v>3</v>
      </c>
      <c r="R24" s="4">
        <v>3</v>
      </c>
      <c r="S24" s="4">
        <v>3</v>
      </c>
    </row>
    <row r="25" spans="1:19" ht="15.75" x14ac:dyDescent="0.25">
      <c r="A25" s="4">
        <v>23</v>
      </c>
      <c r="B25" s="4">
        <v>3</v>
      </c>
      <c r="C25" s="4">
        <v>3</v>
      </c>
      <c r="D25" s="4">
        <v>3</v>
      </c>
      <c r="E25" s="4">
        <v>3</v>
      </c>
      <c r="F25" s="4">
        <v>2</v>
      </c>
      <c r="G25" s="4">
        <v>3</v>
      </c>
      <c r="H25" s="4">
        <v>4</v>
      </c>
      <c r="I25" s="4">
        <v>3</v>
      </c>
      <c r="J25" s="4">
        <v>3</v>
      </c>
      <c r="K25" s="4">
        <v>2</v>
      </c>
      <c r="L25" s="4">
        <v>3</v>
      </c>
      <c r="M25" s="4">
        <v>3</v>
      </c>
      <c r="N25" s="4">
        <v>3</v>
      </c>
      <c r="O25" s="4">
        <v>2</v>
      </c>
      <c r="P25" s="4">
        <v>3</v>
      </c>
      <c r="Q25" s="4">
        <v>3</v>
      </c>
      <c r="R25" s="4">
        <v>3</v>
      </c>
      <c r="S25" s="4">
        <v>3</v>
      </c>
    </row>
    <row r="26" spans="1:19" ht="15.75" x14ac:dyDescent="0.25">
      <c r="A26" s="4">
        <v>24</v>
      </c>
      <c r="B26" s="4">
        <v>3</v>
      </c>
      <c r="C26" s="4">
        <v>3</v>
      </c>
      <c r="D26" s="4">
        <v>2</v>
      </c>
      <c r="E26" s="4">
        <v>3</v>
      </c>
      <c r="F26" s="4">
        <v>4</v>
      </c>
      <c r="G26" s="4">
        <v>3</v>
      </c>
      <c r="H26" s="4">
        <v>3</v>
      </c>
      <c r="I26" s="4">
        <v>3</v>
      </c>
      <c r="J26" s="4">
        <v>4</v>
      </c>
      <c r="K26" s="4">
        <v>3</v>
      </c>
      <c r="L26" s="4">
        <v>2</v>
      </c>
      <c r="M26" s="4">
        <v>2</v>
      </c>
      <c r="N26" s="4">
        <v>3</v>
      </c>
      <c r="O26" s="4">
        <v>3</v>
      </c>
      <c r="P26" s="4">
        <v>3</v>
      </c>
      <c r="Q26" s="4">
        <v>4</v>
      </c>
      <c r="R26" s="4">
        <v>4</v>
      </c>
      <c r="S26" s="4">
        <v>2</v>
      </c>
    </row>
    <row r="27" spans="1:19" ht="15.75" x14ac:dyDescent="0.25">
      <c r="A27" s="4">
        <v>25</v>
      </c>
      <c r="B27" s="4">
        <v>3</v>
      </c>
      <c r="C27" s="4">
        <v>3</v>
      </c>
      <c r="D27" s="4">
        <v>3</v>
      </c>
      <c r="E27" s="4">
        <v>3</v>
      </c>
      <c r="F27" s="4">
        <v>3</v>
      </c>
      <c r="G27" s="4">
        <v>3</v>
      </c>
      <c r="H27" s="4">
        <v>2</v>
      </c>
      <c r="I27" s="4">
        <v>2</v>
      </c>
      <c r="J27" s="4">
        <v>3</v>
      </c>
      <c r="K27" s="4">
        <v>3</v>
      </c>
      <c r="L27" s="4">
        <v>2</v>
      </c>
      <c r="M27" s="4">
        <v>3</v>
      </c>
      <c r="N27" s="4">
        <v>3</v>
      </c>
      <c r="O27" s="4">
        <v>2</v>
      </c>
      <c r="P27" s="4">
        <v>3</v>
      </c>
      <c r="Q27" s="4">
        <v>2</v>
      </c>
      <c r="R27" s="4">
        <v>3</v>
      </c>
      <c r="S27" s="4">
        <v>2</v>
      </c>
    </row>
    <row r="28" spans="1:19" ht="15.75" x14ac:dyDescent="0.25">
      <c r="A28" s="4">
        <v>26</v>
      </c>
      <c r="B28" s="4">
        <v>3</v>
      </c>
      <c r="C28" s="4">
        <v>2</v>
      </c>
      <c r="D28" s="4">
        <v>2</v>
      </c>
      <c r="E28" s="4">
        <v>3</v>
      </c>
      <c r="F28" s="4">
        <v>3</v>
      </c>
      <c r="G28" s="4">
        <v>2</v>
      </c>
      <c r="H28" s="4">
        <v>2</v>
      </c>
      <c r="I28" s="4">
        <v>2</v>
      </c>
      <c r="J28" s="4">
        <v>2</v>
      </c>
      <c r="K28" s="4">
        <v>3</v>
      </c>
      <c r="L28" s="4">
        <v>2</v>
      </c>
      <c r="M28" s="4">
        <v>3</v>
      </c>
      <c r="N28" s="4">
        <v>2</v>
      </c>
      <c r="O28" s="4">
        <v>2</v>
      </c>
      <c r="P28" s="4">
        <v>2</v>
      </c>
      <c r="Q28" s="4">
        <v>3</v>
      </c>
      <c r="R28" s="4">
        <v>2</v>
      </c>
      <c r="S28" s="4">
        <v>2</v>
      </c>
    </row>
    <row r="29" spans="1:19" ht="15.75" x14ac:dyDescent="0.25">
      <c r="A29" s="4">
        <v>27</v>
      </c>
      <c r="B29" s="4">
        <v>2</v>
      </c>
      <c r="C29" s="4">
        <v>3</v>
      </c>
      <c r="D29" s="4">
        <v>2</v>
      </c>
      <c r="E29" s="4">
        <v>2</v>
      </c>
      <c r="F29" s="4">
        <v>3</v>
      </c>
      <c r="G29" s="4">
        <v>2</v>
      </c>
      <c r="H29" s="4">
        <v>2</v>
      </c>
      <c r="I29" s="4">
        <v>3</v>
      </c>
      <c r="J29" s="4">
        <v>2</v>
      </c>
      <c r="K29" s="4">
        <v>3</v>
      </c>
      <c r="L29" s="4">
        <v>2</v>
      </c>
      <c r="M29" s="4">
        <v>3</v>
      </c>
      <c r="N29" s="4">
        <v>2</v>
      </c>
      <c r="O29" s="4">
        <v>3</v>
      </c>
      <c r="P29" s="4">
        <v>2</v>
      </c>
      <c r="Q29" s="4">
        <v>3</v>
      </c>
      <c r="R29" s="4">
        <v>2</v>
      </c>
      <c r="S29" s="4">
        <v>3</v>
      </c>
    </row>
    <row r="30" spans="1:19" ht="15.75" x14ac:dyDescent="0.25">
      <c r="A30" s="4">
        <v>28</v>
      </c>
      <c r="B30" s="4">
        <v>2</v>
      </c>
      <c r="C30" s="4">
        <v>3</v>
      </c>
      <c r="D30" s="4">
        <v>2</v>
      </c>
      <c r="E30" s="4">
        <v>2</v>
      </c>
      <c r="F30" s="4">
        <v>3</v>
      </c>
      <c r="G30" s="4">
        <v>2</v>
      </c>
      <c r="H30" s="4">
        <v>3</v>
      </c>
      <c r="I30" s="4">
        <v>2</v>
      </c>
      <c r="J30" s="4">
        <v>2</v>
      </c>
      <c r="K30" s="4">
        <v>2</v>
      </c>
      <c r="L30" s="4">
        <v>3</v>
      </c>
      <c r="M30" s="4">
        <v>3</v>
      </c>
      <c r="N30" s="4">
        <v>2</v>
      </c>
      <c r="O30" s="4">
        <v>2</v>
      </c>
      <c r="P30" s="4">
        <v>3</v>
      </c>
      <c r="Q30" s="4">
        <v>2</v>
      </c>
      <c r="R30" s="4">
        <v>3</v>
      </c>
      <c r="S30" s="4">
        <v>2</v>
      </c>
    </row>
    <row r="31" spans="1:19" ht="15.75" x14ac:dyDescent="0.25">
      <c r="A31" s="4">
        <v>29</v>
      </c>
      <c r="B31" s="4">
        <v>2</v>
      </c>
      <c r="C31" s="4">
        <v>2</v>
      </c>
      <c r="D31" s="4">
        <v>2</v>
      </c>
      <c r="E31" s="4">
        <v>3</v>
      </c>
      <c r="F31" s="4">
        <v>3</v>
      </c>
      <c r="G31" s="4">
        <v>2</v>
      </c>
      <c r="H31" s="4">
        <v>3</v>
      </c>
      <c r="I31" s="4">
        <v>2</v>
      </c>
      <c r="J31" s="4">
        <v>2</v>
      </c>
      <c r="K31" s="4">
        <v>3</v>
      </c>
      <c r="L31" s="4">
        <v>2</v>
      </c>
      <c r="M31" s="4">
        <v>2</v>
      </c>
      <c r="N31" s="4">
        <v>3</v>
      </c>
      <c r="O31" s="4">
        <v>2</v>
      </c>
      <c r="P31" s="4">
        <v>3</v>
      </c>
      <c r="Q31" s="4">
        <v>2</v>
      </c>
      <c r="R31" s="4">
        <v>2</v>
      </c>
      <c r="S31" s="4">
        <v>3</v>
      </c>
    </row>
    <row r="32" spans="1:19" ht="15.75" x14ac:dyDescent="0.25">
      <c r="A32" s="4">
        <v>30</v>
      </c>
      <c r="B32" s="4">
        <v>2</v>
      </c>
      <c r="C32" s="4">
        <v>3</v>
      </c>
      <c r="D32" s="4">
        <v>2</v>
      </c>
      <c r="E32" s="4">
        <v>2</v>
      </c>
      <c r="F32" s="4">
        <v>3</v>
      </c>
      <c r="G32" s="4">
        <v>2</v>
      </c>
      <c r="H32" s="4">
        <v>3</v>
      </c>
      <c r="I32" s="4">
        <v>2</v>
      </c>
      <c r="J32" s="4">
        <v>2</v>
      </c>
      <c r="K32" s="4">
        <v>2</v>
      </c>
      <c r="L32" s="4">
        <v>2</v>
      </c>
      <c r="M32" s="4">
        <v>3</v>
      </c>
      <c r="N32" s="4">
        <v>2</v>
      </c>
      <c r="O32" s="4">
        <v>3</v>
      </c>
      <c r="P32" s="4">
        <v>2</v>
      </c>
      <c r="Q32" s="4">
        <v>3</v>
      </c>
      <c r="R32" s="4">
        <v>2</v>
      </c>
      <c r="S32" s="4">
        <v>3</v>
      </c>
    </row>
    <row r="33" spans="1:19" ht="15.75" x14ac:dyDescent="0.25">
      <c r="A33" s="4">
        <v>31</v>
      </c>
      <c r="B33" s="4">
        <v>4</v>
      </c>
      <c r="C33" s="4">
        <v>3</v>
      </c>
      <c r="D33" s="4">
        <v>4</v>
      </c>
      <c r="E33" s="4">
        <v>3</v>
      </c>
      <c r="F33" s="4">
        <v>4</v>
      </c>
      <c r="G33" s="4">
        <v>4</v>
      </c>
      <c r="H33" s="4">
        <v>4</v>
      </c>
      <c r="I33" s="4">
        <v>4</v>
      </c>
      <c r="J33" s="4">
        <v>4</v>
      </c>
      <c r="K33" s="4">
        <v>4</v>
      </c>
      <c r="L33" s="4">
        <v>4</v>
      </c>
      <c r="M33" s="4">
        <v>4</v>
      </c>
      <c r="N33" s="4">
        <v>4</v>
      </c>
      <c r="O33" s="4">
        <v>3</v>
      </c>
      <c r="P33" s="4">
        <v>4</v>
      </c>
      <c r="Q33" s="4">
        <v>4</v>
      </c>
      <c r="R33" s="4">
        <v>4</v>
      </c>
      <c r="S33" s="4">
        <v>3</v>
      </c>
    </row>
    <row r="34" spans="1:19" ht="15.75" x14ac:dyDescent="0.25">
      <c r="A34" s="4">
        <v>32</v>
      </c>
      <c r="B34" s="4">
        <v>3</v>
      </c>
      <c r="C34" s="4">
        <v>3</v>
      </c>
      <c r="D34" s="4">
        <v>4</v>
      </c>
      <c r="E34" s="4">
        <v>3</v>
      </c>
      <c r="F34" s="4">
        <v>4</v>
      </c>
      <c r="G34" s="4">
        <v>4</v>
      </c>
      <c r="H34" s="4">
        <v>4</v>
      </c>
      <c r="I34" s="4">
        <v>4</v>
      </c>
      <c r="J34" s="4">
        <v>3</v>
      </c>
      <c r="K34" s="4">
        <v>4</v>
      </c>
      <c r="L34" s="4">
        <v>4</v>
      </c>
      <c r="M34" s="4">
        <v>3</v>
      </c>
      <c r="N34" s="4">
        <v>3</v>
      </c>
      <c r="O34" s="4">
        <v>3</v>
      </c>
      <c r="P34" s="4">
        <v>4</v>
      </c>
      <c r="Q34" s="4">
        <v>4</v>
      </c>
      <c r="R34" s="4">
        <v>4</v>
      </c>
      <c r="S34" s="4">
        <v>3</v>
      </c>
    </row>
    <row r="35" spans="1:19" ht="15.75" x14ac:dyDescent="0.25">
      <c r="A35" s="4">
        <v>33</v>
      </c>
      <c r="B35" s="4">
        <v>3</v>
      </c>
      <c r="C35" s="4">
        <v>2</v>
      </c>
      <c r="D35" s="4">
        <v>3</v>
      </c>
      <c r="E35" s="4">
        <v>2</v>
      </c>
      <c r="F35" s="4">
        <v>3</v>
      </c>
      <c r="G35" s="4">
        <v>3</v>
      </c>
      <c r="H35" s="4">
        <v>3</v>
      </c>
      <c r="I35" s="4">
        <v>3</v>
      </c>
      <c r="J35" s="4">
        <v>3</v>
      </c>
      <c r="K35" s="4">
        <v>3</v>
      </c>
      <c r="L35" s="4">
        <v>4</v>
      </c>
      <c r="M35" s="4">
        <v>2</v>
      </c>
      <c r="N35" s="4">
        <v>4</v>
      </c>
      <c r="O35" s="4">
        <v>3</v>
      </c>
      <c r="P35" s="4">
        <v>3</v>
      </c>
      <c r="Q35" s="4">
        <v>4</v>
      </c>
      <c r="R35" s="4">
        <v>3</v>
      </c>
      <c r="S35" s="4">
        <v>2</v>
      </c>
    </row>
    <row r="36" spans="1:19" ht="15.75" x14ac:dyDescent="0.25">
      <c r="A36" s="4">
        <v>34</v>
      </c>
      <c r="B36" s="4">
        <v>4</v>
      </c>
      <c r="C36" s="4">
        <v>3</v>
      </c>
      <c r="D36" s="4">
        <v>4</v>
      </c>
      <c r="E36" s="4">
        <v>3</v>
      </c>
      <c r="F36" s="4">
        <v>3</v>
      </c>
      <c r="G36" s="4">
        <v>3</v>
      </c>
      <c r="H36" s="4">
        <v>3</v>
      </c>
      <c r="I36" s="4">
        <v>3</v>
      </c>
      <c r="J36" s="4">
        <v>3</v>
      </c>
      <c r="K36" s="4">
        <v>3</v>
      </c>
      <c r="L36" s="4">
        <v>3</v>
      </c>
      <c r="M36" s="4">
        <v>3</v>
      </c>
      <c r="N36" s="4">
        <v>4</v>
      </c>
      <c r="O36" s="4">
        <v>4</v>
      </c>
      <c r="P36" s="4">
        <v>4</v>
      </c>
      <c r="Q36" s="4">
        <v>4</v>
      </c>
      <c r="R36" s="4">
        <v>2</v>
      </c>
      <c r="S36" s="4">
        <v>4</v>
      </c>
    </row>
    <row r="37" spans="1:19" ht="15.75" x14ac:dyDescent="0.25">
      <c r="A37" s="4">
        <v>35</v>
      </c>
      <c r="B37" s="4">
        <v>4</v>
      </c>
      <c r="C37" s="4">
        <v>4</v>
      </c>
      <c r="D37" s="4">
        <v>4</v>
      </c>
      <c r="E37" s="4">
        <v>4</v>
      </c>
      <c r="F37" s="4">
        <v>4</v>
      </c>
      <c r="G37" s="4">
        <v>4</v>
      </c>
      <c r="H37" s="4">
        <v>4</v>
      </c>
      <c r="I37" s="4">
        <v>4</v>
      </c>
      <c r="J37" s="4">
        <v>4</v>
      </c>
      <c r="K37" s="4">
        <v>4</v>
      </c>
      <c r="L37" s="4">
        <v>4</v>
      </c>
      <c r="M37" s="4">
        <v>4</v>
      </c>
      <c r="N37" s="4">
        <v>4</v>
      </c>
      <c r="O37" s="4">
        <v>3</v>
      </c>
      <c r="P37" s="4">
        <v>4</v>
      </c>
      <c r="Q37" s="4">
        <v>4</v>
      </c>
      <c r="R37" s="4">
        <v>3</v>
      </c>
      <c r="S37" s="4">
        <v>4</v>
      </c>
    </row>
    <row r="38" spans="1:19" ht="15.75" x14ac:dyDescent="0.25">
      <c r="A38" s="4">
        <v>36</v>
      </c>
      <c r="B38" s="4">
        <v>3</v>
      </c>
      <c r="C38" s="4">
        <v>3</v>
      </c>
      <c r="D38" s="4">
        <v>4</v>
      </c>
      <c r="E38" s="4">
        <v>4</v>
      </c>
      <c r="F38" s="4">
        <v>4</v>
      </c>
      <c r="G38" s="4">
        <v>4</v>
      </c>
      <c r="H38" s="4">
        <v>4</v>
      </c>
      <c r="I38" s="4">
        <v>4</v>
      </c>
      <c r="J38" s="4">
        <v>4</v>
      </c>
      <c r="K38" s="4">
        <v>4</v>
      </c>
      <c r="L38" s="4">
        <v>3</v>
      </c>
      <c r="M38" s="4">
        <v>3</v>
      </c>
      <c r="N38" s="4">
        <v>3</v>
      </c>
      <c r="O38" s="4">
        <v>3</v>
      </c>
      <c r="P38" s="4">
        <v>3</v>
      </c>
      <c r="Q38" s="4">
        <v>3</v>
      </c>
      <c r="R38" s="4">
        <v>3</v>
      </c>
      <c r="S38" s="4">
        <v>3</v>
      </c>
    </row>
    <row r="39" spans="1:19" ht="15.75" x14ac:dyDescent="0.25">
      <c r="A39" s="4">
        <v>37</v>
      </c>
      <c r="B39" s="4">
        <v>3</v>
      </c>
      <c r="C39" s="4">
        <v>2</v>
      </c>
      <c r="D39" s="4">
        <v>3</v>
      </c>
      <c r="E39" s="4">
        <v>2</v>
      </c>
      <c r="F39" s="4">
        <v>2</v>
      </c>
      <c r="G39" s="4">
        <v>3</v>
      </c>
      <c r="H39" s="4">
        <v>4</v>
      </c>
      <c r="I39" s="4">
        <v>4</v>
      </c>
      <c r="J39" s="4">
        <v>4</v>
      </c>
      <c r="K39" s="4">
        <v>4</v>
      </c>
      <c r="L39" s="4">
        <v>4</v>
      </c>
      <c r="M39" s="4">
        <v>4</v>
      </c>
      <c r="N39" s="4">
        <v>3</v>
      </c>
      <c r="O39" s="4">
        <v>3</v>
      </c>
      <c r="P39" s="4">
        <v>3</v>
      </c>
      <c r="Q39" s="4">
        <v>2</v>
      </c>
      <c r="R39" s="4">
        <v>3</v>
      </c>
      <c r="S39" s="4">
        <v>3</v>
      </c>
    </row>
    <row r="40" spans="1:19" ht="15.75" x14ac:dyDescent="0.25">
      <c r="A40" s="4">
        <v>38</v>
      </c>
      <c r="B40" s="4">
        <v>4</v>
      </c>
      <c r="C40" s="4">
        <v>4</v>
      </c>
      <c r="D40" s="4">
        <v>4</v>
      </c>
      <c r="E40" s="4">
        <v>4</v>
      </c>
      <c r="F40" s="4">
        <v>4</v>
      </c>
      <c r="G40" s="4">
        <v>4</v>
      </c>
      <c r="H40" s="4">
        <v>4</v>
      </c>
      <c r="I40" s="4">
        <v>4</v>
      </c>
      <c r="J40" s="4">
        <v>4</v>
      </c>
      <c r="K40" s="4">
        <v>4</v>
      </c>
      <c r="L40" s="4">
        <v>4</v>
      </c>
      <c r="M40" s="4">
        <v>4</v>
      </c>
      <c r="N40" s="4">
        <v>3</v>
      </c>
      <c r="O40" s="4">
        <v>4</v>
      </c>
      <c r="P40" s="4">
        <v>4</v>
      </c>
      <c r="Q40" s="4">
        <v>3</v>
      </c>
      <c r="R40" s="4">
        <v>4</v>
      </c>
      <c r="S40" s="4">
        <v>3</v>
      </c>
    </row>
    <row r="41" spans="1:19" ht="15.75" x14ac:dyDescent="0.25">
      <c r="A41" s="4">
        <v>39</v>
      </c>
      <c r="B41" s="4">
        <v>4</v>
      </c>
      <c r="C41" s="4">
        <v>4</v>
      </c>
      <c r="D41" s="4">
        <v>4</v>
      </c>
      <c r="E41" s="4">
        <v>4</v>
      </c>
      <c r="F41" s="4">
        <v>4</v>
      </c>
      <c r="G41" s="4">
        <v>4</v>
      </c>
      <c r="H41" s="4">
        <v>4</v>
      </c>
      <c r="I41" s="4">
        <v>4</v>
      </c>
      <c r="J41" s="4">
        <v>4</v>
      </c>
      <c r="K41" s="4">
        <v>4</v>
      </c>
      <c r="L41" s="4">
        <v>4</v>
      </c>
      <c r="M41" s="4">
        <v>4</v>
      </c>
      <c r="N41" s="4">
        <v>4</v>
      </c>
      <c r="O41" s="4">
        <v>4</v>
      </c>
      <c r="P41" s="4">
        <v>4</v>
      </c>
      <c r="Q41" s="4">
        <v>4</v>
      </c>
      <c r="R41" s="4">
        <v>4</v>
      </c>
      <c r="S41" s="4">
        <v>4</v>
      </c>
    </row>
    <row r="42" spans="1:19" ht="15.75" x14ac:dyDescent="0.25">
      <c r="A42" s="4">
        <v>40</v>
      </c>
      <c r="B42" s="4">
        <v>3</v>
      </c>
      <c r="C42" s="4">
        <v>3</v>
      </c>
      <c r="D42" s="4">
        <v>4</v>
      </c>
      <c r="E42" s="4">
        <v>4</v>
      </c>
      <c r="F42" s="4">
        <v>3</v>
      </c>
      <c r="G42" s="4">
        <v>3</v>
      </c>
      <c r="H42" s="4">
        <v>3</v>
      </c>
      <c r="I42" s="4">
        <v>3</v>
      </c>
      <c r="J42" s="4">
        <v>3</v>
      </c>
      <c r="K42" s="4">
        <v>4</v>
      </c>
      <c r="L42" s="4">
        <v>3</v>
      </c>
      <c r="M42" s="4">
        <v>3</v>
      </c>
      <c r="N42" s="4">
        <v>3</v>
      </c>
      <c r="O42" s="4">
        <v>3</v>
      </c>
      <c r="P42" s="4">
        <v>3</v>
      </c>
      <c r="Q42" s="4">
        <v>3</v>
      </c>
      <c r="R42" s="4">
        <v>3</v>
      </c>
      <c r="S42" s="4">
        <v>3</v>
      </c>
    </row>
    <row r="43" spans="1:19" ht="15.75" x14ac:dyDescent="0.25">
      <c r="A43" s="4">
        <v>41</v>
      </c>
      <c r="B43" s="4">
        <v>3</v>
      </c>
      <c r="C43" s="4">
        <v>3</v>
      </c>
      <c r="D43" s="4">
        <v>3</v>
      </c>
      <c r="E43" s="4">
        <v>4</v>
      </c>
      <c r="F43" s="4">
        <v>3</v>
      </c>
      <c r="G43" s="4">
        <v>3</v>
      </c>
      <c r="H43" s="4">
        <v>4</v>
      </c>
      <c r="I43" s="4">
        <v>4</v>
      </c>
      <c r="J43" s="4">
        <v>4</v>
      </c>
      <c r="K43" s="4">
        <v>4</v>
      </c>
      <c r="L43" s="4">
        <v>3</v>
      </c>
      <c r="M43" s="4">
        <v>3</v>
      </c>
      <c r="N43" s="4">
        <v>3</v>
      </c>
      <c r="O43" s="4">
        <v>3</v>
      </c>
      <c r="P43" s="4">
        <v>4</v>
      </c>
      <c r="Q43" s="4">
        <v>4</v>
      </c>
      <c r="R43" s="4">
        <v>3</v>
      </c>
      <c r="S43" s="4">
        <v>3</v>
      </c>
    </row>
    <row r="44" spans="1:19" ht="15.75" x14ac:dyDescent="0.25">
      <c r="A44" s="4">
        <v>42</v>
      </c>
      <c r="B44" s="4">
        <v>4</v>
      </c>
      <c r="C44" s="4">
        <v>4</v>
      </c>
      <c r="D44" s="4">
        <v>4</v>
      </c>
      <c r="E44" s="4">
        <v>4</v>
      </c>
      <c r="F44" s="4">
        <v>4</v>
      </c>
      <c r="G44" s="4">
        <v>4</v>
      </c>
      <c r="H44" s="4">
        <v>4</v>
      </c>
      <c r="I44" s="4">
        <v>4</v>
      </c>
      <c r="J44" s="4">
        <v>4</v>
      </c>
      <c r="K44" s="4">
        <v>4</v>
      </c>
      <c r="L44" s="4">
        <v>4</v>
      </c>
      <c r="M44" s="4">
        <v>4</v>
      </c>
      <c r="N44" s="4">
        <v>4</v>
      </c>
      <c r="O44" s="4">
        <v>4</v>
      </c>
      <c r="P44" s="4">
        <v>4</v>
      </c>
      <c r="Q44" s="4">
        <v>4</v>
      </c>
      <c r="R44" s="4">
        <v>4</v>
      </c>
      <c r="S44" s="4">
        <v>4</v>
      </c>
    </row>
    <row r="45" spans="1:19" ht="15.75" x14ac:dyDescent="0.25">
      <c r="A45" s="4">
        <v>43</v>
      </c>
      <c r="B45" s="4">
        <v>3</v>
      </c>
      <c r="C45" s="4">
        <v>3</v>
      </c>
      <c r="D45" s="4">
        <v>4</v>
      </c>
      <c r="E45" s="4">
        <v>3</v>
      </c>
      <c r="F45" s="4">
        <v>4</v>
      </c>
      <c r="G45" s="4">
        <v>4</v>
      </c>
      <c r="H45" s="4">
        <v>4</v>
      </c>
      <c r="I45" s="4">
        <v>4</v>
      </c>
      <c r="J45" s="4">
        <v>4</v>
      </c>
      <c r="K45" s="4">
        <v>4</v>
      </c>
      <c r="L45" s="4">
        <v>4</v>
      </c>
      <c r="M45" s="4">
        <v>4</v>
      </c>
      <c r="N45" s="4">
        <v>3</v>
      </c>
      <c r="O45" s="4">
        <v>3</v>
      </c>
      <c r="P45" s="4">
        <v>4</v>
      </c>
      <c r="Q45" s="4">
        <v>4</v>
      </c>
      <c r="R45" s="4">
        <v>3</v>
      </c>
      <c r="S45" s="4">
        <v>3</v>
      </c>
    </row>
    <row r="46" spans="1:19" ht="15.75" x14ac:dyDescent="0.25">
      <c r="A46" s="4">
        <v>44</v>
      </c>
      <c r="B46" s="4">
        <v>3</v>
      </c>
      <c r="C46" s="4">
        <v>4</v>
      </c>
      <c r="D46" s="4">
        <v>2</v>
      </c>
      <c r="E46" s="4">
        <v>3</v>
      </c>
      <c r="F46" s="4">
        <v>4</v>
      </c>
      <c r="G46" s="4">
        <v>3</v>
      </c>
      <c r="H46" s="4">
        <v>4</v>
      </c>
      <c r="I46" s="4">
        <v>4</v>
      </c>
      <c r="J46" s="4">
        <v>4</v>
      </c>
      <c r="K46" s="4">
        <v>4</v>
      </c>
      <c r="L46" s="4">
        <v>4</v>
      </c>
      <c r="M46" s="4">
        <v>4</v>
      </c>
      <c r="N46" s="4">
        <v>3</v>
      </c>
      <c r="O46" s="4">
        <v>4</v>
      </c>
      <c r="P46" s="4">
        <v>3</v>
      </c>
      <c r="Q46" s="4">
        <v>4</v>
      </c>
      <c r="R46" s="4">
        <v>3</v>
      </c>
      <c r="S46" s="4">
        <v>4</v>
      </c>
    </row>
    <row r="47" spans="1:19" ht="15.75" x14ac:dyDescent="0.25">
      <c r="A47" s="4">
        <v>45</v>
      </c>
      <c r="B47" s="4">
        <v>4</v>
      </c>
      <c r="C47" s="4">
        <v>3</v>
      </c>
      <c r="D47" s="4">
        <v>3</v>
      </c>
      <c r="E47" s="4">
        <v>3</v>
      </c>
      <c r="F47" s="4">
        <v>4</v>
      </c>
      <c r="G47" s="4">
        <v>4</v>
      </c>
      <c r="H47" s="4">
        <v>4</v>
      </c>
      <c r="I47" s="4">
        <v>4</v>
      </c>
      <c r="J47" s="4">
        <v>4</v>
      </c>
      <c r="K47" s="4">
        <v>4</v>
      </c>
      <c r="L47" s="4">
        <v>4</v>
      </c>
      <c r="M47" s="4">
        <v>4</v>
      </c>
      <c r="N47" s="4">
        <v>4</v>
      </c>
      <c r="O47" s="4">
        <v>4</v>
      </c>
      <c r="P47" s="4">
        <v>4</v>
      </c>
      <c r="Q47" s="4">
        <v>4</v>
      </c>
      <c r="R47" s="4">
        <v>4</v>
      </c>
      <c r="S47" s="4">
        <v>4</v>
      </c>
    </row>
    <row r="48" spans="1:19" ht="15.75" x14ac:dyDescent="0.25">
      <c r="A48" s="4">
        <v>46</v>
      </c>
      <c r="B48" s="4">
        <v>3</v>
      </c>
      <c r="C48" s="4">
        <v>3</v>
      </c>
      <c r="D48" s="4">
        <v>3</v>
      </c>
      <c r="E48" s="4">
        <v>3</v>
      </c>
      <c r="F48" s="4">
        <v>3</v>
      </c>
      <c r="G48" s="4">
        <v>3</v>
      </c>
      <c r="H48" s="4">
        <v>3</v>
      </c>
      <c r="I48" s="4">
        <v>3</v>
      </c>
      <c r="J48" s="4">
        <v>4</v>
      </c>
      <c r="K48" s="4">
        <v>3</v>
      </c>
      <c r="L48" s="4">
        <v>2</v>
      </c>
      <c r="M48" s="4">
        <v>2</v>
      </c>
      <c r="N48" s="4">
        <v>3</v>
      </c>
      <c r="O48" s="4">
        <v>3</v>
      </c>
      <c r="P48" s="4">
        <v>2</v>
      </c>
      <c r="Q48" s="4">
        <v>4</v>
      </c>
      <c r="R48" s="4">
        <v>3</v>
      </c>
      <c r="S48" s="4">
        <v>2</v>
      </c>
    </row>
    <row r="49" spans="1:19" ht="15.75" x14ac:dyDescent="0.25">
      <c r="A49" s="4">
        <v>47</v>
      </c>
      <c r="B49" s="4">
        <v>3</v>
      </c>
      <c r="C49" s="4">
        <v>3</v>
      </c>
      <c r="D49" s="4">
        <v>3</v>
      </c>
      <c r="E49" s="4">
        <v>3</v>
      </c>
      <c r="F49" s="4">
        <v>3</v>
      </c>
      <c r="G49" s="4">
        <v>4</v>
      </c>
      <c r="H49" s="4">
        <v>2</v>
      </c>
      <c r="I49" s="4">
        <v>3</v>
      </c>
      <c r="J49" s="4">
        <v>3</v>
      </c>
      <c r="K49" s="4">
        <v>3</v>
      </c>
      <c r="L49" s="4">
        <v>3</v>
      </c>
      <c r="M49" s="4">
        <v>2</v>
      </c>
      <c r="N49" s="4">
        <v>3</v>
      </c>
      <c r="O49" s="4">
        <v>3</v>
      </c>
      <c r="P49" s="4">
        <v>3</v>
      </c>
      <c r="Q49" s="4">
        <v>3</v>
      </c>
      <c r="R49" s="4">
        <v>3</v>
      </c>
      <c r="S49" s="4">
        <v>2</v>
      </c>
    </row>
    <row r="50" spans="1:19" ht="15.75" x14ac:dyDescent="0.25">
      <c r="A50" s="4">
        <v>48</v>
      </c>
      <c r="B50" s="4">
        <v>4</v>
      </c>
      <c r="C50" s="4">
        <v>3</v>
      </c>
      <c r="D50" s="4">
        <v>3</v>
      </c>
      <c r="E50" s="4">
        <v>3</v>
      </c>
      <c r="F50" s="4">
        <v>4</v>
      </c>
      <c r="G50" s="4">
        <v>3</v>
      </c>
      <c r="H50" s="4">
        <v>2</v>
      </c>
      <c r="I50" s="4">
        <v>3</v>
      </c>
      <c r="J50" s="4">
        <v>3</v>
      </c>
      <c r="K50" s="4">
        <v>2</v>
      </c>
      <c r="L50" s="4">
        <v>2</v>
      </c>
      <c r="M50" s="4">
        <v>2</v>
      </c>
      <c r="N50" s="4">
        <v>3</v>
      </c>
      <c r="O50" s="4">
        <v>3</v>
      </c>
      <c r="P50" s="4">
        <v>2</v>
      </c>
      <c r="Q50" s="4">
        <v>4</v>
      </c>
      <c r="R50" s="4">
        <v>4</v>
      </c>
      <c r="S50" s="4">
        <v>1</v>
      </c>
    </row>
    <row r="51" spans="1:19" ht="15.75" x14ac:dyDescent="0.25">
      <c r="A51" s="4">
        <v>49</v>
      </c>
      <c r="B51" s="4">
        <v>3</v>
      </c>
      <c r="C51" s="4">
        <v>3</v>
      </c>
      <c r="D51" s="4">
        <v>4</v>
      </c>
      <c r="E51" s="4">
        <v>3</v>
      </c>
      <c r="F51" s="4">
        <v>3</v>
      </c>
      <c r="G51" s="4">
        <v>2</v>
      </c>
      <c r="H51" s="4">
        <v>4</v>
      </c>
      <c r="I51" s="4">
        <v>3</v>
      </c>
      <c r="J51" s="4">
        <v>4</v>
      </c>
      <c r="K51" s="4">
        <v>4</v>
      </c>
      <c r="L51" s="4">
        <v>3</v>
      </c>
      <c r="M51" s="4">
        <v>2</v>
      </c>
      <c r="N51" s="4">
        <v>3</v>
      </c>
      <c r="O51" s="4">
        <v>3</v>
      </c>
      <c r="P51" s="4">
        <v>3</v>
      </c>
      <c r="Q51" s="4">
        <v>3</v>
      </c>
      <c r="R51" s="4">
        <v>3</v>
      </c>
      <c r="S51" s="4">
        <v>3</v>
      </c>
    </row>
    <row r="52" spans="1:19" ht="15.75" x14ac:dyDescent="0.25">
      <c r="A52" s="4">
        <v>50</v>
      </c>
      <c r="B52" s="4">
        <v>3</v>
      </c>
      <c r="C52" s="4">
        <v>4</v>
      </c>
      <c r="D52" s="4">
        <v>4</v>
      </c>
      <c r="E52" s="4">
        <v>3</v>
      </c>
      <c r="F52" s="4">
        <v>3</v>
      </c>
      <c r="G52" s="4">
        <v>4</v>
      </c>
      <c r="H52" s="4">
        <v>4</v>
      </c>
      <c r="I52" s="4">
        <v>4</v>
      </c>
      <c r="J52" s="4">
        <v>3</v>
      </c>
      <c r="K52" s="4">
        <v>3</v>
      </c>
      <c r="L52" s="4">
        <v>3</v>
      </c>
      <c r="M52" s="4">
        <v>2</v>
      </c>
      <c r="N52" s="4">
        <v>4</v>
      </c>
      <c r="O52" s="4">
        <v>3</v>
      </c>
      <c r="P52" s="4">
        <v>3</v>
      </c>
      <c r="Q52" s="4">
        <v>3</v>
      </c>
      <c r="R52" s="4">
        <v>3</v>
      </c>
      <c r="S52" s="4">
        <v>1</v>
      </c>
    </row>
    <row r="53" spans="1:19" ht="15.75" x14ac:dyDescent="0.25">
      <c r="A53" s="4">
        <v>51</v>
      </c>
      <c r="B53" s="4">
        <v>3</v>
      </c>
      <c r="C53" s="4">
        <v>4</v>
      </c>
      <c r="D53" s="4">
        <v>3</v>
      </c>
      <c r="E53" s="4">
        <v>3</v>
      </c>
      <c r="F53" s="4">
        <v>4</v>
      </c>
      <c r="G53" s="4">
        <v>4</v>
      </c>
      <c r="H53" s="4">
        <v>3</v>
      </c>
      <c r="I53" s="4">
        <v>4</v>
      </c>
      <c r="J53" s="4">
        <v>3</v>
      </c>
      <c r="K53" s="4">
        <v>4</v>
      </c>
      <c r="L53" s="4">
        <v>4</v>
      </c>
      <c r="M53" s="4">
        <v>3</v>
      </c>
      <c r="N53" s="4">
        <v>3</v>
      </c>
      <c r="O53" s="4">
        <v>2</v>
      </c>
      <c r="P53" s="4">
        <v>3</v>
      </c>
      <c r="Q53" s="4">
        <v>3</v>
      </c>
      <c r="R53" s="4">
        <v>3</v>
      </c>
      <c r="S53" s="4">
        <v>4</v>
      </c>
    </row>
    <row r="54" spans="1:19" ht="15.75" x14ac:dyDescent="0.25">
      <c r="A54" s="4">
        <v>52</v>
      </c>
      <c r="B54" s="4">
        <v>4</v>
      </c>
      <c r="C54" s="4">
        <v>3</v>
      </c>
      <c r="D54" s="4">
        <v>4</v>
      </c>
      <c r="E54" s="4">
        <v>3</v>
      </c>
      <c r="F54" s="4">
        <v>4</v>
      </c>
      <c r="G54" s="4">
        <v>4</v>
      </c>
      <c r="H54" s="4">
        <v>3</v>
      </c>
      <c r="I54" s="4">
        <v>4</v>
      </c>
      <c r="J54" s="4">
        <v>3</v>
      </c>
      <c r="K54" s="4">
        <v>4</v>
      </c>
      <c r="L54" s="4">
        <v>3</v>
      </c>
      <c r="M54" s="4">
        <v>4</v>
      </c>
      <c r="N54" s="4">
        <v>3</v>
      </c>
      <c r="O54" s="4">
        <v>3</v>
      </c>
      <c r="P54" s="4">
        <v>3</v>
      </c>
      <c r="Q54" s="4">
        <v>3</v>
      </c>
      <c r="R54" s="4">
        <v>4</v>
      </c>
      <c r="S54" s="4">
        <v>3</v>
      </c>
    </row>
    <row r="55" spans="1:19" ht="15.75" x14ac:dyDescent="0.25">
      <c r="A55" s="4">
        <v>53</v>
      </c>
      <c r="B55" s="4">
        <v>3</v>
      </c>
      <c r="C55" s="4">
        <v>3</v>
      </c>
      <c r="D55" s="4">
        <v>2</v>
      </c>
      <c r="E55" s="4">
        <v>3</v>
      </c>
      <c r="F55" s="4">
        <v>4</v>
      </c>
      <c r="G55" s="4">
        <v>3</v>
      </c>
      <c r="H55" s="4">
        <v>3</v>
      </c>
      <c r="I55" s="4">
        <v>2</v>
      </c>
      <c r="J55" s="4">
        <v>3</v>
      </c>
      <c r="K55" s="4">
        <v>3</v>
      </c>
      <c r="L55" s="4">
        <v>4</v>
      </c>
      <c r="M55" s="4">
        <v>3</v>
      </c>
      <c r="N55" s="4">
        <v>3</v>
      </c>
      <c r="O55" s="4">
        <v>4</v>
      </c>
      <c r="P55" s="4">
        <v>3</v>
      </c>
      <c r="Q55" s="4">
        <v>3</v>
      </c>
      <c r="R55" s="4">
        <v>2</v>
      </c>
      <c r="S55" s="4">
        <v>3</v>
      </c>
    </row>
    <row r="56" spans="1:19" ht="15.75" x14ac:dyDescent="0.25">
      <c r="A56" s="4">
        <v>54</v>
      </c>
      <c r="B56" s="4">
        <v>3</v>
      </c>
      <c r="C56" s="4">
        <v>4</v>
      </c>
      <c r="D56" s="4">
        <v>4</v>
      </c>
      <c r="E56" s="4">
        <v>3</v>
      </c>
      <c r="F56" s="4">
        <v>3</v>
      </c>
      <c r="G56" s="4">
        <v>4</v>
      </c>
      <c r="H56" s="4">
        <v>3</v>
      </c>
      <c r="I56" s="4">
        <v>4</v>
      </c>
      <c r="J56" s="4">
        <v>3</v>
      </c>
      <c r="K56" s="4">
        <v>4</v>
      </c>
      <c r="L56" s="4">
        <v>4</v>
      </c>
      <c r="M56" s="4">
        <v>3</v>
      </c>
      <c r="N56" s="4">
        <v>4</v>
      </c>
      <c r="O56" s="4">
        <v>3</v>
      </c>
      <c r="P56" s="4">
        <v>3</v>
      </c>
      <c r="Q56" s="4">
        <v>4</v>
      </c>
      <c r="R56" s="4">
        <v>3</v>
      </c>
      <c r="S56" s="4">
        <v>3</v>
      </c>
    </row>
    <row r="57" spans="1:19" ht="15.75" x14ac:dyDescent="0.25">
      <c r="A57" s="4">
        <v>55</v>
      </c>
      <c r="B57" s="4">
        <v>3</v>
      </c>
      <c r="C57" s="4">
        <v>4</v>
      </c>
      <c r="D57" s="4">
        <v>4</v>
      </c>
      <c r="E57" s="4">
        <v>3</v>
      </c>
      <c r="F57" s="4">
        <v>3</v>
      </c>
      <c r="G57" s="4">
        <v>3</v>
      </c>
      <c r="H57" s="4">
        <v>4</v>
      </c>
      <c r="I57" s="4">
        <v>4</v>
      </c>
      <c r="J57" s="4">
        <v>3</v>
      </c>
      <c r="K57" s="4">
        <v>4</v>
      </c>
      <c r="L57" s="4">
        <v>4</v>
      </c>
      <c r="M57" s="4">
        <v>4</v>
      </c>
      <c r="N57" s="4">
        <v>4</v>
      </c>
      <c r="O57" s="4">
        <v>3</v>
      </c>
      <c r="P57" s="4">
        <v>3</v>
      </c>
      <c r="Q57" s="4">
        <v>3</v>
      </c>
      <c r="R57" s="4">
        <v>4</v>
      </c>
      <c r="S57" s="4">
        <v>3</v>
      </c>
    </row>
    <row r="58" spans="1:19" ht="15.75" x14ac:dyDescent="0.25">
      <c r="A58" s="4">
        <v>56</v>
      </c>
      <c r="B58" s="4">
        <v>4</v>
      </c>
      <c r="C58" s="4">
        <v>3</v>
      </c>
      <c r="D58" s="4">
        <v>3</v>
      </c>
      <c r="E58" s="4">
        <v>4</v>
      </c>
      <c r="F58" s="4">
        <v>3</v>
      </c>
      <c r="G58" s="4">
        <v>4</v>
      </c>
      <c r="H58" s="4">
        <v>3</v>
      </c>
      <c r="I58" s="4">
        <v>4</v>
      </c>
      <c r="J58" s="4">
        <v>4</v>
      </c>
      <c r="K58" s="4">
        <v>4</v>
      </c>
      <c r="L58" s="4">
        <v>4</v>
      </c>
      <c r="M58" s="4">
        <v>4</v>
      </c>
      <c r="N58" s="4">
        <v>3</v>
      </c>
      <c r="O58" s="4">
        <v>3</v>
      </c>
      <c r="P58" s="4">
        <v>3</v>
      </c>
      <c r="Q58" s="4">
        <v>4</v>
      </c>
      <c r="R58" s="4">
        <v>3</v>
      </c>
      <c r="S58" s="4">
        <v>4</v>
      </c>
    </row>
    <row r="59" spans="1:19" ht="15.75" x14ac:dyDescent="0.25">
      <c r="A59" s="4">
        <v>57</v>
      </c>
      <c r="B59" s="4">
        <v>4</v>
      </c>
      <c r="C59" s="4">
        <v>3</v>
      </c>
      <c r="D59" s="4">
        <v>3</v>
      </c>
      <c r="E59" s="4">
        <v>4</v>
      </c>
      <c r="F59" s="4">
        <v>3</v>
      </c>
      <c r="G59" s="4">
        <v>4</v>
      </c>
      <c r="H59" s="4">
        <v>4</v>
      </c>
      <c r="I59" s="4">
        <v>4</v>
      </c>
      <c r="J59" s="4">
        <v>4</v>
      </c>
      <c r="K59" s="4">
        <v>4</v>
      </c>
      <c r="L59" s="4">
        <v>4</v>
      </c>
      <c r="M59" s="4">
        <v>3</v>
      </c>
      <c r="N59" s="4">
        <v>3</v>
      </c>
      <c r="O59" s="4">
        <v>3</v>
      </c>
      <c r="P59" s="4">
        <v>3</v>
      </c>
      <c r="Q59" s="4">
        <v>4</v>
      </c>
      <c r="R59" s="4">
        <v>3</v>
      </c>
      <c r="S59" s="4">
        <v>3</v>
      </c>
    </row>
    <row r="60" spans="1:19" ht="15.75" x14ac:dyDescent="0.25">
      <c r="A60" s="4">
        <v>58</v>
      </c>
      <c r="B60" s="4">
        <v>4</v>
      </c>
      <c r="C60" s="4">
        <v>4</v>
      </c>
      <c r="D60" s="4">
        <v>3</v>
      </c>
      <c r="E60" s="4">
        <v>4</v>
      </c>
      <c r="F60" s="4">
        <v>3</v>
      </c>
      <c r="G60" s="4">
        <v>4</v>
      </c>
      <c r="H60" s="4">
        <v>4</v>
      </c>
      <c r="I60" s="4">
        <v>4</v>
      </c>
      <c r="J60" s="4">
        <v>4</v>
      </c>
      <c r="K60" s="4">
        <v>4</v>
      </c>
      <c r="L60" s="4">
        <v>4</v>
      </c>
      <c r="M60" s="4">
        <v>3</v>
      </c>
      <c r="N60" s="4">
        <v>4</v>
      </c>
      <c r="O60" s="4">
        <v>3</v>
      </c>
      <c r="P60" s="4">
        <v>3</v>
      </c>
      <c r="Q60" s="4">
        <v>4</v>
      </c>
      <c r="R60" s="4">
        <v>3</v>
      </c>
      <c r="S60" s="4">
        <v>3</v>
      </c>
    </row>
    <row r="61" spans="1:19" ht="15.75" x14ac:dyDescent="0.25">
      <c r="A61" s="4">
        <v>59</v>
      </c>
      <c r="B61" s="4">
        <v>4</v>
      </c>
      <c r="C61" s="4">
        <v>3</v>
      </c>
      <c r="D61" s="4">
        <v>4</v>
      </c>
      <c r="E61" s="4">
        <v>3</v>
      </c>
      <c r="F61" s="4">
        <v>4</v>
      </c>
      <c r="G61" s="4">
        <v>4</v>
      </c>
      <c r="H61" s="4">
        <v>4</v>
      </c>
      <c r="I61" s="4">
        <v>4</v>
      </c>
      <c r="J61" s="4">
        <v>4</v>
      </c>
      <c r="K61" s="4">
        <v>4</v>
      </c>
      <c r="L61" s="4">
        <v>3</v>
      </c>
      <c r="M61" s="4">
        <v>3</v>
      </c>
      <c r="N61" s="4">
        <v>4</v>
      </c>
      <c r="O61" s="4">
        <v>3</v>
      </c>
      <c r="P61" s="4">
        <v>4</v>
      </c>
      <c r="Q61" s="4">
        <v>4</v>
      </c>
      <c r="R61" s="4">
        <v>4</v>
      </c>
      <c r="S61" s="4">
        <v>4</v>
      </c>
    </row>
    <row r="62" spans="1:19" ht="15.75" x14ac:dyDescent="0.25">
      <c r="A62" s="4">
        <v>60</v>
      </c>
      <c r="B62" s="4">
        <v>4</v>
      </c>
      <c r="C62" s="4">
        <v>4</v>
      </c>
      <c r="D62" s="4">
        <v>3</v>
      </c>
      <c r="E62" s="4">
        <v>4</v>
      </c>
      <c r="F62" s="4">
        <v>3</v>
      </c>
      <c r="G62" s="4">
        <v>4</v>
      </c>
      <c r="H62" s="4">
        <v>3</v>
      </c>
      <c r="I62" s="4">
        <v>4</v>
      </c>
      <c r="J62" s="4">
        <v>4</v>
      </c>
      <c r="K62" s="4">
        <v>3</v>
      </c>
      <c r="L62" s="4">
        <v>4</v>
      </c>
      <c r="M62" s="4">
        <v>3</v>
      </c>
      <c r="N62" s="4">
        <v>3</v>
      </c>
      <c r="O62" s="4">
        <v>3</v>
      </c>
      <c r="P62" s="4">
        <v>3</v>
      </c>
      <c r="Q62" s="4">
        <v>4</v>
      </c>
      <c r="R62" s="4">
        <v>3</v>
      </c>
      <c r="S62" s="4">
        <v>3</v>
      </c>
    </row>
    <row r="63" spans="1:19" ht="15.75" x14ac:dyDescent="0.25">
      <c r="A63" s="4">
        <v>61</v>
      </c>
      <c r="B63" s="4">
        <v>4</v>
      </c>
      <c r="C63" s="4">
        <v>4</v>
      </c>
      <c r="D63" s="4">
        <v>4</v>
      </c>
      <c r="E63" s="4">
        <v>3</v>
      </c>
      <c r="F63" s="4">
        <v>4</v>
      </c>
      <c r="G63" s="4">
        <v>4</v>
      </c>
      <c r="H63" s="4">
        <v>3</v>
      </c>
      <c r="I63" s="4">
        <v>4</v>
      </c>
      <c r="J63" s="4">
        <v>4</v>
      </c>
      <c r="K63" s="4">
        <v>4</v>
      </c>
      <c r="L63" s="4">
        <v>4</v>
      </c>
      <c r="M63" s="4">
        <v>4</v>
      </c>
      <c r="N63" s="4">
        <v>4</v>
      </c>
      <c r="O63" s="4">
        <v>3</v>
      </c>
      <c r="P63" s="4">
        <v>3</v>
      </c>
      <c r="Q63" s="4">
        <v>4</v>
      </c>
      <c r="R63" s="4">
        <v>3</v>
      </c>
      <c r="S63" s="4">
        <v>3</v>
      </c>
    </row>
    <row r="64" spans="1:19" ht="15.75" x14ac:dyDescent="0.25">
      <c r="A64" s="4">
        <v>62</v>
      </c>
      <c r="B64" s="4">
        <v>4</v>
      </c>
      <c r="C64" s="4">
        <v>4</v>
      </c>
      <c r="D64" s="4">
        <v>4</v>
      </c>
      <c r="E64" s="4">
        <v>4</v>
      </c>
      <c r="F64" s="4">
        <v>4</v>
      </c>
      <c r="G64" s="4">
        <v>4</v>
      </c>
      <c r="H64" s="4">
        <v>3</v>
      </c>
      <c r="I64" s="4">
        <v>4</v>
      </c>
      <c r="J64" s="4">
        <v>4</v>
      </c>
      <c r="K64" s="4">
        <v>4</v>
      </c>
      <c r="L64" s="4">
        <v>3</v>
      </c>
      <c r="M64" s="4">
        <v>3</v>
      </c>
      <c r="N64" s="4">
        <v>4</v>
      </c>
      <c r="O64" s="4">
        <v>4</v>
      </c>
      <c r="P64" s="4">
        <v>3</v>
      </c>
      <c r="Q64" s="4">
        <v>4</v>
      </c>
      <c r="R64" s="4">
        <v>3</v>
      </c>
      <c r="S64" s="4">
        <v>3</v>
      </c>
    </row>
    <row r="65" spans="1:19" ht="15.75" x14ac:dyDescent="0.25">
      <c r="A65" s="4">
        <v>63</v>
      </c>
      <c r="B65" s="4">
        <v>3</v>
      </c>
      <c r="C65" s="4">
        <v>4</v>
      </c>
      <c r="D65" s="4">
        <v>3</v>
      </c>
      <c r="E65" s="4">
        <v>3</v>
      </c>
      <c r="F65" s="4">
        <v>4</v>
      </c>
      <c r="G65" s="4">
        <v>4</v>
      </c>
      <c r="H65" s="4">
        <v>4</v>
      </c>
      <c r="I65" s="4">
        <v>4</v>
      </c>
      <c r="J65" s="4">
        <v>4</v>
      </c>
      <c r="K65" s="4">
        <v>4</v>
      </c>
      <c r="L65" s="4">
        <v>4</v>
      </c>
      <c r="M65" s="4">
        <v>3</v>
      </c>
      <c r="N65" s="4">
        <v>4</v>
      </c>
      <c r="O65" s="4">
        <v>3</v>
      </c>
      <c r="P65" s="4">
        <v>4</v>
      </c>
      <c r="Q65" s="4">
        <v>2</v>
      </c>
      <c r="R65" s="4">
        <v>4</v>
      </c>
      <c r="S65" s="4">
        <v>3</v>
      </c>
    </row>
    <row r="66" spans="1:19" ht="15.75" x14ac:dyDescent="0.25">
      <c r="A66" s="4">
        <v>64</v>
      </c>
      <c r="B66" s="4">
        <v>4</v>
      </c>
      <c r="C66" s="4">
        <v>3</v>
      </c>
      <c r="D66" s="4">
        <v>4</v>
      </c>
      <c r="E66" s="4">
        <v>4</v>
      </c>
      <c r="F66" s="4">
        <v>4</v>
      </c>
      <c r="G66" s="4">
        <v>4</v>
      </c>
      <c r="H66" s="4">
        <v>3</v>
      </c>
      <c r="I66" s="4">
        <v>4</v>
      </c>
      <c r="J66" s="4">
        <v>3</v>
      </c>
      <c r="K66" s="4">
        <v>4</v>
      </c>
      <c r="L66" s="4">
        <v>3</v>
      </c>
      <c r="M66" s="4">
        <v>3</v>
      </c>
      <c r="N66" s="4">
        <v>3</v>
      </c>
      <c r="O66" s="4">
        <v>4</v>
      </c>
      <c r="P66" s="4">
        <v>4</v>
      </c>
      <c r="Q66" s="4">
        <v>3</v>
      </c>
      <c r="R66" s="4">
        <v>4</v>
      </c>
      <c r="S66" s="4">
        <v>4</v>
      </c>
    </row>
    <row r="67" spans="1:19" ht="15.75" x14ac:dyDescent="0.25">
      <c r="A67" s="4">
        <v>65</v>
      </c>
      <c r="B67" s="4">
        <v>4</v>
      </c>
      <c r="C67" s="4">
        <v>4</v>
      </c>
      <c r="D67" s="4">
        <v>4</v>
      </c>
      <c r="E67" s="4">
        <v>3</v>
      </c>
      <c r="F67" s="4">
        <v>4</v>
      </c>
      <c r="G67" s="4">
        <v>3</v>
      </c>
      <c r="H67" s="4">
        <v>4</v>
      </c>
      <c r="I67" s="4">
        <v>3</v>
      </c>
      <c r="J67" s="4">
        <v>4</v>
      </c>
      <c r="K67" s="4">
        <v>3</v>
      </c>
      <c r="L67" s="4">
        <v>4</v>
      </c>
      <c r="M67" s="4">
        <v>4</v>
      </c>
      <c r="N67" s="4">
        <v>4</v>
      </c>
      <c r="O67" s="4">
        <v>4</v>
      </c>
      <c r="P67" s="4">
        <v>3</v>
      </c>
      <c r="Q67" s="4">
        <v>4</v>
      </c>
      <c r="R67" s="4">
        <v>3</v>
      </c>
      <c r="S67" s="4">
        <v>3</v>
      </c>
    </row>
    <row r="68" spans="1:19" ht="15.75" x14ac:dyDescent="0.25">
      <c r="A68" s="4">
        <v>66</v>
      </c>
      <c r="B68" s="4">
        <v>3</v>
      </c>
      <c r="C68" s="4">
        <v>3</v>
      </c>
      <c r="D68" s="4">
        <v>3</v>
      </c>
      <c r="E68" s="4">
        <v>2</v>
      </c>
      <c r="F68" s="4">
        <v>4</v>
      </c>
      <c r="G68" s="4">
        <v>4</v>
      </c>
      <c r="H68" s="4">
        <v>3</v>
      </c>
      <c r="I68" s="4">
        <v>4</v>
      </c>
      <c r="J68" s="4">
        <v>4</v>
      </c>
      <c r="K68" s="4">
        <v>3</v>
      </c>
      <c r="L68" s="4">
        <v>3</v>
      </c>
      <c r="M68" s="4">
        <v>3</v>
      </c>
      <c r="N68" s="4">
        <v>4</v>
      </c>
      <c r="O68" s="4">
        <v>2</v>
      </c>
      <c r="P68" s="4">
        <v>3</v>
      </c>
      <c r="Q68" s="4">
        <v>2</v>
      </c>
      <c r="R68" s="4">
        <v>3</v>
      </c>
      <c r="S68" s="4">
        <v>3</v>
      </c>
    </row>
    <row r="69" spans="1:19" ht="15.75" x14ac:dyDescent="0.25">
      <c r="A69" s="4">
        <v>67</v>
      </c>
      <c r="B69" s="4">
        <v>3</v>
      </c>
      <c r="C69" s="4">
        <v>3</v>
      </c>
      <c r="D69" s="4">
        <v>3</v>
      </c>
      <c r="E69" s="4">
        <v>2</v>
      </c>
      <c r="F69" s="4">
        <v>4</v>
      </c>
      <c r="G69" s="4">
        <v>4</v>
      </c>
      <c r="H69" s="4">
        <v>3</v>
      </c>
      <c r="I69" s="4">
        <v>4</v>
      </c>
      <c r="J69" s="4">
        <v>4</v>
      </c>
      <c r="K69" s="4">
        <v>3</v>
      </c>
      <c r="L69" s="4">
        <v>3</v>
      </c>
      <c r="M69" s="4">
        <v>3</v>
      </c>
      <c r="N69" s="4">
        <v>3</v>
      </c>
      <c r="O69" s="4">
        <v>3</v>
      </c>
      <c r="P69" s="4">
        <v>3</v>
      </c>
      <c r="Q69" s="4">
        <v>2</v>
      </c>
      <c r="R69" s="4">
        <v>3</v>
      </c>
      <c r="S69" s="4">
        <v>3</v>
      </c>
    </row>
    <row r="70" spans="1:19" ht="15.75" x14ac:dyDescent="0.25">
      <c r="A70" s="4">
        <v>68</v>
      </c>
      <c r="B70" s="4">
        <v>3</v>
      </c>
      <c r="C70" s="4">
        <v>3</v>
      </c>
      <c r="D70" s="4">
        <v>4</v>
      </c>
      <c r="E70" s="4">
        <v>2</v>
      </c>
      <c r="F70" s="4">
        <v>4</v>
      </c>
      <c r="G70" s="4">
        <v>4</v>
      </c>
      <c r="H70" s="4">
        <v>4</v>
      </c>
      <c r="I70" s="4">
        <v>4</v>
      </c>
      <c r="J70" s="4">
        <v>4</v>
      </c>
      <c r="K70" s="4">
        <v>4</v>
      </c>
      <c r="L70" s="4">
        <v>4</v>
      </c>
      <c r="M70" s="4">
        <v>3</v>
      </c>
      <c r="N70" s="4">
        <v>4</v>
      </c>
      <c r="O70" s="4">
        <v>3</v>
      </c>
      <c r="P70" s="4">
        <v>3</v>
      </c>
      <c r="Q70" s="4">
        <v>2</v>
      </c>
      <c r="R70" s="4">
        <v>3</v>
      </c>
      <c r="S70" s="4">
        <v>3</v>
      </c>
    </row>
    <row r="71" spans="1:19" ht="15.75" x14ac:dyDescent="0.25">
      <c r="A71" s="4">
        <v>69</v>
      </c>
      <c r="B71" s="4">
        <v>3</v>
      </c>
      <c r="C71" s="4">
        <v>3</v>
      </c>
      <c r="D71" s="4">
        <v>3</v>
      </c>
      <c r="E71" s="4">
        <v>3</v>
      </c>
      <c r="F71" s="4">
        <v>3</v>
      </c>
      <c r="G71" s="4">
        <v>3</v>
      </c>
      <c r="H71" s="4">
        <v>3</v>
      </c>
      <c r="I71" s="4">
        <v>4</v>
      </c>
      <c r="J71" s="4">
        <v>4</v>
      </c>
      <c r="K71" s="4">
        <v>3</v>
      </c>
      <c r="L71" s="4">
        <v>3</v>
      </c>
      <c r="M71" s="4">
        <v>3</v>
      </c>
      <c r="N71" s="4">
        <v>4</v>
      </c>
      <c r="O71" s="4">
        <v>2</v>
      </c>
      <c r="P71" s="4">
        <v>3</v>
      </c>
      <c r="Q71" s="4">
        <v>3</v>
      </c>
      <c r="R71" s="4">
        <v>3</v>
      </c>
      <c r="S71" s="4">
        <v>3</v>
      </c>
    </row>
    <row r="72" spans="1:19" ht="15.75" x14ac:dyDescent="0.25">
      <c r="A72" s="4">
        <v>70</v>
      </c>
      <c r="B72" s="4">
        <v>3</v>
      </c>
      <c r="C72" s="4">
        <v>3</v>
      </c>
      <c r="D72" s="4">
        <v>2</v>
      </c>
      <c r="E72" s="4">
        <v>2</v>
      </c>
      <c r="F72" s="4">
        <v>3</v>
      </c>
      <c r="G72" s="4">
        <v>3</v>
      </c>
      <c r="H72" s="4">
        <v>2</v>
      </c>
      <c r="I72" s="4">
        <v>3</v>
      </c>
      <c r="J72" s="4">
        <v>4</v>
      </c>
      <c r="K72" s="4">
        <v>3</v>
      </c>
      <c r="L72" s="4">
        <v>2</v>
      </c>
      <c r="M72" s="4">
        <v>3</v>
      </c>
      <c r="N72" s="4">
        <v>3</v>
      </c>
      <c r="O72" s="4">
        <v>2</v>
      </c>
      <c r="P72" s="4">
        <v>3</v>
      </c>
      <c r="Q72" s="4">
        <v>2</v>
      </c>
      <c r="R72" s="4">
        <v>3</v>
      </c>
      <c r="S72" s="4">
        <v>2</v>
      </c>
    </row>
    <row r="73" spans="1:19" ht="15.75" x14ac:dyDescent="0.25">
      <c r="A73" s="4">
        <v>71</v>
      </c>
      <c r="B73" s="4">
        <v>2</v>
      </c>
      <c r="C73" s="4">
        <v>3</v>
      </c>
      <c r="D73" s="4">
        <v>3</v>
      </c>
      <c r="E73" s="4">
        <v>2</v>
      </c>
      <c r="F73" s="4">
        <v>3</v>
      </c>
      <c r="G73" s="4">
        <v>3</v>
      </c>
      <c r="H73" s="4">
        <v>2</v>
      </c>
      <c r="I73" s="4">
        <v>4</v>
      </c>
      <c r="J73" s="4">
        <v>3</v>
      </c>
      <c r="K73" s="4">
        <v>2</v>
      </c>
      <c r="L73" s="4">
        <v>3</v>
      </c>
      <c r="M73" s="4">
        <v>3</v>
      </c>
      <c r="N73" s="4">
        <v>3</v>
      </c>
      <c r="O73" s="4">
        <v>3</v>
      </c>
      <c r="P73" s="4">
        <v>2</v>
      </c>
      <c r="Q73" s="4">
        <v>3</v>
      </c>
      <c r="R73" s="4">
        <v>3</v>
      </c>
      <c r="S73" s="4">
        <v>3</v>
      </c>
    </row>
    <row r="74" spans="1:19" ht="15.75" x14ac:dyDescent="0.25">
      <c r="A74" s="4">
        <v>72</v>
      </c>
      <c r="B74" s="4">
        <v>3</v>
      </c>
      <c r="C74" s="4">
        <v>3</v>
      </c>
      <c r="D74" s="4">
        <v>3</v>
      </c>
      <c r="E74" s="4">
        <v>3</v>
      </c>
      <c r="F74" s="4">
        <v>3</v>
      </c>
      <c r="G74" s="4">
        <v>3</v>
      </c>
      <c r="H74" s="4">
        <v>2</v>
      </c>
      <c r="I74" s="4">
        <v>3</v>
      </c>
      <c r="J74" s="4">
        <v>3</v>
      </c>
      <c r="K74" s="4">
        <v>3</v>
      </c>
      <c r="L74" s="4">
        <v>3</v>
      </c>
      <c r="M74" s="4">
        <v>3</v>
      </c>
      <c r="N74" s="4">
        <v>3</v>
      </c>
      <c r="O74" s="4">
        <v>3</v>
      </c>
      <c r="P74" s="4">
        <v>3</v>
      </c>
      <c r="Q74" s="4">
        <v>3</v>
      </c>
      <c r="R74" s="4">
        <v>3</v>
      </c>
      <c r="S74" s="4">
        <v>3</v>
      </c>
    </row>
    <row r="75" spans="1:19" ht="15.75" x14ac:dyDescent="0.25">
      <c r="A75" s="4">
        <v>73</v>
      </c>
      <c r="B75" s="4">
        <v>3</v>
      </c>
      <c r="C75" s="4">
        <v>3</v>
      </c>
      <c r="D75" s="4">
        <v>3</v>
      </c>
      <c r="E75" s="4">
        <v>3</v>
      </c>
      <c r="F75" s="4">
        <v>2</v>
      </c>
      <c r="G75" s="4">
        <v>3</v>
      </c>
      <c r="H75" s="4">
        <v>4</v>
      </c>
      <c r="I75" s="4">
        <v>3</v>
      </c>
      <c r="J75" s="4">
        <v>3</v>
      </c>
      <c r="K75" s="4">
        <v>2</v>
      </c>
      <c r="L75" s="4">
        <v>3</v>
      </c>
      <c r="M75" s="4">
        <v>3</v>
      </c>
      <c r="N75" s="4">
        <v>3</v>
      </c>
      <c r="O75" s="4">
        <v>2</v>
      </c>
      <c r="P75" s="4">
        <v>3</v>
      </c>
      <c r="Q75" s="4">
        <v>3</v>
      </c>
      <c r="R75" s="4">
        <v>3</v>
      </c>
      <c r="S75" s="4">
        <v>3</v>
      </c>
    </row>
    <row r="76" spans="1:19" ht="15.75" x14ac:dyDescent="0.25">
      <c r="A76" s="4">
        <v>74</v>
      </c>
      <c r="B76" s="4">
        <v>3</v>
      </c>
      <c r="C76" s="4">
        <v>3</v>
      </c>
      <c r="D76" s="4">
        <v>2</v>
      </c>
      <c r="E76" s="4">
        <v>3</v>
      </c>
      <c r="F76" s="4">
        <v>4</v>
      </c>
      <c r="G76" s="4">
        <v>3</v>
      </c>
      <c r="H76" s="4">
        <v>3</v>
      </c>
      <c r="I76" s="4">
        <v>3</v>
      </c>
      <c r="J76" s="4">
        <v>4</v>
      </c>
      <c r="K76" s="4">
        <v>3</v>
      </c>
      <c r="L76" s="4">
        <v>2</v>
      </c>
      <c r="M76" s="4">
        <v>2</v>
      </c>
      <c r="N76" s="4">
        <v>3</v>
      </c>
      <c r="O76" s="4">
        <v>3</v>
      </c>
      <c r="P76" s="4">
        <v>3</v>
      </c>
      <c r="Q76" s="4">
        <v>4</v>
      </c>
      <c r="R76" s="4">
        <v>4</v>
      </c>
      <c r="S76" s="4">
        <v>2</v>
      </c>
    </row>
    <row r="77" spans="1:19" ht="15.75" x14ac:dyDescent="0.25">
      <c r="A77" s="4">
        <v>75</v>
      </c>
      <c r="B77" s="4">
        <v>3</v>
      </c>
      <c r="C77" s="4">
        <v>3</v>
      </c>
      <c r="D77" s="4">
        <v>3</v>
      </c>
      <c r="E77" s="4">
        <v>3</v>
      </c>
      <c r="F77" s="4">
        <v>3</v>
      </c>
      <c r="G77" s="4">
        <v>3</v>
      </c>
      <c r="H77" s="4">
        <v>2</v>
      </c>
      <c r="I77" s="4">
        <v>2</v>
      </c>
      <c r="J77" s="4">
        <v>3</v>
      </c>
      <c r="K77" s="4">
        <v>3</v>
      </c>
      <c r="L77" s="4">
        <v>2</v>
      </c>
      <c r="M77" s="4">
        <v>3</v>
      </c>
      <c r="N77" s="4">
        <v>3</v>
      </c>
      <c r="O77" s="4">
        <v>2</v>
      </c>
      <c r="P77" s="4">
        <v>3</v>
      </c>
      <c r="Q77" s="4">
        <v>2</v>
      </c>
      <c r="R77" s="4">
        <v>3</v>
      </c>
      <c r="S77" s="4">
        <v>2</v>
      </c>
    </row>
    <row r="78" spans="1:19" ht="15.75" x14ac:dyDescent="0.25">
      <c r="A78" s="4">
        <v>76</v>
      </c>
      <c r="B78" s="4">
        <v>3</v>
      </c>
      <c r="C78" s="4">
        <v>2</v>
      </c>
      <c r="D78" s="4">
        <v>2</v>
      </c>
      <c r="E78" s="4">
        <v>3</v>
      </c>
      <c r="F78" s="4">
        <v>3</v>
      </c>
      <c r="G78" s="4">
        <v>2</v>
      </c>
      <c r="H78" s="4">
        <v>2</v>
      </c>
      <c r="I78" s="4">
        <v>2</v>
      </c>
      <c r="J78" s="4">
        <v>2</v>
      </c>
      <c r="K78" s="4">
        <v>3</v>
      </c>
      <c r="L78" s="4">
        <v>2</v>
      </c>
      <c r="M78" s="4">
        <v>3</v>
      </c>
      <c r="N78" s="4">
        <v>2</v>
      </c>
      <c r="O78" s="4">
        <v>2</v>
      </c>
      <c r="P78" s="4">
        <v>2</v>
      </c>
      <c r="Q78" s="4">
        <v>3</v>
      </c>
      <c r="R78" s="4">
        <v>2</v>
      </c>
      <c r="S78" s="4">
        <v>2</v>
      </c>
    </row>
    <row r="79" spans="1:19" ht="15.75" x14ac:dyDescent="0.25">
      <c r="A79" s="4">
        <v>77</v>
      </c>
      <c r="B79" s="4">
        <v>2</v>
      </c>
      <c r="C79" s="4">
        <v>3</v>
      </c>
      <c r="D79" s="4">
        <v>2</v>
      </c>
      <c r="E79" s="4">
        <v>2</v>
      </c>
      <c r="F79" s="4">
        <v>3</v>
      </c>
      <c r="G79" s="4">
        <v>2</v>
      </c>
      <c r="H79" s="4">
        <v>2</v>
      </c>
      <c r="I79" s="4">
        <v>3</v>
      </c>
      <c r="J79" s="4">
        <v>2</v>
      </c>
      <c r="K79" s="4">
        <v>3</v>
      </c>
      <c r="L79" s="4">
        <v>2</v>
      </c>
      <c r="M79" s="4">
        <v>3</v>
      </c>
      <c r="N79" s="4">
        <v>2</v>
      </c>
      <c r="O79" s="4">
        <v>3</v>
      </c>
      <c r="P79" s="4">
        <v>2</v>
      </c>
      <c r="Q79" s="4">
        <v>3</v>
      </c>
      <c r="R79" s="4">
        <v>2</v>
      </c>
      <c r="S79" s="4">
        <v>3</v>
      </c>
    </row>
    <row r="80" spans="1:19" ht="15.75" x14ac:dyDescent="0.25">
      <c r="A80" s="4">
        <v>78</v>
      </c>
      <c r="B80" s="4">
        <v>2</v>
      </c>
      <c r="C80" s="4">
        <v>3</v>
      </c>
      <c r="D80" s="4">
        <v>2</v>
      </c>
      <c r="E80" s="4">
        <v>2</v>
      </c>
      <c r="F80" s="4">
        <v>3</v>
      </c>
      <c r="G80" s="4">
        <v>2</v>
      </c>
      <c r="H80" s="4">
        <v>3</v>
      </c>
      <c r="I80" s="4">
        <v>2</v>
      </c>
      <c r="J80" s="4">
        <v>2</v>
      </c>
      <c r="K80" s="4">
        <v>2</v>
      </c>
      <c r="L80" s="4">
        <v>3</v>
      </c>
      <c r="M80" s="4">
        <v>3</v>
      </c>
      <c r="N80" s="4">
        <v>2</v>
      </c>
      <c r="O80" s="4">
        <v>2</v>
      </c>
      <c r="P80" s="4">
        <v>3</v>
      </c>
      <c r="Q80" s="4">
        <v>2</v>
      </c>
      <c r="R80" s="4">
        <v>3</v>
      </c>
      <c r="S80" s="4">
        <v>2</v>
      </c>
    </row>
    <row r="81" spans="1:19" ht="15.75" x14ac:dyDescent="0.25">
      <c r="A81" s="4">
        <v>79</v>
      </c>
      <c r="B81" s="4">
        <v>2</v>
      </c>
      <c r="C81" s="4">
        <v>2</v>
      </c>
      <c r="D81" s="4">
        <v>2</v>
      </c>
      <c r="E81" s="4">
        <v>3</v>
      </c>
      <c r="F81" s="4">
        <v>3</v>
      </c>
      <c r="G81" s="4">
        <v>2</v>
      </c>
      <c r="H81" s="4">
        <v>3</v>
      </c>
      <c r="I81" s="4">
        <v>2</v>
      </c>
      <c r="J81" s="4">
        <v>2</v>
      </c>
      <c r="K81" s="4">
        <v>3</v>
      </c>
      <c r="L81" s="4">
        <v>2</v>
      </c>
      <c r="M81" s="4">
        <v>2</v>
      </c>
      <c r="N81" s="4">
        <v>3</v>
      </c>
      <c r="O81" s="4">
        <v>2</v>
      </c>
      <c r="P81" s="4">
        <v>3</v>
      </c>
      <c r="Q81" s="4">
        <v>2</v>
      </c>
      <c r="R81" s="4">
        <v>2</v>
      </c>
      <c r="S81" s="4">
        <v>3</v>
      </c>
    </row>
    <row r="82" spans="1:19" ht="15.75" x14ac:dyDescent="0.25">
      <c r="A82" s="4">
        <v>80</v>
      </c>
      <c r="B82" s="4">
        <v>2</v>
      </c>
      <c r="C82" s="4">
        <v>3</v>
      </c>
      <c r="D82" s="4">
        <v>2</v>
      </c>
      <c r="E82" s="4">
        <v>2</v>
      </c>
      <c r="F82" s="4">
        <v>3</v>
      </c>
      <c r="G82" s="4">
        <v>2</v>
      </c>
      <c r="H82" s="4">
        <v>3</v>
      </c>
      <c r="I82" s="4">
        <v>2</v>
      </c>
      <c r="J82" s="4">
        <v>2</v>
      </c>
      <c r="K82" s="4">
        <v>2</v>
      </c>
      <c r="L82" s="4">
        <v>2</v>
      </c>
      <c r="M82" s="4">
        <v>3</v>
      </c>
      <c r="N82" s="4">
        <v>2</v>
      </c>
      <c r="O82" s="4">
        <v>3</v>
      </c>
      <c r="P82" s="4">
        <v>2</v>
      </c>
      <c r="Q82" s="4">
        <v>3</v>
      </c>
      <c r="R82" s="4">
        <v>2</v>
      </c>
      <c r="S82" s="4">
        <v>3</v>
      </c>
    </row>
    <row r="83" spans="1:19" ht="15.75" x14ac:dyDescent="0.25">
      <c r="A83" s="4">
        <v>81</v>
      </c>
      <c r="B83" s="4">
        <v>4</v>
      </c>
      <c r="C83" s="4">
        <v>3</v>
      </c>
      <c r="D83" s="4">
        <v>4</v>
      </c>
      <c r="E83" s="4">
        <v>3</v>
      </c>
      <c r="F83" s="4">
        <v>4</v>
      </c>
      <c r="G83" s="4">
        <v>4</v>
      </c>
      <c r="H83" s="4">
        <v>4</v>
      </c>
      <c r="I83" s="4">
        <v>4</v>
      </c>
      <c r="J83" s="4">
        <v>4</v>
      </c>
      <c r="K83" s="4">
        <v>4</v>
      </c>
      <c r="L83" s="4">
        <v>4</v>
      </c>
      <c r="M83" s="4">
        <v>4</v>
      </c>
      <c r="N83" s="4">
        <v>4</v>
      </c>
      <c r="O83" s="4">
        <v>3</v>
      </c>
      <c r="P83" s="4">
        <v>4</v>
      </c>
      <c r="Q83" s="4">
        <v>4</v>
      </c>
      <c r="R83" s="4">
        <v>4</v>
      </c>
      <c r="S83" s="4">
        <v>3</v>
      </c>
    </row>
    <row r="84" spans="1:19" ht="15.75" x14ac:dyDescent="0.25">
      <c r="A84" s="4">
        <v>82</v>
      </c>
      <c r="B84" s="4">
        <v>3</v>
      </c>
      <c r="C84" s="4">
        <v>3</v>
      </c>
      <c r="D84" s="4">
        <v>3</v>
      </c>
      <c r="E84" s="4">
        <v>3</v>
      </c>
      <c r="F84" s="4">
        <v>4</v>
      </c>
      <c r="G84" s="4">
        <v>4</v>
      </c>
      <c r="H84" s="4">
        <v>4</v>
      </c>
      <c r="I84" s="4">
        <v>4</v>
      </c>
      <c r="J84" s="4">
        <v>3</v>
      </c>
      <c r="K84" s="4">
        <v>4</v>
      </c>
      <c r="L84" s="4">
        <v>4</v>
      </c>
      <c r="M84" s="4">
        <v>3</v>
      </c>
      <c r="N84" s="4">
        <v>3</v>
      </c>
      <c r="O84" s="4">
        <v>3</v>
      </c>
      <c r="P84" s="4">
        <v>4</v>
      </c>
      <c r="Q84" s="4">
        <v>4</v>
      </c>
      <c r="R84" s="4">
        <v>4</v>
      </c>
      <c r="S84" s="4">
        <v>3</v>
      </c>
    </row>
    <row r="85" spans="1:19" ht="15.75" x14ac:dyDescent="0.25">
      <c r="A85" s="4">
        <v>83</v>
      </c>
      <c r="B85" s="4">
        <v>3</v>
      </c>
      <c r="C85" s="4">
        <v>2</v>
      </c>
      <c r="D85" s="4">
        <v>3</v>
      </c>
      <c r="E85" s="4">
        <v>2</v>
      </c>
      <c r="F85" s="4">
        <v>3</v>
      </c>
      <c r="G85" s="4">
        <v>3</v>
      </c>
      <c r="H85" s="4">
        <v>3</v>
      </c>
      <c r="I85" s="4">
        <v>3</v>
      </c>
      <c r="J85" s="4">
        <v>3</v>
      </c>
      <c r="K85" s="4">
        <v>3</v>
      </c>
      <c r="L85" s="4">
        <v>4</v>
      </c>
      <c r="M85" s="4">
        <v>2</v>
      </c>
      <c r="N85" s="4">
        <v>4</v>
      </c>
      <c r="O85" s="4">
        <v>3</v>
      </c>
      <c r="P85" s="4">
        <v>3</v>
      </c>
      <c r="Q85" s="4">
        <v>4</v>
      </c>
      <c r="R85" s="4">
        <v>3</v>
      </c>
      <c r="S85" s="4">
        <v>2</v>
      </c>
    </row>
    <row r="86" spans="1:19" ht="15.75" x14ac:dyDescent="0.25">
      <c r="A86" s="4">
        <v>84</v>
      </c>
      <c r="B86" s="4">
        <v>4</v>
      </c>
      <c r="C86" s="4">
        <v>3</v>
      </c>
      <c r="D86" s="4">
        <v>4</v>
      </c>
      <c r="E86" s="4">
        <v>3</v>
      </c>
      <c r="F86" s="4">
        <v>3</v>
      </c>
      <c r="G86" s="4">
        <v>3</v>
      </c>
      <c r="H86" s="4">
        <v>3</v>
      </c>
      <c r="I86" s="4">
        <v>3</v>
      </c>
      <c r="J86" s="4">
        <v>3</v>
      </c>
      <c r="K86" s="4">
        <v>3</v>
      </c>
      <c r="L86" s="4">
        <v>3</v>
      </c>
      <c r="M86" s="4">
        <v>3</v>
      </c>
      <c r="N86" s="4">
        <v>4</v>
      </c>
      <c r="O86" s="4">
        <v>4</v>
      </c>
      <c r="P86" s="4">
        <v>4</v>
      </c>
      <c r="Q86" s="4">
        <v>4</v>
      </c>
      <c r="R86" s="4">
        <v>2</v>
      </c>
      <c r="S86" s="4">
        <v>2</v>
      </c>
    </row>
    <row r="87" spans="1:19" ht="15.75" x14ac:dyDescent="0.25">
      <c r="A87" s="4">
        <v>85</v>
      </c>
      <c r="B87" s="4">
        <v>4</v>
      </c>
      <c r="C87" s="4">
        <v>4</v>
      </c>
      <c r="D87" s="4">
        <v>4</v>
      </c>
      <c r="E87" s="4">
        <v>4</v>
      </c>
      <c r="F87" s="4">
        <v>4</v>
      </c>
      <c r="G87" s="4">
        <v>4</v>
      </c>
      <c r="H87" s="4">
        <v>4</v>
      </c>
      <c r="I87" s="4">
        <v>4</v>
      </c>
      <c r="J87" s="4">
        <v>4</v>
      </c>
      <c r="K87" s="4">
        <v>4</v>
      </c>
      <c r="L87" s="4">
        <v>4</v>
      </c>
      <c r="M87" s="4">
        <v>4</v>
      </c>
      <c r="N87" s="4">
        <v>4</v>
      </c>
      <c r="O87" s="4">
        <v>3</v>
      </c>
      <c r="P87" s="4">
        <v>4</v>
      </c>
      <c r="Q87" s="4">
        <v>4</v>
      </c>
      <c r="R87" s="4">
        <v>3</v>
      </c>
      <c r="S87" s="4">
        <v>4</v>
      </c>
    </row>
    <row r="88" spans="1:19" ht="15.75" x14ac:dyDescent="0.25">
      <c r="A88" s="4">
        <v>86</v>
      </c>
      <c r="B88" s="4">
        <v>3</v>
      </c>
      <c r="C88" s="4">
        <v>3</v>
      </c>
      <c r="D88" s="4">
        <v>4</v>
      </c>
      <c r="E88" s="4">
        <v>4</v>
      </c>
      <c r="F88" s="4">
        <v>4</v>
      </c>
      <c r="G88" s="4">
        <v>4</v>
      </c>
      <c r="H88" s="4">
        <v>4</v>
      </c>
      <c r="I88" s="4">
        <v>4</v>
      </c>
      <c r="J88" s="4">
        <v>4</v>
      </c>
      <c r="K88" s="4">
        <v>4</v>
      </c>
      <c r="L88" s="4">
        <v>3</v>
      </c>
      <c r="M88" s="4">
        <v>3</v>
      </c>
      <c r="N88" s="4">
        <v>3</v>
      </c>
      <c r="O88" s="4">
        <v>3</v>
      </c>
      <c r="P88" s="4">
        <v>3</v>
      </c>
      <c r="Q88" s="4">
        <v>3</v>
      </c>
      <c r="R88" s="4">
        <v>3</v>
      </c>
      <c r="S88" s="4">
        <v>3</v>
      </c>
    </row>
    <row r="89" spans="1:19" ht="15.75" x14ac:dyDescent="0.25">
      <c r="A89" s="4">
        <v>87</v>
      </c>
      <c r="B89" s="4">
        <v>3</v>
      </c>
      <c r="C89" s="4">
        <v>2</v>
      </c>
      <c r="D89" s="4">
        <v>3</v>
      </c>
      <c r="E89" s="4">
        <v>2</v>
      </c>
      <c r="F89" s="4">
        <v>2</v>
      </c>
      <c r="G89" s="4">
        <v>3</v>
      </c>
      <c r="H89" s="4">
        <v>4</v>
      </c>
      <c r="I89" s="4">
        <v>4</v>
      </c>
      <c r="J89" s="4">
        <v>4</v>
      </c>
      <c r="K89" s="4">
        <v>4</v>
      </c>
      <c r="L89" s="4">
        <v>4</v>
      </c>
      <c r="M89" s="4">
        <v>4</v>
      </c>
      <c r="N89" s="4">
        <v>3</v>
      </c>
      <c r="O89" s="4">
        <v>3</v>
      </c>
      <c r="P89" s="4">
        <v>3</v>
      </c>
      <c r="Q89" s="4">
        <v>2</v>
      </c>
      <c r="R89" s="4">
        <v>3</v>
      </c>
      <c r="S89" s="4">
        <v>3</v>
      </c>
    </row>
    <row r="90" spans="1:19" ht="15.75" x14ac:dyDescent="0.25">
      <c r="A90" s="4">
        <v>88</v>
      </c>
      <c r="B90" s="4">
        <v>4</v>
      </c>
      <c r="C90" s="4">
        <v>4</v>
      </c>
      <c r="D90" s="4">
        <v>4</v>
      </c>
      <c r="E90" s="4">
        <v>4</v>
      </c>
      <c r="F90" s="4">
        <v>4</v>
      </c>
      <c r="G90" s="4">
        <v>4</v>
      </c>
      <c r="H90" s="4">
        <v>4</v>
      </c>
      <c r="I90" s="4">
        <v>4</v>
      </c>
      <c r="J90" s="4">
        <v>4</v>
      </c>
      <c r="K90" s="4">
        <v>4</v>
      </c>
      <c r="L90" s="4">
        <v>4</v>
      </c>
      <c r="M90" s="4">
        <v>4</v>
      </c>
      <c r="N90" s="4">
        <v>3</v>
      </c>
      <c r="O90" s="4">
        <v>4</v>
      </c>
      <c r="P90" s="4">
        <v>4</v>
      </c>
      <c r="Q90" s="4">
        <v>3</v>
      </c>
      <c r="R90" s="4">
        <v>4</v>
      </c>
      <c r="S90" s="4">
        <v>3</v>
      </c>
    </row>
    <row r="91" spans="1:19" ht="15.75" x14ac:dyDescent="0.25">
      <c r="A91" s="4">
        <v>89</v>
      </c>
      <c r="B91" s="4">
        <v>3</v>
      </c>
      <c r="C91" s="4">
        <v>2</v>
      </c>
      <c r="D91" s="4">
        <v>3</v>
      </c>
      <c r="E91" s="4">
        <v>2</v>
      </c>
      <c r="F91" s="4">
        <v>2</v>
      </c>
      <c r="G91" s="4">
        <v>3</v>
      </c>
      <c r="H91" s="4">
        <v>4</v>
      </c>
      <c r="I91" s="4">
        <v>4</v>
      </c>
      <c r="J91" s="4">
        <v>4</v>
      </c>
      <c r="K91" s="4">
        <v>4</v>
      </c>
      <c r="L91" s="4">
        <v>4</v>
      </c>
      <c r="M91" s="4">
        <v>4</v>
      </c>
      <c r="N91" s="4">
        <v>3</v>
      </c>
      <c r="O91" s="4">
        <v>3</v>
      </c>
      <c r="P91" s="4">
        <v>3</v>
      </c>
      <c r="Q91" s="4">
        <v>2</v>
      </c>
      <c r="R91" s="4">
        <v>3</v>
      </c>
      <c r="S91" s="4">
        <v>3</v>
      </c>
    </row>
    <row r="92" spans="1:19" ht="15.75" x14ac:dyDescent="0.25">
      <c r="A92" s="4">
        <v>90</v>
      </c>
      <c r="B92" s="4">
        <v>3</v>
      </c>
      <c r="C92" s="4">
        <v>3</v>
      </c>
      <c r="D92" s="4">
        <v>4</v>
      </c>
      <c r="E92" s="4">
        <v>4</v>
      </c>
      <c r="F92" s="4">
        <v>3</v>
      </c>
      <c r="G92" s="4">
        <v>3</v>
      </c>
      <c r="H92" s="4">
        <v>3</v>
      </c>
      <c r="I92" s="4">
        <v>3</v>
      </c>
      <c r="J92" s="4">
        <v>3</v>
      </c>
      <c r="K92" s="4">
        <v>4</v>
      </c>
      <c r="L92" s="4">
        <v>3</v>
      </c>
      <c r="M92" s="4">
        <v>3</v>
      </c>
      <c r="N92" s="4">
        <v>3</v>
      </c>
      <c r="O92" s="4">
        <v>3</v>
      </c>
      <c r="P92" s="4">
        <v>3</v>
      </c>
      <c r="Q92" s="4">
        <v>3</v>
      </c>
      <c r="R92" s="4">
        <v>3</v>
      </c>
      <c r="S92" s="4">
        <v>3</v>
      </c>
    </row>
    <row r="93" spans="1:19" ht="15.75" x14ac:dyDescent="0.25">
      <c r="A93" s="4">
        <v>91</v>
      </c>
      <c r="B93" s="4">
        <v>3</v>
      </c>
      <c r="C93" s="4">
        <v>3</v>
      </c>
      <c r="D93" s="4">
        <v>3</v>
      </c>
      <c r="E93" s="4">
        <v>4</v>
      </c>
      <c r="F93" s="4">
        <v>3</v>
      </c>
      <c r="G93" s="4">
        <v>3</v>
      </c>
      <c r="H93" s="4">
        <v>4</v>
      </c>
      <c r="I93" s="4">
        <v>4</v>
      </c>
      <c r="J93" s="4">
        <v>4</v>
      </c>
      <c r="K93" s="4">
        <v>4</v>
      </c>
      <c r="L93" s="4">
        <v>3</v>
      </c>
      <c r="M93" s="4">
        <v>3</v>
      </c>
      <c r="N93" s="4">
        <v>3</v>
      </c>
      <c r="O93" s="4">
        <v>3</v>
      </c>
      <c r="P93" s="4">
        <v>4</v>
      </c>
      <c r="Q93" s="4">
        <v>4</v>
      </c>
      <c r="R93" s="4">
        <v>3</v>
      </c>
      <c r="S93" s="4">
        <v>3</v>
      </c>
    </row>
    <row r="94" spans="1:19" ht="15.75" x14ac:dyDescent="0.25">
      <c r="A94" s="4">
        <v>92</v>
      </c>
      <c r="B94" s="4">
        <v>4</v>
      </c>
      <c r="C94" s="4">
        <v>4</v>
      </c>
      <c r="D94" s="4">
        <v>4</v>
      </c>
      <c r="E94" s="4">
        <v>4</v>
      </c>
      <c r="F94" s="4">
        <v>4</v>
      </c>
      <c r="G94" s="4">
        <v>4</v>
      </c>
      <c r="H94" s="4">
        <v>4</v>
      </c>
      <c r="I94" s="4">
        <v>4</v>
      </c>
      <c r="J94" s="4">
        <v>4</v>
      </c>
      <c r="K94" s="4">
        <v>4</v>
      </c>
      <c r="L94" s="4">
        <v>4</v>
      </c>
      <c r="M94" s="4">
        <v>4</v>
      </c>
      <c r="N94" s="4">
        <v>4</v>
      </c>
      <c r="O94" s="4">
        <v>4</v>
      </c>
      <c r="P94" s="4">
        <v>4</v>
      </c>
      <c r="Q94" s="4">
        <v>4</v>
      </c>
      <c r="R94" s="4">
        <v>4</v>
      </c>
      <c r="S94" s="4">
        <v>4</v>
      </c>
    </row>
    <row r="95" spans="1:19" ht="15.75" x14ac:dyDescent="0.25">
      <c r="A95" s="4">
        <v>93</v>
      </c>
      <c r="B95" s="4">
        <v>3</v>
      </c>
      <c r="C95" s="4">
        <v>3</v>
      </c>
      <c r="D95" s="4">
        <v>4</v>
      </c>
      <c r="E95" s="4">
        <v>3</v>
      </c>
      <c r="F95" s="4">
        <v>4</v>
      </c>
      <c r="G95" s="4">
        <v>4</v>
      </c>
      <c r="H95" s="4">
        <v>4</v>
      </c>
      <c r="I95" s="4">
        <v>4</v>
      </c>
      <c r="J95" s="4">
        <v>4</v>
      </c>
      <c r="K95" s="4">
        <v>4</v>
      </c>
      <c r="L95" s="4">
        <v>4</v>
      </c>
      <c r="M95" s="4">
        <v>4</v>
      </c>
      <c r="N95" s="4">
        <v>3</v>
      </c>
      <c r="O95" s="4">
        <v>3</v>
      </c>
      <c r="P95" s="4">
        <v>4</v>
      </c>
      <c r="Q95" s="4">
        <v>4</v>
      </c>
      <c r="R95" s="4">
        <v>3</v>
      </c>
      <c r="S95" s="4">
        <v>3</v>
      </c>
    </row>
    <row r="96" spans="1:19" ht="15.75" x14ac:dyDescent="0.25">
      <c r="A96" s="4">
        <v>94</v>
      </c>
      <c r="B96" s="4">
        <v>3</v>
      </c>
      <c r="C96" s="4">
        <v>4</v>
      </c>
      <c r="D96" s="4">
        <v>2</v>
      </c>
      <c r="E96" s="4">
        <v>3</v>
      </c>
      <c r="F96" s="4">
        <v>4</v>
      </c>
      <c r="G96" s="4">
        <v>3</v>
      </c>
      <c r="H96" s="4">
        <v>4</v>
      </c>
      <c r="I96" s="4">
        <v>4</v>
      </c>
      <c r="J96" s="4">
        <v>4</v>
      </c>
      <c r="K96" s="4">
        <v>4</v>
      </c>
      <c r="L96" s="4">
        <v>4</v>
      </c>
      <c r="M96" s="4">
        <v>4</v>
      </c>
      <c r="N96" s="4">
        <v>3</v>
      </c>
      <c r="O96" s="4">
        <v>3</v>
      </c>
      <c r="P96" s="4">
        <v>3</v>
      </c>
      <c r="Q96" s="4">
        <v>4</v>
      </c>
      <c r="R96" s="4">
        <v>3</v>
      </c>
      <c r="S96" s="4">
        <v>4</v>
      </c>
    </row>
    <row r="97" spans="1:19" ht="15.75" x14ac:dyDescent="0.25">
      <c r="A97" s="4">
        <v>95</v>
      </c>
      <c r="B97" s="4">
        <v>4</v>
      </c>
      <c r="C97" s="4">
        <v>3</v>
      </c>
      <c r="D97" s="4">
        <v>3</v>
      </c>
      <c r="E97" s="4">
        <v>3</v>
      </c>
      <c r="F97" s="4">
        <v>4</v>
      </c>
      <c r="G97" s="4">
        <v>4</v>
      </c>
      <c r="H97" s="4">
        <v>4</v>
      </c>
      <c r="I97" s="4">
        <v>4</v>
      </c>
      <c r="J97" s="4">
        <v>4</v>
      </c>
      <c r="K97" s="4">
        <v>4</v>
      </c>
      <c r="L97" s="4">
        <v>4</v>
      </c>
      <c r="M97" s="4">
        <v>4</v>
      </c>
      <c r="N97" s="4">
        <v>4</v>
      </c>
      <c r="O97" s="4">
        <v>4</v>
      </c>
      <c r="P97" s="4">
        <v>4</v>
      </c>
      <c r="Q97" s="4">
        <v>4</v>
      </c>
      <c r="R97" s="4">
        <v>4</v>
      </c>
      <c r="S97" s="4">
        <v>4</v>
      </c>
    </row>
    <row r="98" spans="1:19" ht="15.75" x14ac:dyDescent="0.25">
      <c r="A98" s="4">
        <v>96</v>
      </c>
      <c r="B98" s="4">
        <v>3</v>
      </c>
      <c r="C98" s="4">
        <v>3</v>
      </c>
      <c r="D98" s="4">
        <v>3</v>
      </c>
      <c r="E98" s="4">
        <v>3</v>
      </c>
      <c r="F98" s="4">
        <v>3</v>
      </c>
      <c r="G98" s="4">
        <v>3</v>
      </c>
      <c r="H98" s="4">
        <v>3</v>
      </c>
      <c r="I98" s="4">
        <v>3</v>
      </c>
      <c r="J98" s="4">
        <v>4</v>
      </c>
      <c r="K98" s="4">
        <v>3</v>
      </c>
      <c r="L98" s="4">
        <v>2</v>
      </c>
      <c r="M98" s="4">
        <v>2</v>
      </c>
      <c r="N98" s="4">
        <v>3</v>
      </c>
      <c r="O98" s="4">
        <v>3</v>
      </c>
      <c r="P98" s="4">
        <v>2</v>
      </c>
      <c r="Q98" s="4">
        <v>4</v>
      </c>
      <c r="R98" s="4">
        <v>3</v>
      </c>
      <c r="S98" s="4">
        <v>2</v>
      </c>
    </row>
    <row r="99" spans="1:19" ht="15.75" x14ac:dyDescent="0.25">
      <c r="A99" s="4">
        <v>97</v>
      </c>
      <c r="B99" s="4">
        <v>3</v>
      </c>
      <c r="C99" s="4">
        <v>3</v>
      </c>
      <c r="D99" s="4">
        <v>3</v>
      </c>
      <c r="E99" s="4">
        <v>3</v>
      </c>
      <c r="F99" s="4">
        <v>3</v>
      </c>
      <c r="G99" s="4">
        <v>4</v>
      </c>
      <c r="H99" s="4">
        <v>2</v>
      </c>
      <c r="I99" s="4">
        <v>3</v>
      </c>
      <c r="J99" s="4">
        <v>3</v>
      </c>
      <c r="K99" s="4">
        <v>3</v>
      </c>
      <c r="L99" s="4">
        <v>3</v>
      </c>
      <c r="M99" s="4">
        <v>2</v>
      </c>
      <c r="N99" s="4">
        <v>3</v>
      </c>
      <c r="O99" s="4">
        <v>3</v>
      </c>
      <c r="P99" s="4">
        <v>3</v>
      </c>
      <c r="Q99" s="4">
        <v>3</v>
      </c>
      <c r="R99" s="4">
        <v>3</v>
      </c>
      <c r="S99" s="4">
        <v>2</v>
      </c>
    </row>
  </sheetData>
  <mergeCells count="7">
    <mergeCell ref="A1:A2"/>
    <mergeCell ref="R1:S1"/>
    <mergeCell ref="B1:D1"/>
    <mergeCell ref="E1:F1"/>
    <mergeCell ref="G1:I1"/>
    <mergeCell ref="J1:M1"/>
    <mergeCell ref="N1:Q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07"/>
  <sheetViews>
    <sheetView topLeftCell="A48" zoomScale="69" workbookViewId="0">
      <selection activeCell="B33" sqref="B33:Q62"/>
    </sheetView>
  </sheetViews>
  <sheetFormatPr defaultRowHeight="15" x14ac:dyDescent="0.25"/>
  <cols>
    <col min="1" max="1" width="11.5703125" customWidth="1"/>
    <col min="2" max="17" width="8.42578125" customWidth="1"/>
    <col min="18" max="19" width="13.7109375" customWidth="1"/>
  </cols>
  <sheetData>
    <row r="1" spans="1:27" ht="15.75" x14ac:dyDescent="0.25">
      <c r="B1" s="95" t="s">
        <v>32</v>
      </c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</row>
    <row r="2" spans="1:27" ht="16.5" thickBot="1" x14ac:dyDescent="0.3">
      <c r="A2" s="5"/>
      <c r="B2" s="94" t="s">
        <v>8</v>
      </c>
      <c r="C2" s="94"/>
      <c r="D2" s="94"/>
      <c r="E2" s="94" t="s">
        <v>9</v>
      </c>
      <c r="F2" s="94"/>
      <c r="G2" s="94" t="s">
        <v>10</v>
      </c>
      <c r="H2" s="94"/>
      <c r="I2" s="94"/>
      <c r="J2" s="94" t="s">
        <v>11</v>
      </c>
      <c r="K2" s="94"/>
      <c r="L2" s="94"/>
      <c r="M2" s="94"/>
      <c r="N2" s="94" t="s">
        <v>12</v>
      </c>
      <c r="O2" s="94"/>
      <c r="P2" s="94"/>
      <c r="Q2" s="94"/>
      <c r="R2" s="94" t="s">
        <v>5</v>
      </c>
      <c r="S2" s="94"/>
    </row>
    <row r="3" spans="1:27" ht="16.5" thickTop="1" x14ac:dyDescent="0.25">
      <c r="A3" s="4" t="s">
        <v>31</v>
      </c>
      <c r="B3" s="4" t="s">
        <v>13</v>
      </c>
      <c r="C3" s="4" t="s">
        <v>14</v>
      </c>
      <c r="D3" s="4" t="s">
        <v>15</v>
      </c>
      <c r="E3" s="4" t="s">
        <v>16</v>
      </c>
      <c r="F3" s="4" t="s">
        <v>17</v>
      </c>
      <c r="G3" s="4" t="s">
        <v>18</v>
      </c>
      <c r="H3" s="4" t="s">
        <v>19</v>
      </c>
      <c r="I3" s="4" t="s">
        <v>20</v>
      </c>
      <c r="J3" s="4" t="s">
        <v>21</v>
      </c>
      <c r="K3" s="4" t="s">
        <v>22</v>
      </c>
      <c r="L3" s="4" t="s">
        <v>23</v>
      </c>
      <c r="M3" s="4" t="s">
        <v>24</v>
      </c>
      <c r="N3" s="4" t="s">
        <v>25</v>
      </c>
      <c r="O3" s="4" t="s">
        <v>26</v>
      </c>
      <c r="P3" s="4" t="s">
        <v>27</v>
      </c>
      <c r="Q3" s="4" t="s">
        <v>28</v>
      </c>
      <c r="R3" s="4" t="s">
        <v>29</v>
      </c>
      <c r="S3" s="4" t="s">
        <v>30</v>
      </c>
      <c r="U3" s="11">
        <v>0.75219650347842448</v>
      </c>
      <c r="V3" s="6">
        <v>0</v>
      </c>
      <c r="W3" s="6">
        <v>9</v>
      </c>
      <c r="X3" s="6">
        <v>53</v>
      </c>
      <c r="Y3" s="6">
        <v>35</v>
      </c>
      <c r="Z3" s="6">
        <f t="shared" ref="Z3:Z18" si="0">(V3*1)+(W3*2)+(X3*3)+(Y3*4)</f>
        <v>317</v>
      </c>
      <c r="AA3" s="9">
        <f t="shared" ref="AA3:AA18" si="1">Z3/97</f>
        <v>3.268041237113402</v>
      </c>
    </row>
    <row r="4" spans="1:27" ht="15.75" x14ac:dyDescent="0.25">
      <c r="A4" s="4">
        <v>1</v>
      </c>
      <c r="B4" s="4">
        <v>4</v>
      </c>
      <c r="C4" s="4">
        <v>4</v>
      </c>
      <c r="D4" s="4">
        <v>3</v>
      </c>
      <c r="E4" s="4">
        <v>3</v>
      </c>
      <c r="F4" s="4">
        <v>4</v>
      </c>
      <c r="G4" s="4">
        <v>4</v>
      </c>
      <c r="H4" s="4">
        <v>3</v>
      </c>
      <c r="I4" s="4">
        <v>4</v>
      </c>
      <c r="J4" s="4">
        <v>3</v>
      </c>
      <c r="K4" s="4">
        <v>4</v>
      </c>
      <c r="L4" s="4">
        <v>4</v>
      </c>
      <c r="M4" s="4">
        <v>3</v>
      </c>
      <c r="N4" s="4">
        <v>3</v>
      </c>
      <c r="O4" s="4">
        <v>2</v>
      </c>
      <c r="P4" s="4">
        <v>3</v>
      </c>
      <c r="Q4" s="4">
        <v>3</v>
      </c>
      <c r="R4" s="4">
        <v>3</v>
      </c>
      <c r="S4" s="4">
        <v>4</v>
      </c>
      <c r="U4" s="12">
        <v>0.5509259814901567</v>
      </c>
      <c r="V4" s="6">
        <v>0</v>
      </c>
      <c r="W4" s="6">
        <v>9</v>
      </c>
      <c r="X4" s="6">
        <v>80</v>
      </c>
      <c r="Y4" s="6">
        <v>8</v>
      </c>
      <c r="Z4" s="6">
        <f t="shared" si="0"/>
        <v>290</v>
      </c>
      <c r="AA4" s="9">
        <f t="shared" si="1"/>
        <v>2.9896907216494846</v>
      </c>
    </row>
    <row r="5" spans="1:27" ht="15.75" x14ac:dyDescent="0.25">
      <c r="A5" s="4">
        <v>2</v>
      </c>
      <c r="B5" s="4">
        <v>4</v>
      </c>
      <c r="C5" s="4">
        <v>3</v>
      </c>
      <c r="D5" s="4">
        <v>4</v>
      </c>
      <c r="E5" s="4">
        <v>3</v>
      </c>
      <c r="F5" s="4">
        <v>4</v>
      </c>
      <c r="G5" s="4">
        <v>4</v>
      </c>
      <c r="H5" s="4">
        <v>3</v>
      </c>
      <c r="I5" s="4">
        <v>4</v>
      </c>
      <c r="J5" s="4">
        <v>3</v>
      </c>
      <c r="K5" s="4">
        <v>4</v>
      </c>
      <c r="L5" s="4">
        <v>3</v>
      </c>
      <c r="M5" s="4">
        <v>4</v>
      </c>
      <c r="N5" s="4">
        <v>3</v>
      </c>
      <c r="O5" s="4">
        <v>3</v>
      </c>
      <c r="P5" s="4">
        <v>3</v>
      </c>
      <c r="Q5" s="4">
        <v>3</v>
      </c>
      <c r="R5" s="4">
        <v>4</v>
      </c>
      <c r="S5" s="4">
        <v>3</v>
      </c>
      <c r="U5" s="12">
        <v>0.68004720309941713</v>
      </c>
      <c r="V5" s="6">
        <v>0</v>
      </c>
      <c r="W5" s="6">
        <v>18</v>
      </c>
      <c r="X5" s="6">
        <v>41</v>
      </c>
      <c r="Y5" s="6">
        <v>38</v>
      </c>
      <c r="Z5" s="6">
        <f t="shared" si="0"/>
        <v>311</v>
      </c>
      <c r="AA5" s="9">
        <f t="shared" si="1"/>
        <v>3.2061855670103094</v>
      </c>
    </row>
    <row r="6" spans="1:27" ht="15.75" x14ac:dyDescent="0.25">
      <c r="A6" s="4">
        <v>3</v>
      </c>
      <c r="B6" s="4">
        <v>3</v>
      </c>
      <c r="C6" s="4">
        <v>3</v>
      </c>
      <c r="D6" s="4">
        <v>2</v>
      </c>
      <c r="E6" s="4">
        <v>3</v>
      </c>
      <c r="F6" s="4">
        <v>4</v>
      </c>
      <c r="G6" s="4">
        <v>3</v>
      </c>
      <c r="H6" s="4">
        <v>3</v>
      </c>
      <c r="I6" s="4">
        <v>2</v>
      </c>
      <c r="J6" s="4">
        <v>3</v>
      </c>
      <c r="K6" s="4">
        <v>3</v>
      </c>
      <c r="L6" s="4">
        <v>4</v>
      </c>
      <c r="M6" s="4">
        <v>3</v>
      </c>
      <c r="N6" s="4">
        <v>3</v>
      </c>
      <c r="O6" s="4">
        <v>4</v>
      </c>
      <c r="P6" s="4">
        <v>3</v>
      </c>
      <c r="Q6" s="4">
        <v>3</v>
      </c>
      <c r="R6" s="4">
        <v>2</v>
      </c>
      <c r="S6" s="4">
        <v>3</v>
      </c>
      <c r="U6" s="12">
        <v>0.53816501026694907</v>
      </c>
      <c r="V6" s="6">
        <v>0</v>
      </c>
      <c r="W6" s="6">
        <v>21</v>
      </c>
      <c r="X6" s="6">
        <v>50</v>
      </c>
      <c r="Y6" s="6">
        <v>26</v>
      </c>
      <c r="Z6" s="6">
        <f t="shared" si="0"/>
        <v>296</v>
      </c>
      <c r="AA6" s="9">
        <f t="shared" si="1"/>
        <v>3.0515463917525771</v>
      </c>
    </row>
    <row r="7" spans="1:27" ht="15.75" x14ac:dyDescent="0.25">
      <c r="A7" s="4">
        <v>4</v>
      </c>
      <c r="B7" s="4">
        <v>3</v>
      </c>
      <c r="C7" s="4">
        <v>4</v>
      </c>
      <c r="D7" s="4">
        <v>4</v>
      </c>
      <c r="E7" s="4">
        <v>3</v>
      </c>
      <c r="F7" s="4">
        <v>3</v>
      </c>
      <c r="G7" s="4">
        <v>4</v>
      </c>
      <c r="H7" s="4">
        <v>3</v>
      </c>
      <c r="I7" s="4">
        <v>4</v>
      </c>
      <c r="J7" s="4">
        <v>3</v>
      </c>
      <c r="K7" s="4">
        <v>4</v>
      </c>
      <c r="L7" s="4">
        <v>4</v>
      </c>
      <c r="M7" s="4">
        <v>3</v>
      </c>
      <c r="N7" s="4">
        <v>4</v>
      </c>
      <c r="O7" s="4">
        <v>3</v>
      </c>
      <c r="P7" s="4">
        <v>3</v>
      </c>
      <c r="Q7" s="4">
        <v>4</v>
      </c>
      <c r="R7" s="4">
        <v>3</v>
      </c>
      <c r="S7" s="4">
        <v>3</v>
      </c>
      <c r="U7" s="12">
        <v>0.48214253400191687</v>
      </c>
      <c r="V7" s="6">
        <v>0</v>
      </c>
      <c r="W7" s="6">
        <v>5</v>
      </c>
      <c r="X7" s="6">
        <v>46</v>
      </c>
      <c r="Y7" s="6">
        <v>46</v>
      </c>
      <c r="Z7" s="6">
        <f t="shared" si="0"/>
        <v>332</v>
      </c>
      <c r="AA7" s="9">
        <f t="shared" si="1"/>
        <v>3.4226804123711339</v>
      </c>
    </row>
    <row r="8" spans="1:27" ht="15.75" x14ac:dyDescent="0.25">
      <c r="A8" s="4">
        <v>5</v>
      </c>
      <c r="B8" s="4">
        <v>3</v>
      </c>
      <c r="C8" s="4">
        <v>4</v>
      </c>
      <c r="D8" s="4">
        <v>4</v>
      </c>
      <c r="E8" s="4">
        <v>3</v>
      </c>
      <c r="F8" s="4">
        <v>3</v>
      </c>
      <c r="G8" s="4">
        <v>3</v>
      </c>
      <c r="H8" s="4">
        <v>4</v>
      </c>
      <c r="I8" s="4">
        <v>4</v>
      </c>
      <c r="J8" s="4">
        <v>3</v>
      </c>
      <c r="K8" s="4">
        <v>4</v>
      </c>
      <c r="L8" s="4">
        <v>4</v>
      </c>
      <c r="M8" s="4">
        <v>4</v>
      </c>
      <c r="N8" s="4">
        <v>4</v>
      </c>
      <c r="O8" s="4">
        <v>3</v>
      </c>
      <c r="P8" s="4">
        <v>3</v>
      </c>
      <c r="Q8" s="4">
        <v>3</v>
      </c>
      <c r="R8" s="4">
        <v>4</v>
      </c>
      <c r="S8" s="4">
        <v>3</v>
      </c>
      <c r="U8" s="12">
        <v>0.766554607934683</v>
      </c>
      <c r="V8" s="6">
        <v>0</v>
      </c>
      <c r="W8" s="6">
        <v>11</v>
      </c>
      <c r="X8" s="6">
        <v>36</v>
      </c>
      <c r="Y8" s="6">
        <v>50</v>
      </c>
      <c r="Z8" s="6">
        <f t="shared" si="0"/>
        <v>330</v>
      </c>
      <c r="AA8" s="9">
        <f t="shared" si="1"/>
        <v>3.402061855670103</v>
      </c>
    </row>
    <row r="9" spans="1:27" ht="15.75" x14ac:dyDescent="0.25">
      <c r="A9" s="4">
        <v>6</v>
      </c>
      <c r="B9" s="4">
        <v>4</v>
      </c>
      <c r="C9" s="4">
        <v>3</v>
      </c>
      <c r="D9" s="4">
        <v>3</v>
      </c>
      <c r="E9" s="4">
        <v>4</v>
      </c>
      <c r="F9" s="4">
        <v>3</v>
      </c>
      <c r="G9" s="4">
        <v>4</v>
      </c>
      <c r="H9" s="4">
        <v>3</v>
      </c>
      <c r="I9" s="4">
        <v>4</v>
      </c>
      <c r="J9" s="4">
        <v>4</v>
      </c>
      <c r="K9" s="4">
        <v>4</v>
      </c>
      <c r="L9" s="4">
        <v>4</v>
      </c>
      <c r="M9" s="4">
        <v>4</v>
      </c>
      <c r="N9" s="4">
        <v>3</v>
      </c>
      <c r="O9" s="4">
        <v>3</v>
      </c>
      <c r="P9" s="4">
        <v>3</v>
      </c>
      <c r="Q9" s="4">
        <v>4</v>
      </c>
      <c r="R9" s="4">
        <v>3</v>
      </c>
      <c r="S9" s="4">
        <v>4</v>
      </c>
      <c r="U9" s="12">
        <v>0.61978060502311405</v>
      </c>
      <c r="V9" s="6">
        <v>0</v>
      </c>
      <c r="W9" s="6">
        <v>15</v>
      </c>
      <c r="X9" s="6">
        <v>40</v>
      </c>
      <c r="Y9" s="6">
        <v>42</v>
      </c>
      <c r="Z9" s="6">
        <f t="shared" si="0"/>
        <v>318</v>
      </c>
      <c r="AA9" s="9">
        <f t="shared" si="1"/>
        <v>3.2783505154639174</v>
      </c>
    </row>
    <row r="10" spans="1:27" ht="15.75" x14ac:dyDescent="0.25">
      <c r="A10" s="4">
        <v>7</v>
      </c>
      <c r="B10" s="4">
        <v>4</v>
      </c>
      <c r="C10" s="4">
        <v>3</v>
      </c>
      <c r="D10" s="4">
        <v>3</v>
      </c>
      <c r="E10" s="4">
        <v>4</v>
      </c>
      <c r="F10" s="4">
        <v>3</v>
      </c>
      <c r="G10" s="4">
        <v>4</v>
      </c>
      <c r="H10" s="4">
        <v>4</v>
      </c>
      <c r="I10" s="4">
        <v>4</v>
      </c>
      <c r="J10" s="4">
        <v>4</v>
      </c>
      <c r="K10" s="4">
        <v>4</v>
      </c>
      <c r="L10" s="4">
        <v>4</v>
      </c>
      <c r="M10" s="4">
        <v>3</v>
      </c>
      <c r="N10" s="4">
        <v>3</v>
      </c>
      <c r="O10" s="4">
        <v>3</v>
      </c>
      <c r="P10" s="4">
        <v>3</v>
      </c>
      <c r="Q10" s="4">
        <v>4</v>
      </c>
      <c r="R10" s="4">
        <v>3</v>
      </c>
      <c r="S10" s="4">
        <v>3</v>
      </c>
      <c r="U10" s="12">
        <v>0.73436421832085774</v>
      </c>
      <c r="V10" s="6">
        <v>0</v>
      </c>
      <c r="W10" s="6">
        <v>12</v>
      </c>
      <c r="X10" s="6">
        <v>24</v>
      </c>
      <c r="Y10" s="6">
        <v>61</v>
      </c>
      <c r="Z10" s="6">
        <f t="shared" si="0"/>
        <v>340</v>
      </c>
      <c r="AA10" s="9">
        <f t="shared" si="1"/>
        <v>3.5051546391752577</v>
      </c>
    </row>
    <row r="11" spans="1:27" ht="15.75" x14ac:dyDescent="0.25">
      <c r="A11" s="4">
        <v>8</v>
      </c>
      <c r="B11" s="4">
        <v>4</v>
      </c>
      <c r="C11" s="4">
        <v>4</v>
      </c>
      <c r="D11" s="4">
        <v>3</v>
      </c>
      <c r="E11" s="4">
        <v>4</v>
      </c>
      <c r="F11" s="4">
        <v>3</v>
      </c>
      <c r="G11" s="4">
        <v>4</v>
      </c>
      <c r="H11" s="4">
        <v>4</v>
      </c>
      <c r="I11" s="4">
        <v>4</v>
      </c>
      <c r="J11" s="4">
        <v>4</v>
      </c>
      <c r="K11" s="4">
        <v>4</v>
      </c>
      <c r="L11" s="4">
        <v>4</v>
      </c>
      <c r="M11" s="4">
        <v>3</v>
      </c>
      <c r="N11" s="4">
        <v>4</v>
      </c>
      <c r="O11" s="4">
        <v>3</v>
      </c>
      <c r="P11" s="4">
        <v>3</v>
      </c>
      <c r="Q11" s="4">
        <v>4</v>
      </c>
      <c r="R11" s="4">
        <v>3</v>
      </c>
      <c r="S11" s="4">
        <v>3</v>
      </c>
      <c r="U11" s="12">
        <v>0.65714693586034689</v>
      </c>
      <c r="V11" s="6">
        <v>0</v>
      </c>
      <c r="W11" s="6">
        <v>10</v>
      </c>
      <c r="X11" s="6">
        <v>32</v>
      </c>
      <c r="Y11" s="6">
        <v>55</v>
      </c>
      <c r="Z11" s="6">
        <f t="shared" si="0"/>
        <v>336</v>
      </c>
      <c r="AA11" s="9">
        <f t="shared" si="1"/>
        <v>3.463917525773196</v>
      </c>
    </row>
    <row r="12" spans="1:27" ht="15.75" x14ac:dyDescent="0.25">
      <c r="A12" s="4">
        <v>9</v>
      </c>
      <c r="B12" s="4">
        <v>4</v>
      </c>
      <c r="C12" s="4">
        <v>3</v>
      </c>
      <c r="D12" s="4">
        <v>4</v>
      </c>
      <c r="E12" s="4">
        <v>3</v>
      </c>
      <c r="F12" s="4">
        <v>4</v>
      </c>
      <c r="G12" s="4">
        <v>4</v>
      </c>
      <c r="H12" s="4">
        <v>4</v>
      </c>
      <c r="I12" s="4">
        <v>4</v>
      </c>
      <c r="J12" s="4">
        <v>4</v>
      </c>
      <c r="K12" s="4">
        <v>4</v>
      </c>
      <c r="L12" s="4">
        <v>3</v>
      </c>
      <c r="M12" s="4">
        <v>3</v>
      </c>
      <c r="N12" s="4">
        <v>4</v>
      </c>
      <c r="O12" s="4">
        <v>3</v>
      </c>
      <c r="P12" s="4">
        <v>4</v>
      </c>
      <c r="Q12" s="4">
        <v>4</v>
      </c>
      <c r="R12" s="4">
        <v>4</v>
      </c>
      <c r="S12" s="4">
        <v>4</v>
      </c>
      <c r="U12" s="12">
        <v>0.72877601277342829</v>
      </c>
      <c r="V12" s="6">
        <v>0</v>
      </c>
      <c r="W12" s="6">
        <v>9</v>
      </c>
      <c r="X12" s="6">
        <v>35</v>
      </c>
      <c r="Y12" s="6">
        <v>53</v>
      </c>
      <c r="Z12" s="6">
        <f t="shared" si="0"/>
        <v>335</v>
      </c>
      <c r="AA12" s="9">
        <f t="shared" si="1"/>
        <v>3.4536082474226806</v>
      </c>
    </row>
    <row r="13" spans="1:27" ht="15.75" x14ac:dyDescent="0.25">
      <c r="A13" s="4">
        <v>10</v>
      </c>
      <c r="B13" s="4">
        <v>4</v>
      </c>
      <c r="C13" s="4">
        <v>4</v>
      </c>
      <c r="D13" s="4">
        <v>3</v>
      </c>
      <c r="E13" s="4">
        <v>4</v>
      </c>
      <c r="F13" s="4">
        <v>3</v>
      </c>
      <c r="G13" s="4">
        <v>4</v>
      </c>
      <c r="H13" s="4">
        <v>3</v>
      </c>
      <c r="I13" s="4">
        <v>4</v>
      </c>
      <c r="J13" s="4">
        <v>4</v>
      </c>
      <c r="K13" s="4">
        <v>3</v>
      </c>
      <c r="L13" s="4">
        <v>4</v>
      </c>
      <c r="M13" s="4">
        <v>3</v>
      </c>
      <c r="N13" s="4">
        <v>3</v>
      </c>
      <c r="O13" s="4">
        <v>3</v>
      </c>
      <c r="P13" s="4">
        <v>3</v>
      </c>
      <c r="Q13" s="4">
        <v>4</v>
      </c>
      <c r="R13" s="4">
        <v>3</v>
      </c>
      <c r="S13" s="4">
        <v>3</v>
      </c>
      <c r="U13" s="12">
        <v>0.69817972707118015</v>
      </c>
      <c r="V13" s="6">
        <v>0</v>
      </c>
      <c r="W13" s="6">
        <v>17</v>
      </c>
      <c r="X13" s="6">
        <v>34</v>
      </c>
      <c r="Y13" s="6">
        <v>46</v>
      </c>
      <c r="Z13" s="6">
        <f t="shared" si="0"/>
        <v>320</v>
      </c>
      <c r="AA13" s="9">
        <f t="shared" si="1"/>
        <v>3.2989690721649483</v>
      </c>
    </row>
    <row r="14" spans="1:27" ht="15.75" x14ac:dyDescent="0.25">
      <c r="A14" s="4">
        <v>11</v>
      </c>
      <c r="B14" s="4">
        <v>4</v>
      </c>
      <c r="C14" s="4">
        <v>4</v>
      </c>
      <c r="D14" s="4">
        <v>4</v>
      </c>
      <c r="E14" s="4">
        <v>3</v>
      </c>
      <c r="F14" s="4">
        <v>4</v>
      </c>
      <c r="G14" s="4">
        <v>4</v>
      </c>
      <c r="H14" s="4">
        <v>3</v>
      </c>
      <c r="I14" s="4">
        <v>4</v>
      </c>
      <c r="J14" s="4">
        <v>4</v>
      </c>
      <c r="K14" s="4">
        <v>4</v>
      </c>
      <c r="L14" s="4">
        <v>4</v>
      </c>
      <c r="M14" s="4">
        <v>4</v>
      </c>
      <c r="N14" s="4">
        <v>4</v>
      </c>
      <c r="O14" s="4">
        <v>3</v>
      </c>
      <c r="P14" s="4">
        <v>3</v>
      </c>
      <c r="Q14" s="4">
        <v>4</v>
      </c>
      <c r="R14" s="4">
        <v>3</v>
      </c>
      <c r="S14" s="4">
        <v>3</v>
      </c>
      <c r="U14" s="12">
        <v>0.50168797585589764</v>
      </c>
      <c r="V14" s="6">
        <v>0</v>
      </c>
      <c r="W14" s="6">
        <v>14</v>
      </c>
      <c r="X14" s="6">
        <v>55</v>
      </c>
      <c r="Y14" s="6">
        <v>28</v>
      </c>
      <c r="Z14" s="6">
        <f t="shared" si="0"/>
        <v>305</v>
      </c>
      <c r="AA14" s="9">
        <f t="shared" si="1"/>
        <v>3.1443298969072164</v>
      </c>
    </row>
    <row r="15" spans="1:27" ht="15.75" x14ac:dyDescent="0.25">
      <c r="A15" s="4">
        <v>12</v>
      </c>
      <c r="B15" s="4">
        <v>4</v>
      </c>
      <c r="C15" s="4">
        <v>4</v>
      </c>
      <c r="D15" s="4">
        <v>4</v>
      </c>
      <c r="E15" s="4">
        <v>4</v>
      </c>
      <c r="F15" s="4">
        <v>4</v>
      </c>
      <c r="G15" s="4">
        <v>4</v>
      </c>
      <c r="H15" s="4">
        <v>3</v>
      </c>
      <c r="I15" s="4">
        <v>4</v>
      </c>
      <c r="J15" s="4">
        <v>4</v>
      </c>
      <c r="K15" s="4">
        <v>4</v>
      </c>
      <c r="L15" s="4">
        <v>3</v>
      </c>
      <c r="M15" s="4">
        <v>3</v>
      </c>
      <c r="N15" s="4">
        <v>4</v>
      </c>
      <c r="O15" s="4">
        <v>4</v>
      </c>
      <c r="P15" s="4">
        <v>3</v>
      </c>
      <c r="Q15" s="4">
        <v>4</v>
      </c>
      <c r="R15" s="4">
        <v>3</v>
      </c>
      <c r="S15" s="4">
        <v>3</v>
      </c>
      <c r="U15" s="12">
        <v>0.62903657388802514</v>
      </c>
      <c r="V15" s="6">
        <v>0</v>
      </c>
      <c r="W15" s="6">
        <v>8</v>
      </c>
      <c r="X15" s="6">
        <v>53</v>
      </c>
      <c r="Y15" s="6">
        <v>36</v>
      </c>
      <c r="Z15" s="6">
        <f t="shared" si="0"/>
        <v>319</v>
      </c>
      <c r="AA15" s="9">
        <f t="shared" si="1"/>
        <v>3.2886597938144329</v>
      </c>
    </row>
    <row r="16" spans="1:27" ht="15.75" x14ac:dyDescent="0.25">
      <c r="A16" s="4">
        <v>13</v>
      </c>
      <c r="B16" s="4">
        <v>3</v>
      </c>
      <c r="C16" s="4">
        <v>4</v>
      </c>
      <c r="D16" s="4">
        <v>3</v>
      </c>
      <c r="E16" s="4">
        <v>4</v>
      </c>
      <c r="F16" s="4">
        <v>4</v>
      </c>
      <c r="G16" s="4">
        <v>4</v>
      </c>
      <c r="H16" s="4">
        <v>4</v>
      </c>
      <c r="I16" s="4">
        <v>4</v>
      </c>
      <c r="J16" s="4">
        <v>4</v>
      </c>
      <c r="K16" s="4">
        <v>4</v>
      </c>
      <c r="L16" s="4">
        <v>4</v>
      </c>
      <c r="M16" s="4">
        <v>3</v>
      </c>
      <c r="N16" s="4">
        <v>4</v>
      </c>
      <c r="O16" s="4">
        <v>3</v>
      </c>
      <c r="P16" s="4">
        <v>4</v>
      </c>
      <c r="Q16" s="4">
        <v>2</v>
      </c>
      <c r="R16" s="4">
        <v>4</v>
      </c>
      <c r="S16" s="4">
        <v>3</v>
      </c>
      <c r="U16" s="12">
        <v>0.53635407000694268</v>
      </c>
      <c r="V16" s="6">
        <v>0</v>
      </c>
      <c r="W16" s="6">
        <v>18</v>
      </c>
      <c r="X16" s="6">
        <v>61</v>
      </c>
      <c r="Y16" s="6">
        <v>18</v>
      </c>
      <c r="Z16" s="6">
        <f t="shared" si="0"/>
        <v>291</v>
      </c>
      <c r="AA16" s="9">
        <f t="shared" si="1"/>
        <v>3</v>
      </c>
    </row>
    <row r="17" spans="1:27" ht="15.75" x14ac:dyDescent="0.25">
      <c r="A17" s="4">
        <v>14</v>
      </c>
      <c r="B17" s="4">
        <v>4</v>
      </c>
      <c r="C17" s="4">
        <v>3</v>
      </c>
      <c r="D17" s="4">
        <v>4</v>
      </c>
      <c r="E17" s="4">
        <v>4</v>
      </c>
      <c r="F17" s="4">
        <v>4</v>
      </c>
      <c r="G17" s="4">
        <v>4</v>
      </c>
      <c r="H17" s="4">
        <v>3</v>
      </c>
      <c r="I17" s="4">
        <v>4</v>
      </c>
      <c r="J17" s="4">
        <v>3</v>
      </c>
      <c r="K17" s="4">
        <v>4</v>
      </c>
      <c r="L17" s="4">
        <v>3</v>
      </c>
      <c r="M17" s="4">
        <v>3</v>
      </c>
      <c r="N17" s="4">
        <v>3</v>
      </c>
      <c r="O17" s="4">
        <v>4</v>
      </c>
      <c r="P17" s="4">
        <v>4</v>
      </c>
      <c r="Q17" s="4">
        <v>3</v>
      </c>
      <c r="R17" s="4">
        <v>4</v>
      </c>
      <c r="S17" s="4">
        <v>4</v>
      </c>
      <c r="U17" s="12">
        <v>0.65542958170651766</v>
      </c>
      <c r="V17" s="6">
        <v>0</v>
      </c>
      <c r="W17" s="6">
        <v>12</v>
      </c>
      <c r="X17" s="6">
        <v>60</v>
      </c>
      <c r="Y17" s="6">
        <v>25</v>
      </c>
      <c r="Z17" s="6">
        <f t="shared" si="0"/>
        <v>304</v>
      </c>
      <c r="AA17" s="9">
        <f t="shared" si="1"/>
        <v>3.134020618556701</v>
      </c>
    </row>
    <row r="18" spans="1:27" ht="16.5" thickBot="1" x14ac:dyDescent="0.3">
      <c r="A18" s="4">
        <v>15</v>
      </c>
      <c r="B18" s="4">
        <v>4</v>
      </c>
      <c r="C18" s="4">
        <v>4</v>
      </c>
      <c r="D18" s="4">
        <v>4</v>
      </c>
      <c r="E18" s="4">
        <v>3</v>
      </c>
      <c r="F18" s="4">
        <v>4</v>
      </c>
      <c r="G18" s="4">
        <v>3</v>
      </c>
      <c r="H18" s="4">
        <v>4</v>
      </c>
      <c r="I18" s="4">
        <v>3</v>
      </c>
      <c r="J18" s="4">
        <v>4</v>
      </c>
      <c r="K18" s="4">
        <v>3</v>
      </c>
      <c r="L18" s="4">
        <v>4</v>
      </c>
      <c r="M18" s="4">
        <v>4</v>
      </c>
      <c r="N18" s="4">
        <v>4</v>
      </c>
      <c r="O18" s="4">
        <v>4</v>
      </c>
      <c r="P18" s="4">
        <v>3</v>
      </c>
      <c r="Q18" s="4">
        <v>4</v>
      </c>
      <c r="R18" s="4">
        <v>3</v>
      </c>
      <c r="S18" s="4">
        <v>3</v>
      </c>
      <c r="U18" s="13">
        <v>0.46801788215027185</v>
      </c>
      <c r="V18" s="6">
        <v>0</v>
      </c>
      <c r="W18" s="6">
        <v>19</v>
      </c>
      <c r="X18" s="6">
        <v>34</v>
      </c>
      <c r="Y18" s="6">
        <v>44</v>
      </c>
      <c r="Z18" s="6">
        <f t="shared" si="0"/>
        <v>316</v>
      </c>
      <c r="AA18" s="9">
        <f t="shared" si="1"/>
        <v>3.2577319587628866</v>
      </c>
    </row>
    <row r="19" spans="1:27" ht="16.5" thickTop="1" x14ac:dyDescent="0.25">
      <c r="A19" s="4">
        <v>16</v>
      </c>
      <c r="B19" s="4">
        <v>3</v>
      </c>
      <c r="C19" s="4">
        <v>3</v>
      </c>
      <c r="D19" s="4">
        <v>3</v>
      </c>
      <c r="E19" s="4">
        <v>2</v>
      </c>
      <c r="F19" s="4">
        <v>4</v>
      </c>
      <c r="G19" s="4">
        <v>4</v>
      </c>
      <c r="H19" s="4">
        <v>3</v>
      </c>
      <c r="I19" s="4">
        <v>4</v>
      </c>
      <c r="J19" s="4">
        <v>4</v>
      </c>
      <c r="K19" s="4">
        <v>3</v>
      </c>
      <c r="L19" s="4">
        <v>3</v>
      </c>
      <c r="M19" s="4">
        <v>3</v>
      </c>
      <c r="N19" s="4">
        <v>4</v>
      </c>
      <c r="O19" s="4">
        <v>2</v>
      </c>
      <c r="P19" s="4">
        <v>3</v>
      </c>
      <c r="Q19" s="4">
        <v>2</v>
      </c>
      <c r="R19" s="4">
        <v>3</v>
      </c>
      <c r="S19" s="4">
        <v>3</v>
      </c>
    </row>
    <row r="20" spans="1:27" ht="15.75" x14ac:dyDescent="0.25">
      <c r="A20" s="4">
        <v>17</v>
      </c>
      <c r="B20" s="4">
        <v>3</v>
      </c>
      <c r="C20" s="4">
        <v>3</v>
      </c>
      <c r="D20" s="4">
        <v>3</v>
      </c>
      <c r="E20" s="4">
        <v>2</v>
      </c>
      <c r="F20" s="4">
        <v>4</v>
      </c>
      <c r="G20" s="4">
        <v>4</v>
      </c>
      <c r="H20" s="4">
        <v>3</v>
      </c>
      <c r="I20" s="4">
        <v>4</v>
      </c>
      <c r="J20" s="4">
        <v>4</v>
      </c>
      <c r="K20" s="4">
        <v>3</v>
      </c>
      <c r="L20" s="4">
        <v>3</v>
      </c>
      <c r="M20" s="4">
        <v>3</v>
      </c>
      <c r="N20" s="4">
        <v>3</v>
      </c>
      <c r="O20" s="4">
        <v>3</v>
      </c>
      <c r="P20" s="4">
        <v>3</v>
      </c>
      <c r="Q20" s="4">
        <v>2</v>
      </c>
      <c r="R20" s="4">
        <v>3</v>
      </c>
      <c r="S20" s="4">
        <v>3</v>
      </c>
    </row>
    <row r="21" spans="1:27" ht="15.75" x14ac:dyDescent="0.25">
      <c r="A21" s="4">
        <v>18</v>
      </c>
      <c r="B21" s="4">
        <v>3</v>
      </c>
      <c r="C21" s="4">
        <v>3</v>
      </c>
      <c r="D21" s="4">
        <v>4</v>
      </c>
      <c r="E21" s="4">
        <v>2</v>
      </c>
      <c r="F21" s="4">
        <v>4</v>
      </c>
      <c r="G21" s="4">
        <v>4</v>
      </c>
      <c r="H21" s="4">
        <v>4</v>
      </c>
      <c r="I21" s="4">
        <v>4</v>
      </c>
      <c r="J21" s="4">
        <v>4</v>
      </c>
      <c r="K21" s="4">
        <v>4</v>
      </c>
      <c r="L21" s="4">
        <v>4</v>
      </c>
      <c r="M21" s="4">
        <v>3</v>
      </c>
      <c r="N21" s="4">
        <v>4</v>
      </c>
      <c r="O21" s="4">
        <v>3</v>
      </c>
      <c r="P21" s="4">
        <v>3</v>
      </c>
      <c r="Q21" s="4">
        <v>2</v>
      </c>
      <c r="R21" s="4">
        <v>3</v>
      </c>
      <c r="S21" s="4">
        <v>3</v>
      </c>
    </row>
    <row r="22" spans="1:27" ht="15.75" x14ac:dyDescent="0.25">
      <c r="A22" s="4">
        <v>19</v>
      </c>
      <c r="B22" s="4">
        <v>3</v>
      </c>
      <c r="C22" s="4">
        <v>3</v>
      </c>
      <c r="D22" s="4">
        <v>3</v>
      </c>
      <c r="E22" s="4">
        <v>3</v>
      </c>
      <c r="F22" s="4">
        <v>3</v>
      </c>
      <c r="G22" s="4">
        <v>3</v>
      </c>
      <c r="H22" s="4">
        <v>3</v>
      </c>
      <c r="I22" s="4">
        <v>4</v>
      </c>
      <c r="J22" s="4">
        <v>4</v>
      </c>
      <c r="K22" s="4">
        <v>3</v>
      </c>
      <c r="L22" s="4">
        <v>3</v>
      </c>
      <c r="M22" s="4">
        <v>3</v>
      </c>
      <c r="N22" s="4">
        <v>4</v>
      </c>
      <c r="O22" s="4">
        <v>2</v>
      </c>
      <c r="P22" s="4">
        <v>3</v>
      </c>
      <c r="Q22" s="4">
        <v>3</v>
      </c>
      <c r="R22" s="4">
        <v>3</v>
      </c>
      <c r="S22" s="4">
        <v>3</v>
      </c>
    </row>
    <row r="23" spans="1:27" ht="15.75" x14ac:dyDescent="0.25">
      <c r="A23" s="4">
        <v>20</v>
      </c>
      <c r="B23" s="4">
        <v>3</v>
      </c>
      <c r="C23" s="4">
        <v>3</v>
      </c>
      <c r="D23" s="4">
        <v>2</v>
      </c>
      <c r="E23" s="4">
        <v>2</v>
      </c>
      <c r="F23" s="4">
        <v>3</v>
      </c>
      <c r="G23" s="4">
        <v>3</v>
      </c>
      <c r="H23" s="4">
        <v>2</v>
      </c>
      <c r="I23" s="4">
        <v>3</v>
      </c>
      <c r="J23" s="4">
        <v>4</v>
      </c>
      <c r="K23" s="4">
        <v>3</v>
      </c>
      <c r="L23" s="4">
        <v>2</v>
      </c>
      <c r="M23" s="4">
        <v>3</v>
      </c>
      <c r="N23" s="4">
        <v>3</v>
      </c>
      <c r="O23" s="4">
        <v>2</v>
      </c>
      <c r="P23" s="4">
        <v>3</v>
      </c>
      <c r="Q23" s="4">
        <v>2</v>
      </c>
      <c r="R23" s="4">
        <v>3</v>
      </c>
      <c r="S23" s="4">
        <v>2</v>
      </c>
    </row>
    <row r="24" spans="1:27" ht="15.75" x14ac:dyDescent="0.25">
      <c r="A24" s="4">
        <v>21</v>
      </c>
      <c r="B24" s="4">
        <v>2</v>
      </c>
      <c r="C24" s="4">
        <v>3</v>
      </c>
      <c r="D24" s="4">
        <v>3</v>
      </c>
      <c r="E24" s="4">
        <v>2</v>
      </c>
      <c r="F24" s="4">
        <v>3</v>
      </c>
      <c r="G24" s="4">
        <v>3</v>
      </c>
      <c r="H24" s="4">
        <v>2</v>
      </c>
      <c r="I24" s="4">
        <v>4</v>
      </c>
      <c r="J24" s="4">
        <v>3</v>
      </c>
      <c r="K24" s="4">
        <v>2</v>
      </c>
      <c r="L24" s="4">
        <v>3</v>
      </c>
      <c r="M24" s="4">
        <v>3</v>
      </c>
      <c r="N24" s="4">
        <v>3</v>
      </c>
      <c r="O24" s="4">
        <v>3</v>
      </c>
      <c r="P24" s="4">
        <v>2</v>
      </c>
      <c r="Q24" s="4">
        <v>3</v>
      </c>
      <c r="R24" s="4">
        <v>3</v>
      </c>
      <c r="S24" s="4">
        <v>3</v>
      </c>
    </row>
    <row r="25" spans="1:27" ht="15.75" x14ac:dyDescent="0.25">
      <c r="A25" s="4">
        <v>22</v>
      </c>
      <c r="B25" s="4">
        <v>3</v>
      </c>
      <c r="C25" s="4">
        <v>3</v>
      </c>
      <c r="D25" s="4">
        <v>3</v>
      </c>
      <c r="E25" s="4">
        <v>3</v>
      </c>
      <c r="F25" s="4">
        <v>3</v>
      </c>
      <c r="G25" s="4">
        <v>3</v>
      </c>
      <c r="H25" s="4">
        <v>2</v>
      </c>
      <c r="I25" s="4">
        <v>3</v>
      </c>
      <c r="J25" s="4">
        <v>3</v>
      </c>
      <c r="K25" s="4">
        <v>3</v>
      </c>
      <c r="L25" s="4">
        <v>3</v>
      </c>
      <c r="M25" s="4">
        <v>3</v>
      </c>
      <c r="N25" s="4">
        <v>3</v>
      </c>
      <c r="O25" s="4">
        <v>3</v>
      </c>
      <c r="P25" s="4">
        <v>3</v>
      </c>
      <c r="Q25" s="4">
        <v>3</v>
      </c>
      <c r="R25" s="4">
        <v>3</v>
      </c>
      <c r="S25" s="4">
        <v>3</v>
      </c>
    </row>
    <row r="26" spans="1:27" ht="15.75" x14ac:dyDescent="0.25">
      <c r="A26" s="4">
        <v>23</v>
      </c>
      <c r="B26" s="4">
        <v>3</v>
      </c>
      <c r="C26" s="4">
        <v>3</v>
      </c>
      <c r="D26" s="4">
        <v>3</v>
      </c>
      <c r="E26" s="4">
        <v>3</v>
      </c>
      <c r="F26" s="4">
        <v>2</v>
      </c>
      <c r="G26" s="4">
        <v>3</v>
      </c>
      <c r="H26" s="4">
        <v>4</v>
      </c>
      <c r="I26" s="4">
        <v>3</v>
      </c>
      <c r="J26" s="4">
        <v>3</v>
      </c>
      <c r="K26" s="4">
        <v>2</v>
      </c>
      <c r="L26" s="4">
        <v>3</v>
      </c>
      <c r="M26" s="4">
        <v>3</v>
      </c>
      <c r="N26" s="4">
        <v>3</v>
      </c>
      <c r="O26" s="4">
        <v>2</v>
      </c>
      <c r="P26" s="4">
        <v>3</v>
      </c>
      <c r="Q26" s="4">
        <v>3</v>
      </c>
      <c r="R26" s="4">
        <v>3</v>
      </c>
      <c r="S26" s="4">
        <v>3</v>
      </c>
    </row>
    <row r="27" spans="1:27" ht="15.75" x14ac:dyDescent="0.25">
      <c r="A27" s="4">
        <v>24</v>
      </c>
      <c r="B27" s="4">
        <v>3</v>
      </c>
      <c r="C27" s="4">
        <v>3</v>
      </c>
      <c r="D27" s="4">
        <v>2</v>
      </c>
      <c r="E27" s="4">
        <v>3</v>
      </c>
      <c r="F27" s="4">
        <v>4</v>
      </c>
      <c r="G27" s="4">
        <v>3</v>
      </c>
      <c r="H27" s="4">
        <v>3</v>
      </c>
      <c r="I27" s="4">
        <v>3</v>
      </c>
      <c r="J27" s="4">
        <v>4</v>
      </c>
      <c r="K27" s="4">
        <v>3</v>
      </c>
      <c r="L27" s="4">
        <v>2</v>
      </c>
      <c r="M27" s="4">
        <v>2</v>
      </c>
      <c r="N27" s="4">
        <v>3</v>
      </c>
      <c r="O27" s="4">
        <v>3</v>
      </c>
      <c r="P27" s="4">
        <v>3</v>
      </c>
      <c r="Q27" s="4">
        <v>4</v>
      </c>
      <c r="R27" s="4">
        <v>4</v>
      </c>
      <c r="S27" s="4">
        <v>2</v>
      </c>
    </row>
    <row r="28" spans="1:27" ht="15.75" x14ac:dyDescent="0.25">
      <c r="A28" s="4">
        <v>25</v>
      </c>
      <c r="B28" s="4">
        <v>3</v>
      </c>
      <c r="C28" s="4">
        <v>3</v>
      </c>
      <c r="D28" s="4">
        <v>3</v>
      </c>
      <c r="E28" s="4">
        <v>3</v>
      </c>
      <c r="F28" s="4">
        <v>3</v>
      </c>
      <c r="G28" s="4">
        <v>3</v>
      </c>
      <c r="H28" s="4">
        <v>2</v>
      </c>
      <c r="I28" s="4">
        <v>2</v>
      </c>
      <c r="J28" s="4">
        <v>3</v>
      </c>
      <c r="K28" s="4">
        <v>3</v>
      </c>
      <c r="L28" s="4">
        <v>2</v>
      </c>
      <c r="M28" s="4">
        <v>3</v>
      </c>
      <c r="N28" s="4">
        <v>3</v>
      </c>
      <c r="O28" s="4">
        <v>2</v>
      </c>
      <c r="P28" s="4">
        <v>3</v>
      </c>
      <c r="Q28" s="4">
        <v>2</v>
      </c>
      <c r="R28" s="4">
        <v>3</v>
      </c>
      <c r="S28" s="4">
        <v>2</v>
      </c>
    </row>
    <row r="29" spans="1:27" ht="15.75" x14ac:dyDescent="0.25">
      <c r="A29" s="4">
        <v>26</v>
      </c>
      <c r="B29" s="4">
        <v>3</v>
      </c>
      <c r="C29" s="4">
        <v>2</v>
      </c>
      <c r="D29" s="4">
        <v>2</v>
      </c>
      <c r="E29" s="4">
        <v>3</v>
      </c>
      <c r="F29" s="4">
        <v>3</v>
      </c>
      <c r="G29" s="4">
        <v>2</v>
      </c>
      <c r="H29" s="4">
        <v>2</v>
      </c>
      <c r="I29" s="4">
        <v>2</v>
      </c>
      <c r="J29" s="4">
        <v>2</v>
      </c>
      <c r="K29" s="4">
        <v>3</v>
      </c>
      <c r="L29" s="4">
        <v>2</v>
      </c>
      <c r="M29" s="4">
        <v>3</v>
      </c>
      <c r="N29" s="4">
        <v>2</v>
      </c>
      <c r="O29" s="4">
        <v>2</v>
      </c>
      <c r="P29" s="4">
        <v>2</v>
      </c>
      <c r="Q29" s="4">
        <v>3</v>
      </c>
      <c r="R29" s="4">
        <v>2</v>
      </c>
      <c r="S29" s="4">
        <v>2</v>
      </c>
    </row>
    <row r="30" spans="1:27" ht="15.75" x14ac:dyDescent="0.25">
      <c r="A30" s="4">
        <v>27</v>
      </c>
      <c r="B30" s="4">
        <v>2</v>
      </c>
      <c r="C30" s="4">
        <v>3</v>
      </c>
      <c r="D30" s="4">
        <v>2</v>
      </c>
      <c r="E30" s="4">
        <v>2</v>
      </c>
      <c r="F30" s="4">
        <v>3</v>
      </c>
      <c r="G30" s="4">
        <v>2</v>
      </c>
      <c r="H30" s="4">
        <v>2</v>
      </c>
      <c r="I30" s="4">
        <v>3</v>
      </c>
      <c r="J30" s="4">
        <v>2</v>
      </c>
      <c r="K30" s="4">
        <v>3</v>
      </c>
      <c r="L30" s="4">
        <v>2</v>
      </c>
      <c r="M30" s="4">
        <v>3</v>
      </c>
      <c r="N30" s="4">
        <v>2</v>
      </c>
      <c r="O30" s="4">
        <v>3</v>
      </c>
      <c r="P30" s="4">
        <v>2</v>
      </c>
      <c r="Q30" s="4">
        <v>3</v>
      </c>
      <c r="R30" s="4">
        <v>2</v>
      </c>
      <c r="S30" s="4">
        <v>3</v>
      </c>
    </row>
    <row r="31" spans="1:27" ht="15.75" x14ac:dyDescent="0.25">
      <c r="A31" s="4">
        <v>28</v>
      </c>
      <c r="B31" s="4">
        <v>2</v>
      </c>
      <c r="C31" s="4">
        <v>3</v>
      </c>
      <c r="D31" s="4">
        <v>2</v>
      </c>
      <c r="E31" s="4">
        <v>2</v>
      </c>
      <c r="F31" s="4">
        <v>3</v>
      </c>
      <c r="G31" s="4">
        <v>2</v>
      </c>
      <c r="H31" s="4">
        <v>3</v>
      </c>
      <c r="I31" s="4">
        <v>2</v>
      </c>
      <c r="J31" s="4">
        <v>2</v>
      </c>
      <c r="K31" s="4">
        <v>2</v>
      </c>
      <c r="L31" s="4">
        <v>3</v>
      </c>
      <c r="M31" s="4">
        <v>3</v>
      </c>
      <c r="N31" s="4">
        <v>2</v>
      </c>
      <c r="O31" s="4">
        <v>2</v>
      </c>
      <c r="P31" s="4">
        <v>3</v>
      </c>
      <c r="Q31" s="4">
        <v>2</v>
      </c>
      <c r="R31" s="4">
        <v>3</v>
      </c>
      <c r="S31" s="4">
        <v>2</v>
      </c>
    </row>
    <row r="32" spans="1:27" ht="15.75" x14ac:dyDescent="0.25">
      <c r="A32" s="4">
        <v>29</v>
      </c>
      <c r="B32" s="4">
        <v>2</v>
      </c>
      <c r="C32" s="4">
        <v>2</v>
      </c>
      <c r="D32" s="4">
        <v>2</v>
      </c>
      <c r="E32" s="4">
        <v>3</v>
      </c>
      <c r="F32" s="4">
        <v>3</v>
      </c>
      <c r="G32" s="4">
        <v>2</v>
      </c>
      <c r="H32" s="4">
        <v>3</v>
      </c>
      <c r="I32" s="4">
        <v>2</v>
      </c>
      <c r="J32" s="4">
        <v>2</v>
      </c>
      <c r="K32" s="4">
        <v>3</v>
      </c>
      <c r="L32" s="4">
        <v>2</v>
      </c>
      <c r="M32" s="4">
        <v>2</v>
      </c>
      <c r="N32" s="4">
        <v>3</v>
      </c>
      <c r="O32" s="4">
        <v>2</v>
      </c>
      <c r="P32" s="4">
        <v>3</v>
      </c>
      <c r="Q32" s="4">
        <v>2</v>
      </c>
      <c r="R32" s="4">
        <v>2</v>
      </c>
      <c r="S32" s="4">
        <v>3</v>
      </c>
    </row>
    <row r="33" spans="1:19" ht="15.75" x14ac:dyDescent="0.25">
      <c r="A33" s="4">
        <v>30</v>
      </c>
      <c r="B33" s="4">
        <v>2</v>
      </c>
      <c r="C33" s="4">
        <v>3</v>
      </c>
      <c r="D33" s="4">
        <v>2</v>
      </c>
      <c r="E33" s="4">
        <v>2</v>
      </c>
      <c r="F33" s="4">
        <v>3</v>
      </c>
      <c r="G33" s="4">
        <v>2</v>
      </c>
      <c r="H33" s="4">
        <v>3</v>
      </c>
      <c r="I33" s="4">
        <v>2</v>
      </c>
      <c r="J33" s="4">
        <v>2</v>
      </c>
      <c r="K33" s="4">
        <v>2</v>
      </c>
      <c r="L33" s="4">
        <v>2</v>
      </c>
      <c r="M33" s="4">
        <v>3</v>
      </c>
      <c r="N33" s="4">
        <v>2</v>
      </c>
      <c r="O33" s="4">
        <v>3</v>
      </c>
      <c r="P33" s="4">
        <v>2</v>
      </c>
      <c r="Q33" s="4">
        <v>3</v>
      </c>
      <c r="R33" s="4">
        <v>2</v>
      </c>
      <c r="S33" s="4">
        <v>3</v>
      </c>
    </row>
    <row r="34" spans="1:19" ht="15.75" x14ac:dyDescent="0.25">
      <c r="A34" s="4">
        <v>31</v>
      </c>
      <c r="B34" s="4">
        <v>4</v>
      </c>
      <c r="C34" s="4">
        <v>3</v>
      </c>
      <c r="D34" s="4">
        <v>4</v>
      </c>
      <c r="E34" s="4">
        <v>3</v>
      </c>
      <c r="F34" s="4">
        <v>4</v>
      </c>
      <c r="G34" s="4">
        <v>4</v>
      </c>
      <c r="H34" s="4">
        <v>4</v>
      </c>
      <c r="I34" s="4">
        <v>4</v>
      </c>
      <c r="J34" s="4">
        <v>4</v>
      </c>
      <c r="K34" s="4">
        <v>4</v>
      </c>
      <c r="L34" s="4">
        <v>4</v>
      </c>
      <c r="M34" s="4">
        <v>4</v>
      </c>
      <c r="N34" s="4">
        <v>4</v>
      </c>
      <c r="O34" s="4">
        <v>3</v>
      </c>
      <c r="P34" s="4">
        <v>4</v>
      </c>
      <c r="Q34" s="4">
        <v>4</v>
      </c>
      <c r="R34" s="4">
        <v>4</v>
      </c>
      <c r="S34" s="4">
        <v>3</v>
      </c>
    </row>
    <row r="35" spans="1:19" ht="15.75" x14ac:dyDescent="0.25">
      <c r="A35" s="4">
        <v>32</v>
      </c>
      <c r="B35" s="4">
        <v>3</v>
      </c>
      <c r="C35" s="4">
        <v>3</v>
      </c>
      <c r="D35" s="4">
        <v>4</v>
      </c>
      <c r="E35" s="4">
        <v>3</v>
      </c>
      <c r="F35" s="4">
        <v>4</v>
      </c>
      <c r="G35" s="4">
        <v>4</v>
      </c>
      <c r="H35" s="4">
        <v>4</v>
      </c>
      <c r="I35" s="4">
        <v>4</v>
      </c>
      <c r="J35" s="4">
        <v>3</v>
      </c>
      <c r="K35" s="4">
        <v>4</v>
      </c>
      <c r="L35" s="4">
        <v>4</v>
      </c>
      <c r="M35" s="4">
        <v>3</v>
      </c>
      <c r="N35" s="4">
        <v>3</v>
      </c>
      <c r="O35" s="4">
        <v>3</v>
      </c>
      <c r="P35" s="4">
        <v>4</v>
      </c>
      <c r="Q35" s="4">
        <v>4</v>
      </c>
      <c r="R35" s="4">
        <v>4</v>
      </c>
      <c r="S35" s="4">
        <v>3</v>
      </c>
    </row>
    <row r="36" spans="1:19" ht="15.75" x14ac:dyDescent="0.25">
      <c r="A36" s="4">
        <v>33</v>
      </c>
      <c r="B36" s="4">
        <v>3</v>
      </c>
      <c r="C36" s="4">
        <v>2</v>
      </c>
      <c r="D36" s="4">
        <v>3</v>
      </c>
      <c r="E36" s="4">
        <v>2</v>
      </c>
      <c r="F36" s="4">
        <v>3</v>
      </c>
      <c r="G36" s="4">
        <v>3</v>
      </c>
      <c r="H36" s="4">
        <v>3</v>
      </c>
      <c r="I36" s="4">
        <v>3</v>
      </c>
      <c r="J36" s="4">
        <v>3</v>
      </c>
      <c r="K36" s="4">
        <v>3</v>
      </c>
      <c r="L36" s="4">
        <v>4</v>
      </c>
      <c r="M36" s="4">
        <v>2</v>
      </c>
      <c r="N36" s="4">
        <v>4</v>
      </c>
      <c r="O36" s="4">
        <v>3</v>
      </c>
      <c r="P36" s="4">
        <v>3</v>
      </c>
      <c r="Q36" s="4">
        <v>4</v>
      </c>
      <c r="R36" s="4">
        <v>3</v>
      </c>
      <c r="S36" s="4">
        <v>2</v>
      </c>
    </row>
    <row r="37" spans="1:19" ht="15.75" x14ac:dyDescent="0.25">
      <c r="A37" s="4">
        <v>34</v>
      </c>
      <c r="B37" s="4">
        <v>4</v>
      </c>
      <c r="C37" s="4">
        <v>3</v>
      </c>
      <c r="D37" s="4">
        <v>4</v>
      </c>
      <c r="E37" s="4">
        <v>3</v>
      </c>
      <c r="F37" s="4">
        <v>3</v>
      </c>
      <c r="G37" s="4">
        <v>3</v>
      </c>
      <c r="H37" s="4">
        <v>3</v>
      </c>
      <c r="I37" s="4">
        <v>3</v>
      </c>
      <c r="J37" s="4">
        <v>3</v>
      </c>
      <c r="K37" s="4">
        <v>3</v>
      </c>
      <c r="L37" s="4">
        <v>3</v>
      </c>
      <c r="M37" s="4">
        <v>3</v>
      </c>
      <c r="N37" s="4">
        <v>4</v>
      </c>
      <c r="O37" s="4">
        <v>4</v>
      </c>
      <c r="P37" s="4">
        <v>4</v>
      </c>
      <c r="Q37" s="4">
        <v>4</v>
      </c>
      <c r="R37" s="4">
        <v>2</v>
      </c>
      <c r="S37" s="4">
        <v>4</v>
      </c>
    </row>
    <row r="38" spans="1:19" ht="15.75" x14ac:dyDescent="0.25">
      <c r="A38" s="4">
        <v>35</v>
      </c>
      <c r="B38" s="4">
        <v>4</v>
      </c>
      <c r="C38" s="4">
        <v>4</v>
      </c>
      <c r="D38" s="4">
        <v>4</v>
      </c>
      <c r="E38" s="4">
        <v>4</v>
      </c>
      <c r="F38" s="4">
        <v>4</v>
      </c>
      <c r="G38" s="4">
        <v>4</v>
      </c>
      <c r="H38" s="4">
        <v>4</v>
      </c>
      <c r="I38" s="4">
        <v>4</v>
      </c>
      <c r="J38" s="4">
        <v>4</v>
      </c>
      <c r="K38" s="4">
        <v>4</v>
      </c>
      <c r="L38" s="4">
        <v>4</v>
      </c>
      <c r="M38" s="4">
        <v>4</v>
      </c>
      <c r="N38" s="4">
        <v>4</v>
      </c>
      <c r="O38" s="4">
        <v>3</v>
      </c>
      <c r="P38" s="4">
        <v>4</v>
      </c>
      <c r="Q38" s="4">
        <v>4</v>
      </c>
      <c r="R38" s="4">
        <v>3</v>
      </c>
      <c r="S38" s="4">
        <v>4</v>
      </c>
    </row>
    <row r="39" spans="1:19" ht="15.75" x14ac:dyDescent="0.25">
      <c r="A39" s="4">
        <v>36</v>
      </c>
      <c r="B39" s="4">
        <v>3</v>
      </c>
      <c r="C39" s="4">
        <v>3</v>
      </c>
      <c r="D39" s="4">
        <v>4</v>
      </c>
      <c r="E39" s="4">
        <v>4</v>
      </c>
      <c r="F39" s="4">
        <v>4</v>
      </c>
      <c r="G39" s="4">
        <v>4</v>
      </c>
      <c r="H39" s="4">
        <v>4</v>
      </c>
      <c r="I39" s="4">
        <v>4</v>
      </c>
      <c r="J39" s="4">
        <v>4</v>
      </c>
      <c r="K39" s="4">
        <v>4</v>
      </c>
      <c r="L39" s="4">
        <v>3</v>
      </c>
      <c r="M39" s="4">
        <v>3</v>
      </c>
      <c r="N39" s="4">
        <v>3</v>
      </c>
      <c r="O39" s="4">
        <v>3</v>
      </c>
      <c r="P39" s="4">
        <v>3</v>
      </c>
      <c r="Q39" s="4">
        <v>3</v>
      </c>
      <c r="R39" s="4">
        <v>3</v>
      </c>
      <c r="S39" s="4">
        <v>3</v>
      </c>
    </row>
    <row r="40" spans="1:19" ht="15.75" x14ac:dyDescent="0.25">
      <c r="A40" s="4">
        <v>37</v>
      </c>
      <c r="B40" s="4">
        <v>3</v>
      </c>
      <c r="C40" s="4">
        <v>2</v>
      </c>
      <c r="D40" s="4">
        <v>3</v>
      </c>
      <c r="E40" s="4">
        <v>2</v>
      </c>
      <c r="F40" s="4">
        <v>2</v>
      </c>
      <c r="G40" s="4">
        <v>3</v>
      </c>
      <c r="H40" s="4">
        <v>4</v>
      </c>
      <c r="I40" s="4">
        <v>4</v>
      </c>
      <c r="J40" s="4">
        <v>4</v>
      </c>
      <c r="K40" s="4">
        <v>4</v>
      </c>
      <c r="L40" s="4">
        <v>4</v>
      </c>
      <c r="M40" s="4">
        <v>4</v>
      </c>
      <c r="N40" s="4">
        <v>3</v>
      </c>
      <c r="O40" s="4">
        <v>3</v>
      </c>
      <c r="P40" s="4">
        <v>3</v>
      </c>
      <c r="Q40" s="4">
        <v>2</v>
      </c>
      <c r="R40" s="4">
        <v>3</v>
      </c>
      <c r="S40" s="4">
        <v>3</v>
      </c>
    </row>
    <row r="41" spans="1:19" ht="15.75" x14ac:dyDescent="0.25">
      <c r="A41" s="4">
        <v>38</v>
      </c>
      <c r="B41" s="4">
        <v>4</v>
      </c>
      <c r="C41" s="4">
        <v>4</v>
      </c>
      <c r="D41" s="4">
        <v>4</v>
      </c>
      <c r="E41" s="4">
        <v>4</v>
      </c>
      <c r="F41" s="4">
        <v>4</v>
      </c>
      <c r="G41" s="4">
        <v>4</v>
      </c>
      <c r="H41" s="4">
        <v>4</v>
      </c>
      <c r="I41" s="4">
        <v>4</v>
      </c>
      <c r="J41" s="4">
        <v>4</v>
      </c>
      <c r="K41" s="4">
        <v>4</v>
      </c>
      <c r="L41" s="4">
        <v>4</v>
      </c>
      <c r="M41" s="4">
        <v>4</v>
      </c>
      <c r="N41" s="4">
        <v>3</v>
      </c>
      <c r="O41" s="4">
        <v>4</v>
      </c>
      <c r="P41" s="4">
        <v>4</v>
      </c>
      <c r="Q41" s="4">
        <v>3</v>
      </c>
      <c r="R41" s="4">
        <v>4</v>
      </c>
      <c r="S41" s="4">
        <v>3</v>
      </c>
    </row>
    <row r="42" spans="1:19" ht="15.75" x14ac:dyDescent="0.25">
      <c r="A42" s="4">
        <v>39</v>
      </c>
      <c r="B42" s="4">
        <v>4</v>
      </c>
      <c r="C42" s="4">
        <v>4</v>
      </c>
      <c r="D42" s="4">
        <v>4</v>
      </c>
      <c r="E42" s="4">
        <v>4</v>
      </c>
      <c r="F42" s="4">
        <v>4</v>
      </c>
      <c r="G42" s="4">
        <v>4</v>
      </c>
      <c r="H42" s="4">
        <v>4</v>
      </c>
      <c r="I42" s="4">
        <v>4</v>
      </c>
      <c r="J42" s="4">
        <v>4</v>
      </c>
      <c r="K42" s="4">
        <v>4</v>
      </c>
      <c r="L42" s="4">
        <v>4</v>
      </c>
      <c r="M42" s="4">
        <v>4</v>
      </c>
      <c r="N42" s="4">
        <v>4</v>
      </c>
      <c r="O42" s="4">
        <v>4</v>
      </c>
      <c r="P42" s="4">
        <v>4</v>
      </c>
      <c r="Q42" s="4">
        <v>4</v>
      </c>
      <c r="R42" s="4">
        <v>4</v>
      </c>
      <c r="S42" s="4">
        <v>4</v>
      </c>
    </row>
    <row r="43" spans="1:19" ht="15.75" x14ac:dyDescent="0.25">
      <c r="A43" s="4">
        <v>40</v>
      </c>
      <c r="B43" s="4">
        <v>3</v>
      </c>
      <c r="C43" s="4">
        <v>3</v>
      </c>
      <c r="D43" s="4">
        <v>4</v>
      </c>
      <c r="E43" s="4">
        <v>4</v>
      </c>
      <c r="F43" s="4">
        <v>3</v>
      </c>
      <c r="G43" s="4">
        <v>3</v>
      </c>
      <c r="H43" s="4">
        <v>3</v>
      </c>
      <c r="I43" s="4">
        <v>3</v>
      </c>
      <c r="J43" s="4">
        <v>3</v>
      </c>
      <c r="K43" s="4">
        <v>4</v>
      </c>
      <c r="L43" s="4">
        <v>3</v>
      </c>
      <c r="M43" s="4">
        <v>3</v>
      </c>
      <c r="N43" s="4">
        <v>3</v>
      </c>
      <c r="O43" s="4">
        <v>3</v>
      </c>
      <c r="P43" s="4">
        <v>3</v>
      </c>
      <c r="Q43" s="4">
        <v>3</v>
      </c>
      <c r="R43" s="4">
        <v>3</v>
      </c>
      <c r="S43" s="4">
        <v>3</v>
      </c>
    </row>
    <row r="44" spans="1:19" ht="15.75" x14ac:dyDescent="0.25">
      <c r="A44" s="4">
        <v>41</v>
      </c>
      <c r="B44" s="4">
        <v>3</v>
      </c>
      <c r="C44" s="4">
        <v>3</v>
      </c>
      <c r="D44" s="4">
        <v>3</v>
      </c>
      <c r="E44" s="4">
        <v>4</v>
      </c>
      <c r="F44" s="4">
        <v>3</v>
      </c>
      <c r="G44" s="4">
        <v>3</v>
      </c>
      <c r="H44" s="4">
        <v>4</v>
      </c>
      <c r="I44" s="4">
        <v>4</v>
      </c>
      <c r="J44" s="4">
        <v>4</v>
      </c>
      <c r="K44" s="4">
        <v>4</v>
      </c>
      <c r="L44" s="4">
        <v>3</v>
      </c>
      <c r="M44" s="4">
        <v>3</v>
      </c>
      <c r="N44" s="4">
        <v>3</v>
      </c>
      <c r="O44" s="4">
        <v>3</v>
      </c>
      <c r="P44" s="4">
        <v>4</v>
      </c>
      <c r="Q44" s="4">
        <v>4</v>
      </c>
      <c r="R44" s="4">
        <v>3</v>
      </c>
      <c r="S44" s="4">
        <v>3</v>
      </c>
    </row>
    <row r="45" spans="1:19" ht="15.75" x14ac:dyDescent="0.25">
      <c r="A45" s="4">
        <v>42</v>
      </c>
      <c r="B45" s="4">
        <v>4</v>
      </c>
      <c r="C45" s="4">
        <v>4</v>
      </c>
      <c r="D45" s="4">
        <v>4</v>
      </c>
      <c r="E45" s="4">
        <v>4</v>
      </c>
      <c r="F45" s="4">
        <v>4</v>
      </c>
      <c r="G45" s="4">
        <v>4</v>
      </c>
      <c r="H45" s="4">
        <v>4</v>
      </c>
      <c r="I45" s="4">
        <v>4</v>
      </c>
      <c r="J45" s="4">
        <v>4</v>
      </c>
      <c r="K45" s="4">
        <v>4</v>
      </c>
      <c r="L45" s="4">
        <v>4</v>
      </c>
      <c r="M45" s="4">
        <v>4</v>
      </c>
      <c r="N45" s="4">
        <v>4</v>
      </c>
      <c r="O45" s="4">
        <v>4</v>
      </c>
      <c r="P45" s="4">
        <v>4</v>
      </c>
      <c r="Q45" s="4">
        <v>4</v>
      </c>
      <c r="R45" s="4">
        <v>4</v>
      </c>
      <c r="S45" s="4">
        <v>4</v>
      </c>
    </row>
    <row r="46" spans="1:19" ht="15.75" x14ac:dyDescent="0.25">
      <c r="A46" s="4">
        <v>43</v>
      </c>
      <c r="B46" s="4">
        <v>3</v>
      </c>
      <c r="C46" s="4">
        <v>3</v>
      </c>
      <c r="D46" s="4">
        <v>4</v>
      </c>
      <c r="E46" s="4">
        <v>3</v>
      </c>
      <c r="F46" s="4">
        <v>4</v>
      </c>
      <c r="G46" s="4">
        <v>4</v>
      </c>
      <c r="H46" s="4">
        <v>4</v>
      </c>
      <c r="I46" s="4">
        <v>4</v>
      </c>
      <c r="J46" s="4">
        <v>4</v>
      </c>
      <c r="K46" s="4">
        <v>4</v>
      </c>
      <c r="L46" s="4">
        <v>4</v>
      </c>
      <c r="M46" s="4">
        <v>4</v>
      </c>
      <c r="N46" s="4">
        <v>3</v>
      </c>
      <c r="O46" s="4">
        <v>3</v>
      </c>
      <c r="P46" s="4">
        <v>4</v>
      </c>
      <c r="Q46" s="4">
        <v>4</v>
      </c>
      <c r="R46" s="4">
        <v>3</v>
      </c>
      <c r="S46" s="4">
        <v>3</v>
      </c>
    </row>
    <row r="47" spans="1:19" ht="15.75" x14ac:dyDescent="0.25">
      <c r="A47" s="4">
        <v>44</v>
      </c>
      <c r="B47" s="4">
        <v>3</v>
      </c>
      <c r="C47" s="4">
        <v>4</v>
      </c>
      <c r="D47" s="4">
        <v>2</v>
      </c>
      <c r="E47" s="4">
        <v>3</v>
      </c>
      <c r="F47" s="4">
        <v>4</v>
      </c>
      <c r="G47" s="4">
        <v>3</v>
      </c>
      <c r="H47" s="4">
        <v>4</v>
      </c>
      <c r="I47" s="4">
        <v>4</v>
      </c>
      <c r="J47" s="4">
        <v>4</v>
      </c>
      <c r="K47" s="4">
        <v>4</v>
      </c>
      <c r="L47" s="4">
        <v>4</v>
      </c>
      <c r="M47" s="4">
        <v>4</v>
      </c>
      <c r="N47" s="4">
        <v>3</v>
      </c>
      <c r="O47" s="4">
        <v>4</v>
      </c>
      <c r="P47" s="4">
        <v>3</v>
      </c>
      <c r="Q47" s="4">
        <v>4</v>
      </c>
      <c r="R47" s="4">
        <v>3</v>
      </c>
      <c r="S47" s="4">
        <v>4</v>
      </c>
    </row>
    <row r="48" spans="1:19" ht="15.75" x14ac:dyDescent="0.25">
      <c r="A48" s="4">
        <v>45</v>
      </c>
      <c r="B48" s="4">
        <v>4</v>
      </c>
      <c r="C48" s="4">
        <v>3</v>
      </c>
      <c r="D48" s="4">
        <v>3</v>
      </c>
      <c r="E48" s="4">
        <v>3</v>
      </c>
      <c r="F48" s="4">
        <v>4</v>
      </c>
      <c r="G48" s="4">
        <v>4</v>
      </c>
      <c r="H48" s="4">
        <v>4</v>
      </c>
      <c r="I48" s="4">
        <v>4</v>
      </c>
      <c r="J48" s="4">
        <v>4</v>
      </c>
      <c r="K48" s="4">
        <v>4</v>
      </c>
      <c r="L48" s="4">
        <v>4</v>
      </c>
      <c r="M48" s="4">
        <v>4</v>
      </c>
      <c r="N48" s="4">
        <v>4</v>
      </c>
      <c r="O48" s="4">
        <v>4</v>
      </c>
      <c r="P48" s="4">
        <v>4</v>
      </c>
      <c r="Q48" s="4">
        <v>4</v>
      </c>
      <c r="R48" s="4">
        <v>4</v>
      </c>
      <c r="S48" s="4">
        <v>4</v>
      </c>
    </row>
    <row r="49" spans="1:19" ht="15.75" x14ac:dyDescent="0.25">
      <c r="A49" s="4">
        <v>46</v>
      </c>
      <c r="B49" s="4">
        <v>3</v>
      </c>
      <c r="C49" s="4">
        <v>3</v>
      </c>
      <c r="D49" s="4">
        <v>3</v>
      </c>
      <c r="E49" s="4">
        <v>3</v>
      </c>
      <c r="F49" s="4">
        <v>3</v>
      </c>
      <c r="G49" s="4">
        <v>3</v>
      </c>
      <c r="H49" s="4">
        <v>3</v>
      </c>
      <c r="I49" s="4">
        <v>3</v>
      </c>
      <c r="J49" s="4">
        <v>4</v>
      </c>
      <c r="K49" s="4">
        <v>3</v>
      </c>
      <c r="L49" s="4">
        <v>2</v>
      </c>
      <c r="M49" s="4">
        <v>2</v>
      </c>
      <c r="N49" s="4">
        <v>3</v>
      </c>
      <c r="O49" s="4">
        <v>3</v>
      </c>
      <c r="P49" s="4">
        <v>2</v>
      </c>
      <c r="Q49" s="4">
        <v>4</v>
      </c>
      <c r="R49" s="4">
        <v>3</v>
      </c>
      <c r="S49" s="4">
        <v>2</v>
      </c>
    </row>
    <row r="50" spans="1:19" ht="15.75" x14ac:dyDescent="0.25">
      <c r="A50" s="4">
        <v>47</v>
      </c>
      <c r="B50" s="4">
        <v>3</v>
      </c>
      <c r="C50" s="4">
        <v>3</v>
      </c>
      <c r="D50" s="4">
        <v>3</v>
      </c>
      <c r="E50" s="4">
        <v>3</v>
      </c>
      <c r="F50" s="4">
        <v>3</v>
      </c>
      <c r="G50" s="4">
        <v>4</v>
      </c>
      <c r="H50" s="4">
        <v>2</v>
      </c>
      <c r="I50" s="4">
        <v>3</v>
      </c>
      <c r="J50" s="4">
        <v>3</v>
      </c>
      <c r="K50" s="4">
        <v>3</v>
      </c>
      <c r="L50" s="4">
        <v>3</v>
      </c>
      <c r="M50" s="4">
        <v>2</v>
      </c>
      <c r="N50" s="4">
        <v>3</v>
      </c>
      <c r="O50" s="4">
        <v>3</v>
      </c>
      <c r="P50" s="4">
        <v>3</v>
      </c>
      <c r="Q50" s="4">
        <v>3</v>
      </c>
      <c r="R50" s="4">
        <v>3</v>
      </c>
      <c r="S50" s="4">
        <v>2</v>
      </c>
    </row>
    <row r="51" spans="1:19" ht="15.75" x14ac:dyDescent="0.25">
      <c r="A51" s="4">
        <v>48</v>
      </c>
      <c r="B51" s="4">
        <v>4</v>
      </c>
      <c r="C51" s="4">
        <v>3</v>
      </c>
      <c r="D51" s="4">
        <v>3</v>
      </c>
      <c r="E51" s="4">
        <v>3</v>
      </c>
      <c r="F51" s="4">
        <v>4</v>
      </c>
      <c r="G51" s="4">
        <v>3</v>
      </c>
      <c r="H51" s="4">
        <v>2</v>
      </c>
      <c r="I51" s="4">
        <v>3</v>
      </c>
      <c r="J51" s="4">
        <v>3</v>
      </c>
      <c r="K51" s="4">
        <v>2</v>
      </c>
      <c r="L51" s="4">
        <v>2</v>
      </c>
      <c r="M51" s="4">
        <v>2</v>
      </c>
      <c r="N51" s="4">
        <v>3</v>
      </c>
      <c r="O51" s="4">
        <v>3</v>
      </c>
      <c r="P51" s="4">
        <v>2</v>
      </c>
      <c r="Q51" s="4">
        <v>4</v>
      </c>
      <c r="R51" s="4">
        <v>4</v>
      </c>
      <c r="S51" s="4">
        <v>1</v>
      </c>
    </row>
    <row r="52" spans="1:19" ht="15.75" x14ac:dyDescent="0.25">
      <c r="A52" s="4">
        <v>49</v>
      </c>
      <c r="B52" s="4">
        <v>3</v>
      </c>
      <c r="C52" s="4">
        <v>3</v>
      </c>
      <c r="D52" s="4">
        <v>4</v>
      </c>
      <c r="E52" s="4">
        <v>3</v>
      </c>
      <c r="F52" s="4">
        <v>3</v>
      </c>
      <c r="G52" s="4">
        <v>2</v>
      </c>
      <c r="H52" s="4">
        <v>4</v>
      </c>
      <c r="I52" s="4">
        <v>3</v>
      </c>
      <c r="J52" s="4">
        <v>4</v>
      </c>
      <c r="K52" s="4">
        <v>4</v>
      </c>
      <c r="L52" s="4">
        <v>3</v>
      </c>
      <c r="M52" s="4">
        <v>2</v>
      </c>
      <c r="N52" s="4">
        <v>3</v>
      </c>
      <c r="O52" s="4">
        <v>3</v>
      </c>
      <c r="P52" s="4">
        <v>3</v>
      </c>
      <c r="Q52" s="4">
        <v>3</v>
      </c>
      <c r="R52" s="4">
        <v>3</v>
      </c>
      <c r="S52" s="4">
        <v>3</v>
      </c>
    </row>
    <row r="53" spans="1:19" ht="15.75" x14ac:dyDescent="0.25">
      <c r="A53" s="4">
        <v>50</v>
      </c>
      <c r="B53" s="4">
        <v>3</v>
      </c>
      <c r="C53" s="4">
        <v>4</v>
      </c>
      <c r="D53" s="4">
        <v>4</v>
      </c>
      <c r="E53" s="4">
        <v>3</v>
      </c>
      <c r="F53" s="4">
        <v>3</v>
      </c>
      <c r="G53" s="4">
        <v>4</v>
      </c>
      <c r="H53" s="4">
        <v>4</v>
      </c>
      <c r="I53" s="4">
        <v>4</v>
      </c>
      <c r="J53" s="4">
        <v>3</v>
      </c>
      <c r="K53" s="4">
        <v>3</v>
      </c>
      <c r="L53" s="4">
        <v>3</v>
      </c>
      <c r="M53" s="4">
        <v>2</v>
      </c>
      <c r="N53" s="4">
        <v>4</v>
      </c>
      <c r="O53" s="4">
        <v>3</v>
      </c>
      <c r="P53" s="4">
        <v>3</v>
      </c>
      <c r="Q53" s="4">
        <v>3</v>
      </c>
      <c r="R53" s="4">
        <v>3</v>
      </c>
      <c r="S53" s="4">
        <v>1</v>
      </c>
    </row>
    <row r="54" spans="1:19" ht="15.75" x14ac:dyDescent="0.25">
      <c r="A54" s="4">
        <v>51</v>
      </c>
      <c r="B54" s="4">
        <v>3</v>
      </c>
      <c r="C54" s="4">
        <v>4</v>
      </c>
      <c r="D54" s="4">
        <v>3</v>
      </c>
      <c r="E54" s="4">
        <v>3</v>
      </c>
      <c r="F54" s="4">
        <v>4</v>
      </c>
      <c r="G54" s="4">
        <v>4</v>
      </c>
      <c r="H54" s="4">
        <v>3</v>
      </c>
      <c r="I54" s="4">
        <v>4</v>
      </c>
      <c r="J54" s="4">
        <v>3</v>
      </c>
      <c r="K54" s="4">
        <v>4</v>
      </c>
      <c r="L54" s="4">
        <v>4</v>
      </c>
      <c r="M54" s="4">
        <v>3</v>
      </c>
      <c r="N54" s="4">
        <v>3</v>
      </c>
      <c r="O54" s="4">
        <v>2</v>
      </c>
      <c r="P54" s="4">
        <v>3</v>
      </c>
      <c r="Q54" s="4">
        <v>3</v>
      </c>
      <c r="R54" s="4">
        <v>3</v>
      </c>
      <c r="S54" s="4">
        <v>4</v>
      </c>
    </row>
    <row r="55" spans="1:19" ht="15.75" x14ac:dyDescent="0.25">
      <c r="A55" s="4">
        <v>52</v>
      </c>
      <c r="B55" s="4">
        <v>4</v>
      </c>
      <c r="C55" s="4">
        <v>3</v>
      </c>
      <c r="D55" s="4">
        <v>4</v>
      </c>
      <c r="E55" s="4">
        <v>3</v>
      </c>
      <c r="F55" s="4">
        <v>4</v>
      </c>
      <c r="G55" s="4">
        <v>4</v>
      </c>
      <c r="H55" s="4">
        <v>3</v>
      </c>
      <c r="I55" s="4">
        <v>4</v>
      </c>
      <c r="J55" s="4">
        <v>3</v>
      </c>
      <c r="K55" s="4">
        <v>4</v>
      </c>
      <c r="L55" s="4">
        <v>3</v>
      </c>
      <c r="M55" s="4">
        <v>4</v>
      </c>
      <c r="N55" s="4">
        <v>3</v>
      </c>
      <c r="O55" s="4">
        <v>3</v>
      </c>
      <c r="P55" s="4">
        <v>3</v>
      </c>
      <c r="Q55" s="4">
        <v>3</v>
      </c>
      <c r="R55" s="4">
        <v>4</v>
      </c>
      <c r="S55" s="4">
        <v>3</v>
      </c>
    </row>
    <row r="56" spans="1:19" ht="15.75" x14ac:dyDescent="0.25">
      <c r="A56" s="4">
        <v>53</v>
      </c>
      <c r="B56" s="4">
        <v>3</v>
      </c>
      <c r="C56" s="4">
        <v>3</v>
      </c>
      <c r="D56" s="4">
        <v>2</v>
      </c>
      <c r="E56" s="4">
        <v>3</v>
      </c>
      <c r="F56" s="4">
        <v>4</v>
      </c>
      <c r="G56" s="4">
        <v>3</v>
      </c>
      <c r="H56" s="4">
        <v>3</v>
      </c>
      <c r="I56" s="4">
        <v>2</v>
      </c>
      <c r="J56" s="4">
        <v>3</v>
      </c>
      <c r="K56" s="4">
        <v>3</v>
      </c>
      <c r="L56" s="4">
        <v>4</v>
      </c>
      <c r="M56" s="4">
        <v>3</v>
      </c>
      <c r="N56" s="4">
        <v>3</v>
      </c>
      <c r="O56" s="4">
        <v>4</v>
      </c>
      <c r="P56" s="4">
        <v>3</v>
      </c>
      <c r="Q56" s="4">
        <v>3</v>
      </c>
      <c r="R56" s="4">
        <v>2</v>
      </c>
      <c r="S56" s="4">
        <v>3</v>
      </c>
    </row>
    <row r="57" spans="1:19" ht="15.75" x14ac:dyDescent="0.25">
      <c r="A57" s="4">
        <v>54</v>
      </c>
      <c r="B57" s="4">
        <v>3</v>
      </c>
      <c r="C57" s="4">
        <v>4</v>
      </c>
      <c r="D57" s="4">
        <v>4</v>
      </c>
      <c r="E57" s="4">
        <v>3</v>
      </c>
      <c r="F57" s="4">
        <v>3</v>
      </c>
      <c r="G57" s="4">
        <v>4</v>
      </c>
      <c r="H57" s="4">
        <v>3</v>
      </c>
      <c r="I57" s="4">
        <v>4</v>
      </c>
      <c r="J57" s="4">
        <v>3</v>
      </c>
      <c r="K57" s="4">
        <v>4</v>
      </c>
      <c r="L57" s="4">
        <v>4</v>
      </c>
      <c r="M57" s="4">
        <v>3</v>
      </c>
      <c r="N57" s="4">
        <v>4</v>
      </c>
      <c r="O57" s="4">
        <v>3</v>
      </c>
      <c r="P57" s="4">
        <v>3</v>
      </c>
      <c r="Q57" s="4">
        <v>4</v>
      </c>
      <c r="R57" s="4">
        <v>3</v>
      </c>
      <c r="S57" s="4">
        <v>3</v>
      </c>
    </row>
    <row r="58" spans="1:19" ht="15.75" x14ac:dyDescent="0.25">
      <c r="A58" s="4">
        <v>55</v>
      </c>
      <c r="B58" s="4">
        <v>3</v>
      </c>
      <c r="C58" s="4">
        <v>4</v>
      </c>
      <c r="D58" s="4">
        <v>4</v>
      </c>
      <c r="E58" s="4">
        <v>3</v>
      </c>
      <c r="F58" s="4">
        <v>3</v>
      </c>
      <c r="G58" s="4">
        <v>3</v>
      </c>
      <c r="H58" s="4">
        <v>4</v>
      </c>
      <c r="I58" s="4">
        <v>4</v>
      </c>
      <c r="J58" s="4">
        <v>3</v>
      </c>
      <c r="K58" s="4">
        <v>4</v>
      </c>
      <c r="L58" s="4">
        <v>4</v>
      </c>
      <c r="M58" s="4">
        <v>4</v>
      </c>
      <c r="N58" s="4">
        <v>4</v>
      </c>
      <c r="O58" s="4">
        <v>3</v>
      </c>
      <c r="P58" s="4">
        <v>3</v>
      </c>
      <c r="Q58" s="4">
        <v>3</v>
      </c>
      <c r="R58" s="4">
        <v>4</v>
      </c>
      <c r="S58" s="4">
        <v>3</v>
      </c>
    </row>
    <row r="59" spans="1:19" ht="15.75" x14ac:dyDescent="0.25">
      <c r="A59" s="4">
        <v>56</v>
      </c>
      <c r="B59" s="4">
        <v>4</v>
      </c>
      <c r="C59" s="4">
        <v>3</v>
      </c>
      <c r="D59" s="4">
        <v>3</v>
      </c>
      <c r="E59" s="4">
        <v>4</v>
      </c>
      <c r="F59" s="4">
        <v>3</v>
      </c>
      <c r="G59" s="4">
        <v>4</v>
      </c>
      <c r="H59" s="4">
        <v>3</v>
      </c>
      <c r="I59" s="4">
        <v>4</v>
      </c>
      <c r="J59" s="4">
        <v>4</v>
      </c>
      <c r="K59" s="4">
        <v>4</v>
      </c>
      <c r="L59" s="4">
        <v>4</v>
      </c>
      <c r="M59" s="4">
        <v>4</v>
      </c>
      <c r="N59" s="4">
        <v>3</v>
      </c>
      <c r="O59" s="4">
        <v>3</v>
      </c>
      <c r="P59" s="4">
        <v>3</v>
      </c>
      <c r="Q59" s="4">
        <v>4</v>
      </c>
      <c r="R59" s="4">
        <v>3</v>
      </c>
      <c r="S59" s="4">
        <v>4</v>
      </c>
    </row>
    <row r="60" spans="1:19" ht="15.75" x14ac:dyDescent="0.25">
      <c r="A60" s="4">
        <v>57</v>
      </c>
      <c r="B60" s="4">
        <v>4</v>
      </c>
      <c r="C60" s="4">
        <v>3</v>
      </c>
      <c r="D60" s="4">
        <v>3</v>
      </c>
      <c r="E60" s="4">
        <v>4</v>
      </c>
      <c r="F60" s="4">
        <v>3</v>
      </c>
      <c r="G60" s="4">
        <v>4</v>
      </c>
      <c r="H60" s="4">
        <v>4</v>
      </c>
      <c r="I60" s="4">
        <v>4</v>
      </c>
      <c r="J60" s="4">
        <v>4</v>
      </c>
      <c r="K60" s="4">
        <v>4</v>
      </c>
      <c r="L60" s="4">
        <v>4</v>
      </c>
      <c r="M60" s="4">
        <v>3</v>
      </c>
      <c r="N60" s="4">
        <v>3</v>
      </c>
      <c r="O60" s="4">
        <v>3</v>
      </c>
      <c r="P60" s="4">
        <v>3</v>
      </c>
      <c r="Q60" s="4">
        <v>4</v>
      </c>
      <c r="R60" s="4">
        <v>3</v>
      </c>
      <c r="S60" s="4">
        <v>3</v>
      </c>
    </row>
    <row r="61" spans="1:19" ht="15.75" x14ac:dyDescent="0.25">
      <c r="A61" s="4">
        <v>58</v>
      </c>
      <c r="B61" s="4">
        <v>4</v>
      </c>
      <c r="C61" s="4">
        <v>4</v>
      </c>
      <c r="D61" s="4">
        <v>3</v>
      </c>
      <c r="E61" s="4">
        <v>4</v>
      </c>
      <c r="F61" s="4">
        <v>3</v>
      </c>
      <c r="G61" s="4">
        <v>4</v>
      </c>
      <c r="H61" s="4">
        <v>4</v>
      </c>
      <c r="I61" s="4">
        <v>4</v>
      </c>
      <c r="J61" s="4">
        <v>4</v>
      </c>
      <c r="K61" s="4">
        <v>4</v>
      </c>
      <c r="L61" s="4">
        <v>4</v>
      </c>
      <c r="M61" s="4">
        <v>3</v>
      </c>
      <c r="N61" s="4">
        <v>4</v>
      </c>
      <c r="O61" s="4">
        <v>3</v>
      </c>
      <c r="P61" s="4">
        <v>3</v>
      </c>
      <c r="Q61" s="4">
        <v>4</v>
      </c>
      <c r="R61" s="4">
        <v>3</v>
      </c>
      <c r="S61" s="4">
        <v>3</v>
      </c>
    </row>
    <row r="62" spans="1:19" ht="15.75" x14ac:dyDescent="0.25">
      <c r="A62" s="4">
        <v>59</v>
      </c>
      <c r="B62" s="4">
        <v>4</v>
      </c>
      <c r="C62" s="4">
        <v>3</v>
      </c>
      <c r="D62" s="4">
        <v>4</v>
      </c>
      <c r="E62" s="4">
        <v>3</v>
      </c>
      <c r="F62" s="4">
        <v>4</v>
      </c>
      <c r="G62" s="4">
        <v>4</v>
      </c>
      <c r="H62" s="4">
        <v>4</v>
      </c>
      <c r="I62" s="4">
        <v>4</v>
      </c>
      <c r="J62" s="4">
        <v>4</v>
      </c>
      <c r="K62" s="4">
        <v>4</v>
      </c>
      <c r="L62" s="4">
        <v>3</v>
      </c>
      <c r="M62" s="4">
        <v>3</v>
      </c>
      <c r="N62" s="4">
        <v>4</v>
      </c>
      <c r="O62" s="4">
        <v>3</v>
      </c>
      <c r="P62" s="4">
        <v>4</v>
      </c>
      <c r="Q62" s="4">
        <v>4</v>
      </c>
      <c r="R62" s="4">
        <v>4</v>
      </c>
      <c r="S62" s="4">
        <v>4</v>
      </c>
    </row>
    <row r="63" spans="1:19" ht="15.75" x14ac:dyDescent="0.25">
      <c r="A63" s="4">
        <v>60</v>
      </c>
      <c r="B63" s="4">
        <v>4</v>
      </c>
      <c r="C63" s="4">
        <v>4</v>
      </c>
      <c r="D63" s="4">
        <v>3</v>
      </c>
      <c r="E63" s="4">
        <v>4</v>
      </c>
      <c r="F63" s="4">
        <v>3</v>
      </c>
      <c r="G63" s="4">
        <v>4</v>
      </c>
      <c r="H63" s="4">
        <v>3</v>
      </c>
      <c r="I63" s="4">
        <v>4</v>
      </c>
      <c r="J63" s="4">
        <v>4</v>
      </c>
      <c r="K63" s="4">
        <v>3</v>
      </c>
      <c r="L63" s="4">
        <v>4</v>
      </c>
      <c r="M63" s="4">
        <v>3</v>
      </c>
      <c r="N63" s="4">
        <v>3</v>
      </c>
      <c r="O63" s="4">
        <v>3</v>
      </c>
      <c r="P63" s="4">
        <v>3</v>
      </c>
      <c r="Q63" s="4">
        <v>4</v>
      </c>
      <c r="R63" s="4">
        <v>3</v>
      </c>
      <c r="S63" s="4">
        <v>3</v>
      </c>
    </row>
    <row r="64" spans="1:19" ht="15.75" x14ac:dyDescent="0.25">
      <c r="A64" s="4">
        <v>61</v>
      </c>
      <c r="B64" s="4">
        <v>4</v>
      </c>
      <c r="C64" s="4">
        <v>4</v>
      </c>
      <c r="D64" s="4">
        <v>4</v>
      </c>
      <c r="E64" s="4">
        <v>3</v>
      </c>
      <c r="F64" s="4">
        <v>4</v>
      </c>
      <c r="G64" s="4">
        <v>4</v>
      </c>
      <c r="H64" s="4">
        <v>3</v>
      </c>
      <c r="I64" s="4">
        <v>4</v>
      </c>
      <c r="J64" s="4">
        <v>4</v>
      </c>
      <c r="K64" s="4">
        <v>4</v>
      </c>
      <c r="L64" s="4">
        <v>4</v>
      </c>
      <c r="M64" s="4">
        <v>4</v>
      </c>
      <c r="N64" s="4">
        <v>4</v>
      </c>
      <c r="O64" s="4">
        <v>3</v>
      </c>
      <c r="P64" s="4">
        <v>3</v>
      </c>
      <c r="Q64" s="4">
        <v>4</v>
      </c>
      <c r="R64" s="4">
        <v>3</v>
      </c>
      <c r="S64" s="4">
        <v>3</v>
      </c>
    </row>
    <row r="65" spans="1:19" ht="15.75" x14ac:dyDescent="0.25">
      <c r="A65" s="4">
        <v>62</v>
      </c>
      <c r="B65" s="4">
        <v>4</v>
      </c>
      <c r="C65" s="4">
        <v>4</v>
      </c>
      <c r="D65" s="4">
        <v>4</v>
      </c>
      <c r="E65" s="4">
        <v>4</v>
      </c>
      <c r="F65" s="4">
        <v>4</v>
      </c>
      <c r="G65" s="4">
        <v>4</v>
      </c>
      <c r="H65" s="4">
        <v>3</v>
      </c>
      <c r="I65" s="4">
        <v>4</v>
      </c>
      <c r="J65" s="4">
        <v>4</v>
      </c>
      <c r="K65" s="4">
        <v>4</v>
      </c>
      <c r="L65" s="4">
        <v>3</v>
      </c>
      <c r="M65" s="4">
        <v>3</v>
      </c>
      <c r="N65" s="4">
        <v>4</v>
      </c>
      <c r="O65" s="4">
        <v>4</v>
      </c>
      <c r="P65" s="4">
        <v>3</v>
      </c>
      <c r="Q65" s="4">
        <v>4</v>
      </c>
      <c r="R65" s="4">
        <v>3</v>
      </c>
      <c r="S65" s="4">
        <v>3</v>
      </c>
    </row>
    <row r="66" spans="1:19" ht="15.75" x14ac:dyDescent="0.25">
      <c r="A66" s="4">
        <v>63</v>
      </c>
      <c r="B66" s="4">
        <v>3</v>
      </c>
      <c r="C66" s="4">
        <v>4</v>
      </c>
      <c r="D66" s="4">
        <v>3</v>
      </c>
      <c r="E66" s="4">
        <v>3</v>
      </c>
      <c r="F66" s="4">
        <v>4</v>
      </c>
      <c r="G66" s="4">
        <v>4</v>
      </c>
      <c r="H66" s="4">
        <v>4</v>
      </c>
      <c r="I66" s="4">
        <v>4</v>
      </c>
      <c r="J66" s="4">
        <v>4</v>
      </c>
      <c r="K66" s="4">
        <v>4</v>
      </c>
      <c r="L66" s="4">
        <v>4</v>
      </c>
      <c r="M66" s="4">
        <v>3</v>
      </c>
      <c r="N66" s="4">
        <v>4</v>
      </c>
      <c r="O66" s="4">
        <v>3</v>
      </c>
      <c r="P66" s="4">
        <v>4</v>
      </c>
      <c r="Q66" s="4">
        <v>2</v>
      </c>
      <c r="R66" s="4">
        <v>4</v>
      </c>
      <c r="S66" s="4">
        <v>3</v>
      </c>
    </row>
    <row r="67" spans="1:19" ht="15.75" x14ac:dyDescent="0.25">
      <c r="A67" s="4">
        <v>64</v>
      </c>
      <c r="B67" s="4">
        <v>4</v>
      </c>
      <c r="C67" s="4">
        <v>3</v>
      </c>
      <c r="D67" s="4">
        <v>4</v>
      </c>
      <c r="E67" s="4">
        <v>4</v>
      </c>
      <c r="F67" s="4">
        <v>4</v>
      </c>
      <c r="G67" s="4">
        <v>4</v>
      </c>
      <c r="H67" s="4">
        <v>3</v>
      </c>
      <c r="I67" s="4">
        <v>4</v>
      </c>
      <c r="J67" s="4">
        <v>3</v>
      </c>
      <c r="K67" s="4">
        <v>4</v>
      </c>
      <c r="L67" s="4">
        <v>3</v>
      </c>
      <c r="M67" s="4">
        <v>3</v>
      </c>
      <c r="N67" s="4">
        <v>3</v>
      </c>
      <c r="O67" s="4">
        <v>4</v>
      </c>
      <c r="P67" s="4">
        <v>4</v>
      </c>
      <c r="Q67" s="4">
        <v>3</v>
      </c>
      <c r="R67" s="4">
        <v>4</v>
      </c>
      <c r="S67" s="4">
        <v>4</v>
      </c>
    </row>
    <row r="68" spans="1:19" ht="15.75" x14ac:dyDescent="0.25">
      <c r="A68" s="4">
        <v>65</v>
      </c>
      <c r="B68" s="4">
        <v>4</v>
      </c>
      <c r="C68" s="4">
        <v>4</v>
      </c>
      <c r="D68" s="4">
        <v>4</v>
      </c>
      <c r="E68" s="4">
        <v>3</v>
      </c>
      <c r="F68" s="4">
        <v>4</v>
      </c>
      <c r="G68" s="4">
        <v>3</v>
      </c>
      <c r="H68" s="4">
        <v>4</v>
      </c>
      <c r="I68" s="4">
        <v>3</v>
      </c>
      <c r="J68" s="4">
        <v>4</v>
      </c>
      <c r="K68" s="4">
        <v>3</v>
      </c>
      <c r="L68" s="4">
        <v>4</v>
      </c>
      <c r="M68" s="4">
        <v>4</v>
      </c>
      <c r="N68" s="4">
        <v>4</v>
      </c>
      <c r="O68" s="4">
        <v>4</v>
      </c>
      <c r="P68" s="4">
        <v>3</v>
      </c>
      <c r="Q68" s="4">
        <v>4</v>
      </c>
      <c r="R68" s="4">
        <v>3</v>
      </c>
      <c r="S68" s="4">
        <v>3</v>
      </c>
    </row>
    <row r="69" spans="1:19" ht="15.75" x14ac:dyDescent="0.25">
      <c r="A69" s="4">
        <v>66</v>
      </c>
      <c r="B69" s="4">
        <v>3</v>
      </c>
      <c r="C69" s="4">
        <v>3</v>
      </c>
      <c r="D69" s="4">
        <v>3</v>
      </c>
      <c r="E69" s="4">
        <v>2</v>
      </c>
      <c r="F69" s="4">
        <v>4</v>
      </c>
      <c r="G69" s="4">
        <v>4</v>
      </c>
      <c r="H69" s="4">
        <v>3</v>
      </c>
      <c r="I69" s="4">
        <v>4</v>
      </c>
      <c r="J69" s="4">
        <v>4</v>
      </c>
      <c r="K69" s="4">
        <v>3</v>
      </c>
      <c r="L69" s="4">
        <v>3</v>
      </c>
      <c r="M69" s="4">
        <v>3</v>
      </c>
      <c r="N69" s="4">
        <v>4</v>
      </c>
      <c r="O69" s="4">
        <v>2</v>
      </c>
      <c r="P69" s="4">
        <v>3</v>
      </c>
      <c r="Q69" s="4">
        <v>2</v>
      </c>
      <c r="R69" s="4">
        <v>3</v>
      </c>
      <c r="S69" s="4">
        <v>3</v>
      </c>
    </row>
    <row r="70" spans="1:19" ht="15.75" x14ac:dyDescent="0.25">
      <c r="A70" s="4">
        <v>67</v>
      </c>
      <c r="B70" s="4">
        <v>3</v>
      </c>
      <c r="C70" s="4">
        <v>3</v>
      </c>
      <c r="D70" s="4">
        <v>3</v>
      </c>
      <c r="E70" s="4">
        <v>2</v>
      </c>
      <c r="F70" s="4">
        <v>4</v>
      </c>
      <c r="G70" s="4">
        <v>4</v>
      </c>
      <c r="H70" s="4">
        <v>3</v>
      </c>
      <c r="I70" s="4">
        <v>4</v>
      </c>
      <c r="J70" s="4">
        <v>4</v>
      </c>
      <c r="K70" s="4">
        <v>3</v>
      </c>
      <c r="L70" s="4">
        <v>3</v>
      </c>
      <c r="M70" s="4">
        <v>3</v>
      </c>
      <c r="N70" s="4">
        <v>3</v>
      </c>
      <c r="O70" s="4">
        <v>3</v>
      </c>
      <c r="P70" s="4">
        <v>3</v>
      </c>
      <c r="Q70" s="4">
        <v>2</v>
      </c>
      <c r="R70" s="4">
        <v>3</v>
      </c>
      <c r="S70" s="4">
        <v>3</v>
      </c>
    </row>
    <row r="71" spans="1:19" ht="15.75" x14ac:dyDescent="0.25">
      <c r="A71" s="4">
        <v>68</v>
      </c>
      <c r="B71" s="4">
        <v>3</v>
      </c>
      <c r="C71" s="4">
        <v>3</v>
      </c>
      <c r="D71" s="4">
        <v>4</v>
      </c>
      <c r="E71" s="4">
        <v>2</v>
      </c>
      <c r="F71" s="4">
        <v>4</v>
      </c>
      <c r="G71" s="4">
        <v>4</v>
      </c>
      <c r="H71" s="4">
        <v>4</v>
      </c>
      <c r="I71" s="4">
        <v>4</v>
      </c>
      <c r="J71" s="4">
        <v>4</v>
      </c>
      <c r="K71" s="4">
        <v>4</v>
      </c>
      <c r="L71" s="4">
        <v>4</v>
      </c>
      <c r="M71" s="4">
        <v>3</v>
      </c>
      <c r="N71" s="4">
        <v>4</v>
      </c>
      <c r="O71" s="4">
        <v>3</v>
      </c>
      <c r="P71" s="4">
        <v>3</v>
      </c>
      <c r="Q71" s="4">
        <v>2</v>
      </c>
      <c r="R71" s="4">
        <v>3</v>
      </c>
      <c r="S71" s="4">
        <v>3</v>
      </c>
    </row>
    <row r="72" spans="1:19" ht="15.75" x14ac:dyDescent="0.25">
      <c r="A72" s="4">
        <v>69</v>
      </c>
      <c r="B72" s="4">
        <v>3</v>
      </c>
      <c r="C72" s="4">
        <v>3</v>
      </c>
      <c r="D72" s="4">
        <v>3</v>
      </c>
      <c r="E72" s="4">
        <v>3</v>
      </c>
      <c r="F72" s="4">
        <v>3</v>
      </c>
      <c r="G72" s="4">
        <v>3</v>
      </c>
      <c r="H72" s="4">
        <v>3</v>
      </c>
      <c r="I72" s="4">
        <v>4</v>
      </c>
      <c r="J72" s="4">
        <v>4</v>
      </c>
      <c r="K72" s="4">
        <v>3</v>
      </c>
      <c r="L72" s="4">
        <v>3</v>
      </c>
      <c r="M72" s="4">
        <v>3</v>
      </c>
      <c r="N72" s="4">
        <v>4</v>
      </c>
      <c r="O72" s="4">
        <v>2</v>
      </c>
      <c r="P72" s="4">
        <v>3</v>
      </c>
      <c r="Q72" s="4">
        <v>3</v>
      </c>
      <c r="R72" s="4">
        <v>3</v>
      </c>
      <c r="S72" s="4">
        <v>3</v>
      </c>
    </row>
    <row r="73" spans="1:19" ht="15.75" x14ac:dyDescent="0.25">
      <c r="A73" s="4">
        <v>70</v>
      </c>
      <c r="B73" s="4">
        <v>3</v>
      </c>
      <c r="C73" s="4">
        <v>3</v>
      </c>
      <c r="D73" s="4">
        <v>2</v>
      </c>
      <c r="E73" s="4">
        <v>2</v>
      </c>
      <c r="F73" s="4">
        <v>3</v>
      </c>
      <c r="G73" s="4">
        <v>3</v>
      </c>
      <c r="H73" s="4">
        <v>2</v>
      </c>
      <c r="I73" s="4">
        <v>3</v>
      </c>
      <c r="J73" s="4">
        <v>4</v>
      </c>
      <c r="K73" s="4">
        <v>3</v>
      </c>
      <c r="L73" s="4">
        <v>2</v>
      </c>
      <c r="M73" s="4">
        <v>3</v>
      </c>
      <c r="N73" s="4">
        <v>3</v>
      </c>
      <c r="O73" s="4">
        <v>2</v>
      </c>
      <c r="P73" s="4">
        <v>3</v>
      </c>
      <c r="Q73" s="4">
        <v>2</v>
      </c>
      <c r="R73" s="4">
        <v>3</v>
      </c>
      <c r="S73" s="4">
        <v>2</v>
      </c>
    </row>
    <row r="74" spans="1:19" ht="15.75" x14ac:dyDescent="0.25">
      <c r="A74" s="4">
        <v>71</v>
      </c>
      <c r="B74" s="4">
        <v>2</v>
      </c>
      <c r="C74" s="4">
        <v>3</v>
      </c>
      <c r="D74" s="4">
        <v>3</v>
      </c>
      <c r="E74" s="4">
        <v>2</v>
      </c>
      <c r="F74" s="4">
        <v>3</v>
      </c>
      <c r="G74" s="4">
        <v>3</v>
      </c>
      <c r="H74" s="4">
        <v>2</v>
      </c>
      <c r="I74" s="4">
        <v>4</v>
      </c>
      <c r="J74" s="4">
        <v>3</v>
      </c>
      <c r="K74" s="4">
        <v>2</v>
      </c>
      <c r="L74" s="4">
        <v>3</v>
      </c>
      <c r="M74" s="4">
        <v>3</v>
      </c>
      <c r="N74" s="4">
        <v>3</v>
      </c>
      <c r="O74" s="4">
        <v>3</v>
      </c>
      <c r="P74" s="4">
        <v>2</v>
      </c>
      <c r="Q74" s="4">
        <v>3</v>
      </c>
      <c r="R74" s="4">
        <v>3</v>
      </c>
      <c r="S74" s="4">
        <v>3</v>
      </c>
    </row>
    <row r="75" spans="1:19" ht="15.75" x14ac:dyDescent="0.25">
      <c r="A75" s="4">
        <v>72</v>
      </c>
      <c r="B75" s="4">
        <v>3</v>
      </c>
      <c r="C75" s="4">
        <v>3</v>
      </c>
      <c r="D75" s="4">
        <v>3</v>
      </c>
      <c r="E75" s="4">
        <v>3</v>
      </c>
      <c r="F75" s="4">
        <v>3</v>
      </c>
      <c r="G75" s="4">
        <v>3</v>
      </c>
      <c r="H75" s="4">
        <v>2</v>
      </c>
      <c r="I75" s="4">
        <v>3</v>
      </c>
      <c r="J75" s="4">
        <v>3</v>
      </c>
      <c r="K75" s="4">
        <v>3</v>
      </c>
      <c r="L75" s="4">
        <v>3</v>
      </c>
      <c r="M75" s="4">
        <v>3</v>
      </c>
      <c r="N75" s="4">
        <v>3</v>
      </c>
      <c r="O75" s="4">
        <v>3</v>
      </c>
      <c r="P75" s="4">
        <v>3</v>
      </c>
      <c r="Q75" s="4">
        <v>3</v>
      </c>
      <c r="R75" s="4">
        <v>3</v>
      </c>
      <c r="S75" s="4">
        <v>3</v>
      </c>
    </row>
    <row r="76" spans="1:19" ht="15.75" x14ac:dyDescent="0.25">
      <c r="A76" s="4">
        <v>73</v>
      </c>
      <c r="B76" s="4">
        <v>3</v>
      </c>
      <c r="C76" s="4">
        <v>3</v>
      </c>
      <c r="D76" s="4">
        <v>3</v>
      </c>
      <c r="E76" s="4">
        <v>3</v>
      </c>
      <c r="F76" s="4">
        <v>2</v>
      </c>
      <c r="G76" s="4">
        <v>3</v>
      </c>
      <c r="H76" s="4">
        <v>4</v>
      </c>
      <c r="I76" s="4">
        <v>3</v>
      </c>
      <c r="J76" s="4">
        <v>3</v>
      </c>
      <c r="K76" s="4">
        <v>2</v>
      </c>
      <c r="L76" s="4">
        <v>3</v>
      </c>
      <c r="M76" s="4">
        <v>3</v>
      </c>
      <c r="N76" s="4">
        <v>3</v>
      </c>
      <c r="O76" s="4">
        <v>2</v>
      </c>
      <c r="P76" s="4">
        <v>3</v>
      </c>
      <c r="Q76" s="4">
        <v>3</v>
      </c>
      <c r="R76" s="4">
        <v>3</v>
      </c>
      <c r="S76" s="4">
        <v>3</v>
      </c>
    </row>
    <row r="77" spans="1:19" ht="15.75" x14ac:dyDescent="0.25">
      <c r="A77" s="4">
        <v>74</v>
      </c>
      <c r="B77" s="4">
        <v>3</v>
      </c>
      <c r="C77" s="4">
        <v>3</v>
      </c>
      <c r="D77" s="4">
        <v>2</v>
      </c>
      <c r="E77" s="4">
        <v>3</v>
      </c>
      <c r="F77" s="4">
        <v>4</v>
      </c>
      <c r="G77" s="4">
        <v>3</v>
      </c>
      <c r="H77" s="4">
        <v>3</v>
      </c>
      <c r="I77" s="4">
        <v>3</v>
      </c>
      <c r="J77" s="4">
        <v>4</v>
      </c>
      <c r="K77" s="4">
        <v>3</v>
      </c>
      <c r="L77" s="4">
        <v>2</v>
      </c>
      <c r="M77" s="4">
        <v>2</v>
      </c>
      <c r="N77" s="4">
        <v>3</v>
      </c>
      <c r="O77" s="4">
        <v>3</v>
      </c>
      <c r="P77" s="4">
        <v>3</v>
      </c>
      <c r="Q77" s="4">
        <v>4</v>
      </c>
      <c r="R77" s="4">
        <v>4</v>
      </c>
      <c r="S77" s="4">
        <v>2</v>
      </c>
    </row>
    <row r="78" spans="1:19" ht="15.75" x14ac:dyDescent="0.25">
      <c r="A78" s="4">
        <v>75</v>
      </c>
      <c r="B78" s="4">
        <v>3</v>
      </c>
      <c r="C78" s="4">
        <v>3</v>
      </c>
      <c r="D78" s="4">
        <v>3</v>
      </c>
      <c r="E78" s="4">
        <v>3</v>
      </c>
      <c r="F78" s="4">
        <v>3</v>
      </c>
      <c r="G78" s="4">
        <v>3</v>
      </c>
      <c r="H78" s="4">
        <v>2</v>
      </c>
      <c r="I78" s="4">
        <v>2</v>
      </c>
      <c r="J78" s="4">
        <v>3</v>
      </c>
      <c r="K78" s="4">
        <v>3</v>
      </c>
      <c r="L78" s="4">
        <v>2</v>
      </c>
      <c r="M78" s="4">
        <v>3</v>
      </c>
      <c r="N78" s="4">
        <v>3</v>
      </c>
      <c r="O78" s="4">
        <v>2</v>
      </c>
      <c r="P78" s="4">
        <v>3</v>
      </c>
      <c r="Q78" s="4">
        <v>2</v>
      </c>
      <c r="R78" s="4">
        <v>3</v>
      </c>
      <c r="S78" s="4">
        <v>2</v>
      </c>
    </row>
    <row r="79" spans="1:19" ht="15.75" x14ac:dyDescent="0.25">
      <c r="A79" s="4">
        <v>76</v>
      </c>
      <c r="B79" s="4">
        <v>3</v>
      </c>
      <c r="C79" s="4">
        <v>2</v>
      </c>
      <c r="D79" s="4">
        <v>2</v>
      </c>
      <c r="E79" s="4">
        <v>3</v>
      </c>
      <c r="F79" s="4">
        <v>3</v>
      </c>
      <c r="G79" s="4">
        <v>2</v>
      </c>
      <c r="H79" s="4">
        <v>2</v>
      </c>
      <c r="I79" s="4">
        <v>2</v>
      </c>
      <c r="J79" s="4">
        <v>2</v>
      </c>
      <c r="K79" s="4">
        <v>3</v>
      </c>
      <c r="L79" s="4">
        <v>2</v>
      </c>
      <c r="M79" s="4">
        <v>3</v>
      </c>
      <c r="N79" s="4">
        <v>2</v>
      </c>
      <c r="O79" s="4">
        <v>2</v>
      </c>
      <c r="P79" s="4">
        <v>2</v>
      </c>
      <c r="Q79" s="4">
        <v>3</v>
      </c>
      <c r="R79" s="4">
        <v>2</v>
      </c>
      <c r="S79" s="4">
        <v>2</v>
      </c>
    </row>
    <row r="80" spans="1:19" ht="15.75" x14ac:dyDescent="0.25">
      <c r="A80" s="4">
        <v>77</v>
      </c>
      <c r="B80" s="4">
        <v>2</v>
      </c>
      <c r="C80" s="4">
        <v>3</v>
      </c>
      <c r="D80" s="4">
        <v>2</v>
      </c>
      <c r="E80" s="4">
        <v>2</v>
      </c>
      <c r="F80" s="4">
        <v>3</v>
      </c>
      <c r="G80" s="4">
        <v>2</v>
      </c>
      <c r="H80" s="4">
        <v>2</v>
      </c>
      <c r="I80" s="4">
        <v>3</v>
      </c>
      <c r="J80" s="4">
        <v>2</v>
      </c>
      <c r="K80" s="4">
        <v>3</v>
      </c>
      <c r="L80" s="4">
        <v>2</v>
      </c>
      <c r="M80" s="4">
        <v>3</v>
      </c>
      <c r="N80" s="4">
        <v>2</v>
      </c>
      <c r="O80" s="4">
        <v>3</v>
      </c>
      <c r="P80" s="4">
        <v>2</v>
      </c>
      <c r="Q80" s="4">
        <v>3</v>
      </c>
      <c r="R80" s="4">
        <v>2</v>
      </c>
      <c r="S80" s="4">
        <v>3</v>
      </c>
    </row>
    <row r="81" spans="1:19" ht="15.75" x14ac:dyDescent="0.25">
      <c r="A81" s="4">
        <v>78</v>
      </c>
      <c r="B81" s="4">
        <v>2</v>
      </c>
      <c r="C81" s="4">
        <v>3</v>
      </c>
      <c r="D81" s="4">
        <v>2</v>
      </c>
      <c r="E81" s="4">
        <v>2</v>
      </c>
      <c r="F81" s="4">
        <v>3</v>
      </c>
      <c r="G81" s="4">
        <v>2</v>
      </c>
      <c r="H81" s="4">
        <v>3</v>
      </c>
      <c r="I81" s="4">
        <v>2</v>
      </c>
      <c r="J81" s="4">
        <v>2</v>
      </c>
      <c r="K81" s="4">
        <v>2</v>
      </c>
      <c r="L81" s="4">
        <v>3</v>
      </c>
      <c r="M81" s="4">
        <v>3</v>
      </c>
      <c r="N81" s="4">
        <v>2</v>
      </c>
      <c r="O81" s="4">
        <v>2</v>
      </c>
      <c r="P81" s="4">
        <v>3</v>
      </c>
      <c r="Q81" s="4">
        <v>2</v>
      </c>
      <c r="R81" s="4">
        <v>3</v>
      </c>
      <c r="S81" s="4">
        <v>2</v>
      </c>
    </row>
    <row r="82" spans="1:19" ht="15.75" x14ac:dyDescent="0.25">
      <c r="A82" s="4">
        <v>79</v>
      </c>
      <c r="B82" s="4">
        <v>2</v>
      </c>
      <c r="C82" s="4">
        <v>2</v>
      </c>
      <c r="D82" s="4">
        <v>2</v>
      </c>
      <c r="E82" s="4">
        <v>3</v>
      </c>
      <c r="F82" s="4">
        <v>3</v>
      </c>
      <c r="G82" s="4">
        <v>2</v>
      </c>
      <c r="H82" s="4">
        <v>3</v>
      </c>
      <c r="I82" s="4">
        <v>2</v>
      </c>
      <c r="J82" s="4">
        <v>2</v>
      </c>
      <c r="K82" s="4">
        <v>3</v>
      </c>
      <c r="L82" s="4">
        <v>2</v>
      </c>
      <c r="M82" s="4">
        <v>2</v>
      </c>
      <c r="N82" s="4">
        <v>3</v>
      </c>
      <c r="O82" s="4">
        <v>2</v>
      </c>
      <c r="P82" s="4">
        <v>3</v>
      </c>
      <c r="Q82" s="4">
        <v>2</v>
      </c>
      <c r="R82" s="4">
        <v>2</v>
      </c>
      <c r="S82" s="4">
        <v>3</v>
      </c>
    </row>
    <row r="83" spans="1:19" ht="15.75" x14ac:dyDescent="0.25">
      <c r="A83" s="4">
        <v>80</v>
      </c>
      <c r="B83" s="4">
        <v>2</v>
      </c>
      <c r="C83" s="4">
        <v>3</v>
      </c>
      <c r="D83" s="4">
        <v>2</v>
      </c>
      <c r="E83" s="4">
        <v>2</v>
      </c>
      <c r="F83" s="4">
        <v>3</v>
      </c>
      <c r="G83" s="4">
        <v>2</v>
      </c>
      <c r="H83" s="4">
        <v>3</v>
      </c>
      <c r="I83" s="4">
        <v>2</v>
      </c>
      <c r="J83" s="4">
        <v>2</v>
      </c>
      <c r="K83" s="4">
        <v>2</v>
      </c>
      <c r="L83" s="4">
        <v>2</v>
      </c>
      <c r="M83" s="4">
        <v>3</v>
      </c>
      <c r="N83" s="4">
        <v>2</v>
      </c>
      <c r="O83" s="4">
        <v>3</v>
      </c>
      <c r="P83" s="4">
        <v>2</v>
      </c>
      <c r="Q83" s="4">
        <v>3</v>
      </c>
      <c r="R83" s="4">
        <v>2</v>
      </c>
      <c r="S83" s="4">
        <v>3</v>
      </c>
    </row>
    <row r="84" spans="1:19" ht="15.75" x14ac:dyDescent="0.25">
      <c r="A84" s="4">
        <v>81</v>
      </c>
      <c r="B84" s="4">
        <v>4</v>
      </c>
      <c r="C84" s="4">
        <v>3</v>
      </c>
      <c r="D84" s="4">
        <v>4</v>
      </c>
      <c r="E84" s="4">
        <v>3</v>
      </c>
      <c r="F84" s="4">
        <v>4</v>
      </c>
      <c r="G84" s="4">
        <v>4</v>
      </c>
      <c r="H84" s="4">
        <v>4</v>
      </c>
      <c r="I84" s="4">
        <v>4</v>
      </c>
      <c r="J84" s="4">
        <v>4</v>
      </c>
      <c r="K84" s="4">
        <v>4</v>
      </c>
      <c r="L84" s="4">
        <v>4</v>
      </c>
      <c r="M84" s="4">
        <v>4</v>
      </c>
      <c r="N84" s="4">
        <v>4</v>
      </c>
      <c r="O84" s="4">
        <v>3</v>
      </c>
      <c r="P84" s="4">
        <v>4</v>
      </c>
      <c r="Q84" s="4">
        <v>4</v>
      </c>
      <c r="R84" s="4">
        <v>4</v>
      </c>
      <c r="S84" s="4">
        <v>3</v>
      </c>
    </row>
    <row r="85" spans="1:19" ht="15.75" x14ac:dyDescent="0.25">
      <c r="A85" s="4">
        <v>82</v>
      </c>
      <c r="B85" s="4">
        <v>3</v>
      </c>
      <c r="C85" s="4">
        <v>3</v>
      </c>
      <c r="D85" s="4">
        <v>3</v>
      </c>
      <c r="E85" s="4">
        <v>3</v>
      </c>
      <c r="F85" s="4">
        <v>4</v>
      </c>
      <c r="G85" s="4">
        <v>4</v>
      </c>
      <c r="H85" s="4">
        <v>4</v>
      </c>
      <c r="I85" s="4">
        <v>4</v>
      </c>
      <c r="J85" s="4">
        <v>3</v>
      </c>
      <c r="K85" s="4">
        <v>4</v>
      </c>
      <c r="L85" s="4">
        <v>4</v>
      </c>
      <c r="M85" s="4">
        <v>3</v>
      </c>
      <c r="N85" s="4">
        <v>3</v>
      </c>
      <c r="O85" s="4">
        <v>3</v>
      </c>
      <c r="P85" s="4">
        <v>4</v>
      </c>
      <c r="Q85" s="4">
        <v>4</v>
      </c>
      <c r="R85" s="4">
        <v>4</v>
      </c>
      <c r="S85" s="4">
        <v>3</v>
      </c>
    </row>
    <row r="86" spans="1:19" ht="15.75" x14ac:dyDescent="0.25">
      <c r="A86" s="4">
        <v>83</v>
      </c>
      <c r="B86" s="4">
        <v>3</v>
      </c>
      <c r="C86" s="4">
        <v>2</v>
      </c>
      <c r="D86" s="4">
        <v>3</v>
      </c>
      <c r="E86" s="4">
        <v>2</v>
      </c>
      <c r="F86" s="4">
        <v>3</v>
      </c>
      <c r="G86" s="4">
        <v>3</v>
      </c>
      <c r="H86" s="4">
        <v>3</v>
      </c>
      <c r="I86" s="4">
        <v>3</v>
      </c>
      <c r="J86" s="4">
        <v>3</v>
      </c>
      <c r="K86" s="4">
        <v>3</v>
      </c>
      <c r="L86" s="4">
        <v>4</v>
      </c>
      <c r="M86" s="4">
        <v>2</v>
      </c>
      <c r="N86" s="4">
        <v>4</v>
      </c>
      <c r="O86" s="4">
        <v>3</v>
      </c>
      <c r="P86" s="4">
        <v>3</v>
      </c>
      <c r="Q86" s="4">
        <v>4</v>
      </c>
      <c r="R86" s="4">
        <v>3</v>
      </c>
      <c r="S86" s="4">
        <v>2</v>
      </c>
    </row>
    <row r="87" spans="1:19" ht="15.75" x14ac:dyDescent="0.25">
      <c r="A87" s="4">
        <v>84</v>
      </c>
      <c r="B87" s="4">
        <v>4</v>
      </c>
      <c r="C87" s="4">
        <v>3</v>
      </c>
      <c r="D87" s="4">
        <v>4</v>
      </c>
      <c r="E87" s="4">
        <v>3</v>
      </c>
      <c r="F87" s="4">
        <v>3</v>
      </c>
      <c r="G87" s="4">
        <v>3</v>
      </c>
      <c r="H87" s="4">
        <v>3</v>
      </c>
      <c r="I87" s="4">
        <v>3</v>
      </c>
      <c r="J87" s="4">
        <v>3</v>
      </c>
      <c r="K87" s="4">
        <v>3</v>
      </c>
      <c r="L87" s="4">
        <v>3</v>
      </c>
      <c r="M87" s="4">
        <v>3</v>
      </c>
      <c r="N87" s="4">
        <v>4</v>
      </c>
      <c r="O87" s="4">
        <v>4</v>
      </c>
      <c r="P87" s="4">
        <v>4</v>
      </c>
      <c r="Q87" s="4">
        <v>4</v>
      </c>
      <c r="R87" s="4">
        <v>2</v>
      </c>
      <c r="S87" s="4">
        <v>2</v>
      </c>
    </row>
    <row r="88" spans="1:19" ht="15.75" x14ac:dyDescent="0.25">
      <c r="A88" s="4">
        <v>85</v>
      </c>
      <c r="B88" s="4">
        <v>4</v>
      </c>
      <c r="C88" s="4">
        <v>4</v>
      </c>
      <c r="D88" s="4">
        <v>4</v>
      </c>
      <c r="E88" s="4">
        <v>4</v>
      </c>
      <c r="F88" s="4">
        <v>4</v>
      </c>
      <c r="G88" s="4">
        <v>4</v>
      </c>
      <c r="H88" s="4">
        <v>4</v>
      </c>
      <c r="I88" s="4">
        <v>4</v>
      </c>
      <c r="J88" s="4">
        <v>4</v>
      </c>
      <c r="K88" s="4">
        <v>4</v>
      </c>
      <c r="L88" s="4">
        <v>4</v>
      </c>
      <c r="M88" s="4">
        <v>4</v>
      </c>
      <c r="N88" s="4">
        <v>4</v>
      </c>
      <c r="O88" s="4">
        <v>3</v>
      </c>
      <c r="P88" s="4">
        <v>4</v>
      </c>
      <c r="Q88" s="4">
        <v>4</v>
      </c>
      <c r="R88" s="4">
        <v>3</v>
      </c>
      <c r="S88" s="4">
        <v>4</v>
      </c>
    </row>
    <row r="89" spans="1:19" ht="15.75" x14ac:dyDescent="0.25">
      <c r="A89" s="4">
        <v>86</v>
      </c>
      <c r="B89" s="4">
        <v>3</v>
      </c>
      <c r="C89" s="4">
        <v>3</v>
      </c>
      <c r="D89" s="4">
        <v>4</v>
      </c>
      <c r="E89" s="4">
        <v>4</v>
      </c>
      <c r="F89" s="4">
        <v>4</v>
      </c>
      <c r="G89" s="4">
        <v>4</v>
      </c>
      <c r="H89" s="4">
        <v>4</v>
      </c>
      <c r="I89" s="4">
        <v>4</v>
      </c>
      <c r="J89" s="4">
        <v>4</v>
      </c>
      <c r="K89" s="4">
        <v>4</v>
      </c>
      <c r="L89" s="4">
        <v>3</v>
      </c>
      <c r="M89" s="4">
        <v>3</v>
      </c>
      <c r="N89" s="4">
        <v>3</v>
      </c>
      <c r="O89" s="4">
        <v>3</v>
      </c>
      <c r="P89" s="4">
        <v>3</v>
      </c>
      <c r="Q89" s="4">
        <v>3</v>
      </c>
      <c r="R89" s="4">
        <v>3</v>
      </c>
      <c r="S89" s="4">
        <v>3</v>
      </c>
    </row>
    <row r="90" spans="1:19" ht="15.75" x14ac:dyDescent="0.25">
      <c r="A90" s="4">
        <v>87</v>
      </c>
      <c r="B90" s="4">
        <v>3</v>
      </c>
      <c r="C90" s="4">
        <v>2</v>
      </c>
      <c r="D90" s="4">
        <v>3</v>
      </c>
      <c r="E90" s="4">
        <v>2</v>
      </c>
      <c r="F90" s="4">
        <v>2</v>
      </c>
      <c r="G90" s="4">
        <v>3</v>
      </c>
      <c r="H90" s="4">
        <v>4</v>
      </c>
      <c r="I90" s="4">
        <v>4</v>
      </c>
      <c r="J90" s="4">
        <v>4</v>
      </c>
      <c r="K90" s="4">
        <v>4</v>
      </c>
      <c r="L90" s="4">
        <v>4</v>
      </c>
      <c r="M90" s="4">
        <v>4</v>
      </c>
      <c r="N90" s="4">
        <v>3</v>
      </c>
      <c r="O90" s="4">
        <v>3</v>
      </c>
      <c r="P90" s="4">
        <v>3</v>
      </c>
      <c r="Q90" s="4">
        <v>2</v>
      </c>
      <c r="R90" s="4">
        <v>3</v>
      </c>
      <c r="S90" s="4">
        <v>3</v>
      </c>
    </row>
    <row r="91" spans="1:19" ht="15.75" x14ac:dyDescent="0.25">
      <c r="A91" s="4">
        <v>88</v>
      </c>
      <c r="B91" s="4">
        <v>4</v>
      </c>
      <c r="C91" s="4">
        <v>4</v>
      </c>
      <c r="D91" s="4">
        <v>4</v>
      </c>
      <c r="E91" s="4">
        <v>4</v>
      </c>
      <c r="F91" s="4">
        <v>4</v>
      </c>
      <c r="G91" s="4">
        <v>4</v>
      </c>
      <c r="H91" s="4">
        <v>4</v>
      </c>
      <c r="I91" s="4">
        <v>4</v>
      </c>
      <c r="J91" s="4">
        <v>4</v>
      </c>
      <c r="K91" s="4">
        <v>4</v>
      </c>
      <c r="L91" s="4">
        <v>4</v>
      </c>
      <c r="M91" s="4">
        <v>4</v>
      </c>
      <c r="N91" s="4">
        <v>3</v>
      </c>
      <c r="O91" s="4">
        <v>4</v>
      </c>
      <c r="P91" s="4">
        <v>4</v>
      </c>
      <c r="Q91" s="4">
        <v>3</v>
      </c>
      <c r="R91" s="4">
        <v>4</v>
      </c>
      <c r="S91" s="4">
        <v>3</v>
      </c>
    </row>
    <row r="92" spans="1:19" ht="15.75" x14ac:dyDescent="0.25">
      <c r="A92" s="4">
        <v>89</v>
      </c>
      <c r="B92" s="4">
        <v>3</v>
      </c>
      <c r="C92" s="4">
        <v>2</v>
      </c>
      <c r="D92" s="4">
        <v>3</v>
      </c>
      <c r="E92" s="4">
        <v>2</v>
      </c>
      <c r="F92" s="4">
        <v>2</v>
      </c>
      <c r="G92" s="4">
        <v>3</v>
      </c>
      <c r="H92" s="4">
        <v>4</v>
      </c>
      <c r="I92" s="4">
        <v>4</v>
      </c>
      <c r="J92" s="4">
        <v>4</v>
      </c>
      <c r="K92" s="4">
        <v>4</v>
      </c>
      <c r="L92" s="4">
        <v>4</v>
      </c>
      <c r="M92" s="4">
        <v>4</v>
      </c>
      <c r="N92" s="4">
        <v>3</v>
      </c>
      <c r="O92" s="4">
        <v>3</v>
      </c>
      <c r="P92" s="4">
        <v>3</v>
      </c>
      <c r="Q92" s="4">
        <v>2</v>
      </c>
      <c r="R92" s="4">
        <v>3</v>
      </c>
      <c r="S92" s="4">
        <v>3</v>
      </c>
    </row>
    <row r="93" spans="1:19" ht="15.75" x14ac:dyDescent="0.25">
      <c r="A93" s="4">
        <v>90</v>
      </c>
      <c r="B93" s="4">
        <v>3</v>
      </c>
      <c r="C93" s="4">
        <v>3</v>
      </c>
      <c r="D93" s="4">
        <v>4</v>
      </c>
      <c r="E93" s="4">
        <v>4</v>
      </c>
      <c r="F93" s="4">
        <v>3</v>
      </c>
      <c r="G93" s="4">
        <v>3</v>
      </c>
      <c r="H93" s="4">
        <v>3</v>
      </c>
      <c r="I93" s="4">
        <v>3</v>
      </c>
      <c r="J93" s="4">
        <v>3</v>
      </c>
      <c r="K93" s="4">
        <v>4</v>
      </c>
      <c r="L93" s="4">
        <v>3</v>
      </c>
      <c r="M93" s="4">
        <v>3</v>
      </c>
      <c r="N93" s="4">
        <v>3</v>
      </c>
      <c r="O93" s="4">
        <v>3</v>
      </c>
      <c r="P93" s="4">
        <v>3</v>
      </c>
      <c r="Q93" s="4">
        <v>3</v>
      </c>
      <c r="R93" s="4">
        <v>3</v>
      </c>
      <c r="S93" s="4">
        <v>3</v>
      </c>
    </row>
    <row r="94" spans="1:19" ht="15.75" x14ac:dyDescent="0.25">
      <c r="A94" s="4">
        <v>91</v>
      </c>
      <c r="B94" s="4">
        <v>3</v>
      </c>
      <c r="C94" s="4">
        <v>3</v>
      </c>
      <c r="D94" s="4">
        <v>3</v>
      </c>
      <c r="E94" s="4">
        <v>4</v>
      </c>
      <c r="F94" s="4">
        <v>3</v>
      </c>
      <c r="G94" s="4">
        <v>3</v>
      </c>
      <c r="H94" s="4">
        <v>4</v>
      </c>
      <c r="I94" s="4">
        <v>4</v>
      </c>
      <c r="J94" s="4">
        <v>4</v>
      </c>
      <c r="K94" s="4">
        <v>4</v>
      </c>
      <c r="L94" s="4">
        <v>3</v>
      </c>
      <c r="M94" s="4">
        <v>3</v>
      </c>
      <c r="N94" s="4">
        <v>3</v>
      </c>
      <c r="O94" s="4">
        <v>3</v>
      </c>
      <c r="P94" s="4">
        <v>4</v>
      </c>
      <c r="Q94" s="4">
        <v>4</v>
      </c>
      <c r="R94" s="4">
        <v>3</v>
      </c>
      <c r="S94" s="4">
        <v>3</v>
      </c>
    </row>
    <row r="95" spans="1:19" ht="15.75" x14ac:dyDescent="0.25">
      <c r="A95" s="4">
        <v>92</v>
      </c>
      <c r="B95" s="4">
        <v>4</v>
      </c>
      <c r="C95" s="4">
        <v>4</v>
      </c>
      <c r="D95" s="4">
        <v>4</v>
      </c>
      <c r="E95" s="4">
        <v>4</v>
      </c>
      <c r="F95" s="4">
        <v>4</v>
      </c>
      <c r="G95" s="4">
        <v>4</v>
      </c>
      <c r="H95" s="4">
        <v>4</v>
      </c>
      <c r="I95" s="4">
        <v>4</v>
      </c>
      <c r="J95" s="4">
        <v>4</v>
      </c>
      <c r="K95" s="4">
        <v>4</v>
      </c>
      <c r="L95" s="4">
        <v>4</v>
      </c>
      <c r="M95" s="4">
        <v>4</v>
      </c>
      <c r="N95" s="4">
        <v>4</v>
      </c>
      <c r="O95" s="4">
        <v>4</v>
      </c>
      <c r="P95" s="4">
        <v>4</v>
      </c>
      <c r="Q95" s="4">
        <v>4</v>
      </c>
      <c r="R95" s="4">
        <v>4</v>
      </c>
      <c r="S95" s="4">
        <v>4</v>
      </c>
    </row>
    <row r="96" spans="1:19" ht="15.75" x14ac:dyDescent="0.25">
      <c r="A96" s="4">
        <v>93</v>
      </c>
      <c r="B96" s="4">
        <v>3</v>
      </c>
      <c r="C96" s="4">
        <v>3</v>
      </c>
      <c r="D96" s="4">
        <v>4</v>
      </c>
      <c r="E96" s="4">
        <v>3</v>
      </c>
      <c r="F96" s="4">
        <v>4</v>
      </c>
      <c r="G96" s="4">
        <v>4</v>
      </c>
      <c r="H96" s="4">
        <v>4</v>
      </c>
      <c r="I96" s="4">
        <v>4</v>
      </c>
      <c r="J96" s="4">
        <v>4</v>
      </c>
      <c r="K96" s="4">
        <v>4</v>
      </c>
      <c r="L96" s="4">
        <v>4</v>
      </c>
      <c r="M96" s="4">
        <v>4</v>
      </c>
      <c r="N96" s="4">
        <v>3</v>
      </c>
      <c r="O96" s="4">
        <v>3</v>
      </c>
      <c r="P96" s="4">
        <v>4</v>
      </c>
      <c r="Q96" s="4">
        <v>4</v>
      </c>
      <c r="R96" s="4">
        <v>3</v>
      </c>
      <c r="S96" s="4">
        <v>3</v>
      </c>
    </row>
    <row r="97" spans="1:19" ht="15.75" x14ac:dyDescent="0.25">
      <c r="A97" s="4">
        <v>94</v>
      </c>
      <c r="B97" s="4">
        <v>3</v>
      </c>
      <c r="C97" s="4">
        <v>4</v>
      </c>
      <c r="D97" s="4">
        <v>2</v>
      </c>
      <c r="E97" s="4">
        <v>3</v>
      </c>
      <c r="F97" s="4">
        <v>4</v>
      </c>
      <c r="G97" s="4">
        <v>3</v>
      </c>
      <c r="H97" s="4">
        <v>4</v>
      </c>
      <c r="I97" s="4">
        <v>4</v>
      </c>
      <c r="J97" s="4">
        <v>4</v>
      </c>
      <c r="K97" s="4">
        <v>4</v>
      </c>
      <c r="L97" s="4">
        <v>4</v>
      </c>
      <c r="M97" s="4">
        <v>4</v>
      </c>
      <c r="N97" s="4">
        <v>3</v>
      </c>
      <c r="O97" s="4">
        <v>3</v>
      </c>
      <c r="P97" s="4">
        <v>3</v>
      </c>
      <c r="Q97" s="4">
        <v>4</v>
      </c>
      <c r="R97" s="4">
        <v>3</v>
      </c>
      <c r="S97" s="4">
        <v>4</v>
      </c>
    </row>
    <row r="98" spans="1:19" ht="15.75" x14ac:dyDescent="0.25">
      <c r="A98" s="4">
        <v>95</v>
      </c>
      <c r="B98" s="4">
        <v>4</v>
      </c>
      <c r="C98" s="4">
        <v>3</v>
      </c>
      <c r="D98" s="4">
        <v>3</v>
      </c>
      <c r="E98" s="4">
        <v>3</v>
      </c>
      <c r="F98" s="4">
        <v>4</v>
      </c>
      <c r="G98" s="4">
        <v>4</v>
      </c>
      <c r="H98" s="4">
        <v>4</v>
      </c>
      <c r="I98" s="4">
        <v>4</v>
      </c>
      <c r="J98" s="4">
        <v>4</v>
      </c>
      <c r="K98" s="4">
        <v>4</v>
      </c>
      <c r="L98" s="4">
        <v>4</v>
      </c>
      <c r="M98" s="4">
        <v>4</v>
      </c>
      <c r="N98" s="4">
        <v>4</v>
      </c>
      <c r="O98" s="4">
        <v>4</v>
      </c>
      <c r="P98" s="4">
        <v>4</v>
      </c>
      <c r="Q98" s="4">
        <v>4</v>
      </c>
      <c r="R98" s="4">
        <v>4</v>
      </c>
      <c r="S98" s="4">
        <v>4</v>
      </c>
    </row>
    <row r="99" spans="1:19" ht="15.75" x14ac:dyDescent="0.25">
      <c r="A99" s="4">
        <v>96</v>
      </c>
      <c r="B99" s="4">
        <v>3</v>
      </c>
      <c r="C99" s="4">
        <v>3</v>
      </c>
      <c r="D99" s="4">
        <v>3</v>
      </c>
      <c r="E99" s="4">
        <v>3</v>
      </c>
      <c r="F99" s="4">
        <v>3</v>
      </c>
      <c r="G99" s="4">
        <v>3</v>
      </c>
      <c r="H99" s="4">
        <v>3</v>
      </c>
      <c r="I99" s="4">
        <v>3</v>
      </c>
      <c r="J99" s="4">
        <v>4</v>
      </c>
      <c r="K99" s="4">
        <v>3</v>
      </c>
      <c r="L99" s="4">
        <v>2</v>
      </c>
      <c r="M99" s="4">
        <v>2</v>
      </c>
      <c r="N99" s="4">
        <v>3</v>
      </c>
      <c r="O99" s="4">
        <v>3</v>
      </c>
      <c r="P99" s="4">
        <v>2</v>
      </c>
      <c r="Q99" s="4">
        <v>4</v>
      </c>
      <c r="R99" s="4">
        <v>3</v>
      </c>
      <c r="S99" s="4">
        <v>2</v>
      </c>
    </row>
    <row r="100" spans="1:19" ht="15.75" x14ac:dyDescent="0.25">
      <c r="A100" s="4">
        <v>97</v>
      </c>
      <c r="B100" s="4">
        <v>3</v>
      </c>
      <c r="C100" s="4">
        <v>3</v>
      </c>
      <c r="D100" s="4">
        <v>3</v>
      </c>
      <c r="E100" s="4">
        <v>3</v>
      </c>
      <c r="F100" s="4">
        <v>3</v>
      </c>
      <c r="G100" s="4">
        <v>4</v>
      </c>
      <c r="H100" s="4">
        <v>2</v>
      </c>
      <c r="I100" s="4">
        <v>3</v>
      </c>
      <c r="J100" s="4">
        <v>3</v>
      </c>
      <c r="K100" s="4">
        <v>3</v>
      </c>
      <c r="L100" s="4">
        <v>3</v>
      </c>
      <c r="M100" s="4">
        <v>2</v>
      </c>
      <c r="N100" s="4">
        <v>3</v>
      </c>
      <c r="O100" s="4">
        <v>3</v>
      </c>
      <c r="P100" s="4">
        <v>3</v>
      </c>
      <c r="Q100" s="4">
        <v>3</v>
      </c>
      <c r="R100" s="4">
        <v>3</v>
      </c>
      <c r="S100" s="4">
        <v>2</v>
      </c>
    </row>
    <row r="101" spans="1:19" ht="15.75" x14ac:dyDescent="0.25">
      <c r="A101" s="7">
        <v>1</v>
      </c>
      <c r="B101" s="6">
        <v>0</v>
      </c>
      <c r="C101" s="6">
        <v>0</v>
      </c>
      <c r="D101" s="6">
        <v>0</v>
      </c>
      <c r="E101" s="6">
        <v>0</v>
      </c>
      <c r="F101" s="6">
        <v>0</v>
      </c>
      <c r="G101" s="6">
        <v>0</v>
      </c>
      <c r="H101" s="6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6">
        <v>0</v>
      </c>
      <c r="Q101" s="6">
        <v>0</v>
      </c>
      <c r="R101" s="6">
        <v>0</v>
      </c>
      <c r="S101" s="6">
        <v>0</v>
      </c>
    </row>
    <row r="102" spans="1:19" ht="15.75" x14ac:dyDescent="0.25">
      <c r="A102" s="7">
        <v>2</v>
      </c>
      <c r="B102" s="6">
        <v>9</v>
      </c>
      <c r="C102" s="6">
        <v>9</v>
      </c>
      <c r="D102" s="6">
        <v>18</v>
      </c>
      <c r="E102" s="6">
        <v>21</v>
      </c>
      <c r="F102" s="6">
        <v>5</v>
      </c>
      <c r="G102" s="6">
        <v>11</v>
      </c>
      <c r="H102" s="6">
        <v>15</v>
      </c>
      <c r="I102" s="6">
        <v>12</v>
      </c>
      <c r="J102" s="6">
        <v>10</v>
      </c>
      <c r="K102" s="6">
        <v>9</v>
      </c>
      <c r="L102" s="6">
        <v>17</v>
      </c>
      <c r="M102" s="6">
        <v>14</v>
      </c>
      <c r="N102" s="6">
        <v>8</v>
      </c>
      <c r="O102" s="6">
        <v>18</v>
      </c>
      <c r="P102" s="6">
        <v>12</v>
      </c>
      <c r="Q102" s="6">
        <v>19</v>
      </c>
      <c r="R102" s="6"/>
      <c r="S102" s="6"/>
    </row>
    <row r="103" spans="1:19" ht="15.75" x14ac:dyDescent="0.25">
      <c r="A103" s="7">
        <v>3</v>
      </c>
      <c r="B103" s="6">
        <v>53</v>
      </c>
      <c r="C103" s="6">
        <v>80</v>
      </c>
      <c r="D103" s="6">
        <v>41</v>
      </c>
      <c r="E103" s="6">
        <v>50</v>
      </c>
      <c r="F103" s="6">
        <v>46</v>
      </c>
      <c r="G103" s="6">
        <v>36</v>
      </c>
      <c r="H103" s="6">
        <v>40</v>
      </c>
      <c r="I103" s="6">
        <v>24</v>
      </c>
      <c r="J103" s="6">
        <v>32</v>
      </c>
      <c r="K103" s="6">
        <v>35</v>
      </c>
      <c r="L103" s="6">
        <v>34</v>
      </c>
      <c r="M103" s="6">
        <v>55</v>
      </c>
      <c r="N103" s="6">
        <v>53</v>
      </c>
      <c r="O103" s="6">
        <v>61</v>
      </c>
      <c r="P103" s="6">
        <v>60</v>
      </c>
      <c r="Q103" s="6">
        <v>34</v>
      </c>
      <c r="R103" s="6"/>
      <c r="S103" s="6"/>
    </row>
    <row r="104" spans="1:19" ht="15.75" x14ac:dyDescent="0.25">
      <c r="A104" s="7">
        <v>4</v>
      </c>
      <c r="B104" s="6">
        <v>35</v>
      </c>
      <c r="C104" s="6">
        <v>8</v>
      </c>
      <c r="D104" s="6">
        <v>38</v>
      </c>
      <c r="E104" s="6">
        <v>26</v>
      </c>
      <c r="F104" s="6">
        <v>46</v>
      </c>
      <c r="G104" s="6">
        <v>50</v>
      </c>
      <c r="H104" s="6">
        <v>42</v>
      </c>
      <c r="I104" s="6">
        <v>61</v>
      </c>
      <c r="J104" s="6">
        <v>55</v>
      </c>
      <c r="K104" s="6">
        <v>53</v>
      </c>
      <c r="L104" s="6">
        <v>46</v>
      </c>
      <c r="M104" s="6">
        <v>28</v>
      </c>
      <c r="N104" s="6">
        <v>36</v>
      </c>
      <c r="O104" s="6">
        <v>18</v>
      </c>
      <c r="P104" s="6">
        <v>25</v>
      </c>
      <c r="Q104" s="6">
        <v>44</v>
      </c>
      <c r="R104" s="6"/>
      <c r="S104" s="6"/>
    </row>
    <row r="105" spans="1:19" x14ac:dyDescent="0.25">
      <c r="A105" s="8" t="s">
        <v>33</v>
      </c>
      <c r="B105" s="6">
        <f>(B101*1)+(B102*2)+(B103*3)+(B104*4)</f>
        <v>317</v>
      </c>
      <c r="C105" s="6">
        <f t="shared" ref="C105:S105" si="2">(C101*1)+(C102*2)+(C103*3)+(C104*4)</f>
        <v>290</v>
      </c>
      <c r="D105" s="6">
        <f t="shared" si="2"/>
        <v>311</v>
      </c>
      <c r="E105" s="6">
        <f t="shared" si="2"/>
        <v>296</v>
      </c>
      <c r="F105" s="6">
        <f t="shared" si="2"/>
        <v>332</v>
      </c>
      <c r="G105" s="6">
        <f t="shared" si="2"/>
        <v>330</v>
      </c>
      <c r="H105" s="6">
        <f t="shared" si="2"/>
        <v>318</v>
      </c>
      <c r="I105" s="6">
        <f t="shared" si="2"/>
        <v>340</v>
      </c>
      <c r="J105" s="6">
        <f t="shared" si="2"/>
        <v>336</v>
      </c>
      <c r="K105" s="6">
        <f t="shared" si="2"/>
        <v>335</v>
      </c>
      <c r="L105" s="6">
        <f t="shared" si="2"/>
        <v>320</v>
      </c>
      <c r="M105" s="6">
        <f t="shared" si="2"/>
        <v>305</v>
      </c>
      <c r="N105" s="6">
        <f t="shared" si="2"/>
        <v>319</v>
      </c>
      <c r="O105" s="6">
        <f t="shared" si="2"/>
        <v>291</v>
      </c>
      <c r="P105" s="6">
        <f t="shared" si="2"/>
        <v>304</v>
      </c>
      <c r="Q105" s="6">
        <f t="shared" si="2"/>
        <v>316</v>
      </c>
      <c r="R105" s="6">
        <f t="shared" si="2"/>
        <v>0</v>
      </c>
      <c r="S105" s="6">
        <f t="shared" si="2"/>
        <v>0</v>
      </c>
    </row>
    <row r="106" spans="1:19" x14ac:dyDescent="0.25">
      <c r="B106" s="9">
        <f>B105/97</f>
        <v>3.268041237113402</v>
      </c>
      <c r="C106" s="9">
        <f t="shared" ref="C106:S106" si="3">C105/97</f>
        <v>2.9896907216494846</v>
      </c>
      <c r="D106" s="9">
        <f t="shared" si="3"/>
        <v>3.2061855670103094</v>
      </c>
      <c r="E106" s="9">
        <f t="shared" si="3"/>
        <v>3.0515463917525771</v>
      </c>
      <c r="F106" s="9">
        <f t="shared" si="3"/>
        <v>3.4226804123711339</v>
      </c>
      <c r="G106" s="9">
        <f t="shared" si="3"/>
        <v>3.402061855670103</v>
      </c>
      <c r="H106" s="9">
        <f t="shared" si="3"/>
        <v>3.2783505154639174</v>
      </c>
      <c r="I106" s="9">
        <f t="shared" si="3"/>
        <v>3.5051546391752577</v>
      </c>
      <c r="J106" s="9">
        <f t="shared" si="3"/>
        <v>3.463917525773196</v>
      </c>
      <c r="K106" s="9">
        <f t="shared" si="3"/>
        <v>3.4536082474226806</v>
      </c>
      <c r="L106" s="9">
        <f t="shared" si="3"/>
        <v>3.2989690721649483</v>
      </c>
      <c r="M106" s="9">
        <f t="shared" si="3"/>
        <v>3.1443298969072164</v>
      </c>
      <c r="N106" s="9">
        <f t="shared" si="3"/>
        <v>3.2886597938144329</v>
      </c>
      <c r="O106" s="9">
        <f t="shared" si="3"/>
        <v>3</v>
      </c>
      <c r="P106" s="9">
        <f t="shared" si="3"/>
        <v>3.134020618556701</v>
      </c>
      <c r="Q106" s="9">
        <f t="shared" si="3"/>
        <v>3.2577319587628866</v>
      </c>
      <c r="R106" s="9">
        <f t="shared" si="3"/>
        <v>0</v>
      </c>
      <c r="S106" s="9">
        <f t="shared" si="3"/>
        <v>0</v>
      </c>
    </row>
    <row r="107" spans="1:19" x14ac:dyDescent="0.25">
      <c r="A107" t="s">
        <v>34</v>
      </c>
      <c r="B107">
        <f>SUM(B4:B100)</f>
        <v>316</v>
      </c>
      <c r="C107">
        <f t="shared" ref="C107:S107" si="4">SUM(C4:C100)</f>
        <v>310</v>
      </c>
      <c r="D107">
        <f t="shared" si="4"/>
        <v>311</v>
      </c>
      <c r="E107">
        <f t="shared" si="4"/>
        <v>296</v>
      </c>
      <c r="F107">
        <f t="shared" si="4"/>
        <v>332</v>
      </c>
      <c r="G107">
        <f t="shared" si="4"/>
        <v>330</v>
      </c>
      <c r="H107">
        <f t="shared" si="4"/>
        <v>318</v>
      </c>
      <c r="I107">
        <f t="shared" si="4"/>
        <v>340</v>
      </c>
      <c r="J107">
        <f t="shared" si="4"/>
        <v>336</v>
      </c>
      <c r="K107">
        <f t="shared" si="4"/>
        <v>335</v>
      </c>
      <c r="L107">
        <f t="shared" si="4"/>
        <v>320</v>
      </c>
      <c r="M107">
        <f t="shared" si="4"/>
        <v>306</v>
      </c>
      <c r="N107">
        <f t="shared" si="4"/>
        <v>319</v>
      </c>
      <c r="O107">
        <f t="shared" si="4"/>
        <v>291</v>
      </c>
      <c r="P107">
        <f t="shared" si="4"/>
        <v>305</v>
      </c>
      <c r="Q107">
        <f t="shared" si="4"/>
        <v>316</v>
      </c>
      <c r="R107">
        <f t="shared" si="4"/>
        <v>303</v>
      </c>
      <c r="S107">
        <f t="shared" si="4"/>
        <v>288</v>
      </c>
    </row>
    <row r="108" spans="1:19" x14ac:dyDescent="0.25">
      <c r="A108" t="s">
        <v>35</v>
      </c>
      <c r="B108" s="10">
        <f>B107/97</f>
        <v>3.2577319587628866</v>
      </c>
      <c r="C108" s="10">
        <f t="shared" ref="C108:S108" si="5">C107/97</f>
        <v>3.195876288659794</v>
      </c>
      <c r="D108" s="10">
        <f t="shared" si="5"/>
        <v>3.2061855670103094</v>
      </c>
      <c r="E108" s="10">
        <f t="shared" si="5"/>
        <v>3.0515463917525771</v>
      </c>
      <c r="F108" s="10">
        <f t="shared" si="5"/>
        <v>3.4226804123711339</v>
      </c>
      <c r="G108" s="10">
        <f t="shared" si="5"/>
        <v>3.402061855670103</v>
      </c>
      <c r="H108" s="10">
        <f t="shared" si="5"/>
        <v>3.2783505154639174</v>
      </c>
      <c r="I108" s="10">
        <f t="shared" si="5"/>
        <v>3.5051546391752577</v>
      </c>
      <c r="J108" s="10">
        <f t="shared" si="5"/>
        <v>3.463917525773196</v>
      </c>
      <c r="K108" s="10">
        <f t="shared" si="5"/>
        <v>3.4536082474226806</v>
      </c>
      <c r="L108" s="10">
        <f t="shared" si="5"/>
        <v>3.2989690721649483</v>
      </c>
      <c r="M108" s="10">
        <f t="shared" si="5"/>
        <v>3.1546391752577319</v>
      </c>
      <c r="N108" s="10">
        <f t="shared" si="5"/>
        <v>3.2886597938144329</v>
      </c>
      <c r="O108" s="10">
        <f t="shared" si="5"/>
        <v>3</v>
      </c>
      <c r="P108" s="10">
        <f t="shared" si="5"/>
        <v>3.1443298969072164</v>
      </c>
      <c r="Q108" s="10">
        <f t="shared" si="5"/>
        <v>3.2577319587628866</v>
      </c>
      <c r="R108" s="10">
        <f t="shared" si="5"/>
        <v>3.1237113402061856</v>
      </c>
      <c r="S108" s="10">
        <f t="shared" si="5"/>
        <v>2.9690721649484537</v>
      </c>
    </row>
    <row r="109" spans="1:19" x14ac:dyDescent="0.25">
      <c r="A109" t="s">
        <v>37</v>
      </c>
      <c r="B109">
        <f>B107^2</f>
        <v>99856</v>
      </c>
      <c r="C109">
        <f t="shared" ref="C109:S109" si="6">C107^2</f>
        <v>96100</v>
      </c>
      <c r="D109">
        <f t="shared" si="6"/>
        <v>96721</v>
      </c>
      <c r="E109">
        <f t="shared" si="6"/>
        <v>87616</v>
      </c>
      <c r="F109">
        <f t="shared" si="6"/>
        <v>110224</v>
      </c>
      <c r="G109">
        <f t="shared" si="6"/>
        <v>108900</v>
      </c>
      <c r="H109">
        <f t="shared" si="6"/>
        <v>101124</v>
      </c>
      <c r="I109">
        <f t="shared" si="6"/>
        <v>115600</v>
      </c>
      <c r="J109">
        <f t="shared" si="6"/>
        <v>112896</v>
      </c>
      <c r="K109">
        <f t="shared" si="6"/>
        <v>112225</v>
      </c>
      <c r="L109">
        <f t="shared" si="6"/>
        <v>102400</v>
      </c>
      <c r="M109">
        <f t="shared" si="6"/>
        <v>93636</v>
      </c>
      <c r="N109">
        <f t="shared" si="6"/>
        <v>101761</v>
      </c>
      <c r="O109">
        <f t="shared" si="6"/>
        <v>84681</v>
      </c>
      <c r="P109">
        <f t="shared" si="6"/>
        <v>93025</v>
      </c>
      <c r="Q109">
        <f t="shared" si="6"/>
        <v>99856</v>
      </c>
      <c r="R109">
        <f t="shared" si="6"/>
        <v>91809</v>
      </c>
      <c r="S109">
        <f t="shared" si="6"/>
        <v>82944</v>
      </c>
    </row>
    <row r="110" spans="1:19" x14ac:dyDescent="0.25">
      <c r="A110" t="s">
        <v>36</v>
      </c>
      <c r="B110">
        <f t="shared" ref="B110:S110" si="7">SUM(B111:B207)</f>
        <v>1068</v>
      </c>
      <c r="C110">
        <f t="shared" si="7"/>
        <v>1024</v>
      </c>
      <c r="D110">
        <f t="shared" si="7"/>
        <v>1049</v>
      </c>
      <c r="E110">
        <f t="shared" si="7"/>
        <v>950</v>
      </c>
      <c r="F110">
        <f t="shared" si="7"/>
        <v>1170</v>
      </c>
      <c r="G110">
        <f t="shared" si="7"/>
        <v>1168</v>
      </c>
      <c r="H110">
        <f t="shared" si="7"/>
        <v>1092</v>
      </c>
      <c r="I110">
        <f t="shared" si="7"/>
        <v>1240</v>
      </c>
      <c r="J110">
        <f t="shared" si="7"/>
        <v>1208</v>
      </c>
      <c r="K110">
        <f t="shared" si="7"/>
        <v>1199</v>
      </c>
      <c r="L110">
        <f t="shared" si="7"/>
        <v>1110</v>
      </c>
      <c r="M110">
        <f t="shared" si="7"/>
        <v>1004</v>
      </c>
      <c r="N110">
        <f t="shared" si="7"/>
        <v>1085</v>
      </c>
      <c r="O110">
        <f t="shared" si="7"/>
        <v>909</v>
      </c>
      <c r="P110">
        <f t="shared" si="7"/>
        <v>993</v>
      </c>
      <c r="Q110">
        <f t="shared" si="7"/>
        <v>1086</v>
      </c>
      <c r="R110">
        <f t="shared" si="7"/>
        <v>981</v>
      </c>
      <c r="S110">
        <f t="shared" si="7"/>
        <v>898</v>
      </c>
    </row>
    <row r="111" spans="1:19" x14ac:dyDescent="0.25">
      <c r="B111">
        <f>B4^2</f>
        <v>16</v>
      </c>
      <c r="C111">
        <f t="shared" ref="C111:S111" si="8">C4^2</f>
        <v>16</v>
      </c>
      <c r="D111">
        <f t="shared" si="8"/>
        <v>9</v>
      </c>
      <c r="E111">
        <f t="shared" si="8"/>
        <v>9</v>
      </c>
      <c r="F111">
        <f t="shared" si="8"/>
        <v>16</v>
      </c>
      <c r="G111">
        <f t="shared" si="8"/>
        <v>16</v>
      </c>
      <c r="H111">
        <f t="shared" si="8"/>
        <v>9</v>
      </c>
      <c r="I111">
        <f t="shared" si="8"/>
        <v>16</v>
      </c>
      <c r="J111">
        <f t="shared" si="8"/>
        <v>9</v>
      </c>
      <c r="K111">
        <f t="shared" si="8"/>
        <v>16</v>
      </c>
      <c r="L111">
        <f t="shared" si="8"/>
        <v>16</v>
      </c>
      <c r="M111">
        <f t="shared" si="8"/>
        <v>9</v>
      </c>
      <c r="N111">
        <f t="shared" si="8"/>
        <v>9</v>
      </c>
      <c r="O111">
        <f t="shared" si="8"/>
        <v>4</v>
      </c>
      <c r="P111">
        <f t="shared" si="8"/>
        <v>9</v>
      </c>
      <c r="Q111">
        <f t="shared" si="8"/>
        <v>9</v>
      </c>
      <c r="R111">
        <f t="shared" si="8"/>
        <v>9</v>
      </c>
      <c r="S111">
        <f t="shared" si="8"/>
        <v>16</v>
      </c>
    </row>
    <row r="112" spans="1:19" x14ac:dyDescent="0.25">
      <c r="B112">
        <f t="shared" ref="B112:S112" si="9">B5^2</f>
        <v>16</v>
      </c>
      <c r="C112">
        <f t="shared" si="9"/>
        <v>9</v>
      </c>
      <c r="D112">
        <f t="shared" si="9"/>
        <v>16</v>
      </c>
      <c r="E112">
        <f t="shared" si="9"/>
        <v>9</v>
      </c>
      <c r="F112">
        <f t="shared" si="9"/>
        <v>16</v>
      </c>
      <c r="G112">
        <f t="shared" si="9"/>
        <v>16</v>
      </c>
      <c r="H112">
        <f t="shared" si="9"/>
        <v>9</v>
      </c>
      <c r="I112">
        <f t="shared" si="9"/>
        <v>16</v>
      </c>
      <c r="J112">
        <f t="shared" si="9"/>
        <v>9</v>
      </c>
      <c r="K112">
        <f t="shared" si="9"/>
        <v>16</v>
      </c>
      <c r="L112">
        <f t="shared" si="9"/>
        <v>9</v>
      </c>
      <c r="M112">
        <f t="shared" si="9"/>
        <v>16</v>
      </c>
      <c r="N112">
        <f t="shared" si="9"/>
        <v>9</v>
      </c>
      <c r="O112">
        <f t="shared" si="9"/>
        <v>9</v>
      </c>
      <c r="P112">
        <f t="shared" si="9"/>
        <v>9</v>
      </c>
      <c r="Q112">
        <f t="shared" si="9"/>
        <v>9</v>
      </c>
      <c r="R112">
        <f t="shared" si="9"/>
        <v>16</v>
      </c>
      <c r="S112">
        <f t="shared" si="9"/>
        <v>9</v>
      </c>
    </row>
    <row r="113" spans="2:19" x14ac:dyDescent="0.25">
      <c r="B113">
        <f t="shared" ref="B113:S113" si="10">B6^2</f>
        <v>9</v>
      </c>
      <c r="C113">
        <f t="shared" si="10"/>
        <v>9</v>
      </c>
      <c r="D113">
        <f t="shared" si="10"/>
        <v>4</v>
      </c>
      <c r="E113">
        <f t="shared" si="10"/>
        <v>9</v>
      </c>
      <c r="F113">
        <f t="shared" si="10"/>
        <v>16</v>
      </c>
      <c r="G113">
        <f t="shared" si="10"/>
        <v>9</v>
      </c>
      <c r="H113">
        <f t="shared" si="10"/>
        <v>9</v>
      </c>
      <c r="I113">
        <f t="shared" si="10"/>
        <v>4</v>
      </c>
      <c r="J113">
        <f t="shared" si="10"/>
        <v>9</v>
      </c>
      <c r="K113">
        <f t="shared" si="10"/>
        <v>9</v>
      </c>
      <c r="L113">
        <f t="shared" si="10"/>
        <v>16</v>
      </c>
      <c r="M113">
        <f t="shared" si="10"/>
        <v>9</v>
      </c>
      <c r="N113">
        <f t="shared" si="10"/>
        <v>9</v>
      </c>
      <c r="O113">
        <f t="shared" si="10"/>
        <v>16</v>
      </c>
      <c r="P113">
        <f t="shared" si="10"/>
        <v>9</v>
      </c>
      <c r="Q113">
        <f t="shared" si="10"/>
        <v>9</v>
      </c>
      <c r="R113">
        <f t="shared" si="10"/>
        <v>4</v>
      </c>
      <c r="S113">
        <f t="shared" si="10"/>
        <v>9</v>
      </c>
    </row>
    <row r="114" spans="2:19" x14ac:dyDescent="0.25">
      <c r="B114">
        <f t="shared" ref="B114:S114" si="11">B7^2</f>
        <v>9</v>
      </c>
      <c r="C114">
        <f t="shared" si="11"/>
        <v>16</v>
      </c>
      <c r="D114">
        <f t="shared" si="11"/>
        <v>16</v>
      </c>
      <c r="E114">
        <f t="shared" si="11"/>
        <v>9</v>
      </c>
      <c r="F114">
        <f t="shared" si="11"/>
        <v>9</v>
      </c>
      <c r="G114">
        <f t="shared" si="11"/>
        <v>16</v>
      </c>
      <c r="H114">
        <f t="shared" si="11"/>
        <v>9</v>
      </c>
      <c r="I114">
        <f t="shared" si="11"/>
        <v>16</v>
      </c>
      <c r="J114">
        <f t="shared" si="11"/>
        <v>9</v>
      </c>
      <c r="K114">
        <f t="shared" si="11"/>
        <v>16</v>
      </c>
      <c r="L114">
        <f t="shared" si="11"/>
        <v>16</v>
      </c>
      <c r="M114">
        <f t="shared" si="11"/>
        <v>9</v>
      </c>
      <c r="N114">
        <f t="shared" si="11"/>
        <v>16</v>
      </c>
      <c r="O114">
        <f t="shared" si="11"/>
        <v>9</v>
      </c>
      <c r="P114">
        <f t="shared" si="11"/>
        <v>9</v>
      </c>
      <c r="Q114">
        <f t="shared" si="11"/>
        <v>16</v>
      </c>
      <c r="R114">
        <f t="shared" si="11"/>
        <v>9</v>
      </c>
      <c r="S114">
        <f t="shared" si="11"/>
        <v>9</v>
      </c>
    </row>
    <row r="115" spans="2:19" x14ac:dyDescent="0.25">
      <c r="B115">
        <f t="shared" ref="B115:S115" si="12">B8^2</f>
        <v>9</v>
      </c>
      <c r="C115">
        <f t="shared" si="12"/>
        <v>16</v>
      </c>
      <c r="D115">
        <f t="shared" si="12"/>
        <v>16</v>
      </c>
      <c r="E115">
        <f t="shared" si="12"/>
        <v>9</v>
      </c>
      <c r="F115">
        <f t="shared" si="12"/>
        <v>9</v>
      </c>
      <c r="G115">
        <f t="shared" si="12"/>
        <v>9</v>
      </c>
      <c r="H115">
        <f t="shared" si="12"/>
        <v>16</v>
      </c>
      <c r="I115">
        <f t="shared" si="12"/>
        <v>16</v>
      </c>
      <c r="J115">
        <f t="shared" si="12"/>
        <v>9</v>
      </c>
      <c r="K115">
        <f t="shared" si="12"/>
        <v>16</v>
      </c>
      <c r="L115">
        <f t="shared" si="12"/>
        <v>16</v>
      </c>
      <c r="M115">
        <f t="shared" si="12"/>
        <v>16</v>
      </c>
      <c r="N115">
        <f t="shared" si="12"/>
        <v>16</v>
      </c>
      <c r="O115">
        <f t="shared" si="12"/>
        <v>9</v>
      </c>
      <c r="P115">
        <f t="shared" si="12"/>
        <v>9</v>
      </c>
      <c r="Q115">
        <f t="shared" si="12"/>
        <v>9</v>
      </c>
      <c r="R115">
        <f t="shared" si="12"/>
        <v>16</v>
      </c>
      <c r="S115">
        <f t="shared" si="12"/>
        <v>9</v>
      </c>
    </row>
    <row r="116" spans="2:19" x14ac:dyDescent="0.25">
      <c r="B116">
        <f t="shared" ref="B116:S116" si="13">B9^2</f>
        <v>16</v>
      </c>
      <c r="C116">
        <f t="shared" si="13"/>
        <v>9</v>
      </c>
      <c r="D116">
        <f t="shared" si="13"/>
        <v>9</v>
      </c>
      <c r="E116">
        <f t="shared" si="13"/>
        <v>16</v>
      </c>
      <c r="F116">
        <f t="shared" si="13"/>
        <v>9</v>
      </c>
      <c r="G116">
        <f t="shared" si="13"/>
        <v>16</v>
      </c>
      <c r="H116">
        <f t="shared" si="13"/>
        <v>9</v>
      </c>
      <c r="I116">
        <f t="shared" si="13"/>
        <v>16</v>
      </c>
      <c r="J116">
        <f t="shared" si="13"/>
        <v>16</v>
      </c>
      <c r="K116">
        <f t="shared" si="13"/>
        <v>16</v>
      </c>
      <c r="L116">
        <f t="shared" si="13"/>
        <v>16</v>
      </c>
      <c r="M116">
        <f t="shared" si="13"/>
        <v>16</v>
      </c>
      <c r="N116">
        <f t="shared" si="13"/>
        <v>9</v>
      </c>
      <c r="O116">
        <f t="shared" si="13"/>
        <v>9</v>
      </c>
      <c r="P116">
        <f t="shared" si="13"/>
        <v>9</v>
      </c>
      <c r="Q116">
        <f t="shared" si="13"/>
        <v>16</v>
      </c>
      <c r="R116">
        <f t="shared" si="13"/>
        <v>9</v>
      </c>
      <c r="S116">
        <f t="shared" si="13"/>
        <v>16</v>
      </c>
    </row>
    <row r="117" spans="2:19" x14ac:dyDescent="0.25">
      <c r="B117">
        <f t="shared" ref="B117:S117" si="14">B10^2</f>
        <v>16</v>
      </c>
      <c r="C117">
        <f t="shared" si="14"/>
        <v>9</v>
      </c>
      <c r="D117">
        <f t="shared" si="14"/>
        <v>9</v>
      </c>
      <c r="E117">
        <f t="shared" si="14"/>
        <v>16</v>
      </c>
      <c r="F117">
        <f t="shared" si="14"/>
        <v>9</v>
      </c>
      <c r="G117">
        <f t="shared" si="14"/>
        <v>16</v>
      </c>
      <c r="H117">
        <f t="shared" si="14"/>
        <v>16</v>
      </c>
      <c r="I117">
        <f t="shared" si="14"/>
        <v>16</v>
      </c>
      <c r="J117">
        <f t="shared" si="14"/>
        <v>16</v>
      </c>
      <c r="K117">
        <f t="shared" si="14"/>
        <v>16</v>
      </c>
      <c r="L117">
        <f t="shared" si="14"/>
        <v>16</v>
      </c>
      <c r="M117">
        <f t="shared" si="14"/>
        <v>9</v>
      </c>
      <c r="N117">
        <f t="shared" si="14"/>
        <v>9</v>
      </c>
      <c r="O117">
        <f t="shared" si="14"/>
        <v>9</v>
      </c>
      <c r="P117">
        <f t="shared" si="14"/>
        <v>9</v>
      </c>
      <c r="Q117">
        <f t="shared" si="14"/>
        <v>16</v>
      </c>
      <c r="R117">
        <f t="shared" si="14"/>
        <v>9</v>
      </c>
      <c r="S117">
        <f t="shared" si="14"/>
        <v>9</v>
      </c>
    </row>
    <row r="118" spans="2:19" x14ac:dyDescent="0.25">
      <c r="B118">
        <f t="shared" ref="B118:S118" si="15">B11^2</f>
        <v>16</v>
      </c>
      <c r="C118">
        <f t="shared" si="15"/>
        <v>16</v>
      </c>
      <c r="D118">
        <f t="shared" si="15"/>
        <v>9</v>
      </c>
      <c r="E118">
        <f t="shared" si="15"/>
        <v>16</v>
      </c>
      <c r="F118">
        <f t="shared" si="15"/>
        <v>9</v>
      </c>
      <c r="G118">
        <f t="shared" si="15"/>
        <v>16</v>
      </c>
      <c r="H118">
        <f t="shared" si="15"/>
        <v>16</v>
      </c>
      <c r="I118">
        <f t="shared" si="15"/>
        <v>16</v>
      </c>
      <c r="J118">
        <f t="shared" si="15"/>
        <v>16</v>
      </c>
      <c r="K118">
        <f t="shared" si="15"/>
        <v>16</v>
      </c>
      <c r="L118">
        <f t="shared" si="15"/>
        <v>16</v>
      </c>
      <c r="M118">
        <f t="shared" si="15"/>
        <v>9</v>
      </c>
      <c r="N118">
        <f t="shared" si="15"/>
        <v>16</v>
      </c>
      <c r="O118">
        <f t="shared" si="15"/>
        <v>9</v>
      </c>
      <c r="P118">
        <f t="shared" si="15"/>
        <v>9</v>
      </c>
      <c r="Q118">
        <f t="shared" si="15"/>
        <v>16</v>
      </c>
      <c r="R118">
        <f t="shared" si="15"/>
        <v>9</v>
      </c>
      <c r="S118">
        <f t="shared" si="15"/>
        <v>9</v>
      </c>
    </row>
    <row r="119" spans="2:19" x14ac:dyDescent="0.25">
      <c r="B119">
        <f t="shared" ref="B119:S119" si="16">B12^2</f>
        <v>16</v>
      </c>
      <c r="C119">
        <f t="shared" si="16"/>
        <v>9</v>
      </c>
      <c r="D119">
        <f t="shared" si="16"/>
        <v>16</v>
      </c>
      <c r="E119">
        <f t="shared" si="16"/>
        <v>9</v>
      </c>
      <c r="F119">
        <f t="shared" si="16"/>
        <v>16</v>
      </c>
      <c r="G119">
        <f t="shared" si="16"/>
        <v>16</v>
      </c>
      <c r="H119">
        <f t="shared" si="16"/>
        <v>16</v>
      </c>
      <c r="I119">
        <f t="shared" si="16"/>
        <v>16</v>
      </c>
      <c r="J119">
        <f t="shared" si="16"/>
        <v>16</v>
      </c>
      <c r="K119">
        <f t="shared" si="16"/>
        <v>16</v>
      </c>
      <c r="L119">
        <f t="shared" si="16"/>
        <v>9</v>
      </c>
      <c r="M119">
        <f t="shared" si="16"/>
        <v>9</v>
      </c>
      <c r="N119">
        <f t="shared" si="16"/>
        <v>16</v>
      </c>
      <c r="O119">
        <f t="shared" si="16"/>
        <v>9</v>
      </c>
      <c r="P119">
        <f t="shared" si="16"/>
        <v>16</v>
      </c>
      <c r="Q119">
        <f t="shared" si="16"/>
        <v>16</v>
      </c>
      <c r="R119">
        <f t="shared" si="16"/>
        <v>16</v>
      </c>
      <c r="S119">
        <f t="shared" si="16"/>
        <v>16</v>
      </c>
    </row>
    <row r="120" spans="2:19" x14ac:dyDescent="0.25">
      <c r="B120">
        <f t="shared" ref="B120:S120" si="17">B13^2</f>
        <v>16</v>
      </c>
      <c r="C120">
        <f t="shared" si="17"/>
        <v>16</v>
      </c>
      <c r="D120">
        <f t="shared" si="17"/>
        <v>9</v>
      </c>
      <c r="E120">
        <f t="shared" si="17"/>
        <v>16</v>
      </c>
      <c r="F120">
        <f t="shared" si="17"/>
        <v>9</v>
      </c>
      <c r="G120">
        <f t="shared" si="17"/>
        <v>16</v>
      </c>
      <c r="H120">
        <f t="shared" si="17"/>
        <v>9</v>
      </c>
      <c r="I120">
        <f t="shared" si="17"/>
        <v>16</v>
      </c>
      <c r="J120">
        <f t="shared" si="17"/>
        <v>16</v>
      </c>
      <c r="K120">
        <f t="shared" si="17"/>
        <v>9</v>
      </c>
      <c r="L120">
        <f t="shared" si="17"/>
        <v>16</v>
      </c>
      <c r="M120">
        <f t="shared" si="17"/>
        <v>9</v>
      </c>
      <c r="N120">
        <f t="shared" si="17"/>
        <v>9</v>
      </c>
      <c r="O120">
        <f t="shared" si="17"/>
        <v>9</v>
      </c>
      <c r="P120">
        <f t="shared" si="17"/>
        <v>9</v>
      </c>
      <c r="Q120">
        <f t="shared" si="17"/>
        <v>16</v>
      </c>
      <c r="R120">
        <f t="shared" si="17"/>
        <v>9</v>
      </c>
      <c r="S120">
        <f t="shared" si="17"/>
        <v>9</v>
      </c>
    </row>
    <row r="121" spans="2:19" x14ac:dyDescent="0.25">
      <c r="B121">
        <f t="shared" ref="B121:S121" si="18">B14^2</f>
        <v>16</v>
      </c>
      <c r="C121">
        <f t="shared" si="18"/>
        <v>16</v>
      </c>
      <c r="D121">
        <f t="shared" si="18"/>
        <v>16</v>
      </c>
      <c r="E121">
        <f t="shared" si="18"/>
        <v>9</v>
      </c>
      <c r="F121">
        <f t="shared" si="18"/>
        <v>16</v>
      </c>
      <c r="G121">
        <f t="shared" si="18"/>
        <v>16</v>
      </c>
      <c r="H121">
        <f t="shared" si="18"/>
        <v>9</v>
      </c>
      <c r="I121">
        <f t="shared" si="18"/>
        <v>16</v>
      </c>
      <c r="J121">
        <f t="shared" si="18"/>
        <v>16</v>
      </c>
      <c r="K121">
        <f t="shared" si="18"/>
        <v>16</v>
      </c>
      <c r="L121">
        <f t="shared" si="18"/>
        <v>16</v>
      </c>
      <c r="M121">
        <f t="shared" si="18"/>
        <v>16</v>
      </c>
      <c r="N121">
        <f t="shared" si="18"/>
        <v>16</v>
      </c>
      <c r="O121">
        <f t="shared" si="18"/>
        <v>9</v>
      </c>
      <c r="P121">
        <f t="shared" si="18"/>
        <v>9</v>
      </c>
      <c r="Q121">
        <f t="shared" si="18"/>
        <v>16</v>
      </c>
      <c r="R121">
        <f t="shared" si="18"/>
        <v>9</v>
      </c>
      <c r="S121">
        <f t="shared" si="18"/>
        <v>9</v>
      </c>
    </row>
    <row r="122" spans="2:19" x14ac:dyDescent="0.25">
      <c r="B122">
        <f t="shared" ref="B122:S122" si="19">B15^2</f>
        <v>16</v>
      </c>
      <c r="C122">
        <f t="shared" si="19"/>
        <v>16</v>
      </c>
      <c r="D122">
        <f t="shared" si="19"/>
        <v>16</v>
      </c>
      <c r="E122">
        <f t="shared" si="19"/>
        <v>16</v>
      </c>
      <c r="F122">
        <f t="shared" si="19"/>
        <v>16</v>
      </c>
      <c r="G122">
        <f t="shared" si="19"/>
        <v>16</v>
      </c>
      <c r="H122">
        <f t="shared" si="19"/>
        <v>9</v>
      </c>
      <c r="I122">
        <f t="shared" si="19"/>
        <v>16</v>
      </c>
      <c r="J122">
        <f t="shared" si="19"/>
        <v>16</v>
      </c>
      <c r="K122">
        <f t="shared" si="19"/>
        <v>16</v>
      </c>
      <c r="L122">
        <f t="shared" si="19"/>
        <v>9</v>
      </c>
      <c r="M122">
        <f t="shared" si="19"/>
        <v>9</v>
      </c>
      <c r="N122">
        <f t="shared" si="19"/>
        <v>16</v>
      </c>
      <c r="O122">
        <f t="shared" si="19"/>
        <v>16</v>
      </c>
      <c r="P122">
        <f t="shared" si="19"/>
        <v>9</v>
      </c>
      <c r="Q122">
        <f t="shared" si="19"/>
        <v>16</v>
      </c>
      <c r="R122">
        <f t="shared" si="19"/>
        <v>9</v>
      </c>
      <c r="S122">
        <f t="shared" si="19"/>
        <v>9</v>
      </c>
    </row>
    <row r="123" spans="2:19" x14ac:dyDescent="0.25">
      <c r="B123">
        <f t="shared" ref="B123:S123" si="20">B16^2</f>
        <v>9</v>
      </c>
      <c r="C123">
        <f t="shared" si="20"/>
        <v>16</v>
      </c>
      <c r="D123">
        <f t="shared" si="20"/>
        <v>9</v>
      </c>
      <c r="E123">
        <f t="shared" si="20"/>
        <v>16</v>
      </c>
      <c r="F123">
        <f t="shared" si="20"/>
        <v>16</v>
      </c>
      <c r="G123">
        <f t="shared" si="20"/>
        <v>16</v>
      </c>
      <c r="H123">
        <f t="shared" si="20"/>
        <v>16</v>
      </c>
      <c r="I123">
        <f t="shared" si="20"/>
        <v>16</v>
      </c>
      <c r="J123">
        <f t="shared" si="20"/>
        <v>16</v>
      </c>
      <c r="K123">
        <f t="shared" si="20"/>
        <v>16</v>
      </c>
      <c r="L123">
        <f t="shared" si="20"/>
        <v>16</v>
      </c>
      <c r="M123">
        <f t="shared" si="20"/>
        <v>9</v>
      </c>
      <c r="N123">
        <f t="shared" si="20"/>
        <v>16</v>
      </c>
      <c r="O123">
        <f t="shared" si="20"/>
        <v>9</v>
      </c>
      <c r="P123">
        <f t="shared" si="20"/>
        <v>16</v>
      </c>
      <c r="Q123">
        <f t="shared" si="20"/>
        <v>4</v>
      </c>
      <c r="R123">
        <f t="shared" si="20"/>
        <v>16</v>
      </c>
      <c r="S123">
        <f t="shared" si="20"/>
        <v>9</v>
      </c>
    </row>
    <row r="124" spans="2:19" x14ac:dyDescent="0.25">
      <c r="B124">
        <f t="shared" ref="B124:S124" si="21">B17^2</f>
        <v>16</v>
      </c>
      <c r="C124">
        <f t="shared" si="21"/>
        <v>9</v>
      </c>
      <c r="D124">
        <f t="shared" si="21"/>
        <v>16</v>
      </c>
      <c r="E124">
        <f t="shared" si="21"/>
        <v>16</v>
      </c>
      <c r="F124">
        <f t="shared" si="21"/>
        <v>16</v>
      </c>
      <c r="G124">
        <f t="shared" si="21"/>
        <v>16</v>
      </c>
      <c r="H124">
        <f t="shared" si="21"/>
        <v>9</v>
      </c>
      <c r="I124">
        <f t="shared" si="21"/>
        <v>16</v>
      </c>
      <c r="J124">
        <f t="shared" si="21"/>
        <v>9</v>
      </c>
      <c r="K124">
        <f t="shared" si="21"/>
        <v>16</v>
      </c>
      <c r="L124">
        <f t="shared" si="21"/>
        <v>9</v>
      </c>
      <c r="M124">
        <f t="shared" si="21"/>
        <v>9</v>
      </c>
      <c r="N124">
        <f t="shared" si="21"/>
        <v>9</v>
      </c>
      <c r="O124">
        <f t="shared" si="21"/>
        <v>16</v>
      </c>
      <c r="P124">
        <f t="shared" si="21"/>
        <v>16</v>
      </c>
      <c r="Q124">
        <f t="shared" si="21"/>
        <v>9</v>
      </c>
      <c r="R124">
        <f t="shared" si="21"/>
        <v>16</v>
      </c>
      <c r="S124">
        <f t="shared" si="21"/>
        <v>16</v>
      </c>
    </row>
    <row r="125" spans="2:19" x14ac:dyDescent="0.25">
      <c r="B125">
        <f t="shared" ref="B125:S125" si="22">B18^2</f>
        <v>16</v>
      </c>
      <c r="C125">
        <f t="shared" si="22"/>
        <v>16</v>
      </c>
      <c r="D125">
        <f t="shared" si="22"/>
        <v>16</v>
      </c>
      <c r="E125">
        <f t="shared" si="22"/>
        <v>9</v>
      </c>
      <c r="F125">
        <f t="shared" si="22"/>
        <v>16</v>
      </c>
      <c r="G125">
        <f t="shared" si="22"/>
        <v>9</v>
      </c>
      <c r="H125">
        <f t="shared" si="22"/>
        <v>16</v>
      </c>
      <c r="I125">
        <f t="shared" si="22"/>
        <v>9</v>
      </c>
      <c r="J125">
        <f t="shared" si="22"/>
        <v>16</v>
      </c>
      <c r="K125">
        <f t="shared" si="22"/>
        <v>9</v>
      </c>
      <c r="L125">
        <f t="shared" si="22"/>
        <v>16</v>
      </c>
      <c r="M125">
        <f t="shared" si="22"/>
        <v>16</v>
      </c>
      <c r="N125">
        <f t="shared" si="22"/>
        <v>16</v>
      </c>
      <c r="O125">
        <f t="shared" si="22"/>
        <v>16</v>
      </c>
      <c r="P125">
        <f t="shared" si="22"/>
        <v>9</v>
      </c>
      <c r="Q125">
        <f t="shared" si="22"/>
        <v>16</v>
      </c>
      <c r="R125">
        <f t="shared" si="22"/>
        <v>9</v>
      </c>
      <c r="S125">
        <f t="shared" si="22"/>
        <v>9</v>
      </c>
    </row>
    <row r="126" spans="2:19" x14ac:dyDescent="0.25">
      <c r="B126">
        <f t="shared" ref="B126:S126" si="23">B19^2</f>
        <v>9</v>
      </c>
      <c r="C126">
        <f t="shared" si="23"/>
        <v>9</v>
      </c>
      <c r="D126">
        <f t="shared" si="23"/>
        <v>9</v>
      </c>
      <c r="E126">
        <f t="shared" si="23"/>
        <v>4</v>
      </c>
      <c r="F126">
        <f t="shared" si="23"/>
        <v>16</v>
      </c>
      <c r="G126">
        <f t="shared" si="23"/>
        <v>16</v>
      </c>
      <c r="H126">
        <f t="shared" si="23"/>
        <v>9</v>
      </c>
      <c r="I126">
        <f t="shared" si="23"/>
        <v>16</v>
      </c>
      <c r="J126">
        <f t="shared" si="23"/>
        <v>16</v>
      </c>
      <c r="K126">
        <f t="shared" si="23"/>
        <v>9</v>
      </c>
      <c r="L126">
        <f t="shared" si="23"/>
        <v>9</v>
      </c>
      <c r="M126">
        <f t="shared" si="23"/>
        <v>9</v>
      </c>
      <c r="N126">
        <f t="shared" si="23"/>
        <v>16</v>
      </c>
      <c r="O126">
        <f t="shared" si="23"/>
        <v>4</v>
      </c>
      <c r="P126">
        <f t="shared" si="23"/>
        <v>9</v>
      </c>
      <c r="Q126">
        <f t="shared" si="23"/>
        <v>4</v>
      </c>
      <c r="R126">
        <f t="shared" si="23"/>
        <v>9</v>
      </c>
      <c r="S126">
        <f t="shared" si="23"/>
        <v>9</v>
      </c>
    </row>
    <row r="127" spans="2:19" x14ac:dyDescent="0.25">
      <c r="B127">
        <f t="shared" ref="B127:S127" si="24">B20^2</f>
        <v>9</v>
      </c>
      <c r="C127">
        <f t="shared" si="24"/>
        <v>9</v>
      </c>
      <c r="D127">
        <f t="shared" si="24"/>
        <v>9</v>
      </c>
      <c r="E127">
        <f t="shared" si="24"/>
        <v>4</v>
      </c>
      <c r="F127">
        <f t="shared" si="24"/>
        <v>16</v>
      </c>
      <c r="G127">
        <f t="shared" si="24"/>
        <v>16</v>
      </c>
      <c r="H127">
        <f t="shared" si="24"/>
        <v>9</v>
      </c>
      <c r="I127">
        <f t="shared" si="24"/>
        <v>16</v>
      </c>
      <c r="J127">
        <f t="shared" si="24"/>
        <v>16</v>
      </c>
      <c r="K127">
        <f t="shared" si="24"/>
        <v>9</v>
      </c>
      <c r="L127">
        <f t="shared" si="24"/>
        <v>9</v>
      </c>
      <c r="M127">
        <f t="shared" si="24"/>
        <v>9</v>
      </c>
      <c r="N127">
        <f t="shared" si="24"/>
        <v>9</v>
      </c>
      <c r="O127">
        <f t="shared" si="24"/>
        <v>9</v>
      </c>
      <c r="P127">
        <f t="shared" si="24"/>
        <v>9</v>
      </c>
      <c r="Q127">
        <f t="shared" si="24"/>
        <v>4</v>
      </c>
      <c r="R127">
        <f t="shared" si="24"/>
        <v>9</v>
      </c>
      <c r="S127">
        <f t="shared" si="24"/>
        <v>9</v>
      </c>
    </row>
    <row r="128" spans="2:19" x14ac:dyDescent="0.25">
      <c r="B128">
        <f t="shared" ref="B128:S128" si="25">B21^2</f>
        <v>9</v>
      </c>
      <c r="C128">
        <f t="shared" si="25"/>
        <v>9</v>
      </c>
      <c r="D128">
        <f t="shared" si="25"/>
        <v>16</v>
      </c>
      <c r="E128">
        <f t="shared" si="25"/>
        <v>4</v>
      </c>
      <c r="F128">
        <f t="shared" si="25"/>
        <v>16</v>
      </c>
      <c r="G128">
        <f t="shared" si="25"/>
        <v>16</v>
      </c>
      <c r="H128">
        <f t="shared" si="25"/>
        <v>16</v>
      </c>
      <c r="I128">
        <f t="shared" si="25"/>
        <v>16</v>
      </c>
      <c r="J128">
        <f t="shared" si="25"/>
        <v>16</v>
      </c>
      <c r="K128">
        <f t="shared" si="25"/>
        <v>16</v>
      </c>
      <c r="L128">
        <f t="shared" si="25"/>
        <v>16</v>
      </c>
      <c r="M128">
        <f t="shared" si="25"/>
        <v>9</v>
      </c>
      <c r="N128">
        <f t="shared" si="25"/>
        <v>16</v>
      </c>
      <c r="O128">
        <f t="shared" si="25"/>
        <v>9</v>
      </c>
      <c r="P128">
        <f t="shared" si="25"/>
        <v>9</v>
      </c>
      <c r="Q128">
        <f t="shared" si="25"/>
        <v>4</v>
      </c>
      <c r="R128">
        <f t="shared" si="25"/>
        <v>9</v>
      </c>
      <c r="S128">
        <f t="shared" si="25"/>
        <v>9</v>
      </c>
    </row>
    <row r="129" spans="2:19" x14ac:dyDescent="0.25">
      <c r="B129">
        <f t="shared" ref="B129:S129" si="26">B22^2</f>
        <v>9</v>
      </c>
      <c r="C129">
        <f t="shared" si="26"/>
        <v>9</v>
      </c>
      <c r="D129">
        <f t="shared" si="26"/>
        <v>9</v>
      </c>
      <c r="E129">
        <f t="shared" si="26"/>
        <v>9</v>
      </c>
      <c r="F129">
        <f t="shared" si="26"/>
        <v>9</v>
      </c>
      <c r="G129">
        <f t="shared" si="26"/>
        <v>9</v>
      </c>
      <c r="H129">
        <f t="shared" si="26"/>
        <v>9</v>
      </c>
      <c r="I129">
        <f t="shared" si="26"/>
        <v>16</v>
      </c>
      <c r="J129">
        <f t="shared" si="26"/>
        <v>16</v>
      </c>
      <c r="K129">
        <f t="shared" si="26"/>
        <v>9</v>
      </c>
      <c r="L129">
        <f t="shared" si="26"/>
        <v>9</v>
      </c>
      <c r="M129">
        <f t="shared" si="26"/>
        <v>9</v>
      </c>
      <c r="N129">
        <f t="shared" si="26"/>
        <v>16</v>
      </c>
      <c r="O129">
        <f t="shared" si="26"/>
        <v>4</v>
      </c>
      <c r="P129">
        <f t="shared" si="26"/>
        <v>9</v>
      </c>
      <c r="Q129">
        <f t="shared" si="26"/>
        <v>9</v>
      </c>
      <c r="R129">
        <f t="shared" si="26"/>
        <v>9</v>
      </c>
      <c r="S129">
        <f t="shared" si="26"/>
        <v>9</v>
      </c>
    </row>
    <row r="130" spans="2:19" x14ac:dyDescent="0.25">
      <c r="B130">
        <f t="shared" ref="B130:S130" si="27">B23^2</f>
        <v>9</v>
      </c>
      <c r="C130">
        <f t="shared" si="27"/>
        <v>9</v>
      </c>
      <c r="D130">
        <f t="shared" si="27"/>
        <v>4</v>
      </c>
      <c r="E130">
        <f t="shared" si="27"/>
        <v>4</v>
      </c>
      <c r="F130">
        <f t="shared" si="27"/>
        <v>9</v>
      </c>
      <c r="G130">
        <f t="shared" si="27"/>
        <v>9</v>
      </c>
      <c r="H130">
        <f t="shared" si="27"/>
        <v>4</v>
      </c>
      <c r="I130">
        <f t="shared" si="27"/>
        <v>9</v>
      </c>
      <c r="J130">
        <f t="shared" si="27"/>
        <v>16</v>
      </c>
      <c r="K130">
        <f t="shared" si="27"/>
        <v>9</v>
      </c>
      <c r="L130">
        <f t="shared" si="27"/>
        <v>4</v>
      </c>
      <c r="M130">
        <f t="shared" si="27"/>
        <v>9</v>
      </c>
      <c r="N130">
        <f t="shared" si="27"/>
        <v>9</v>
      </c>
      <c r="O130">
        <f t="shared" si="27"/>
        <v>4</v>
      </c>
      <c r="P130">
        <f t="shared" si="27"/>
        <v>9</v>
      </c>
      <c r="Q130">
        <f t="shared" si="27"/>
        <v>4</v>
      </c>
      <c r="R130">
        <f t="shared" si="27"/>
        <v>9</v>
      </c>
      <c r="S130">
        <f t="shared" si="27"/>
        <v>4</v>
      </c>
    </row>
    <row r="131" spans="2:19" x14ac:dyDescent="0.25">
      <c r="B131">
        <f t="shared" ref="B131:S131" si="28">B24^2</f>
        <v>4</v>
      </c>
      <c r="C131">
        <f t="shared" si="28"/>
        <v>9</v>
      </c>
      <c r="D131">
        <f t="shared" si="28"/>
        <v>9</v>
      </c>
      <c r="E131">
        <f t="shared" si="28"/>
        <v>4</v>
      </c>
      <c r="F131">
        <f t="shared" si="28"/>
        <v>9</v>
      </c>
      <c r="G131">
        <f t="shared" si="28"/>
        <v>9</v>
      </c>
      <c r="H131">
        <f t="shared" si="28"/>
        <v>4</v>
      </c>
      <c r="I131">
        <f t="shared" si="28"/>
        <v>16</v>
      </c>
      <c r="J131">
        <f t="shared" si="28"/>
        <v>9</v>
      </c>
      <c r="K131">
        <f t="shared" si="28"/>
        <v>4</v>
      </c>
      <c r="L131">
        <f t="shared" si="28"/>
        <v>9</v>
      </c>
      <c r="M131">
        <f t="shared" si="28"/>
        <v>9</v>
      </c>
      <c r="N131">
        <f t="shared" si="28"/>
        <v>9</v>
      </c>
      <c r="O131">
        <f t="shared" si="28"/>
        <v>9</v>
      </c>
      <c r="P131">
        <f t="shared" si="28"/>
        <v>4</v>
      </c>
      <c r="Q131">
        <f t="shared" si="28"/>
        <v>9</v>
      </c>
      <c r="R131">
        <f t="shared" si="28"/>
        <v>9</v>
      </c>
      <c r="S131">
        <f t="shared" si="28"/>
        <v>9</v>
      </c>
    </row>
    <row r="132" spans="2:19" x14ac:dyDescent="0.25">
      <c r="B132">
        <f t="shared" ref="B132:S132" si="29">B25^2</f>
        <v>9</v>
      </c>
      <c r="C132">
        <f t="shared" si="29"/>
        <v>9</v>
      </c>
      <c r="D132">
        <f t="shared" si="29"/>
        <v>9</v>
      </c>
      <c r="E132">
        <f t="shared" si="29"/>
        <v>9</v>
      </c>
      <c r="F132">
        <f t="shared" si="29"/>
        <v>9</v>
      </c>
      <c r="G132">
        <f t="shared" si="29"/>
        <v>9</v>
      </c>
      <c r="H132">
        <f t="shared" si="29"/>
        <v>4</v>
      </c>
      <c r="I132">
        <f t="shared" si="29"/>
        <v>9</v>
      </c>
      <c r="J132">
        <f t="shared" si="29"/>
        <v>9</v>
      </c>
      <c r="K132">
        <f t="shared" si="29"/>
        <v>9</v>
      </c>
      <c r="L132">
        <f t="shared" si="29"/>
        <v>9</v>
      </c>
      <c r="M132">
        <f t="shared" si="29"/>
        <v>9</v>
      </c>
      <c r="N132">
        <f t="shared" si="29"/>
        <v>9</v>
      </c>
      <c r="O132">
        <f t="shared" si="29"/>
        <v>9</v>
      </c>
      <c r="P132">
        <f t="shared" si="29"/>
        <v>9</v>
      </c>
      <c r="Q132">
        <f t="shared" si="29"/>
        <v>9</v>
      </c>
      <c r="R132">
        <f t="shared" si="29"/>
        <v>9</v>
      </c>
      <c r="S132">
        <f t="shared" si="29"/>
        <v>9</v>
      </c>
    </row>
    <row r="133" spans="2:19" x14ac:dyDescent="0.25">
      <c r="B133">
        <f t="shared" ref="B133:S133" si="30">B26^2</f>
        <v>9</v>
      </c>
      <c r="C133">
        <f t="shared" si="30"/>
        <v>9</v>
      </c>
      <c r="D133">
        <f t="shared" si="30"/>
        <v>9</v>
      </c>
      <c r="E133">
        <f t="shared" si="30"/>
        <v>9</v>
      </c>
      <c r="F133">
        <f t="shared" si="30"/>
        <v>4</v>
      </c>
      <c r="G133">
        <f t="shared" si="30"/>
        <v>9</v>
      </c>
      <c r="H133">
        <f t="shared" si="30"/>
        <v>16</v>
      </c>
      <c r="I133">
        <f t="shared" si="30"/>
        <v>9</v>
      </c>
      <c r="J133">
        <f t="shared" si="30"/>
        <v>9</v>
      </c>
      <c r="K133">
        <f t="shared" si="30"/>
        <v>4</v>
      </c>
      <c r="L133">
        <f t="shared" si="30"/>
        <v>9</v>
      </c>
      <c r="M133">
        <f t="shared" si="30"/>
        <v>9</v>
      </c>
      <c r="N133">
        <f t="shared" si="30"/>
        <v>9</v>
      </c>
      <c r="O133">
        <f t="shared" si="30"/>
        <v>4</v>
      </c>
      <c r="P133">
        <f t="shared" si="30"/>
        <v>9</v>
      </c>
      <c r="Q133">
        <f t="shared" si="30"/>
        <v>9</v>
      </c>
      <c r="R133">
        <f t="shared" si="30"/>
        <v>9</v>
      </c>
      <c r="S133">
        <f t="shared" si="30"/>
        <v>9</v>
      </c>
    </row>
    <row r="134" spans="2:19" x14ac:dyDescent="0.25">
      <c r="B134">
        <f t="shared" ref="B134:S134" si="31">B27^2</f>
        <v>9</v>
      </c>
      <c r="C134">
        <f t="shared" si="31"/>
        <v>9</v>
      </c>
      <c r="D134">
        <f t="shared" si="31"/>
        <v>4</v>
      </c>
      <c r="E134">
        <f t="shared" si="31"/>
        <v>9</v>
      </c>
      <c r="F134">
        <f t="shared" si="31"/>
        <v>16</v>
      </c>
      <c r="G134">
        <f t="shared" si="31"/>
        <v>9</v>
      </c>
      <c r="H134">
        <f t="shared" si="31"/>
        <v>9</v>
      </c>
      <c r="I134">
        <f t="shared" si="31"/>
        <v>9</v>
      </c>
      <c r="J134">
        <f t="shared" si="31"/>
        <v>16</v>
      </c>
      <c r="K134">
        <f t="shared" si="31"/>
        <v>9</v>
      </c>
      <c r="L134">
        <f t="shared" si="31"/>
        <v>4</v>
      </c>
      <c r="M134">
        <f t="shared" si="31"/>
        <v>4</v>
      </c>
      <c r="N134">
        <f t="shared" si="31"/>
        <v>9</v>
      </c>
      <c r="O134">
        <f t="shared" si="31"/>
        <v>9</v>
      </c>
      <c r="P134">
        <f t="shared" si="31"/>
        <v>9</v>
      </c>
      <c r="Q134">
        <f t="shared" si="31"/>
        <v>16</v>
      </c>
      <c r="R134">
        <f t="shared" si="31"/>
        <v>16</v>
      </c>
      <c r="S134">
        <f t="shared" si="31"/>
        <v>4</v>
      </c>
    </row>
    <row r="135" spans="2:19" x14ac:dyDescent="0.25">
      <c r="B135">
        <f t="shared" ref="B135:S135" si="32">B28^2</f>
        <v>9</v>
      </c>
      <c r="C135">
        <f t="shared" si="32"/>
        <v>9</v>
      </c>
      <c r="D135">
        <f t="shared" si="32"/>
        <v>9</v>
      </c>
      <c r="E135">
        <f t="shared" si="32"/>
        <v>9</v>
      </c>
      <c r="F135">
        <f t="shared" si="32"/>
        <v>9</v>
      </c>
      <c r="G135">
        <f t="shared" si="32"/>
        <v>9</v>
      </c>
      <c r="H135">
        <f t="shared" si="32"/>
        <v>4</v>
      </c>
      <c r="I135">
        <f t="shared" si="32"/>
        <v>4</v>
      </c>
      <c r="J135">
        <f t="shared" si="32"/>
        <v>9</v>
      </c>
      <c r="K135">
        <f t="shared" si="32"/>
        <v>9</v>
      </c>
      <c r="L135">
        <f t="shared" si="32"/>
        <v>4</v>
      </c>
      <c r="M135">
        <f t="shared" si="32"/>
        <v>9</v>
      </c>
      <c r="N135">
        <f t="shared" si="32"/>
        <v>9</v>
      </c>
      <c r="O135">
        <f t="shared" si="32"/>
        <v>4</v>
      </c>
      <c r="P135">
        <f t="shared" si="32"/>
        <v>9</v>
      </c>
      <c r="Q135">
        <f t="shared" si="32"/>
        <v>4</v>
      </c>
      <c r="R135">
        <f t="shared" si="32"/>
        <v>9</v>
      </c>
      <c r="S135">
        <f t="shared" si="32"/>
        <v>4</v>
      </c>
    </row>
    <row r="136" spans="2:19" x14ac:dyDescent="0.25">
      <c r="B136">
        <f t="shared" ref="B136:S136" si="33">B29^2</f>
        <v>9</v>
      </c>
      <c r="C136">
        <f t="shared" si="33"/>
        <v>4</v>
      </c>
      <c r="D136">
        <f t="shared" si="33"/>
        <v>4</v>
      </c>
      <c r="E136">
        <f t="shared" si="33"/>
        <v>9</v>
      </c>
      <c r="F136">
        <f t="shared" si="33"/>
        <v>9</v>
      </c>
      <c r="G136">
        <f t="shared" si="33"/>
        <v>4</v>
      </c>
      <c r="H136">
        <f t="shared" si="33"/>
        <v>4</v>
      </c>
      <c r="I136">
        <f t="shared" si="33"/>
        <v>4</v>
      </c>
      <c r="J136">
        <f t="shared" si="33"/>
        <v>4</v>
      </c>
      <c r="K136">
        <f t="shared" si="33"/>
        <v>9</v>
      </c>
      <c r="L136">
        <f t="shared" si="33"/>
        <v>4</v>
      </c>
      <c r="M136">
        <f t="shared" si="33"/>
        <v>9</v>
      </c>
      <c r="N136">
        <f t="shared" si="33"/>
        <v>4</v>
      </c>
      <c r="O136">
        <f t="shared" si="33"/>
        <v>4</v>
      </c>
      <c r="P136">
        <f t="shared" si="33"/>
        <v>4</v>
      </c>
      <c r="Q136">
        <f t="shared" si="33"/>
        <v>9</v>
      </c>
      <c r="R136">
        <f t="shared" si="33"/>
        <v>4</v>
      </c>
      <c r="S136">
        <f t="shared" si="33"/>
        <v>4</v>
      </c>
    </row>
    <row r="137" spans="2:19" x14ac:dyDescent="0.25">
      <c r="B137">
        <f t="shared" ref="B137:S137" si="34">B30^2</f>
        <v>4</v>
      </c>
      <c r="C137">
        <f t="shared" si="34"/>
        <v>9</v>
      </c>
      <c r="D137">
        <f t="shared" si="34"/>
        <v>4</v>
      </c>
      <c r="E137">
        <f t="shared" si="34"/>
        <v>4</v>
      </c>
      <c r="F137">
        <f t="shared" si="34"/>
        <v>9</v>
      </c>
      <c r="G137">
        <f t="shared" si="34"/>
        <v>4</v>
      </c>
      <c r="H137">
        <f t="shared" si="34"/>
        <v>4</v>
      </c>
      <c r="I137">
        <f t="shared" si="34"/>
        <v>9</v>
      </c>
      <c r="J137">
        <f t="shared" si="34"/>
        <v>4</v>
      </c>
      <c r="K137">
        <f t="shared" si="34"/>
        <v>9</v>
      </c>
      <c r="L137">
        <f t="shared" si="34"/>
        <v>4</v>
      </c>
      <c r="M137">
        <f t="shared" si="34"/>
        <v>9</v>
      </c>
      <c r="N137">
        <f t="shared" si="34"/>
        <v>4</v>
      </c>
      <c r="O137">
        <f t="shared" si="34"/>
        <v>9</v>
      </c>
      <c r="P137">
        <f t="shared" si="34"/>
        <v>4</v>
      </c>
      <c r="Q137">
        <f t="shared" si="34"/>
        <v>9</v>
      </c>
      <c r="R137">
        <f t="shared" si="34"/>
        <v>4</v>
      </c>
      <c r="S137">
        <f t="shared" si="34"/>
        <v>9</v>
      </c>
    </row>
    <row r="138" spans="2:19" x14ac:dyDescent="0.25">
      <c r="B138">
        <f t="shared" ref="B138:S138" si="35">B31^2</f>
        <v>4</v>
      </c>
      <c r="C138">
        <f t="shared" si="35"/>
        <v>9</v>
      </c>
      <c r="D138">
        <f t="shared" si="35"/>
        <v>4</v>
      </c>
      <c r="E138">
        <f t="shared" si="35"/>
        <v>4</v>
      </c>
      <c r="F138">
        <f t="shared" si="35"/>
        <v>9</v>
      </c>
      <c r="G138">
        <f t="shared" si="35"/>
        <v>4</v>
      </c>
      <c r="H138">
        <f t="shared" si="35"/>
        <v>9</v>
      </c>
      <c r="I138">
        <f t="shared" si="35"/>
        <v>4</v>
      </c>
      <c r="J138">
        <f t="shared" si="35"/>
        <v>4</v>
      </c>
      <c r="K138">
        <f t="shared" si="35"/>
        <v>4</v>
      </c>
      <c r="L138">
        <f t="shared" si="35"/>
        <v>9</v>
      </c>
      <c r="M138">
        <f t="shared" si="35"/>
        <v>9</v>
      </c>
      <c r="N138">
        <f t="shared" si="35"/>
        <v>4</v>
      </c>
      <c r="O138">
        <f t="shared" si="35"/>
        <v>4</v>
      </c>
      <c r="P138">
        <f t="shared" si="35"/>
        <v>9</v>
      </c>
      <c r="Q138">
        <f t="shared" si="35"/>
        <v>4</v>
      </c>
      <c r="R138">
        <f t="shared" si="35"/>
        <v>9</v>
      </c>
      <c r="S138">
        <f t="shared" si="35"/>
        <v>4</v>
      </c>
    </row>
    <row r="139" spans="2:19" x14ac:dyDescent="0.25">
      <c r="B139">
        <f t="shared" ref="B139:S139" si="36">B32^2</f>
        <v>4</v>
      </c>
      <c r="C139">
        <f t="shared" si="36"/>
        <v>4</v>
      </c>
      <c r="D139">
        <f t="shared" si="36"/>
        <v>4</v>
      </c>
      <c r="E139">
        <f t="shared" si="36"/>
        <v>9</v>
      </c>
      <c r="F139">
        <f t="shared" si="36"/>
        <v>9</v>
      </c>
      <c r="G139">
        <f t="shared" si="36"/>
        <v>4</v>
      </c>
      <c r="H139">
        <f t="shared" si="36"/>
        <v>9</v>
      </c>
      <c r="I139">
        <f t="shared" si="36"/>
        <v>4</v>
      </c>
      <c r="J139">
        <f t="shared" si="36"/>
        <v>4</v>
      </c>
      <c r="K139">
        <f t="shared" si="36"/>
        <v>9</v>
      </c>
      <c r="L139">
        <f t="shared" si="36"/>
        <v>4</v>
      </c>
      <c r="M139">
        <f t="shared" si="36"/>
        <v>4</v>
      </c>
      <c r="N139">
        <f t="shared" si="36"/>
        <v>9</v>
      </c>
      <c r="O139">
        <f t="shared" si="36"/>
        <v>4</v>
      </c>
      <c r="P139">
        <f t="shared" si="36"/>
        <v>9</v>
      </c>
      <c r="Q139">
        <f t="shared" si="36"/>
        <v>4</v>
      </c>
      <c r="R139">
        <f t="shared" si="36"/>
        <v>4</v>
      </c>
      <c r="S139">
        <f t="shared" si="36"/>
        <v>9</v>
      </c>
    </row>
    <row r="140" spans="2:19" x14ac:dyDescent="0.25">
      <c r="B140">
        <f t="shared" ref="B140:S140" si="37">B33^2</f>
        <v>4</v>
      </c>
      <c r="C140">
        <f t="shared" si="37"/>
        <v>9</v>
      </c>
      <c r="D140">
        <f t="shared" si="37"/>
        <v>4</v>
      </c>
      <c r="E140">
        <f t="shared" si="37"/>
        <v>4</v>
      </c>
      <c r="F140">
        <f t="shared" si="37"/>
        <v>9</v>
      </c>
      <c r="G140">
        <f t="shared" si="37"/>
        <v>4</v>
      </c>
      <c r="H140">
        <f t="shared" si="37"/>
        <v>9</v>
      </c>
      <c r="I140">
        <f t="shared" si="37"/>
        <v>4</v>
      </c>
      <c r="J140">
        <f t="shared" si="37"/>
        <v>4</v>
      </c>
      <c r="K140">
        <f t="shared" si="37"/>
        <v>4</v>
      </c>
      <c r="L140">
        <f t="shared" si="37"/>
        <v>4</v>
      </c>
      <c r="M140">
        <f t="shared" si="37"/>
        <v>9</v>
      </c>
      <c r="N140">
        <f t="shared" si="37"/>
        <v>4</v>
      </c>
      <c r="O140">
        <f t="shared" si="37"/>
        <v>9</v>
      </c>
      <c r="P140">
        <f t="shared" si="37"/>
        <v>4</v>
      </c>
      <c r="Q140">
        <f t="shared" si="37"/>
        <v>9</v>
      </c>
      <c r="R140">
        <f t="shared" si="37"/>
        <v>4</v>
      </c>
      <c r="S140">
        <f t="shared" si="37"/>
        <v>9</v>
      </c>
    </row>
    <row r="141" spans="2:19" x14ac:dyDescent="0.25">
      <c r="B141">
        <f t="shared" ref="B141:S141" si="38">B34^2</f>
        <v>16</v>
      </c>
      <c r="C141">
        <f t="shared" si="38"/>
        <v>9</v>
      </c>
      <c r="D141">
        <f t="shared" si="38"/>
        <v>16</v>
      </c>
      <c r="E141">
        <f t="shared" si="38"/>
        <v>9</v>
      </c>
      <c r="F141">
        <f t="shared" si="38"/>
        <v>16</v>
      </c>
      <c r="G141">
        <f t="shared" si="38"/>
        <v>16</v>
      </c>
      <c r="H141">
        <f t="shared" si="38"/>
        <v>16</v>
      </c>
      <c r="I141">
        <f t="shared" si="38"/>
        <v>16</v>
      </c>
      <c r="J141">
        <f t="shared" si="38"/>
        <v>16</v>
      </c>
      <c r="K141">
        <f t="shared" si="38"/>
        <v>16</v>
      </c>
      <c r="L141">
        <f t="shared" si="38"/>
        <v>16</v>
      </c>
      <c r="M141">
        <f t="shared" si="38"/>
        <v>16</v>
      </c>
      <c r="N141">
        <f t="shared" si="38"/>
        <v>16</v>
      </c>
      <c r="O141">
        <f t="shared" si="38"/>
        <v>9</v>
      </c>
      <c r="P141">
        <f t="shared" si="38"/>
        <v>16</v>
      </c>
      <c r="Q141">
        <f t="shared" si="38"/>
        <v>16</v>
      </c>
      <c r="R141">
        <f t="shared" si="38"/>
        <v>16</v>
      </c>
      <c r="S141">
        <f t="shared" si="38"/>
        <v>9</v>
      </c>
    </row>
    <row r="142" spans="2:19" x14ac:dyDescent="0.25">
      <c r="B142">
        <f t="shared" ref="B142:S142" si="39">B35^2</f>
        <v>9</v>
      </c>
      <c r="C142">
        <f t="shared" si="39"/>
        <v>9</v>
      </c>
      <c r="D142">
        <f t="shared" si="39"/>
        <v>16</v>
      </c>
      <c r="E142">
        <f t="shared" si="39"/>
        <v>9</v>
      </c>
      <c r="F142">
        <f t="shared" si="39"/>
        <v>16</v>
      </c>
      <c r="G142">
        <f t="shared" si="39"/>
        <v>16</v>
      </c>
      <c r="H142">
        <f t="shared" si="39"/>
        <v>16</v>
      </c>
      <c r="I142">
        <f t="shared" si="39"/>
        <v>16</v>
      </c>
      <c r="J142">
        <f t="shared" si="39"/>
        <v>9</v>
      </c>
      <c r="K142">
        <f t="shared" si="39"/>
        <v>16</v>
      </c>
      <c r="L142">
        <f t="shared" si="39"/>
        <v>16</v>
      </c>
      <c r="M142">
        <f t="shared" si="39"/>
        <v>9</v>
      </c>
      <c r="N142">
        <f t="shared" si="39"/>
        <v>9</v>
      </c>
      <c r="O142">
        <f t="shared" si="39"/>
        <v>9</v>
      </c>
      <c r="P142">
        <f t="shared" si="39"/>
        <v>16</v>
      </c>
      <c r="Q142">
        <f t="shared" si="39"/>
        <v>16</v>
      </c>
      <c r="R142">
        <f t="shared" si="39"/>
        <v>16</v>
      </c>
      <c r="S142">
        <f t="shared" si="39"/>
        <v>9</v>
      </c>
    </row>
    <row r="143" spans="2:19" x14ac:dyDescent="0.25">
      <c r="B143">
        <f t="shared" ref="B143:S143" si="40">B36^2</f>
        <v>9</v>
      </c>
      <c r="C143">
        <f t="shared" si="40"/>
        <v>4</v>
      </c>
      <c r="D143">
        <f t="shared" si="40"/>
        <v>9</v>
      </c>
      <c r="E143">
        <f t="shared" si="40"/>
        <v>4</v>
      </c>
      <c r="F143">
        <f t="shared" si="40"/>
        <v>9</v>
      </c>
      <c r="G143">
        <f t="shared" si="40"/>
        <v>9</v>
      </c>
      <c r="H143">
        <f t="shared" si="40"/>
        <v>9</v>
      </c>
      <c r="I143">
        <f t="shared" si="40"/>
        <v>9</v>
      </c>
      <c r="J143">
        <f t="shared" si="40"/>
        <v>9</v>
      </c>
      <c r="K143">
        <f t="shared" si="40"/>
        <v>9</v>
      </c>
      <c r="L143">
        <f t="shared" si="40"/>
        <v>16</v>
      </c>
      <c r="M143">
        <f t="shared" si="40"/>
        <v>4</v>
      </c>
      <c r="N143">
        <f t="shared" si="40"/>
        <v>16</v>
      </c>
      <c r="O143">
        <f t="shared" si="40"/>
        <v>9</v>
      </c>
      <c r="P143">
        <f t="shared" si="40"/>
        <v>9</v>
      </c>
      <c r="Q143">
        <f t="shared" si="40"/>
        <v>16</v>
      </c>
      <c r="R143">
        <f t="shared" si="40"/>
        <v>9</v>
      </c>
      <c r="S143">
        <f t="shared" si="40"/>
        <v>4</v>
      </c>
    </row>
    <row r="144" spans="2:19" x14ac:dyDescent="0.25">
      <c r="B144">
        <f t="shared" ref="B144:S144" si="41">B37^2</f>
        <v>16</v>
      </c>
      <c r="C144">
        <f t="shared" si="41"/>
        <v>9</v>
      </c>
      <c r="D144">
        <f t="shared" si="41"/>
        <v>16</v>
      </c>
      <c r="E144">
        <f t="shared" si="41"/>
        <v>9</v>
      </c>
      <c r="F144">
        <f t="shared" si="41"/>
        <v>9</v>
      </c>
      <c r="G144">
        <f t="shared" si="41"/>
        <v>9</v>
      </c>
      <c r="H144">
        <f t="shared" si="41"/>
        <v>9</v>
      </c>
      <c r="I144">
        <f t="shared" si="41"/>
        <v>9</v>
      </c>
      <c r="J144">
        <f t="shared" si="41"/>
        <v>9</v>
      </c>
      <c r="K144">
        <f t="shared" si="41"/>
        <v>9</v>
      </c>
      <c r="L144">
        <f t="shared" si="41"/>
        <v>9</v>
      </c>
      <c r="M144">
        <f t="shared" si="41"/>
        <v>9</v>
      </c>
      <c r="N144">
        <f t="shared" si="41"/>
        <v>16</v>
      </c>
      <c r="O144">
        <f t="shared" si="41"/>
        <v>16</v>
      </c>
      <c r="P144">
        <f t="shared" si="41"/>
        <v>16</v>
      </c>
      <c r="Q144">
        <f t="shared" si="41"/>
        <v>16</v>
      </c>
      <c r="R144">
        <f t="shared" si="41"/>
        <v>4</v>
      </c>
      <c r="S144">
        <f t="shared" si="41"/>
        <v>16</v>
      </c>
    </row>
    <row r="145" spans="2:19" x14ac:dyDescent="0.25">
      <c r="B145">
        <f t="shared" ref="B145:S145" si="42">B38^2</f>
        <v>16</v>
      </c>
      <c r="C145">
        <f t="shared" si="42"/>
        <v>16</v>
      </c>
      <c r="D145">
        <f t="shared" si="42"/>
        <v>16</v>
      </c>
      <c r="E145">
        <f t="shared" si="42"/>
        <v>16</v>
      </c>
      <c r="F145">
        <f t="shared" si="42"/>
        <v>16</v>
      </c>
      <c r="G145">
        <f t="shared" si="42"/>
        <v>16</v>
      </c>
      <c r="H145">
        <f t="shared" si="42"/>
        <v>16</v>
      </c>
      <c r="I145">
        <f t="shared" si="42"/>
        <v>16</v>
      </c>
      <c r="J145">
        <f t="shared" si="42"/>
        <v>16</v>
      </c>
      <c r="K145">
        <f t="shared" si="42"/>
        <v>16</v>
      </c>
      <c r="L145">
        <f t="shared" si="42"/>
        <v>16</v>
      </c>
      <c r="M145">
        <f t="shared" si="42"/>
        <v>16</v>
      </c>
      <c r="N145">
        <f t="shared" si="42"/>
        <v>16</v>
      </c>
      <c r="O145">
        <f t="shared" si="42"/>
        <v>9</v>
      </c>
      <c r="P145">
        <f t="shared" si="42"/>
        <v>16</v>
      </c>
      <c r="Q145">
        <f t="shared" si="42"/>
        <v>16</v>
      </c>
      <c r="R145">
        <f t="shared" si="42"/>
        <v>9</v>
      </c>
      <c r="S145">
        <f t="shared" si="42"/>
        <v>16</v>
      </c>
    </row>
    <row r="146" spans="2:19" x14ac:dyDescent="0.25">
      <c r="B146">
        <f t="shared" ref="B146:S146" si="43">B39^2</f>
        <v>9</v>
      </c>
      <c r="C146">
        <f t="shared" si="43"/>
        <v>9</v>
      </c>
      <c r="D146">
        <f t="shared" si="43"/>
        <v>16</v>
      </c>
      <c r="E146">
        <f t="shared" si="43"/>
        <v>16</v>
      </c>
      <c r="F146">
        <f t="shared" si="43"/>
        <v>16</v>
      </c>
      <c r="G146">
        <f t="shared" si="43"/>
        <v>16</v>
      </c>
      <c r="H146">
        <f t="shared" si="43"/>
        <v>16</v>
      </c>
      <c r="I146">
        <f t="shared" si="43"/>
        <v>16</v>
      </c>
      <c r="J146">
        <f t="shared" si="43"/>
        <v>16</v>
      </c>
      <c r="K146">
        <f t="shared" si="43"/>
        <v>16</v>
      </c>
      <c r="L146">
        <f t="shared" si="43"/>
        <v>9</v>
      </c>
      <c r="M146">
        <f t="shared" si="43"/>
        <v>9</v>
      </c>
      <c r="N146">
        <f t="shared" si="43"/>
        <v>9</v>
      </c>
      <c r="O146">
        <f t="shared" si="43"/>
        <v>9</v>
      </c>
      <c r="P146">
        <f t="shared" si="43"/>
        <v>9</v>
      </c>
      <c r="Q146">
        <f t="shared" si="43"/>
        <v>9</v>
      </c>
      <c r="R146">
        <f t="shared" si="43"/>
        <v>9</v>
      </c>
      <c r="S146">
        <f t="shared" si="43"/>
        <v>9</v>
      </c>
    </row>
    <row r="147" spans="2:19" x14ac:dyDescent="0.25">
      <c r="B147">
        <f t="shared" ref="B147:S147" si="44">B40^2</f>
        <v>9</v>
      </c>
      <c r="C147">
        <f t="shared" si="44"/>
        <v>4</v>
      </c>
      <c r="D147">
        <f t="shared" si="44"/>
        <v>9</v>
      </c>
      <c r="E147">
        <f t="shared" si="44"/>
        <v>4</v>
      </c>
      <c r="F147">
        <f t="shared" si="44"/>
        <v>4</v>
      </c>
      <c r="G147">
        <f t="shared" si="44"/>
        <v>9</v>
      </c>
      <c r="H147">
        <f t="shared" si="44"/>
        <v>16</v>
      </c>
      <c r="I147">
        <f t="shared" si="44"/>
        <v>16</v>
      </c>
      <c r="J147">
        <f t="shared" si="44"/>
        <v>16</v>
      </c>
      <c r="K147">
        <f t="shared" si="44"/>
        <v>16</v>
      </c>
      <c r="L147">
        <f t="shared" si="44"/>
        <v>16</v>
      </c>
      <c r="M147">
        <f t="shared" si="44"/>
        <v>16</v>
      </c>
      <c r="N147">
        <f t="shared" si="44"/>
        <v>9</v>
      </c>
      <c r="O147">
        <f t="shared" si="44"/>
        <v>9</v>
      </c>
      <c r="P147">
        <f t="shared" si="44"/>
        <v>9</v>
      </c>
      <c r="Q147">
        <f t="shared" si="44"/>
        <v>4</v>
      </c>
      <c r="R147">
        <f t="shared" si="44"/>
        <v>9</v>
      </c>
      <c r="S147">
        <f t="shared" si="44"/>
        <v>9</v>
      </c>
    </row>
    <row r="148" spans="2:19" x14ac:dyDescent="0.25">
      <c r="B148">
        <f t="shared" ref="B148:S148" si="45">B41^2</f>
        <v>16</v>
      </c>
      <c r="C148">
        <f t="shared" si="45"/>
        <v>16</v>
      </c>
      <c r="D148">
        <f t="shared" si="45"/>
        <v>16</v>
      </c>
      <c r="E148">
        <f t="shared" si="45"/>
        <v>16</v>
      </c>
      <c r="F148">
        <f t="shared" si="45"/>
        <v>16</v>
      </c>
      <c r="G148">
        <f t="shared" si="45"/>
        <v>16</v>
      </c>
      <c r="H148">
        <f t="shared" si="45"/>
        <v>16</v>
      </c>
      <c r="I148">
        <f t="shared" si="45"/>
        <v>16</v>
      </c>
      <c r="J148">
        <f t="shared" si="45"/>
        <v>16</v>
      </c>
      <c r="K148">
        <f t="shared" si="45"/>
        <v>16</v>
      </c>
      <c r="L148">
        <f t="shared" si="45"/>
        <v>16</v>
      </c>
      <c r="M148">
        <f t="shared" si="45"/>
        <v>16</v>
      </c>
      <c r="N148">
        <f t="shared" si="45"/>
        <v>9</v>
      </c>
      <c r="O148">
        <f t="shared" si="45"/>
        <v>16</v>
      </c>
      <c r="P148">
        <f t="shared" si="45"/>
        <v>16</v>
      </c>
      <c r="Q148">
        <f t="shared" si="45"/>
        <v>9</v>
      </c>
      <c r="R148">
        <f t="shared" si="45"/>
        <v>16</v>
      </c>
      <c r="S148">
        <f t="shared" si="45"/>
        <v>9</v>
      </c>
    </row>
    <row r="149" spans="2:19" x14ac:dyDescent="0.25">
      <c r="B149">
        <f t="shared" ref="B149:S149" si="46">B42^2</f>
        <v>16</v>
      </c>
      <c r="C149">
        <f t="shared" si="46"/>
        <v>16</v>
      </c>
      <c r="D149">
        <f t="shared" si="46"/>
        <v>16</v>
      </c>
      <c r="E149">
        <f t="shared" si="46"/>
        <v>16</v>
      </c>
      <c r="F149">
        <f t="shared" si="46"/>
        <v>16</v>
      </c>
      <c r="G149">
        <f t="shared" si="46"/>
        <v>16</v>
      </c>
      <c r="H149">
        <f t="shared" si="46"/>
        <v>16</v>
      </c>
      <c r="I149">
        <f t="shared" si="46"/>
        <v>16</v>
      </c>
      <c r="J149">
        <f t="shared" si="46"/>
        <v>16</v>
      </c>
      <c r="K149">
        <f t="shared" si="46"/>
        <v>16</v>
      </c>
      <c r="L149">
        <f t="shared" si="46"/>
        <v>16</v>
      </c>
      <c r="M149">
        <f t="shared" si="46"/>
        <v>16</v>
      </c>
      <c r="N149">
        <f t="shared" si="46"/>
        <v>16</v>
      </c>
      <c r="O149">
        <f t="shared" si="46"/>
        <v>16</v>
      </c>
      <c r="P149">
        <f t="shared" si="46"/>
        <v>16</v>
      </c>
      <c r="Q149">
        <f t="shared" si="46"/>
        <v>16</v>
      </c>
      <c r="R149">
        <f t="shared" si="46"/>
        <v>16</v>
      </c>
      <c r="S149">
        <f t="shared" si="46"/>
        <v>16</v>
      </c>
    </row>
    <row r="150" spans="2:19" x14ac:dyDescent="0.25">
      <c r="B150">
        <f t="shared" ref="B150:S150" si="47">B43^2</f>
        <v>9</v>
      </c>
      <c r="C150">
        <f t="shared" si="47"/>
        <v>9</v>
      </c>
      <c r="D150">
        <f t="shared" si="47"/>
        <v>16</v>
      </c>
      <c r="E150">
        <f t="shared" si="47"/>
        <v>16</v>
      </c>
      <c r="F150">
        <f t="shared" si="47"/>
        <v>9</v>
      </c>
      <c r="G150">
        <f t="shared" si="47"/>
        <v>9</v>
      </c>
      <c r="H150">
        <f t="shared" si="47"/>
        <v>9</v>
      </c>
      <c r="I150">
        <f t="shared" si="47"/>
        <v>9</v>
      </c>
      <c r="J150">
        <f t="shared" si="47"/>
        <v>9</v>
      </c>
      <c r="K150">
        <f t="shared" si="47"/>
        <v>16</v>
      </c>
      <c r="L150">
        <f t="shared" si="47"/>
        <v>9</v>
      </c>
      <c r="M150">
        <f t="shared" si="47"/>
        <v>9</v>
      </c>
      <c r="N150">
        <f t="shared" si="47"/>
        <v>9</v>
      </c>
      <c r="O150">
        <f t="shared" si="47"/>
        <v>9</v>
      </c>
      <c r="P150">
        <f t="shared" si="47"/>
        <v>9</v>
      </c>
      <c r="Q150">
        <f t="shared" si="47"/>
        <v>9</v>
      </c>
      <c r="R150">
        <f t="shared" si="47"/>
        <v>9</v>
      </c>
      <c r="S150">
        <f t="shared" si="47"/>
        <v>9</v>
      </c>
    </row>
    <row r="151" spans="2:19" x14ac:dyDescent="0.25">
      <c r="B151">
        <f t="shared" ref="B151:S151" si="48">B44^2</f>
        <v>9</v>
      </c>
      <c r="C151">
        <f t="shared" si="48"/>
        <v>9</v>
      </c>
      <c r="D151">
        <f t="shared" si="48"/>
        <v>9</v>
      </c>
      <c r="E151">
        <f t="shared" si="48"/>
        <v>16</v>
      </c>
      <c r="F151">
        <f t="shared" si="48"/>
        <v>9</v>
      </c>
      <c r="G151">
        <f t="shared" si="48"/>
        <v>9</v>
      </c>
      <c r="H151">
        <f t="shared" si="48"/>
        <v>16</v>
      </c>
      <c r="I151">
        <f t="shared" si="48"/>
        <v>16</v>
      </c>
      <c r="J151">
        <f t="shared" si="48"/>
        <v>16</v>
      </c>
      <c r="K151">
        <f t="shared" si="48"/>
        <v>16</v>
      </c>
      <c r="L151">
        <f t="shared" si="48"/>
        <v>9</v>
      </c>
      <c r="M151">
        <f t="shared" si="48"/>
        <v>9</v>
      </c>
      <c r="N151">
        <f t="shared" si="48"/>
        <v>9</v>
      </c>
      <c r="O151">
        <f t="shared" si="48"/>
        <v>9</v>
      </c>
      <c r="P151">
        <f t="shared" si="48"/>
        <v>16</v>
      </c>
      <c r="Q151">
        <f t="shared" si="48"/>
        <v>16</v>
      </c>
      <c r="R151">
        <f t="shared" si="48"/>
        <v>9</v>
      </c>
      <c r="S151">
        <f t="shared" si="48"/>
        <v>9</v>
      </c>
    </row>
    <row r="152" spans="2:19" x14ac:dyDescent="0.25">
      <c r="B152">
        <f t="shared" ref="B152:S152" si="49">B45^2</f>
        <v>16</v>
      </c>
      <c r="C152">
        <f t="shared" si="49"/>
        <v>16</v>
      </c>
      <c r="D152">
        <f t="shared" si="49"/>
        <v>16</v>
      </c>
      <c r="E152">
        <f t="shared" si="49"/>
        <v>16</v>
      </c>
      <c r="F152">
        <f t="shared" si="49"/>
        <v>16</v>
      </c>
      <c r="G152">
        <f t="shared" si="49"/>
        <v>16</v>
      </c>
      <c r="H152">
        <f t="shared" si="49"/>
        <v>16</v>
      </c>
      <c r="I152">
        <f t="shared" si="49"/>
        <v>16</v>
      </c>
      <c r="J152">
        <f t="shared" si="49"/>
        <v>16</v>
      </c>
      <c r="K152">
        <f t="shared" si="49"/>
        <v>16</v>
      </c>
      <c r="L152">
        <f t="shared" si="49"/>
        <v>16</v>
      </c>
      <c r="M152">
        <f t="shared" si="49"/>
        <v>16</v>
      </c>
      <c r="N152">
        <f t="shared" si="49"/>
        <v>16</v>
      </c>
      <c r="O152">
        <f t="shared" si="49"/>
        <v>16</v>
      </c>
      <c r="P152">
        <f t="shared" si="49"/>
        <v>16</v>
      </c>
      <c r="Q152">
        <f t="shared" si="49"/>
        <v>16</v>
      </c>
      <c r="R152">
        <f t="shared" si="49"/>
        <v>16</v>
      </c>
      <c r="S152">
        <f t="shared" si="49"/>
        <v>16</v>
      </c>
    </row>
    <row r="153" spans="2:19" x14ac:dyDescent="0.25">
      <c r="B153">
        <f t="shared" ref="B153:S153" si="50">B46^2</f>
        <v>9</v>
      </c>
      <c r="C153">
        <f t="shared" si="50"/>
        <v>9</v>
      </c>
      <c r="D153">
        <f t="shared" si="50"/>
        <v>16</v>
      </c>
      <c r="E153">
        <f t="shared" si="50"/>
        <v>9</v>
      </c>
      <c r="F153">
        <f t="shared" si="50"/>
        <v>16</v>
      </c>
      <c r="G153">
        <f t="shared" si="50"/>
        <v>16</v>
      </c>
      <c r="H153">
        <f t="shared" si="50"/>
        <v>16</v>
      </c>
      <c r="I153">
        <f t="shared" si="50"/>
        <v>16</v>
      </c>
      <c r="J153">
        <f t="shared" si="50"/>
        <v>16</v>
      </c>
      <c r="K153">
        <f t="shared" si="50"/>
        <v>16</v>
      </c>
      <c r="L153">
        <f t="shared" si="50"/>
        <v>16</v>
      </c>
      <c r="M153">
        <f t="shared" si="50"/>
        <v>16</v>
      </c>
      <c r="N153">
        <f t="shared" si="50"/>
        <v>9</v>
      </c>
      <c r="O153">
        <f t="shared" si="50"/>
        <v>9</v>
      </c>
      <c r="P153">
        <f t="shared" si="50"/>
        <v>16</v>
      </c>
      <c r="Q153">
        <f t="shared" si="50"/>
        <v>16</v>
      </c>
      <c r="R153">
        <f t="shared" si="50"/>
        <v>9</v>
      </c>
      <c r="S153">
        <f t="shared" si="50"/>
        <v>9</v>
      </c>
    </row>
    <row r="154" spans="2:19" x14ac:dyDescent="0.25">
      <c r="B154">
        <f t="shared" ref="B154:S154" si="51">B47^2</f>
        <v>9</v>
      </c>
      <c r="C154">
        <f t="shared" si="51"/>
        <v>16</v>
      </c>
      <c r="D154">
        <f t="shared" si="51"/>
        <v>4</v>
      </c>
      <c r="E154">
        <f t="shared" si="51"/>
        <v>9</v>
      </c>
      <c r="F154">
        <f t="shared" si="51"/>
        <v>16</v>
      </c>
      <c r="G154">
        <f t="shared" si="51"/>
        <v>9</v>
      </c>
      <c r="H154">
        <f t="shared" si="51"/>
        <v>16</v>
      </c>
      <c r="I154">
        <f t="shared" si="51"/>
        <v>16</v>
      </c>
      <c r="J154">
        <f t="shared" si="51"/>
        <v>16</v>
      </c>
      <c r="K154">
        <f t="shared" si="51"/>
        <v>16</v>
      </c>
      <c r="L154">
        <f t="shared" si="51"/>
        <v>16</v>
      </c>
      <c r="M154">
        <f t="shared" si="51"/>
        <v>16</v>
      </c>
      <c r="N154">
        <f t="shared" si="51"/>
        <v>9</v>
      </c>
      <c r="O154">
        <f t="shared" si="51"/>
        <v>16</v>
      </c>
      <c r="P154">
        <f t="shared" si="51"/>
        <v>9</v>
      </c>
      <c r="Q154">
        <f t="shared" si="51"/>
        <v>16</v>
      </c>
      <c r="R154">
        <f t="shared" si="51"/>
        <v>9</v>
      </c>
      <c r="S154">
        <f t="shared" si="51"/>
        <v>16</v>
      </c>
    </row>
    <row r="155" spans="2:19" x14ac:dyDescent="0.25">
      <c r="B155">
        <f t="shared" ref="B155:S155" si="52">B48^2</f>
        <v>16</v>
      </c>
      <c r="C155">
        <f t="shared" si="52"/>
        <v>9</v>
      </c>
      <c r="D155">
        <f t="shared" si="52"/>
        <v>9</v>
      </c>
      <c r="E155">
        <f t="shared" si="52"/>
        <v>9</v>
      </c>
      <c r="F155">
        <f t="shared" si="52"/>
        <v>16</v>
      </c>
      <c r="G155">
        <f t="shared" si="52"/>
        <v>16</v>
      </c>
      <c r="H155">
        <f t="shared" si="52"/>
        <v>16</v>
      </c>
      <c r="I155">
        <f t="shared" si="52"/>
        <v>16</v>
      </c>
      <c r="J155">
        <f t="shared" si="52"/>
        <v>16</v>
      </c>
      <c r="K155">
        <f t="shared" si="52"/>
        <v>16</v>
      </c>
      <c r="L155">
        <f t="shared" si="52"/>
        <v>16</v>
      </c>
      <c r="M155">
        <f t="shared" si="52"/>
        <v>16</v>
      </c>
      <c r="N155">
        <f t="shared" si="52"/>
        <v>16</v>
      </c>
      <c r="O155">
        <f t="shared" si="52"/>
        <v>16</v>
      </c>
      <c r="P155">
        <f t="shared" si="52"/>
        <v>16</v>
      </c>
      <c r="Q155">
        <f t="shared" si="52"/>
        <v>16</v>
      </c>
      <c r="R155">
        <f t="shared" si="52"/>
        <v>16</v>
      </c>
      <c r="S155">
        <f t="shared" si="52"/>
        <v>16</v>
      </c>
    </row>
    <row r="156" spans="2:19" x14ac:dyDescent="0.25">
      <c r="B156">
        <f t="shared" ref="B156:S156" si="53">B49^2</f>
        <v>9</v>
      </c>
      <c r="C156">
        <f t="shared" si="53"/>
        <v>9</v>
      </c>
      <c r="D156">
        <f t="shared" si="53"/>
        <v>9</v>
      </c>
      <c r="E156">
        <f t="shared" si="53"/>
        <v>9</v>
      </c>
      <c r="F156">
        <f t="shared" si="53"/>
        <v>9</v>
      </c>
      <c r="G156">
        <f t="shared" si="53"/>
        <v>9</v>
      </c>
      <c r="H156">
        <f t="shared" si="53"/>
        <v>9</v>
      </c>
      <c r="I156">
        <f t="shared" si="53"/>
        <v>9</v>
      </c>
      <c r="J156">
        <f t="shared" si="53"/>
        <v>16</v>
      </c>
      <c r="K156">
        <f t="shared" si="53"/>
        <v>9</v>
      </c>
      <c r="L156">
        <f t="shared" si="53"/>
        <v>4</v>
      </c>
      <c r="M156">
        <f t="shared" si="53"/>
        <v>4</v>
      </c>
      <c r="N156">
        <f t="shared" si="53"/>
        <v>9</v>
      </c>
      <c r="O156">
        <f t="shared" si="53"/>
        <v>9</v>
      </c>
      <c r="P156">
        <f t="shared" si="53"/>
        <v>4</v>
      </c>
      <c r="Q156">
        <f t="shared" si="53"/>
        <v>16</v>
      </c>
      <c r="R156">
        <f t="shared" si="53"/>
        <v>9</v>
      </c>
      <c r="S156">
        <f t="shared" si="53"/>
        <v>4</v>
      </c>
    </row>
    <row r="157" spans="2:19" x14ac:dyDescent="0.25">
      <c r="B157">
        <f t="shared" ref="B157:S157" si="54">B50^2</f>
        <v>9</v>
      </c>
      <c r="C157">
        <f t="shared" si="54"/>
        <v>9</v>
      </c>
      <c r="D157">
        <f t="shared" si="54"/>
        <v>9</v>
      </c>
      <c r="E157">
        <f t="shared" si="54"/>
        <v>9</v>
      </c>
      <c r="F157">
        <f t="shared" si="54"/>
        <v>9</v>
      </c>
      <c r="G157">
        <f t="shared" si="54"/>
        <v>16</v>
      </c>
      <c r="H157">
        <f t="shared" si="54"/>
        <v>4</v>
      </c>
      <c r="I157">
        <f t="shared" si="54"/>
        <v>9</v>
      </c>
      <c r="J157">
        <f t="shared" si="54"/>
        <v>9</v>
      </c>
      <c r="K157">
        <f t="shared" si="54"/>
        <v>9</v>
      </c>
      <c r="L157">
        <f t="shared" si="54"/>
        <v>9</v>
      </c>
      <c r="M157">
        <f t="shared" si="54"/>
        <v>4</v>
      </c>
      <c r="N157">
        <f t="shared" si="54"/>
        <v>9</v>
      </c>
      <c r="O157">
        <f t="shared" si="54"/>
        <v>9</v>
      </c>
      <c r="P157">
        <f t="shared" si="54"/>
        <v>9</v>
      </c>
      <c r="Q157">
        <f t="shared" si="54"/>
        <v>9</v>
      </c>
      <c r="R157">
        <f t="shared" si="54"/>
        <v>9</v>
      </c>
      <c r="S157">
        <f t="shared" si="54"/>
        <v>4</v>
      </c>
    </row>
    <row r="158" spans="2:19" x14ac:dyDescent="0.25">
      <c r="B158">
        <f t="shared" ref="B158:S158" si="55">B51^2</f>
        <v>16</v>
      </c>
      <c r="C158">
        <f t="shared" si="55"/>
        <v>9</v>
      </c>
      <c r="D158">
        <f t="shared" si="55"/>
        <v>9</v>
      </c>
      <c r="E158">
        <f t="shared" si="55"/>
        <v>9</v>
      </c>
      <c r="F158">
        <f t="shared" si="55"/>
        <v>16</v>
      </c>
      <c r="G158">
        <f t="shared" si="55"/>
        <v>9</v>
      </c>
      <c r="H158">
        <f t="shared" si="55"/>
        <v>4</v>
      </c>
      <c r="I158">
        <f t="shared" si="55"/>
        <v>9</v>
      </c>
      <c r="J158">
        <f t="shared" si="55"/>
        <v>9</v>
      </c>
      <c r="K158">
        <f t="shared" si="55"/>
        <v>4</v>
      </c>
      <c r="L158">
        <f t="shared" si="55"/>
        <v>4</v>
      </c>
      <c r="M158">
        <f t="shared" si="55"/>
        <v>4</v>
      </c>
      <c r="N158">
        <f t="shared" si="55"/>
        <v>9</v>
      </c>
      <c r="O158">
        <f t="shared" si="55"/>
        <v>9</v>
      </c>
      <c r="P158">
        <f t="shared" si="55"/>
        <v>4</v>
      </c>
      <c r="Q158">
        <f t="shared" si="55"/>
        <v>16</v>
      </c>
      <c r="R158">
        <f t="shared" si="55"/>
        <v>16</v>
      </c>
      <c r="S158">
        <f t="shared" si="55"/>
        <v>1</v>
      </c>
    </row>
    <row r="159" spans="2:19" x14ac:dyDescent="0.25">
      <c r="B159">
        <f t="shared" ref="B159:S159" si="56">B52^2</f>
        <v>9</v>
      </c>
      <c r="C159">
        <f t="shared" si="56"/>
        <v>9</v>
      </c>
      <c r="D159">
        <f t="shared" si="56"/>
        <v>16</v>
      </c>
      <c r="E159">
        <f t="shared" si="56"/>
        <v>9</v>
      </c>
      <c r="F159">
        <f t="shared" si="56"/>
        <v>9</v>
      </c>
      <c r="G159">
        <f t="shared" si="56"/>
        <v>4</v>
      </c>
      <c r="H159">
        <f t="shared" si="56"/>
        <v>16</v>
      </c>
      <c r="I159">
        <f t="shared" si="56"/>
        <v>9</v>
      </c>
      <c r="J159">
        <f t="shared" si="56"/>
        <v>16</v>
      </c>
      <c r="K159">
        <f t="shared" si="56"/>
        <v>16</v>
      </c>
      <c r="L159">
        <f t="shared" si="56"/>
        <v>9</v>
      </c>
      <c r="M159">
        <f t="shared" si="56"/>
        <v>4</v>
      </c>
      <c r="N159">
        <f t="shared" si="56"/>
        <v>9</v>
      </c>
      <c r="O159">
        <f t="shared" si="56"/>
        <v>9</v>
      </c>
      <c r="P159">
        <f t="shared" si="56"/>
        <v>9</v>
      </c>
      <c r="Q159">
        <f t="shared" si="56"/>
        <v>9</v>
      </c>
      <c r="R159">
        <f t="shared" si="56"/>
        <v>9</v>
      </c>
      <c r="S159">
        <f t="shared" si="56"/>
        <v>9</v>
      </c>
    </row>
    <row r="160" spans="2:19" x14ac:dyDescent="0.25">
      <c r="B160">
        <f t="shared" ref="B160:S160" si="57">B53^2</f>
        <v>9</v>
      </c>
      <c r="C160">
        <f t="shared" si="57"/>
        <v>16</v>
      </c>
      <c r="D160">
        <f t="shared" si="57"/>
        <v>16</v>
      </c>
      <c r="E160">
        <f t="shared" si="57"/>
        <v>9</v>
      </c>
      <c r="F160">
        <f t="shared" si="57"/>
        <v>9</v>
      </c>
      <c r="G160">
        <f t="shared" si="57"/>
        <v>16</v>
      </c>
      <c r="H160">
        <f t="shared" si="57"/>
        <v>16</v>
      </c>
      <c r="I160">
        <f t="shared" si="57"/>
        <v>16</v>
      </c>
      <c r="J160">
        <f t="shared" si="57"/>
        <v>9</v>
      </c>
      <c r="K160">
        <f t="shared" si="57"/>
        <v>9</v>
      </c>
      <c r="L160">
        <f t="shared" si="57"/>
        <v>9</v>
      </c>
      <c r="M160">
        <f t="shared" si="57"/>
        <v>4</v>
      </c>
      <c r="N160">
        <f t="shared" si="57"/>
        <v>16</v>
      </c>
      <c r="O160">
        <f t="shared" si="57"/>
        <v>9</v>
      </c>
      <c r="P160">
        <f t="shared" si="57"/>
        <v>9</v>
      </c>
      <c r="Q160">
        <f t="shared" si="57"/>
        <v>9</v>
      </c>
      <c r="R160">
        <f t="shared" si="57"/>
        <v>9</v>
      </c>
      <c r="S160">
        <f t="shared" si="57"/>
        <v>1</v>
      </c>
    </row>
    <row r="161" spans="2:19" x14ac:dyDescent="0.25">
      <c r="B161">
        <f t="shared" ref="B161:S161" si="58">B54^2</f>
        <v>9</v>
      </c>
      <c r="C161">
        <f t="shared" si="58"/>
        <v>16</v>
      </c>
      <c r="D161">
        <f t="shared" si="58"/>
        <v>9</v>
      </c>
      <c r="E161">
        <f t="shared" si="58"/>
        <v>9</v>
      </c>
      <c r="F161">
        <f t="shared" si="58"/>
        <v>16</v>
      </c>
      <c r="G161">
        <f t="shared" si="58"/>
        <v>16</v>
      </c>
      <c r="H161">
        <f t="shared" si="58"/>
        <v>9</v>
      </c>
      <c r="I161">
        <f t="shared" si="58"/>
        <v>16</v>
      </c>
      <c r="J161">
        <f t="shared" si="58"/>
        <v>9</v>
      </c>
      <c r="K161">
        <f t="shared" si="58"/>
        <v>16</v>
      </c>
      <c r="L161">
        <f t="shared" si="58"/>
        <v>16</v>
      </c>
      <c r="M161">
        <f t="shared" si="58"/>
        <v>9</v>
      </c>
      <c r="N161">
        <f t="shared" si="58"/>
        <v>9</v>
      </c>
      <c r="O161">
        <f t="shared" si="58"/>
        <v>4</v>
      </c>
      <c r="P161">
        <f t="shared" si="58"/>
        <v>9</v>
      </c>
      <c r="Q161">
        <f t="shared" si="58"/>
        <v>9</v>
      </c>
      <c r="R161">
        <f t="shared" si="58"/>
        <v>9</v>
      </c>
      <c r="S161">
        <f t="shared" si="58"/>
        <v>16</v>
      </c>
    </row>
    <row r="162" spans="2:19" x14ac:dyDescent="0.25">
      <c r="B162">
        <f t="shared" ref="B162:S162" si="59">B55^2</f>
        <v>16</v>
      </c>
      <c r="C162">
        <f t="shared" si="59"/>
        <v>9</v>
      </c>
      <c r="D162">
        <f t="shared" si="59"/>
        <v>16</v>
      </c>
      <c r="E162">
        <f t="shared" si="59"/>
        <v>9</v>
      </c>
      <c r="F162">
        <f t="shared" si="59"/>
        <v>16</v>
      </c>
      <c r="G162">
        <f t="shared" si="59"/>
        <v>16</v>
      </c>
      <c r="H162">
        <f t="shared" si="59"/>
        <v>9</v>
      </c>
      <c r="I162">
        <f t="shared" si="59"/>
        <v>16</v>
      </c>
      <c r="J162">
        <f t="shared" si="59"/>
        <v>9</v>
      </c>
      <c r="K162">
        <f t="shared" si="59"/>
        <v>16</v>
      </c>
      <c r="L162">
        <f t="shared" si="59"/>
        <v>9</v>
      </c>
      <c r="M162">
        <f t="shared" si="59"/>
        <v>16</v>
      </c>
      <c r="N162">
        <f t="shared" si="59"/>
        <v>9</v>
      </c>
      <c r="O162">
        <f t="shared" si="59"/>
        <v>9</v>
      </c>
      <c r="P162">
        <f t="shared" si="59"/>
        <v>9</v>
      </c>
      <c r="Q162">
        <f t="shared" si="59"/>
        <v>9</v>
      </c>
      <c r="R162">
        <f t="shared" si="59"/>
        <v>16</v>
      </c>
      <c r="S162">
        <f t="shared" si="59"/>
        <v>9</v>
      </c>
    </row>
    <row r="163" spans="2:19" x14ac:dyDescent="0.25">
      <c r="B163">
        <f t="shared" ref="B163:S163" si="60">B56^2</f>
        <v>9</v>
      </c>
      <c r="C163">
        <f t="shared" si="60"/>
        <v>9</v>
      </c>
      <c r="D163">
        <f t="shared" si="60"/>
        <v>4</v>
      </c>
      <c r="E163">
        <f t="shared" si="60"/>
        <v>9</v>
      </c>
      <c r="F163">
        <f t="shared" si="60"/>
        <v>16</v>
      </c>
      <c r="G163">
        <f t="shared" si="60"/>
        <v>9</v>
      </c>
      <c r="H163">
        <f t="shared" si="60"/>
        <v>9</v>
      </c>
      <c r="I163">
        <f t="shared" si="60"/>
        <v>4</v>
      </c>
      <c r="J163">
        <f t="shared" si="60"/>
        <v>9</v>
      </c>
      <c r="K163">
        <f t="shared" si="60"/>
        <v>9</v>
      </c>
      <c r="L163">
        <f t="shared" si="60"/>
        <v>16</v>
      </c>
      <c r="M163">
        <f t="shared" si="60"/>
        <v>9</v>
      </c>
      <c r="N163">
        <f t="shared" si="60"/>
        <v>9</v>
      </c>
      <c r="O163">
        <f t="shared" si="60"/>
        <v>16</v>
      </c>
      <c r="P163">
        <f t="shared" si="60"/>
        <v>9</v>
      </c>
      <c r="Q163">
        <f t="shared" si="60"/>
        <v>9</v>
      </c>
      <c r="R163">
        <f t="shared" si="60"/>
        <v>4</v>
      </c>
      <c r="S163">
        <f t="shared" si="60"/>
        <v>9</v>
      </c>
    </row>
    <row r="164" spans="2:19" x14ac:dyDescent="0.25">
      <c r="B164">
        <f t="shared" ref="B164:S164" si="61">B57^2</f>
        <v>9</v>
      </c>
      <c r="C164">
        <f t="shared" si="61"/>
        <v>16</v>
      </c>
      <c r="D164">
        <f t="shared" si="61"/>
        <v>16</v>
      </c>
      <c r="E164">
        <f t="shared" si="61"/>
        <v>9</v>
      </c>
      <c r="F164">
        <f t="shared" si="61"/>
        <v>9</v>
      </c>
      <c r="G164">
        <f t="shared" si="61"/>
        <v>16</v>
      </c>
      <c r="H164">
        <f t="shared" si="61"/>
        <v>9</v>
      </c>
      <c r="I164">
        <f t="shared" si="61"/>
        <v>16</v>
      </c>
      <c r="J164">
        <f t="shared" si="61"/>
        <v>9</v>
      </c>
      <c r="K164">
        <f t="shared" si="61"/>
        <v>16</v>
      </c>
      <c r="L164">
        <f t="shared" si="61"/>
        <v>16</v>
      </c>
      <c r="M164">
        <f t="shared" si="61"/>
        <v>9</v>
      </c>
      <c r="N164">
        <f t="shared" si="61"/>
        <v>16</v>
      </c>
      <c r="O164">
        <f t="shared" si="61"/>
        <v>9</v>
      </c>
      <c r="P164">
        <f t="shared" si="61"/>
        <v>9</v>
      </c>
      <c r="Q164">
        <f t="shared" si="61"/>
        <v>16</v>
      </c>
      <c r="R164">
        <f t="shared" si="61"/>
        <v>9</v>
      </c>
      <c r="S164">
        <f t="shared" si="61"/>
        <v>9</v>
      </c>
    </row>
    <row r="165" spans="2:19" x14ac:dyDescent="0.25">
      <c r="B165">
        <f t="shared" ref="B165:S165" si="62">B58^2</f>
        <v>9</v>
      </c>
      <c r="C165">
        <f t="shared" si="62"/>
        <v>16</v>
      </c>
      <c r="D165">
        <f t="shared" si="62"/>
        <v>16</v>
      </c>
      <c r="E165">
        <f t="shared" si="62"/>
        <v>9</v>
      </c>
      <c r="F165">
        <f t="shared" si="62"/>
        <v>9</v>
      </c>
      <c r="G165">
        <f t="shared" si="62"/>
        <v>9</v>
      </c>
      <c r="H165">
        <f t="shared" si="62"/>
        <v>16</v>
      </c>
      <c r="I165">
        <f t="shared" si="62"/>
        <v>16</v>
      </c>
      <c r="J165">
        <f t="shared" si="62"/>
        <v>9</v>
      </c>
      <c r="K165">
        <f t="shared" si="62"/>
        <v>16</v>
      </c>
      <c r="L165">
        <f t="shared" si="62"/>
        <v>16</v>
      </c>
      <c r="M165">
        <f t="shared" si="62"/>
        <v>16</v>
      </c>
      <c r="N165">
        <f t="shared" si="62"/>
        <v>16</v>
      </c>
      <c r="O165">
        <f t="shared" si="62"/>
        <v>9</v>
      </c>
      <c r="P165">
        <f t="shared" si="62"/>
        <v>9</v>
      </c>
      <c r="Q165">
        <f t="shared" si="62"/>
        <v>9</v>
      </c>
      <c r="R165">
        <f t="shared" si="62"/>
        <v>16</v>
      </c>
      <c r="S165">
        <f t="shared" si="62"/>
        <v>9</v>
      </c>
    </row>
    <row r="166" spans="2:19" x14ac:dyDescent="0.25">
      <c r="B166">
        <f t="shared" ref="B166:S166" si="63">B59^2</f>
        <v>16</v>
      </c>
      <c r="C166">
        <f t="shared" si="63"/>
        <v>9</v>
      </c>
      <c r="D166">
        <f t="shared" si="63"/>
        <v>9</v>
      </c>
      <c r="E166">
        <f t="shared" si="63"/>
        <v>16</v>
      </c>
      <c r="F166">
        <f t="shared" si="63"/>
        <v>9</v>
      </c>
      <c r="G166">
        <f t="shared" si="63"/>
        <v>16</v>
      </c>
      <c r="H166">
        <f t="shared" si="63"/>
        <v>9</v>
      </c>
      <c r="I166">
        <f t="shared" si="63"/>
        <v>16</v>
      </c>
      <c r="J166">
        <f t="shared" si="63"/>
        <v>16</v>
      </c>
      <c r="K166">
        <f t="shared" si="63"/>
        <v>16</v>
      </c>
      <c r="L166">
        <f t="shared" si="63"/>
        <v>16</v>
      </c>
      <c r="M166">
        <f t="shared" si="63"/>
        <v>16</v>
      </c>
      <c r="N166">
        <f t="shared" si="63"/>
        <v>9</v>
      </c>
      <c r="O166">
        <f t="shared" si="63"/>
        <v>9</v>
      </c>
      <c r="P166">
        <f t="shared" si="63"/>
        <v>9</v>
      </c>
      <c r="Q166">
        <f t="shared" si="63"/>
        <v>16</v>
      </c>
      <c r="R166">
        <f t="shared" si="63"/>
        <v>9</v>
      </c>
      <c r="S166">
        <f t="shared" si="63"/>
        <v>16</v>
      </c>
    </row>
    <row r="167" spans="2:19" x14ac:dyDescent="0.25">
      <c r="B167">
        <f t="shared" ref="B167:S167" si="64">B60^2</f>
        <v>16</v>
      </c>
      <c r="C167">
        <f t="shared" si="64"/>
        <v>9</v>
      </c>
      <c r="D167">
        <f t="shared" si="64"/>
        <v>9</v>
      </c>
      <c r="E167">
        <f t="shared" si="64"/>
        <v>16</v>
      </c>
      <c r="F167">
        <f t="shared" si="64"/>
        <v>9</v>
      </c>
      <c r="G167">
        <f t="shared" si="64"/>
        <v>16</v>
      </c>
      <c r="H167">
        <f t="shared" si="64"/>
        <v>16</v>
      </c>
      <c r="I167">
        <f t="shared" si="64"/>
        <v>16</v>
      </c>
      <c r="J167">
        <f t="shared" si="64"/>
        <v>16</v>
      </c>
      <c r="K167">
        <f t="shared" si="64"/>
        <v>16</v>
      </c>
      <c r="L167">
        <f t="shared" si="64"/>
        <v>16</v>
      </c>
      <c r="M167">
        <f t="shared" si="64"/>
        <v>9</v>
      </c>
      <c r="N167">
        <f t="shared" si="64"/>
        <v>9</v>
      </c>
      <c r="O167">
        <f t="shared" si="64"/>
        <v>9</v>
      </c>
      <c r="P167">
        <f t="shared" si="64"/>
        <v>9</v>
      </c>
      <c r="Q167">
        <f t="shared" si="64"/>
        <v>16</v>
      </c>
      <c r="R167">
        <f t="shared" si="64"/>
        <v>9</v>
      </c>
      <c r="S167">
        <f t="shared" si="64"/>
        <v>9</v>
      </c>
    </row>
    <row r="168" spans="2:19" x14ac:dyDescent="0.25">
      <c r="B168">
        <f t="shared" ref="B168:S168" si="65">B61^2</f>
        <v>16</v>
      </c>
      <c r="C168">
        <f t="shared" si="65"/>
        <v>16</v>
      </c>
      <c r="D168">
        <f t="shared" si="65"/>
        <v>9</v>
      </c>
      <c r="E168">
        <f t="shared" si="65"/>
        <v>16</v>
      </c>
      <c r="F168">
        <f t="shared" si="65"/>
        <v>9</v>
      </c>
      <c r="G168">
        <f t="shared" si="65"/>
        <v>16</v>
      </c>
      <c r="H168">
        <f t="shared" si="65"/>
        <v>16</v>
      </c>
      <c r="I168">
        <f t="shared" si="65"/>
        <v>16</v>
      </c>
      <c r="J168">
        <f t="shared" si="65"/>
        <v>16</v>
      </c>
      <c r="K168">
        <f t="shared" si="65"/>
        <v>16</v>
      </c>
      <c r="L168">
        <f t="shared" si="65"/>
        <v>16</v>
      </c>
      <c r="M168">
        <f t="shared" si="65"/>
        <v>9</v>
      </c>
      <c r="N168">
        <f t="shared" si="65"/>
        <v>16</v>
      </c>
      <c r="O168">
        <f t="shared" si="65"/>
        <v>9</v>
      </c>
      <c r="P168">
        <f t="shared" si="65"/>
        <v>9</v>
      </c>
      <c r="Q168">
        <f t="shared" si="65"/>
        <v>16</v>
      </c>
      <c r="R168">
        <f t="shared" si="65"/>
        <v>9</v>
      </c>
      <c r="S168">
        <f t="shared" si="65"/>
        <v>9</v>
      </c>
    </row>
    <row r="169" spans="2:19" x14ac:dyDescent="0.25">
      <c r="B169">
        <f t="shared" ref="B169:S169" si="66">B62^2</f>
        <v>16</v>
      </c>
      <c r="C169">
        <f t="shared" si="66"/>
        <v>9</v>
      </c>
      <c r="D169">
        <f t="shared" si="66"/>
        <v>16</v>
      </c>
      <c r="E169">
        <f t="shared" si="66"/>
        <v>9</v>
      </c>
      <c r="F169">
        <f t="shared" si="66"/>
        <v>16</v>
      </c>
      <c r="G169">
        <f t="shared" si="66"/>
        <v>16</v>
      </c>
      <c r="H169">
        <f t="shared" si="66"/>
        <v>16</v>
      </c>
      <c r="I169">
        <f t="shared" si="66"/>
        <v>16</v>
      </c>
      <c r="J169">
        <f t="shared" si="66"/>
        <v>16</v>
      </c>
      <c r="K169">
        <f t="shared" si="66"/>
        <v>16</v>
      </c>
      <c r="L169">
        <f t="shared" si="66"/>
        <v>9</v>
      </c>
      <c r="M169">
        <f t="shared" si="66"/>
        <v>9</v>
      </c>
      <c r="N169">
        <f t="shared" si="66"/>
        <v>16</v>
      </c>
      <c r="O169">
        <f t="shared" si="66"/>
        <v>9</v>
      </c>
      <c r="P169">
        <f t="shared" si="66"/>
        <v>16</v>
      </c>
      <c r="Q169">
        <f t="shared" si="66"/>
        <v>16</v>
      </c>
      <c r="R169">
        <f t="shared" si="66"/>
        <v>16</v>
      </c>
      <c r="S169">
        <f t="shared" si="66"/>
        <v>16</v>
      </c>
    </row>
    <row r="170" spans="2:19" x14ac:dyDescent="0.25">
      <c r="B170">
        <f t="shared" ref="B170:S170" si="67">B63^2</f>
        <v>16</v>
      </c>
      <c r="C170">
        <f t="shared" si="67"/>
        <v>16</v>
      </c>
      <c r="D170">
        <f t="shared" si="67"/>
        <v>9</v>
      </c>
      <c r="E170">
        <f t="shared" si="67"/>
        <v>16</v>
      </c>
      <c r="F170">
        <f t="shared" si="67"/>
        <v>9</v>
      </c>
      <c r="G170">
        <f t="shared" si="67"/>
        <v>16</v>
      </c>
      <c r="H170">
        <f t="shared" si="67"/>
        <v>9</v>
      </c>
      <c r="I170">
        <f t="shared" si="67"/>
        <v>16</v>
      </c>
      <c r="J170">
        <f t="shared" si="67"/>
        <v>16</v>
      </c>
      <c r="K170">
        <f t="shared" si="67"/>
        <v>9</v>
      </c>
      <c r="L170">
        <f t="shared" si="67"/>
        <v>16</v>
      </c>
      <c r="M170">
        <f t="shared" si="67"/>
        <v>9</v>
      </c>
      <c r="N170">
        <f t="shared" si="67"/>
        <v>9</v>
      </c>
      <c r="O170">
        <f t="shared" si="67"/>
        <v>9</v>
      </c>
      <c r="P170">
        <f t="shared" si="67"/>
        <v>9</v>
      </c>
      <c r="Q170">
        <f t="shared" si="67"/>
        <v>16</v>
      </c>
      <c r="R170">
        <f t="shared" si="67"/>
        <v>9</v>
      </c>
      <c r="S170">
        <f t="shared" si="67"/>
        <v>9</v>
      </c>
    </row>
    <row r="171" spans="2:19" x14ac:dyDescent="0.25">
      <c r="B171">
        <f t="shared" ref="B171:S171" si="68">B64^2</f>
        <v>16</v>
      </c>
      <c r="C171">
        <f t="shared" si="68"/>
        <v>16</v>
      </c>
      <c r="D171">
        <f t="shared" si="68"/>
        <v>16</v>
      </c>
      <c r="E171">
        <f t="shared" si="68"/>
        <v>9</v>
      </c>
      <c r="F171">
        <f t="shared" si="68"/>
        <v>16</v>
      </c>
      <c r="G171">
        <f t="shared" si="68"/>
        <v>16</v>
      </c>
      <c r="H171">
        <f t="shared" si="68"/>
        <v>9</v>
      </c>
      <c r="I171">
        <f t="shared" si="68"/>
        <v>16</v>
      </c>
      <c r="J171">
        <f t="shared" si="68"/>
        <v>16</v>
      </c>
      <c r="K171">
        <f t="shared" si="68"/>
        <v>16</v>
      </c>
      <c r="L171">
        <f t="shared" si="68"/>
        <v>16</v>
      </c>
      <c r="M171">
        <f t="shared" si="68"/>
        <v>16</v>
      </c>
      <c r="N171">
        <f t="shared" si="68"/>
        <v>16</v>
      </c>
      <c r="O171">
        <f t="shared" si="68"/>
        <v>9</v>
      </c>
      <c r="P171">
        <f t="shared" si="68"/>
        <v>9</v>
      </c>
      <c r="Q171">
        <f t="shared" si="68"/>
        <v>16</v>
      </c>
      <c r="R171">
        <f t="shared" si="68"/>
        <v>9</v>
      </c>
      <c r="S171">
        <f t="shared" si="68"/>
        <v>9</v>
      </c>
    </row>
    <row r="172" spans="2:19" x14ac:dyDescent="0.25">
      <c r="B172">
        <f t="shared" ref="B172:S172" si="69">B65^2</f>
        <v>16</v>
      </c>
      <c r="C172">
        <f t="shared" si="69"/>
        <v>16</v>
      </c>
      <c r="D172">
        <f t="shared" si="69"/>
        <v>16</v>
      </c>
      <c r="E172">
        <f t="shared" si="69"/>
        <v>16</v>
      </c>
      <c r="F172">
        <f t="shared" si="69"/>
        <v>16</v>
      </c>
      <c r="G172">
        <f t="shared" si="69"/>
        <v>16</v>
      </c>
      <c r="H172">
        <f t="shared" si="69"/>
        <v>9</v>
      </c>
      <c r="I172">
        <f t="shared" si="69"/>
        <v>16</v>
      </c>
      <c r="J172">
        <f t="shared" si="69"/>
        <v>16</v>
      </c>
      <c r="K172">
        <f t="shared" si="69"/>
        <v>16</v>
      </c>
      <c r="L172">
        <f t="shared" si="69"/>
        <v>9</v>
      </c>
      <c r="M172">
        <f t="shared" si="69"/>
        <v>9</v>
      </c>
      <c r="N172">
        <f t="shared" si="69"/>
        <v>16</v>
      </c>
      <c r="O172">
        <f t="shared" si="69"/>
        <v>16</v>
      </c>
      <c r="P172">
        <f t="shared" si="69"/>
        <v>9</v>
      </c>
      <c r="Q172">
        <f t="shared" si="69"/>
        <v>16</v>
      </c>
      <c r="R172">
        <f t="shared" si="69"/>
        <v>9</v>
      </c>
      <c r="S172">
        <f t="shared" si="69"/>
        <v>9</v>
      </c>
    </row>
    <row r="173" spans="2:19" x14ac:dyDescent="0.25">
      <c r="B173">
        <f t="shared" ref="B173:S173" si="70">B66^2</f>
        <v>9</v>
      </c>
      <c r="C173">
        <f t="shared" si="70"/>
        <v>16</v>
      </c>
      <c r="D173">
        <f t="shared" si="70"/>
        <v>9</v>
      </c>
      <c r="E173">
        <f t="shared" si="70"/>
        <v>9</v>
      </c>
      <c r="F173">
        <f t="shared" si="70"/>
        <v>16</v>
      </c>
      <c r="G173">
        <f t="shared" si="70"/>
        <v>16</v>
      </c>
      <c r="H173">
        <f t="shared" si="70"/>
        <v>16</v>
      </c>
      <c r="I173">
        <f t="shared" si="70"/>
        <v>16</v>
      </c>
      <c r="J173">
        <f t="shared" si="70"/>
        <v>16</v>
      </c>
      <c r="K173">
        <f t="shared" si="70"/>
        <v>16</v>
      </c>
      <c r="L173">
        <f t="shared" si="70"/>
        <v>16</v>
      </c>
      <c r="M173">
        <f t="shared" si="70"/>
        <v>9</v>
      </c>
      <c r="N173">
        <f t="shared" si="70"/>
        <v>16</v>
      </c>
      <c r="O173">
        <f t="shared" si="70"/>
        <v>9</v>
      </c>
      <c r="P173">
        <f t="shared" si="70"/>
        <v>16</v>
      </c>
      <c r="Q173">
        <f t="shared" si="70"/>
        <v>4</v>
      </c>
      <c r="R173">
        <f t="shared" si="70"/>
        <v>16</v>
      </c>
      <c r="S173">
        <f t="shared" si="70"/>
        <v>9</v>
      </c>
    </row>
    <row r="174" spans="2:19" x14ac:dyDescent="0.25">
      <c r="B174">
        <f t="shared" ref="B174:S174" si="71">B67^2</f>
        <v>16</v>
      </c>
      <c r="C174">
        <f t="shared" si="71"/>
        <v>9</v>
      </c>
      <c r="D174">
        <f t="shared" si="71"/>
        <v>16</v>
      </c>
      <c r="E174">
        <f t="shared" si="71"/>
        <v>16</v>
      </c>
      <c r="F174">
        <f t="shared" si="71"/>
        <v>16</v>
      </c>
      <c r="G174">
        <f t="shared" si="71"/>
        <v>16</v>
      </c>
      <c r="H174">
        <f t="shared" si="71"/>
        <v>9</v>
      </c>
      <c r="I174">
        <f t="shared" si="71"/>
        <v>16</v>
      </c>
      <c r="J174">
        <f t="shared" si="71"/>
        <v>9</v>
      </c>
      <c r="K174">
        <f t="shared" si="71"/>
        <v>16</v>
      </c>
      <c r="L174">
        <f t="shared" si="71"/>
        <v>9</v>
      </c>
      <c r="M174">
        <f t="shared" si="71"/>
        <v>9</v>
      </c>
      <c r="N174">
        <f t="shared" si="71"/>
        <v>9</v>
      </c>
      <c r="O174">
        <f t="shared" si="71"/>
        <v>16</v>
      </c>
      <c r="P174">
        <f t="shared" si="71"/>
        <v>16</v>
      </c>
      <c r="Q174">
        <f t="shared" si="71"/>
        <v>9</v>
      </c>
      <c r="R174">
        <f t="shared" si="71"/>
        <v>16</v>
      </c>
      <c r="S174">
        <f t="shared" si="71"/>
        <v>16</v>
      </c>
    </row>
    <row r="175" spans="2:19" x14ac:dyDescent="0.25">
      <c r="B175">
        <f t="shared" ref="B175:S175" si="72">B68^2</f>
        <v>16</v>
      </c>
      <c r="C175">
        <f t="shared" si="72"/>
        <v>16</v>
      </c>
      <c r="D175">
        <f t="shared" si="72"/>
        <v>16</v>
      </c>
      <c r="E175">
        <f t="shared" si="72"/>
        <v>9</v>
      </c>
      <c r="F175">
        <f t="shared" si="72"/>
        <v>16</v>
      </c>
      <c r="G175">
        <f t="shared" si="72"/>
        <v>9</v>
      </c>
      <c r="H175">
        <f t="shared" si="72"/>
        <v>16</v>
      </c>
      <c r="I175">
        <f t="shared" si="72"/>
        <v>9</v>
      </c>
      <c r="J175">
        <f t="shared" si="72"/>
        <v>16</v>
      </c>
      <c r="K175">
        <f t="shared" si="72"/>
        <v>9</v>
      </c>
      <c r="L175">
        <f t="shared" si="72"/>
        <v>16</v>
      </c>
      <c r="M175">
        <f t="shared" si="72"/>
        <v>16</v>
      </c>
      <c r="N175">
        <f t="shared" si="72"/>
        <v>16</v>
      </c>
      <c r="O175">
        <f t="shared" si="72"/>
        <v>16</v>
      </c>
      <c r="P175">
        <f t="shared" si="72"/>
        <v>9</v>
      </c>
      <c r="Q175">
        <f t="shared" si="72"/>
        <v>16</v>
      </c>
      <c r="R175">
        <f t="shared" si="72"/>
        <v>9</v>
      </c>
      <c r="S175">
        <f t="shared" si="72"/>
        <v>9</v>
      </c>
    </row>
    <row r="176" spans="2:19" x14ac:dyDescent="0.25">
      <c r="B176">
        <f t="shared" ref="B176:S176" si="73">B69^2</f>
        <v>9</v>
      </c>
      <c r="C176">
        <f t="shared" si="73"/>
        <v>9</v>
      </c>
      <c r="D176">
        <f t="shared" si="73"/>
        <v>9</v>
      </c>
      <c r="E176">
        <f t="shared" si="73"/>
        <v>4</v>
      </c>
      <c r="F176">
        <f t="shared" si="73"/>
        <v>16</v>
      </c>
      <c r="G176">
        <f t="shared" si="73"/>
        <v>16</v>
      </c>
      <c r="H176">
        <f t="shared" si="73"/>
        <v>9</v>
      </c>
      <c r="I176">
        <f t="shared" si="73"/>
        <v>16</v>
      </c>
      <c r="J176">
        <f t="shared" si="73"/>
        <v>16</v>
      </c>
      <c r="K176">
        <f t="shared" si="73"/>
        <v>9</v>
      </c>
      <c r="L176">
        <f t="shared" si="73"/>
        <v>9</v>
      </c>
      <c r="M176">
        <f t="shared" si="73"/>
        <v>9</v>
      </c>
      <c r="N176">
        <f t="shared" si="73"/>
        <v>16</v>
      </c>
      <c r="O176">
        <f t="shared" si="73"/>
        <v>4</v>
      </c>
      <c r="P176">
        <f t="shared" si="73"/>
        <v>9</v>
      </c>
      <c r="Q176">
        <f t="shared" si="73"/>
        <v>4</v>
      </c>
      <c r="R176">
        <f t="shared" si="73"/>
        <v>9</v>
      </c>
      <c r="S176">
        <f t="shared" si="73"/>
        <v>9</v>
      </c>
    </row>
    <row r="177" spans="2:19" x14ac:dyDescent="0.25">
      <c r="B177">
        <f t="shared" ref="B177:S177" si="74">B70^2</f>
        <v>9</v>
      </c>
      <c r="C177">
        <f t="shared" si="74"/>
        <v>9</v>
      </c>
      <c r="D177">
        <f t="shared" si="74"/>
        <v>9</v>
      </c>
      <c r="E177">
        <f t="shared" si="74"/>
        <v>4</v>
      </c>
      <c r="F177">
        <f t="shared" si="74"/>
        <v>16</v>
      </c>
      <c r="G177">
        <f t="shared" si="74"/>
        <v>16</v>
      </c>
      <c r="H177">
        <f t="shared" si="74"/>
        <v>9</v>
      </c>
      <c r="I177">
        <f t="shared" si="74"/>
        <v>16</v>
      </c>
      <c r="J177">
        <f t="shared" si="74"/>
        <v>16</v>
      </c>
      <c r="K177">
        <f t="shared" si="74"/>
        <v>9</v>
      </c>
      <c r="L177">
        <f t="shared" si="74"/>
        <v>9</v>
      </c>
      <c r="M177">
        <f t="shared" si="74"/>
        <v>9</v>
      </c>
      <c r="N177">
        <f t="shared" si="74"/>
        <v>9</v>
      </c>
      <c r="O177">
        <f t="shared" si="74"/>
        <v>9</v>
      </c>
      <c r="P177">
        <f t="shared" si="74"/>
        <v>9</v>
      </c>
      <c r="Q177">
        <f t="shared" si="74"/>
        <v>4</v>
      </c>
      <c r="R177">
        <f t="shared" si="74"/>
        <v>9</v>
      </c>
      <c r="S177">
        <f t="shared" si="74"/>
        <v>9</v>
      </c>
    </row>
    <row r="178" spans="2:19" x14ac:dyDescent="0.25">
      <c r="B178">
        <f t="shared" ref="B178:S178" si="75">B71^2</f>
        <v>9</v>
      </c>
      <c r="C178">
        <f t="shared" si="75"/>
        <v>9</v>
      </c>
      <c r="D178">
        <f t="shared" si="75"/>
        <v>16</v>
      </c>
      <c r="E178">
        <f t="shared" si="75"/>
        <v>4</v>
      </c>
      <c r="F178">
        <f t="shared" si="75"/>
        <v>16</v>
      </c>
      <c r="G178">
        <f t="shared" si="75"/>
        <v>16</v>
      </c>
      <c r="H178">
        <f t="shared" si="75"/>
        <v>16</v>
      </c>
      <c r="I178">
        <f t="shared" si="75"/>
        <v>16</v>
      </c>
      <c r="J178">
        <f t="shared" si="75"/>
        <v>16</v>
      </c>
      <c r="K178">
        <f t="shared" si="75"/>
        <v>16</v>
      </c>
      <c r="L178">
        <f t="shared" si="75"/>
        <v>16</v>
      </c>
      <c r="M178">
        <f t="shared" si="75"/>
        <v>9</v>
      </c>
      <c r="N178">
        <f t="shared" si="75"/>
        <v>16</v>
      </c>
      <c r="O178">
        <f t="shared" si="75"/>
        <v>9</v>
      </c>
      <c r="P178">
        <f t="shared" si="75"/>
        <v>9</v>
      </c>
      <c r="Q178">
        <f t="shared" si="75"/>
        <v>4</v>
      </c>
      <c r="R178">
        <f t="shared" si="75"/>
        <v>9</v>
      </c>
      <c r="S178">
        <f t="shared" si="75"/>
        <v>9</v>
      </c>
    </row>
    <row r="179" spans="2:19" x14ac:dyDescent="0.25">
      <c r="B179">
        <f t="shared" ref="B179:S179" si="76">B72^2</f>
        <v>9</v>
      </c>
      <c r="C179">
        <f t="shared" si="76"/>
        <v>9</v>
      </c>
      <c r="D179">
        <f t="shared" si="76"/>
        <v>9</v>
      </c>
      <c r="E179">
        <f t="shared" si="76"/>
        <v>9</v>
      </c>
      <c r="F179">
        <f t="shared" si="76"/>
        <v>9</v>
      </c>
      <c r="G179">
        <f t="shared" si="76"/>
        <v>9</v>
      </c>
      <c r="H179">
        <f t="shared" si="76"/>
        <v>9</v>
      </c>
      <c r="I179">
        <f t="shared" si="76"/>
        <v>16</v>
      </c>
      <c r="J179">
        <f t="shared" si="76"/>
        <v>16</v>
      </c>
      <c r="K179">
        <f t="shared" si="76"/>
        <v>9</v>
      </c>
      <c r="L179">
        <f t="shared" si="76"/>
        <v>9</v>
      </c>
      <c r="M179">
        <f t="shared" si="76"/>
        <v>9</v>
      </c>
      <c r="N179">
        <f t="shared" si="76"/>
        <v>16</v>
      </c>
      <c r="O179">
        <f t="shared" si="76"/>
        <v>4</v>
      </c>
      <c r="P179">
        <f t="shared" si="76"/>
        <v>9</v>
      </c>
      <c r="Q179">
        <f t="shared" si="76"/>
        <v>9</v>
      </c>
      <c r="R179">
        <f t="shared" si="76"/>
        <v>9</v>
      </c>
      <c r="S179">
        <f t="shared" si="76"/>
        <v>9</v>
      </c>
    </row>
    <row r="180" spans="2:19" x14ac:dyDescent="0.25">
      <c r="B180">
        <f t="shared" ref="B180:S180" si="77">B73^2</f>
        <v>9</v>
      </c>
      <c r="C180">
        <f t="shared" si="77"/>
        <v>9</v>
      </c>
      <c r="D180">
        <f t="shared" si="77"/>
        <v>4</v>
      </c>
      <c r="E180">
        <f t="shared" si="77"/>
        <v>4</v>
      </c>
      <c r="F180">
        <f t="shared" si="77"/>
        <v>9</v>
      </c>
      <c r="G180">
        <f t="shared" si="77"/>
        <v>9</v>
      </c>
      <c r="H180">
        <f t="shared" si="77"/>
        <v>4</v>
      </c>
      <c r="I180">
        <f t="shared" si="77"/>
        <v>9</v>
      </c>
      <c r="J180">
        <f t="shared" si="77"/>
        <v>16</v>
      </c>
      <c r="K180">
        <f t="shared" si="77"/>
        <v>9</v>
      </c>
      <c r="L180">
        <f t="shared" si="77"/>
        <v>4</v>
      </c>
      <c r="M180">
        <f t="shared" si="77"/>
        <v>9</v>
      </c>
      <c r="N180">
        <f t="shared" si="77"/>
        <v>9</v>
      </c>
      <c r="O180">
        <f t="shared" si="77"/>
        <v>4</v>
      </c>
      <c r="P180">
        <f t="shared" si="77"/>
        <v>9</v>
      </c>
      <c r="Q180">
        <f t="shared" si="77"/>
        <v>4</v>
      </c>
      <c r="R180">
        <f t="shared" si="77"/>
        <v>9</v>
      </c>
      <c r="S180">
        <f t="shared" si="77"/>
        <v>4</v>
      </c>
    </row>
    <row r="181" spans="2:19" x14ac:dyDescent="0.25">
      <c r="B181">
        <f t="shared" ref="B181:S181" si="78">B74^2</f>
        <v>4</v>
      </c>
      <c r="C181">
        <f t="shared" si="78"/>
        <v>9</v>
      </c>
      <c r="D181">
        <f t="shared" si="78"/>
        <v>9</v>
      </c>
      <c r="E181">
        <f t="shared" si="78"/>
        <v>4</v>
      </c>
      <c r="F181">
        <f t="shared" si="78"/>
        <v>9</v>
      </c>
      <c r="G181">
        <f t="shared" si="78"/>
        <v>9</v>
      </c>
      <c r="H181">
        <f t="shared" si="78"/>
        <v>4</v>
      </c>
      <c r="I181">
        <f t="shared" si="78"/>
        <v>16</v>
      </c>
      <c r="J181">
        <f t="shared" si="78"/>
        <v>9</v>
      </c>
      <c r="K181">
        <f t="shared" si="78"/>
        <v>4</v>
      </c>
      <c r="L181">
        <f t="shared" si="78"/>
        <v>9</v>
      </c>
      <c r="M181">
        <f t="shared" si="78"/>
        <v>9</v>
      </c>
      <c r="N181">
        <f t="shared" si="78"/>
        <v>9</v>
      </c>
      <c r="O181">
        <f t="shared" si="78"/>
        <v>9</v>
      </c>
      <c r="P181">
        <f t="shared" si="78"/>
        <v>4</v>
      </c>
      <c r="Q181">
        <f t="shared" si="78"/>
        <v>9</v>
      </c>
      <c r="R181">
        <f t="shared" si="78"/>
        <v>9</v>
      </c>
      <c r="S181">
        <f t="shared" si="78"/>
        <v>9</v>
      </c>
    </row>
    <row r="182" spans="2:19" x14ac:dyDescent="0.25">
      <c r="B182">
        <f t="shared" ref="B182:S182" si="79">B75^2</f>
        <v>9</v>
      </c>
      <c r="C182">
        <f t="shared" si="79"/>
        <v>9</v>
      </c>
      <c r="D182">
        <f t="shared" si="79"/>
        <v>9</v>
      </c>
      <c r="E182">
        <f t="shared" si="79"/>
        <v>9</v>
      </c>
      <c r="F182">
        <f t="shared" si="79"/>
        <v>9</v>
      </c>
      <c r="G182">
        <f t="shared" si="79"/>
        <v>9</v>
      </c>
      <c r="H182">
        <f t="shared" si="79"/>
        <v>4</v>
      </c>
      <c r="I182">
        <f t="shared" si="79"/>
        <v>9</v>
      </c>
      <c r="J182">
        <f t="shared" si="79"/>
        <v>9</v>
      </c>
      <c r="K182">
        <f t="shared" si="79"/>
        <v>9</v>
      </c>
      <c r="L182">
        <f t="shared" si="79"/>
        <v>9</v>
      </c>
      <c r="M182">
        <f t="shared" si="79"/>
        <v>9</v>
      </c>
      <c r="N182">
        <f t="shared" si="79"/>
        <v>9</v>
      </c>
      <c r="O182">
        <f t="shared" si="79"/>
        <v>9</v>
      </c>
      <c r="P182">
        <f t="shared" si="79"/>
        <v>9</v>
      </c>
      <c r="Q182">
        <f t="shared" si="79"/>
        <v>9</v>
      </c>
      <c r="R182">
        <f t="shared" si="79"/>
        <v>9</v>
      </c>
      <c r="S182">
        <f t="shared" si="79"/>
        <v>9</v>
      </c>
    </row>
    <row r="183" spans="2:19" x14ac:dyDescent="0.25">
      <c r="B183">
        <f t="shared" ref="B183:S183" si="80">B76^2</f>
        <v>9</v>
      </c>
      <c r="C183">
        <f t="shared" si="80"/>
        <v>9</v>
      </c>
      <c r="D183">
        <f t="shared" si="80"/>
        <v>9</v>
      </c>
      <c r="E183">
        <f t="shared" si="80"/>
        <v>9</v>
      </c>
      <c r="F183">
        <f t="shared" si="80"/>
        <v>4</v>
      </c>
      <c r="G183">
        <f t="shared" si="80"/>
        <v>9</v>
      </c>
      <c r="H183">
        <f t="shared" si="80"/>
        <v>16</v>
      </c>
      <c r="I183">
        <f t="shared" si="80"/>
        <v>9</v>
      </c>
      <c r="J183">
        <f t="shared" si="80"/>
        <v>9</v>
      </c>
      <c r="K183">
        <f t="shared" si="80"/>
        <v>4</v>
      </c>
      <c r="L183">
        <f t="shared" si="80"/>
        <v>9</v>
      </c>
      <c r="M183">
        <f t="shared" si="80"/>
        <v>9</v>
      </c>
      <c r="N183">
        <f t="shared" si="80"/>
        <v>9</v>
      </c>
      <c r="O183">
        <f t="shared" si="80"/>
        <v>4</v>
      </c>
      <c r="P183">
        <f t="shared" si="80"/>
        <v>9</v>
      </c>
      <c r="Q183">
        <f t="shared" si="80"/>
        <v>9</v>
      </c>
      <c r="R183">
        <f t="shared" si="80"/>
        <v>9</v>
      </c>
      <c r="S183">
        <f t="shared" si="80"/>
        <v>9</v>
      </c>
    </row>
    <row r="184" spans="2:19" x14ac:dyDescent="0.25">
      <c r="B184">
        <f t="shared" ref="B184:S184" si="81">B77^2</f>
        <v>9</v>
      </c>
      <c r="C184">
        <f t="shared" si="81"/>
        <v>9</v>
      </c>
      <c r="D184">
        <f t="shared" si="81"/>
        <v>4</v>
      </c>
      <c r="E184">
        <f t="shared" si="81"/>
        <v>9</v>
      </c>
      <c r="F184">
        <f t="shared" si="81"/>
        <v>16</v>
      </c>
      <c r="G184">
        <f t="shared" si="81"/>
        <v>9</v>
      </c>
      <c r="H184">
        <f t="shared" si="81"/>
        <v>9</v>
      </c>
      <c r="I184">
        <f t="shared" si="81"/>
        <v>9</v>
      </c>
      <c r="J184">
        <f t="shared" si="81"/>
        <v>16</v>
      </c>
      <c r="K184">
        <f t="shared" si="81"/>
        <v>9</v>
      </c>
      <c r="L184">
        <f t="shared" si="81"/>
        <v>4</v>
      </c>
      <c r="M184">
        <f t="shared" si="81"/>
        <v>4</v>
      </c>
      <c r="N184">
        <f t="shared" si="81"/>
        <v>9</v>
      </c>
      <c r="O184">
        <f t="shared" si="81"/>
        <v>9</v>
      </c>
      <c r="P184">
        <f t="shared" si="81"/>
        <v>9</v>
      </c>
      <c r="Q184">
        <f t="shared" si="81"/>
        <v>16</v>
      </c>
      <c r="R184">
        <f t="shared" si="81"/>
        <v>16</v>
      </c>
      <c r="S184">
        <f t="shared" si="81"/>
        <v>4</v>
      </c>
    </row>
    <row r="185" spans="2:19" x14ac:dyDescent="0.25">
      <c r="B185">
        <f t="shared" ref="B185:S185" si="82">B78^2</f>
        <v>9</v>
      </c>
      <c r="C185">
        <f t="shared" si="82"/>
        <v>9</v>
      </c>
      <c r="D185">
        <f t="shared" si="82"/>
        <v>9</v>
      </c>
      <c r="E185">
        <f t="shared" si="82"/>
        <v>9</v>
      </c>
      <c r="F185">
        <f t="shared" si="82"/>
        <v>9</v>
      </c>
      <c r="G185">
        <f t="shared" si="82"/>
        <v>9</v>
      </c>
      <c r="H185">
        <f t="shared" si="82"/>
        <v>4</v>
      </c>
      <c r="I185">
        <f t="shared" si="82"/>
        <v>4</v>
      </c>
      <c r="J185">
        <f t="shared" si="82"/>
        <v>9</v>
      </c>
      <c r="K185">
        <f t="shared" si="82"/>
        <v>9</v>
      </c>
      <c r="L185">
        <f t="shared" si="82"/>
        <v>4</v>
      </c>
      <c r="M185">
        <f t="shared" si="82"/>
        <v>9</v>
      </c>
      <c r="N185">
        <f t="shared" si="82"/>
        <v>9</v>
      </c>
      <c r="O185">
        <f t="shared" si="82"/>
        <v>4</v>
      </c>
      <c r="P185">
        <f t="shared" si="82"/>
        <v>9</v>
      </c>
      <c r="Q185">
        <f t="shared" si="82"/>
        <v>4</v>
      </c>
      <c r="R185">
        <f t="shared" si="82"/>
        <v>9</v>
      </c>
      <c r="S185">
        <f t="shared" si="82"/>
        <v>4</v>
      </c>
    </row>
    <row r="186" spans="2:19" x14ac:dyDescent="0.25">
      <c r="B186">
        <f t="shared" ref="B186:S186" si="83">B79^2</f>
        <v>9</v>
      </c>
      <c r="C186">
        <f t="shared" si="83"/>
        <v>4</v>
      </c>
      <c r="D186">
        <f t="shared" si="83"/>
        <v>4</v>
      </c>
      <c r="E186">
        <f t="shared" si="83"/>
        <v>9</v>
      </c>
      <c r="F186">
        <f t="shared" si="83"/>
        <v>9</v>
      </c>
      <c r="G186">
        <f t="shared" si="83"/>
        <v>4</v>
      </c>
      <c r="H186">
        <f t="shared" si="83"/>
        <v>4</v>
      </c>
      <c r="I186">
        <f t="shared" si="83"/>
        <v>4</v>
      </c>
      <c r="J186">
        <f t="shared" si="83"/>
        <v>4</v>
      </c>
      <c r="K186">
        <f t="shared" si="83"/>
        <v>9</v>
      </c>
      <c r="L186">
        <f t="shared" si="83"/>
        <v>4</v>
      </c>
      <c r="M186">
        <f t="shared" si="83"/>
        <v>9</v>
      </c>
      <c r="N186">
        <f t="shared" si="83"/>
        <v>4</v>
      </c>
      <c r="O186">
        <f t="shared" si="83"/>
        <v>4</v>
      </c>
      <c r="P186">
        <f t="shared" si="83"/>
        <v>4</v>
      </c>
      <c r="Q186">
        <f t="shared" si="83"/>
        <v>9</v>
      </c>
      <c r="R186">
        <f t="shared" si="83"/>
        <v>4</v>
      </c>
      <c r="S186">
        <f t="shared" si="83"/>
        <v>4</v>
      </c>
    </row>
    <row r="187" spans="2:19" x14ac:dyDescent="0.25">
      <c r="B187">
        <f t="shared" ref="B187:S187" si="84">B80^2</f>
        <v>4</v>
      </c>
      <c r="C187">
        <f t="shared" si="84"/>
        <v>9</v>
      </c>
      <c r="D187">
        <f t="shared" si="84"/>
        <v>4</v>
      </c>
      <c r="E187">
        <f t="shared" si="84"/>
        <v>4</v>
      </c>
      <c r="F187">
        <f t="shared" si="84"/>
        <v>9</v>
      </c>
      <c r="G187">
        <f t="shared" si="84"/>
        <v>4</v>
      </c>
      <c r="H187">
        <f t="shared" si="84"/>
        <v>4</v>
      </c>
      <c r="I187">
        <f t="shared" si="84"/>
        <v>9</v>
      </c>
      <c r="J187">
        <f t="shared" si="84"/>
        <v>4</v>
      </c>
      <c r="K187">
        <f t="shared" si="84"/>
        <v>9</v>
      </c>
      <c r="L187">
        <f t="shared" si="84"/>
        <v>4</v>
      </c>
      <c r="M187">
        <f t="shared" si="84"/>
        <v>9</v>
      </c>
      <c r="N187">
        <f t="shared" si="84"/>
        <v>4</v>
      </c>
      <c r="O187">
        <f t="shared" si="84"/>
        <v>9</v>
      </c>
      <c r="P187">
        <f t="shared" si="84"/>
        <v>4</v>
      </c>
      <c r="Q187">
        <f t="shared" si="84"/>
        <v>9</v>
      </c>
      <c r="R187">
        <f t="shared" si="84"/>
        <v>4</v>
      </c>
      <c r="S187">
        <f t="shared" si="84"/>
        <v>9</v>
      </c>
    </row>
    <row r="188" spans="2:19" x14ac:dyDescent="0.25">
      <c r="B188">
        <f t="shared" ref="B188:S188" si="85">B81^2</f>
        <v>4</v>
      </c>
      <c r="C188">
        <f t="shared" si="85"/>
        <v>9</v>
      </c>
      <c r="D188">
        <f t="shared" si="85"/>
        <v>4</v>
      </c>
      <c r="E188">
        <f t="shared" si="85"/>
        <v>4</v>
      </c>
      <c r="F188">
        <f t="shared" si="85"/>
        <v>9</v>
      </c>
      <c r="G188">
        <f t="shared" si="85"/>
        <v>4</v>
      </c>
      <c r="H188">
        <f t="shared" si="85"/>
        <v>9</v>
      </c>
      <c r="I188">
        <f t="shared" si="85"/>
        <v>4</v>
      </c>
      <c r="J188">
        <f t="shared" si="85"/>
        <v>4</v>
      </c>
      <c r="K188">
        <f t="shared" si="85"/>
        <v>4</v>
      </c>
      <c r="L188">
        <f t="shared" si="85"/>
        <v>9</v>
      </c>
      <c r="M188">
        <f t="shared" si="85"/>
        <v>9</v>
      </c>
      <c r="N188">
        <f t="shared" si="85"/>
        <v>4</v>
      </c>
      <c r="O188">
        <f t="shared" si="85"/>
        <v>4</v>
      </c>
      <c r="P188">
        <f t="shared" si="85"/>
        <v>9</v>
      </c>
      <c r="Q188">
        <f t="shared" si="85"/>
        <v>4</v>
      </c>
      <c r="R188">
        <f t="shared" si="85"/>
        <v>9</v>
      </c>
      <c r="S188">
        <f t="shared" si="85"/>
        <v>4</v>
      </c>
    </row>
    <row r="189" spans="2:19" x14ac:dyDescent="0.25">
      <c r="B189">
        <f t="shared" ref="B189:S189" si="86">B82^2</f>
        <v>4</v>
      </c>
      <c r="C189">
        <f t="shared" si="86"/>
        <v>4</v>
      </c>
      <c r="D189">
        <f t="shared" si="86"/>
        <v>4</v>
      </c>
      <c r="E189">
        <f t="shared" si="86"/>
        <v>9</v>
      </c>
      <c r="F189">
        <f t="shared" si="86"/>
        <v>9</v>
      </c>
      <c r="G189">
        <f t="shared" si="86"/>
        <v>4</v>
      </c>
      <c r="H189">
        <f t="shared" si="86"/>
        <v>9</v>
      </c>
      <c r="I189">
        <f t="shared" si="86"/>
        <v>4</v>
      </c>
      <c r="J189">
        <f t="shared" si="86"/>
        <v>4</v>
      </c>
      <c r="K189">
        <f t="shared" si="86"/>
        <v>9</v>
      </c>
      <c r="L189">
        <f t="shared" si="86"/>
        <v>4</v>
      </c>
      <c r="M189">
        <f t="shared" si="86"/>
        <v>4</v>
      </c>
      <c r="N189">
        <f t="shared" si="86"/>
        <v>9</v>
      </c>
      <c r="O189">
        <f t="shared" si="86"/>
        <v>4</v>
      </c>
      <c r="P189">
        <f t="shared" si="86"/>
        <v>9</v>
      </c>
      <c r="Q189">
        <f t="shared" si="86"/>
        <v>4</v>
      </c>
      <c r="R189">
        <f t="shared" si="86"/>
        <v>4</v>
      </c>
      <c r="S189">
        <f t="shared" si="86"/>
        <v>9</v>
      </c>
    </row>
    <row r="190" spans="2:19" x14ac:dyDescent="0.25">
      <c r="B190">
        <f t="shared" ref="B190:S190" si="87">B83^2</f>
        <v>4</v>
      </c>
      <c r="C190">
        <f t="shared" si="87"/>
        <v>9</v>
      </c>
      <c r="D190">
        <f t="shared" si="87"/>
        <v>4</v>
      </c>
      <c r="E190">
        <f t="shared" si="87"/>
        <v>4</v>
      </c>
      <c r="F190">
        <f t="shared" si="87"/>
        <v>9</v>
      </c>
      <c r="G190">
        <f t="shared" si="87"/>
        <v>4</v>
      </c>
      <c r="H190">
        <f t="shared" si="87"/>
        <v>9</v>
      </c>
      <c r="I190">
        <f t="shared" si="87"/>
        <v>4</v>
      </c>
      <c r="J190">
        <f t="shared" si="87"/>
        <v>4</v>
      </c>
      <c r="K190">
        <f t="shared" si="87"/>
        <v>4</v>
      </c>
      <c r="L190">
        <f t="shared" si="87"/>
        <v>4</v>
      </c>
      <c r="M190">
        <f t="shared" si="87"/>
        <v>9</v>
      </c>
      <c r="N190">
        <f t="shared" si="87"/>
        <v>4</v>
      </c>
      <c r="O190">
        <f t="shared" si="87"/>
        <v>9</v>
      </c>
      <c r="P190">
        <f t="shared" si="87"/>
        <v>4</v>
      </c>
      <c r="Q190">
        <f t="shared" si="87"/>
        <v>9</v>
      </c>
      <c r="R190">
        <f t="shared" si="87"/>
        <v>4</v>
      </c>
      <c r="S190">
        <f t="shared" si="87"/>
        <v>9</v>
      </c>
    </row>
    <row r="191" spans="2:19" x14ac:dyDescent="0.25">
      <c r="B191">
        <f t="shared" ref="B191:S191" si="88">B84^2</f>
        <v>16</v>
      </c>
      <c r="C191">
        <f t="shared" si="88"/>
        <v>9</v>
      </c>
      <c r="D191">
        <f t="shared" si="88"/>
        <v>16</v>
      </c>
      <c r="E191">
        <f t="shared" si="88"/>
        <v>9</v>
      </c>
      <c r="F191">
        <f t="shared" si="88"/>
        <v>16</v>
      </c>
      <c r="G191">
        <f t="shared" si="88"/>
        <v>16</v>
      </c>
      <c r="H191">
        <f t="shared" si="88"/>
        <v>16</v>
      </c>
      <c r="I191">
        <f t="shared" si="88"/>
        <v>16</v>
      </c>
      <c r="J191">
        <f t="shared" si="88"/>
        <v>16</v>
      </c>
      <c r="K191">
        <f t="shared" si="88"/>
        <v>16</v>
      </c>
      <c r="L191">
        <f t="shared" si="88"/>
        <v>16</v>
      </c>
      <c r="M191">
        <f t="shared" si="88"/>
        <v>16</v>
      </c>
      <c r="N191">
        <f t="shared" si="88"/>
        <v>16</v>
      </c>
      <c r="O191">
        <f t="shared" si="88"/>
        <v>9</v>
      </c>
      <c r="P191">
        <f t="shared" si="88"/>
        <v>16</v>
      </c>
      <c r="Q191">
        <f t="shared" si="88"/>
        <v>16</v>
      </c>
      <c r="R191">
        <f t="shared" si="88"/>
        <v>16</v>
      </c>
      <c r="S191">
        <f t="shared" si="88"/>
        <v>9</v>
      </c>
    </row>
    <row r="192" spans="2:19" x14ac:dyDescent="0.25">
      <c r="B192">
        <f t="shared" ref="B192:S192" si="89">B85^2</f>
        <v>9</v>
      </c>
      <c r="C192">
        <f t="shared" si="89"/>
        <v>9</v>
      </c>
      <c r="D192">
        <f t="shared" si="89"/>
        <v>9</v>
      </c>
      <c r="E192">
        <f t="shared" si="89"/>
        <v>9</v>
      </c>
      <c r="F192">
        <f t="shared" si="89"/>
        <v>16</v>
      </c>
      <c r="G192">
        <f t="shared" si="89"/>
        <v>16</v>
      </c>
      <c r="H192">
        <f t="shared" si="89"/>
        <v>16</v>
      </c>
      <c r="I192">
        <f t="shared" si="89"/>
        <v>16</v>
      </c>
      <c r="J192">
        <f t="shared" si="89"/>
        <v>9</v>
      </c>
      <c r="K192">
        <f t="shared" si="89"/>
        <v>16</v>
      </c>
      <c r="L192">
        <f t="shared" si="89"/>
        <v>16</v>
      </c>
      <c r="M192">
        <f t="shared" si="89"/>
        <v>9</v>
      </c>
      <c r="N192">
        <f t="shared" si="89"/>
        <v>9</v>
      </c>
      <c r="O192">
        <f t="shared" si="89"/>
        <v>9</v>
      </c>
      <c r="P192">
        <f t="shared" si="89"/>
        <v>16</v>
      </c>
      <c r="Q192">
        <f t="shared" si="89"/>
        <v>16</v>
      </c>
      <c r="R192">
        <f t="shared" si="89"/>
        <v>16</v>
      </c>
      <c r="S192">
        <f t="shared" si="89"/>
        <v>9</v>
      </c>
    </row>
    <row r="193" spans="2:19" x14ac:dyDescent="0.25">
      <c r="B193">
        <f t="shared" ref="B193:S193" si="90">B86^2</f>
        <v>9</v>
      </c>
      <c r="C193">
        <f t="shared" si="90"/>
        <v>4</v>
      </c>
      <c r="D193">
        <f t="shared" si="90"/>
        <v>9</v>
      </c>
      <c r="E193">
        <f t="shared" si="90"/>
        <v>4</v>
      </c>
      <c r="F193">
        <f t="shared" si="90"/>
        <v>9</v>
      </c>
      <c r="G193">
        <f t="shared" si="90"/>
        <v>9</v>
      </c>
      <c r="H193">
        <f t="shared" si="90"/>
        <v>9</v>
      </c>
      <c r="I193">
        <f t="shared" si="90"/>
        <v>9</v>
      </c>
      <c r="J193">
        <f t="shared" si="90"/>
        <v>9</v>
      </c>
      <c r="K193">
        <f t="shared" si="90"/>
        <v>9</v>
      </c>
      <c r="L193">
        <f t="shared" si="90"/>
        <v>16</v>
      </c>
      <c r="M193">
        <f t="shared" si="90"/>
        <v>4</v>
      </c>
      <c r="N193">
        <f t="shared" si="90"/>
        <v>16</v>
      </c>
      <c r="O193">
        <f t="shared" si="90"/>
        <v>9</v>
      </c>
      <c r="P193">
        <f t="shared" si="90"/>
        <v>9</v>
      </c>
      <c r="Q193">
        <f t="shared" si="90"/>
        <v>16</v>
      </c>
      <c r="R193">
        <f t="shared" si="90"/>
        <v>9</v>
      </c>
      <c r="S193">
        <f t="shared" si="90"/>
        <v>4</v>
      </c>
    </row>
    <row r="194" spans="2:19" x14ac:dyDescent="0.25">
      <c r="B194">
        <f t="shared" ref="B194:S194" si="91">B87^2</f>
        <v>16</v>
      </c>
      <c r="C194">
        <f t="shared" si="91"/>
        <v>9</v>
      </c>
      <c r="D194">
        <f t="shared" si="91"/>
        <v>16</v>
      </c>
      <c r="E194">
        <f t="shared" si="91"/>
        <v>9</v>
      </c>
      <c r="F194">
        <f t="shared" si="91"/>
        <v>9</v>
      </c>
      <c r="G194">
        <f t="shared" si="91"/>
        <v>9</v>
      </c>
      <c r="H194">
        <f t="shared" si="91"/>
        <v>9</v>
      </c>
      <c r="I194">
        <f t="shared" si="91"/>
        <v>9</v>
      </c>
      <c r="J194">
        <f t="shared" si="91"/>
        <v>9</v>
      </c>
      <c r="K194">
        <f t="shared" si="91"/>
        <v>9</v>
      </c>
      <c r="L194">
        <f t="shared" si="91"/>
        <v>9</v>
      </c>
      <c r="M194">
        <f t="shared" si="91"/>
        <v>9</v>
      </c>
      <c r="N194">
        <f t="shared" si="91"/>
        <v>16</v>
      </c>
      <c r="O194">
        <f t="shared" si="91"/>
        <v>16</v>
      </c>
      <c r="P194">
        <f t="shared" si="91"/>
        <v>16</v>
      </c>
      <c r="Q194">
        <f t="shared" si="91"/>
        <v>16</v>
      </c>
      <c r="R194">
        <f t="shared" si="91"/>
        <v>4</v>
      </c>
      <c r="S194">
        <f t="shared" si="91"/>
        <v>4</v>
      </c>
    </row>
    <row r="195" spans="2:19" x14ac:dyDescent="0.25">
      <c r="B195">
        <f t="shared" ref="B195:S195" si="92">B88^2</f>
        <v>16</v>
      </c>
      <c r="C195">
        <f t="shared" si="92"/>
        <v>16</v>
      </c>
      <c r="D195">
        <f t="shared" si="92"/>
        <v>16</v>
      </c>
      <c r="E195">
        <f t="shared" si="92"/>
        <v>16</v>
      </c>
      <c r="F195">
        <f t="shared" si="92"/>
        <v>16</v>
      </c>
      <c r="G195">
        <f t="shared" si="92"/>
        <v>16</v>
      </c>
      <c r="H195">
        <f t="shared" si="92"/>
        <v>16</v>
      </c>
      <c r="I195">
        <f t="shared" si="92"/>
        <v>16</v>
      </c>
      <c r="J195">
        <f t="shared" si="92"/>
        <v>16</v>
      </c>
      <c r="K195">
        <f t="shared" si="92"/>
        <v>16</v>
      </c>
      <c r="L195">
        <f t="shared" si="92"/>
        <v>16</v>
      </c>
      <c r="M195">
        <f t="shared" si="92"/>
        <v>16</v>
      </c>
      <c r="N195">
        <f t="shared" si="92"/>
        <v>16</v>
      </c>
      <c r="O195">
        <f t="shared" si="92"/>
        <v>9</v>
      </c>
      <c r="P195">
        <f t="shared" si="92"/>
        <v>16</v>
      </c>
      <c r="Q195">
        <f t="shared" si="92"/>
        <v>16</v>
      </c>
      <c r="R195">
        <f t="shared" si="92"/>
        <v>9</v>
      </c>
      <c r="S195">
        <f t="shared" si="92"/>
        <v>16</v>
      </c>
    </row>
    <row r="196" spans="2:19" x14ac:dyDescent="0.25">
      <c r="B196">
        <f t="shared" ref="B196:S196" si="93">B89^2</f>
        <v>9</v>
      </c>
      <c r="C196">
        <f t="shared" si="93"/>
        <v>9</v>
      </c>
      <c r="D196">
        <f t="shared" si="93"/>
        <v>16</v>
      </c>
      <c r="E196">
        <f t="shared" si="93"/>
        <v>16</v>
      </c>
      <c r="F196">
        <f t="shared" si="93"/>
        <v>16</v>
      </c>
      <c r="G196">
        <f t="shared" si="93"/>
        <v>16</v>
      </c>
      <c r="H196">
        <f t="shared" si="93"/>
        <v>16</v>
      </c>
      <c r="I196">
        <f t="shared" si="93"/>
        <v>16</v>
      </c>
      <c r="J196">
        <f t="shared" si="93"/>
        <v>16</v>
      </c>
      <c r="K196">
        <f t="shared" si="93"/>
        <v>16</v>
      </c>
      <c r="L196">
        <f t="shared" si="93"/>
        <v>9</v>
      </c>
      <c r="M196">
        <f t="shared" si="93"/>
        <v>9</v>
      </c>
      <c r="N196">
        <f t="shared" si="93"/>
        <v>9</v>
      </c>
      <c r="O196">
        <f t="shared" si="93"/>
        <v>9</v>
      </c>
      <c r="P196">
        <f t="shared" si="93"/>
        <v>9</v>
      </c>
      <c r="Q196">
        <f t="shared" si="93"/>
        <v>9</v>
      </c>
      <c r="R196">
        <f t="shared" si="93"/>
        <v>9</v>
      </c>
      <c r="S196">
        <f t="shared" si="93"/>
        <v>9</v>
      </c>
    </row>
    <row r="197" spans="2:19" x14ac:dyDescent="0.25">
      <c r="B197">
        <f t="shared" ref="B197:S197" si="94">B90^2</f>
        <v>9</v>
      </c>
      <c r="C197">
        <f t="shared" si="94"/>
        <v>4</v>
      </c>
      <c r="D197">
        <f t="shared" si="94"/>
        <v>9</v>
      </c>
      <c r="E197">
        <f t="shared" si="94"/>
        <v>4</v>
      </c>
      <c r="F197">
        <f t="shared" si="94"/>
        <v>4</v>
      </c>
      <c r="G197">
        <f t="shared" si="94"/>
        <v>9</v>
      </c>
      <c r="H197">
        <f t="shared" si="94"/>
        <v>16</v>
      </c>
      <c r="I197">
        <f t="shared" si="94"/>
        <v>16</v>
      </c>
      <c r="J197">
        <f t="shared" si="94"/>
        <v>16</v>
      </c>
      <c r="K197">
        <f t="shared" si="94"/>
        <v>16</v>
      </c>
      <c r="L197">
        <f t="shared" si="94"/>
        <v>16</v>
      </c>
      <c r="M197">
        <f t="shared" si="94"/>
        <v>16</v>
      </c>
      <c r="N197">
        <f t="shared" si="94"/>
        <v>9</v>
      </c>
      <c r="O197">
        <f t="shared" si="94"/>
        <v>9</v>
      </c>
      <c r="P197">
        <f t="shared" si="94"/>
        <v>9</v>
      </c>
      <c r="Q197">
        <f t="shared" si="94"/>
        <v>4</v>
      </c>
      <c r="R197">
        <f t="shared" si="94"/>
        <v>9</v>
      </c>
      <c r="S197">
        <f t="shared" si="94"/>
        <v>9</v>
      </c>
    </row>
    <row r="198" spans="2:19" x14ac:dyDescent="0.25">
      <c r="B198">
        <f t="shared" ref="B198:S198" si="95">B91^2</f>
        <v>16</v>
      </c>
      <c r="C198">
        <f t="shared" si="95"/>
        <v>16</v>
      </c>
      <c r="D198">
        <f t="shared" si="95"/>
        <v>16</v>
      </c>
      <c r="E198">
        <f t="shared" si="95"/>
        <v>16</v>
      </c>
      <c r="F198">
        <f t="shared" si="95"/>
        <v>16</v>
      </c>
      <c r="G198">
        <f t="shared" si="95"/>
        <v>16</v>
      </c>
      <c r="H198">
        <f t="shared" si="95"/>
        <v>16</v>
      </c>
      <c r="I198">
        <f t="shared" si="95"/>
        <v>16</v>
      </c>
      <c r="J198">
        <f t="shared" si="95"/>
        <v>16</v>
      </c>
      <c r="K198">
        <f t="shared" si="95"/>
        <v>16</v>
      </c>
      <c r="L198">
        <f t="shared" si="95"/>
        <v>16</v>
      </c>
      <c r="M198">
        <f t="shared" si="95"/>
        <v>16</v>
      </c>
      <c r="N198">
        <f t="shared" si="95"/>
        <v>9</v>
      </c>
      <c r="O198">
        <f t="shared" si="95"/>
        <v>16</v>
      </c>
      <c r="P198">
        <f t="shared" si="95"/>
        <v>16</v>
      </c>
      <c r="Q198">
        <f t="shared" si="95"/>
        <v>9</v>
      </c>
      <c r="R198">
        <f t="shared" si="95"/>
        <v>16</v>
      </c>
      <c r="S198">
        <f t="shared" si="95"/>
        <v>9</v>
      </c>
    </row>
    <row r="199" spans="2:19" x14ac:dyDescent="0.25">
      <c r="B199">
        <f t="shared" ref="B199:S199" si="96">B92^2</f>
        <v>9</v>
      </c>
      <c r="C199">
        <f t="shared" si="96"/>
        <v>4</v>
      </c>
      <c r="D199">
        <f t="shared" si="96"/>
        <v>9</v>
      </c>
      <c r="E199">
        <f t="shared" si="96"/>
        <v>4</v>
      </c>
      <c r="F199">
        <f t="shared" si="96"/>
        <v>4</v>
      </c>
      <c r="G199">
        <f t="shared" si="96"/>
        <v>9</v>
      </c>
      <c r="H199">
        <f t="shared" si="96"/>
        <v>16</v>
      </c>
      <c r="I199">
        <f t="shared" si="96"/>
        <v>16</v>
      </c>
      <c r="J199">
        <f t="shared" si="96"/>
        <v>16</v>
      </c>
      <c r="K199">
        <f t="shared" si="96"/>
        <v>16</v>
      </c>
      <c r="L199">
        <f t="shared" si="96"/>
        <v>16</v>
      </c>
      <c r="M199">
        <f t="shared" si="96"/>
        <v>16</v>
      </c>
      <c r="N199">
        <f t="shared" si="96"/>
        <v>9</v>
      </c>
      <c r="O199">
        <f t="shared" si="96"/>
        <v>9</v>
      </c>
      <c r="P199">
        <f t="shared" si="96"/>
        <v>9</v>
      </c>
      <c r="Q199">
        <f t="shared" si="96"/>
        <v>4</v>
      </c>
      <c r="R199">
        <f t="shared" si="96"/>
        <v>9</v>
      </c>
      <c r="S199">
        <f t="shared" si="96"/>
        <v>9</v>
      </c>
    </row>
    <row r="200" spans="2:19" x14ac:dyDescent="0.25">
      <c r="B200">
        <f t="shared" ref="B200:S200" si="97">B93^2</f>
        <v>9</v>
      </c>
      <c r="C200">
        <f t="shared" si="97"/>
        <v>9</v>
      </c>
      <c r="D200">
        <f t="shared" si="97"/>
        <v>16</v>
      </c>
      <c r="E200">
        <f t="shared" si="97"/>
        <v>16</v>
      </c>
      <c r="F200">
        <f t="shared" si="97"/>
        <v>9</v>
      </c>
      <c r="G200">
        <f t="shared" si="97"/>
        <v>9</v>
      </c>
      <c r="H200">
        <f t="shared" si="97"/>
        <v>9</v>
      </c>
      <c r="I200">
        <f t="shared" si="97"/>
        <v>9</v>
      </c>
      <c r="J200">
        <f t="shared" si="97"/>
        <v>9</v>
      </c>
      <c r="K200">
        <f t="shared" si="97"/>
        <v>16</v>
      </c>
      <c r="L200">
        <f t="shared" si="97"/>
        <v>9</v>
      </c>
      <c r="M200">
        <f t="shared" si="97"/>
        <v>9</v>
      </c>
      <c r="N200">
        <f t="shared" si="97"/>
        <v>9</v>
      </c>
      <c r="O200">
        <f t="shared" si="97"/>
        <v>9</v>
      </c>
      <c r="P200">
        <f t="shared" si="97"/>
        <v>9</v>
      </c>
      <c r="Q200">
        <f t="shared" si="97"/>
        <v>9</v>
      </c>
      <c r="R200">
        <f t="shared" si="97"/>
        <v>9</v>
      </c>
      <c r="S200">
        <f t="shared" si="97"/>
        <v>9</v>
      </c>
    </row>
    <row r="201" spans="2:19" x14ac:dyDescent="0.25">
      <c r="B201">
        <f t="shared" ref="B201:S201" si="98">B94^2</f>
        <v>9</v>
      </c>
      <c r="C201">
        <f t="shared" si="98"/>
        <v>9</v>
      </c>
      <c r="D201">
        <f t="shared" si="98"/>
        <v>9</v>
      </c>
      <c r="E201">
        <f t="shared" si="98"/>
        <v>16</v>
      </c>
      <c r="F201">
        <f t="shared" si="98"/>
        <v>9</v>
      </c>
      <c r="G201">
        <f t="shared" si="98"/>
        <v>9</v>
      </c>
      <c r="H201">
        <f t="shared" si="98"/>
        <v>16</v>
      </c>
      <c r="I201">
        <f t="shared" si="98"/>
        <v>16</v>
      </c>
      <c r="J201">
        <f t="shared" si="98"/>
        <v>16</v>
      </c>
      <c r="K201">
        <f t="shared" si="98"/>
        <v>16</v>
      </c>
      <c r="L201">
        <f t="shared" si="98"/>
        <v>9</v>
      </c>
      <c r="M201">
        <f t="shared" si="98"/>
        <v>9</v>
      </c>
      <c r="N201">
        <f t="shared" si="98"/>
        <v>9</v>
      </c>
      <c r="O201">
        <f t="shared" si="98"/>
        <v>9</v>
      </c>
      <c r="P201">
        <f t="shared" si="98"/>
        <v>16</v>
      </c>
      <c r="Q201">
        <f t="shared" si="98"/>
        <v>16</v>
      </c>
      <c r="R201">
        <f t="shared" si="98"/>
        <v>9</v>
      </c>
      <c r="S201">
        <f t="shared" si="98"/>
        <v>9</v>
      </c>
    </row>
    <row r="202" spans="2:19" x14ac:dyDescent="0.25">
      <c r="B202">
        <f t="shared" ref="B202:S202" si="99">B95^2</f>
        <v>16</v>
      </c>
      <c r="C202">
        <f t="shared" si="99"/>
        <v>16</v>
      </c>
      <c r="D202">
        <f t="shared" si="99"/>
        <v>16</v>
      </c>
      <c r="E202">
        <f t="shared" si="99"/>
        <v>16</v>
      </c>
      <c r="F202">
        <f t="shared" si="99"/>
        <v>16</v>
      </c>
      <c r="G202">
        <f t="shared" si="99"/>
        <v>16</v>
      </c>
      <c r="H202">
        <f t="shared" si="99"/>
        <v>16</v>
      </c>
      <c r="I202">
        <f t="shared" si="99"/>
        <v>16</v>
      </c>
      <c r="J202">
        <f t="shared" si="99"/>
        <v>16</v>
      </c>
      <c r="K202">
        <f t="shared" si="99"/>
        <v>16</v>
      </c>
      <c r="L202">
        <f t="shared" si="99"/>
        <v>16</v>
      </c>
      <c r="M202">
        <f t="shared" si="99"/>
        <v>16</v>
      </c>
      <c r="N202">
        <f t="shared" si="99"/>
        <v>16</v>
      </c>
      <c r="O202">
        <f t="shared" si="99"/>
        <v>16</v>
      </c>
      <c r="P202">
        <f t="shared" si="99"/>
        <v>16</v>
      </c>
      <c r="Q202">
        <f t="shared" si="99"/>
        <v>16</v>
      </c>
      <c r="R202">
        <f t="shared" si="99"/>
        <v>16</v>
      </c>
      <c r="S202">
        <f t="shared" si="99"/>
        <v>16</v>
      </c>
    </row>
    <row r="203" spans="2:19" x14ac:dyDescent="0.25">
      <c r="B203">
        <f t="shared" ref="B203:S203" si="100">B96^2</f>
        <v>9</v>
      </c>
      <c r="C203">
        <f t="shared" si="100"/>
        <v>9</v>
      </c>
      <c r="D203">
        <f t="shared" si="100"/>
        <v>16</v>
      </c>
      <c r="E203">
        <f t="shared" si="100"/>
        <v>9</v>
      </c>
      <c r="F203">
        <f t="shared" si="100"/>
        <v>16</v>
      </c>
      <c r="G203">
        <f t="shared" si="100"/>
        <v>16</v>
      </c>
      <c r="H203">
        <f t="shared" si="100"/>
        <v>16</v>
      </c>
      <c r="I203">
        <f t="shared" si="100"/>
        <v>16</v>
      </c>
      <c r="J203">
        <f t="shared" si="100"/>
        <v>16</v>
      </c>
      <c r="K203">
        <f t="shared" si="100"/>
        <v>16</v>
      </c>
      <c r="L203">
        <f t="shared" si="100"/>
        <v>16</v>
      </c>
      <c r="M203">
        <f t="shared" si="100"/>
        <v>16</v>
      </c>
      <c r="N203">
        <f t="shared" si="100"/>
        <v>9</v>
      </c>
      <c r="O203">
        <f t="shared" si="100"/>
        <v>9</v>
      </c>
      <c r="P203">
        <f t="shared" si="100"/>
        <v>16</v>
      </c>
      <c r="Q203">
        <f t="shared" si="100"/>
        <v>16</v>
      </c>
      <c r="R203">
        <f t="shared" si="100"/>
        <v>9</v>
      </c>
      <c r="S203">
        <f t="shared" si="100"/>
        <v>9</v>
      </c>
    </row>
    <row r="204" spans="2:19" x14ac:dyDescent="0.25">
      <c r="B204">
        <f t="shared" ref="B204:S204" si="101">B97^2</f>
        <v>9</v>
      </c>
      <c r="C204">
        <f t="shared" si="101"/>
        <v>16</v>
      </c>
      <c r="D204">
        <f t="shared" si="101"/>
        <v>4</v>
      </c>
      <c r="E204">
        <f t="shared" si="101"/>
        <v>9</v>
      </c>
      <c r="F204">
        <f t="shared" si="101"/>
        <v>16</v>
      </c>
      <c r="G204">
        <f t="shared" si="101"/>
        <v>9</v>
      </c>
      <c r="H204">
        <f t="shared" si="101"/>
        <v>16</v>
      </c>
      <c r="I204">
        <f t="shared" si="101"/>
        <v>16</v>
      </c>
      <c r="J204">
        <f t="shared" si="101"/>
        <v>16</v>
      </c>
      <c r="K204">
        <f t="shared" si="101"/>
        <v>16</v>
      </c>
      <c r="L204">
        <f t="shared" si="101"/>
        <v>16</v>
      </c>
      <c r="M204">
        <f t="shared" si="101"/>
        <v>16</v>
      </c>
      <c r="N204">
        <f t="shared" si="101"/>
        <v>9</v>
      </c>
      <c r="O204">
        <f t="shared" si="101"/>
        <v>9</v>
      </c>
      <c r="P204">
        <f t="shared" si="101"/>
        <v>9</v>
      </c>
      <c r="Q204">
        <f t="shared" si="101"/>
        <v>16</v>
      </c>
      <c r="R204">
        <f t="shared" si="101"/>
        <v>9</v>
      </c>
      <c r="S204">
        <f t="shared" si="101"/>
        <v>16</v>
      </c>
    </row>
    <row r="205" spans="2:19" x14ac:dyDescent="0.25">
      <c r="B205">
        <f t="shared" ref="B205:S205" si="102">B98^2</f>
        <v>16</v>
      </c>
      <c r="C205">
        <f t="shared" si="102"/>
        <v>9</v>
      </c>
      <c r="D205">
        <f t="shared" si="102"/>
        <v>9</v>
      </c>
      <c r="E205">
        <f t="shared" si="102"/>
        <v>9</v>
      </c>
      <c r="F205">
        <f t="shared" si="102"/>
        <v>16</v>
      </c>
      <c r="G205">
        <f t="shared" si="102"/>
        <v>16</v>
      </c>
      <c r="H205">
        <f t="shared" si="102"/>
        <v>16</v>
      </c>
      <c r="I205">
        <f t="shared" si="102"/>
        <v>16</v>
      </c>
      <c r="J205">
        <f t="shared" si="102"/>
        <v>16</v>
      </c>
      <c r="K205">
        <f t="shared" si="102"/>
        <v>16</v>
      </c>
      <c r="L205">
        <f t="shared" si="102"/>
        <v>16</v>
      </c>
      <c r="M205">
        <f t="shared" si="102"/>
        <v>16</v>
      </c>
      <c r="N205">
        <f t="shared" si="102"/>
        <v>16</v>
      </c>
      <c r="O205">
        <f t="shared" si="102"/>
        <v>16</v>
      </c>
      <c r="P205">
        <f t="shared" si="102"/>
        <v>16</v>
      </c>
      <c r="Q205">
        <f t="shared" si="102"/>
        <v>16</v>
      </c>
      <c r="R205">
        <f t="shared" si="102"/>
        <v>16</v>
      </c>
      <c r="S205">
        <f t="shared" si="102"/>
        <v>16</v>
      </c>
    </row>
    <row r="206" spans="2:19" x14ac:dyDescent="0.25">
      <c r="B206">
        <f t="shared" ref="B206:S206" si="103">B99^2</f>
        <v>9</v>
      </c>
      <c r="C206">
        <f t="shared" si="103"/>
        <v>9</v>
      </c>
      <c r="D206">
        <f t="shared" si="103"/>
        <v>9</v>
      </c>
      <c r="E206">
        <f t="shared" si="103"/>
        <v>9</v>
      </c>
      <c r="F206">
        <f t="shared" si="103"/>
        <v>9</v>
      </c>
      <c r="G206">
        <f t="shared" si="103"/>
        <v>9</v>
      </c>
      <c r="H206">
        <f t="shared" si="103"/>
        <v>9</v>
      </c>
      <c r="I206">
        <f t="shared" si="103"/>
        <v>9</v>
      </c>
      <c r="J206">
        <f t="shared" si="103"/>
        <v>16</v>
      </c>
      <c r="K206">
        <f t="shared" si="103"/>
        <v>9</v>
      </c>
      <c r="L206">
        <f t="shared" si="103"/>
        <v>4</v>
      </c>
      <c r="M206">
        <f t="shared" si="103"/>
        <v>4</v>
      </c>
      <c r="N206">
        <f t="shared" si="103"/>
        <v>9</v>
      </c>
      <c r="O206">
        <f t="shared" si="103"/>
        <v>9</v>
      </c>
      <c r="P206">
        <f t="shared" si="103"/>
        <v>4</v>
      </c>
      <c r="Q206">
        <f t="shared" si="103"/>
        <v>16</v>
      </c>
      <c r="R206">
        <f t="shared" si="103"/>
        <v>9</v>
      </c>
      <c r="S206">
        <f t="shared" si="103"/>
        <v>4</v>
      </c>
    </row>
    <row r="207" spans="2:19" x14ac:dyDescent="0.25">
      <c r="B207">
        <f t="shared" ref="B207:S207" si="104">B100^2</f>
        <v>9</v>
      </c>
      <c r="C207">
        <f t="shared" si="104"/>
        <v>9</v>
      </c>
      <c r="D207">
        <f t="shared" si="104"/>
        <v>9</v>
      </c>
      <c r="E207">
        <f t="shared" si="104"/>
        <v>9</v>
      </c>
      <c r="F207">
        <f t="shared" si="104"/>
        <v>9</v>
      </c>
      <c r="G207">
        <f t="shared" si="104"/>
        <v>16</v>
      </c>
      <c r="H207">
        <f t="shared" si="104"/>
        <v>4</v>
      </c>
      <c r="I207">
        <f t="shared" si="104"/>
        <v>9</v>
      </c>
      <c r="J207">
        <f t="shared" si="104"/>
        <v>9</v>
      </c>
      <c r="K207">
        <f t="shared" si="104"/>
        <v>9</v>
      </c>
      <c r="L207">
        <f t="shared" si="104"/>
        <v>9</v>
      </c>
      <c r="M207">
        <f t="shared" si="104"/>
        <v>4</v>
      </c>
      <c r="N207">
        <f t="shared" si="104"/>
        <v>9</v>
      </c>
      <c r="O207">
        <f t="shared" si="104"/>
        <v>9</v>
      </c>
      <c r="P207">
        <f t="shared" si="104"/>
        <v>9</v>
      </c>
      <c r="Q207">
        <f t="shared" si="104"/>
        <v>9</v>
      </c>
      <c r="R207">
        <f t="shared" si="104"/>
        <v>9</v>
      </c>
      <c r="S207">
        <f t="shared" si="104"/>
        <v>4</v>
      </c>
    </row>
  </sheetData>
  <mergeCells count="7">
    <mergeCell ref="R2:S2"/>
    <mergeCell ref="B1:Q1"/>
    <mergeCell ref="B2:D2"/>
    <mergeCell ref="E2:F2"/>
    <mergeCell ref="G2:I2"/>
    <mergeCell ref="J2:M2"/>
    <mergeCell ref="N2:Q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08"/>
  <sheetViews>
    <sheetView topLeftCell="F1" zoomScale="68" workbookViewId="0">
      <selection activeCell="N18" sqref="N18"/>
    </sheetView>
  </sheetViews>
  <sheetFormatPr defaultRowHeight="15" x14ac:dyDescent="0.25"/>
  <cols>
    <col min="27" max="27" width="6.5703125" customWidth="1"/>
    <col min="28" max="28" width="9.42578125" customWidth="1"/>
    <col min="29" max="29" width="10.85546875" customWidth="1"/>
    <col min="30" max="30" width="12" customWidth="1"/>
    <col min="32" max="32" width="17" customWidth="1"/>
  </cols>
  <sheetData>
    <row r="1" spans="1:32" ht="15.75" x14ac:dyDescent="0.25">
      <c r="B1" s="95" t="s">
        <v>38</v>
      </c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Z1" t="s">
        <v>39</v>
      </c>
      <c r="AA1" t="s">
        <v>40</v>
      </c>
      <c r="AB1" t="s">
        <v>41</v>
      </c>
      <c r="AC1" t="s">
        <v>42</v>
      </c>
      <c r="AD1" t="s">
        <v>43</v>
      </c>
      <c r="AE1" t="s">
        <v>44</v>
      </c>
      <c r="AF1" t="s">
        <v>45</v>
      </c>
    </row>
    <row r="2" spans="1:32" ht="15.75" x14ac:dyDescent="0.25">
      <c r="A2" s="5"/>
      <c r="B2" s="94" t="s">
        <v>8</v>
      </c>
      <c r="C2" s="94"/>
      <c r="D2" s="94"/>
      <c r="E2" s="94" t="s">
        <v>9</v>
      </c>
      <c r="F2" s="94"/>
      <c r="G2" s="94" t="s">
        <v>10</v>
      </c>
      <c r="H2" s="94"/>
      <c r="I2" s="94"/>
      <c r="J2" s="94" t="s">
        <v>11</v>
      </c>
      <c r="K2" s="94"/>
      <c r="L2" s="94"/>
      <c r="M2" s="94"/>
      <c r="N2" s="94" t="s">
        <v>12</v>
      </c>
      <c r="O2" s="94"/>
      <c r="P2" s="94"/>
      <c r="Q2" s="94"/>
      <c r="R2" s="94" t="s">
        <v>5</v>
      </c>
      <c r="S2" s="94"/>
      <c r="U2" s="6">
        <v>0</v>
      </c>
      <c r="V2" s="6">
        <v>22</v>
      </c>
      <c r="W2" s="6">
        <v>50</v>
      </c>
      <c r="X2" s="6">
        <v>25</v>
      </c>
      <c r="Y2" s="6">
        <f t="shared" ref="Y2:Y17" si="0">(U2*1)+(V2*2)+(W2*3)+(X2*4)</f>
        <v>294</v>
      </c>
      <c r="Z2" s="9">
        <f t="shared" ref="Z2:Z17" si="1">Y2/97</f>
        <v>3.0309278350515463</v>
      </c>
      <c r="AA2" s="6">
        <v>4</v>
      </c>
      <c r="AB2" s="14">
        <f>AA2/Z2</f>
        <v>1.3197278911564627</v>
      </c>
      <c r="AC2" s="1">
        <v>1.2</v>
      </c>
      <c r="AD2" s="9">
        <v>3.268041237113402</v>
      </c>
      <c r="AE2" s="10">
        <f>AD2*AB2*AC2</f>
        <v>5.1755102040816334</v>
      </c>
      <c r="AF2" s="23">
        <f>(AE2/$AE$18)</f>
        <v>5.6699553185727829E-2</v>
      </c>
    </row>
    <row r="3" spans="1:32" ht="15.75" x14ac:dyDescent="0.25">
      <c r="A3" s="4" t="s">
        <v>31</v>
      </c>
      <c r="B3" s="4" t="s">
        <v>13</v>
      </c>
      <c r="C3" s="4" t="s">
        <v>14</v>
      </c>
      <c r="D3" s="4" t="s">
        <v>15</v>
      </c>
      <c r="E3" s="4" t="s">
        <v>16</v>
      </c>
      <c r="F3" s="4" t="s">
        <v>17</v>
      </c>
      <c r="G3" s="4" t="s">
        <v>18</v>
      </c>
      <c r="H3" s="4" t="s">
        <v>19</v>
      </c>
      <c r="I3" s="4" t="s">
        <v>20</v>
      </c>
      <c r="J3" s="4" t="s">
        <v>21</v>
      </c>
      <c r="K3" s="4" t="s">
        <v>22</v>
      </c>
      <c r="L3" s="4" t="s">
        <v>23</v>
      </c>
      <c r="M3" s="4" t="s">
        <v>24</v>
      </c>
      <c r="N3" s="4" t="s">
        <v>25</v>
      </c>
      <c r="O3" s="4" t="s">
        <v>26</v>
      </c>
      <c r="P3" s="4" t="s">
        <v>27</v>
      </c>
      <c r="Q3" s="4" t="s">
        <v>28</v>
      </c>
      <c r="R3" s="4" t="s">
        <v>29</v>
      </c>
      <c r="S3" s="4" t="s">
        <v>30</v>
      </c>
      <c r="U3" s="6">
        <v>0</v>
      </c>
      <c r="V3" s="6">
        <v>34</v>
      </c>
      <c r="W3" s="6">
        <v>50</v>
      </c>
      <c r="X3" s="6">
        <v>13</v>
      </c>
      <c r="Y3" s="6">
        <f t="shared" si="0"/>
        <v>270</v>
      </c>
      <c r="Z3" s="9">
        <f t="shared" si="1"/>
        <v>2.7835051546391751</v>
      </c>
      <c r="AA3" s="6">
        <v>4</v>
      </c>
      <c r="AB3" s="14">
        <f t="shared" ref="AB3:AB17" si="2">AA3/Z3</f>
        <v>1.4370370370370371</v>
      </c>
      <c r="AC3" s="1">
        <v>1.2</v>
      </c>
      <c r="AD3" s="9">
        <v>2.9896907216494846</v>
      </c>
      <c r="AE3" s="10">
        <f t="shared" ref="AE3:AE17" si="3">AD3*AB3*AC3</f>
        <v>5.1555555555555559</v>
      </c>
      <c r="AF3" s="23">
        <f t="shared" ref="AF3:AF17" si="4">(AE3/$AE$18)</f>
        <v>5.6480942921079032E-2</v>
      </c>
    </row>
    <row r="4" spans="1:32" ht="15.75" x14ac:dyDescent="0.25">
      <c r="A4" s="4">
        <v>1</v>
      </c>
      <c r="B4" s="4">
        <v>4</v>
      </c>
      <c r="C4" s="4">
        <v>4</v>
      </c>
      <c r="D4" s="4">
        <v>3</v>
      </c>
      <c r="E4" s="4">
        <v>3</v>
      </c>
      <c r="F4" s="4">
        <v>2</v>
      </c>
      <c r="G4" s="4">
        <v>2</v>
      </c>
      <c r="H4" s="4">
        <v>2</v>
      </c>
      <c r="I4" s="4">
        <v>4</v>
      </c>
      <c r="J4" s="4">
        <v>3</v>
      </c>
      <c r="K4" s="4">
        <v>4</v>
      </c>
      <c r="L4" s="4">
        <v>4</v>
      </c>
      <c r="M4" s="4">
        <v>3</v>
      </c>
      <c r="N4" s="4">
        <v>3</v>
      </c>
      <c r="O4" s="4">
        <v>2</v>
      </c>
      <c r="P4" s="4">
        <v>3</v>
      </c>
      <c r="Q4" s="4">
        <v>3</v>
      </c>
      <c r="R4" s="4">
        <v>3</v>
      </c>
      <c r="S4" s="4">
        <v>4</v>
      </c>
      <c r="U4" s="6">
        <v>0</v>
      </c>
      <c r="V4" s="6">
        <v>28</v>
      </c>
      <c r="W4" s="6">
        <v>41</v>
      </c>
      <c r="X4" s="6">
        <v>28</v>
      </c>
      <c r="Y4" s="6">
        <f t="shared" si="0"/>
        <v>291</v>
      </c>
      <c r="Z4" s="9">
        <f t="shared" si="1"/>
        <v>3</v>
      </c>
      <c r="AA4" s="6">
        <v>4</v>
      </c>
      <c r="AB4" s="14">
        <f t="shared" si="2"/>
        <v>1.3333333333333333</v>
      </c>
      <c r="AC4" s="1">
        <v>1.2</v>
      </c>
      <c r="AD4" s="9">
        <v>3.2061855670103094</v>
      </c>
      <c r="AE4" s="10">
        <f t="shared" si="3"/>
        <v>5.1298969072164944</v>
      </c>
      <c r="AF4" s="23">
        <f t="shared" si="4"/>
        <v>5.619984331180241E-2</v>
      </c>
    </row>
    <row r="5" spans="1:32" ht="15.75" x14ac:dyDescent="0.25">
      <c r="A5" s="4">
        <v>2</v>
      </c>
      <c r="B5" s="4">
        <v>4</v>
      </c>
      <c r="C5" s="4">
        <v>3</v>
      </c>
      <c r="D5" s="4">
        <v>2</v>
      </c>
      <c r="E5" s="4">
        <v>3</v>
      </c>
      <c r="F5" s="4">
        <v>2</v>
      </c>
      <c r="G5" s="4">
        <v>2</v>
      </c>
      <c r="H5" s="4">
        <v>2</v>
      </c>
      <c r="I5" s="4">
        <v>4</v>
      </c>
      <c r="J5" s="4">
        <v>3</v>
      </c>
      <c r="K5" s="4">
        <v>4</v>
      </c>
      <c r="L5" s="4">
        <v>3</v>
      </c>
      <c r="M5" s="4">
        <v>4</v>
      </c>
      <c r="N5" s="4">
        <v>3</v>
      </c>
      <c r="O5" s="4">
        <v>3</v>
      </c>
      <c r="P5" s="4">
        <v>3</v>
      </c>
      <c r="Q5" s="4">
        <v>3</v>
      </c>
      <c r="R5" s="4">
        <v>4</v>
      </c>
      <c r="S5" s="4">
        <v>3</v>
      </c>
      <c r="U5" s="6">
        <v>0</v>
      </c>
      <c r="V5" s="6">
        <v>37</v>
      </c>
      <c r="W5" s="6">
        <v>40</v>
      </c>
      <c r="X5" s="6">
        <v>20</v>
      </c>
      <c r="Y5" s="6">
        <f t="shared" si="0"/>
        <v>274</v>
      </c>
      <c r="Z5" s="9">
        <f t="shared" si="1"/>
        <v>2.8247422680412373</v>
      </c>
      <c r="AA5" s="6">
        <v>4</v>
      </c>
      <c r="AB5" s="14">
        <f t="shared" si="2"/>
        <v>1.4160583941605838</v>
      </c>
      <c r="AC5" s="1">
        <v>1.5</v>
      </c>
      <c r="AD5" s="9">
        <v>3.0515463917525771</v>
      </c>
      <c r="AE5" s="10">
        <f t="shared" si="3"/>
        <v>6.4817518248175165</v>
      </c>
      <c r="AF5" s="23">
        <f t="shared" si="4"/>
        <v>7.10098942589453E-2</v>
      </c>
    </row>
    <row r="6" spans="1:32" ht="15.75" x14ac:dyDescent="0.25">
      <c r="A6" s="4">
        <v>3</v>
      </c>
      <c r="B6" s="4">
        <v>3</v>
      </c>
      <c r="C6" s="4">
        <v>3</v>
      </c>
      <c r="D6" s="4">
        <v>2</v>
      </c>
      <c r="E6" s="4">
        <v>3</v>
      </c>
      <c r="F6" s="4">
        <v>2</v>
      </c>
      <c r="G6" s="4">
        <v>3</v>
      </c>
      <c r="H6" s="4">
        <v>2</v>
      </c>
      <c r="I6" s="4">
        <v>2</v>
      </c>
      <c r="J6" s="4">
        <v>3</v>
      </c>
      <c r="K6" s="4">
        <v>3</v>
      </c>
      <c r="L6" s="4">
        <v>4</v>
      </c>
      <c r="M6" s="4">
        <v>3</v>
      </c>
      <c r="N6" s="4">
        <v>3</v>
      </c>
      <c r="O6" s="4">
        <v>4</v>
      </c>
      <c r="P6" s="4">
        <v>3</v>
      </c>
      <c r="Q6" s="4">
        <v>3</v>
      </c>
      <c r="R6" s="4">
        <v>2</v>
      </c>
      <c r="S6" s="4">
        <v>3</v>
      </c>
      <c r="U6" s="6">
        <v>0</v>
      </c>
      <c r="V6" s="6">
        <v>26</v>
      </c>
      <c r="W6" s="6">
        <v>46</v>
      </c>
      <c r="X6" s="6">
        <v>21</v>
      </c>
      <c r="Y6" s="6">
        <f t="shared" si="0"/>
        <v>274</v>
      </c>
      <c r="Z6" s="9">
        <f t="shared" si="1"/>
        <v>2.8247422680412373</v>
      </c>
      <c r="AA6" s="6">
        <v>4</v>
      </c>
      <c r="AB6" s="14">
        <f t="shared" si="2"/>
        <v>1.4160583941605838</v>
      </c>
      <c r="AC6" s="1">
        <v>1.5</v>
      </c>
      <c r="AD6" s="9">
        <v>3.4226804123711339</v>
      </c>
      <c r="AE6" s="10">
        <f t="shared" si="3"/>
        <v>7.2700729927007295</v>
      </c>
      <c r="AF6" s="23">
        <f t="shared" si="4"/>
        <v>7.9646232749898127E-2</v>
      </c>
    </row>
    <row r="7" spans="1:32" ht="15.75" x14ac:dyDescent="0.25">
      <c r="A7" s="4">
        <v>4</v>
      </c>
      <c r="B7" s="4">
        <v>3</v>
      </c>
      <c r="C7" s="4">
        <v>4</v>
      </c>
      <c r="D7" s="4">
        <v>2</v>
      </c>
      <c r="E7" s="4">
        <v>3</v>
      </c>
      <c r="F7" s="4">
        <v>3</v>
      </c>
      <c r="G7" s="4">
        <v>2</v>
      </c>
      <c r="H7" s="4">
        <v>2</v>
      </c>
      <c r="I7" s="4">
        <v>4</v>
      </c>
      <c r="J7" s="4">
        <v>3</v>
      </c>
      <c r="K7" s="4">
        <v>4</v>
      </c>
      <c r="L7" s="4">
        <v>4</v>
      </c>
      <c r="M7" s="4">
        <v>3</v>
      </c>
      <c r="N7" s="4">
        <v>4</v>
      </c>
      <c r="O7" s="4">
        <v>3</v>
      </c>
      <c r="P7" s="4">
        <v>3</v>
      </c>
      <c r="Q7" s="4">
        <v>4</v>
      </c>
      <c r="R7" s="4">
        <v>3</v>
      </c>
      <c r="S7" s="4">
        <v>3</v>
      </c>
      <c r="U7" s="6">
        <v>0</v>
      </c>
      <c r="V7" s="6">
        <v>31</v>
      </c>
      <c r="W7" s="6">
        <v>41</v>
      </c>
      <c r="X7" s="6">
        <v>25</v>
      </c>
      <c r="Y7" s="6">
        <f t="shared" si="0"/>
        <v>285</v>
      </c>
      <c r="Z7" s="9">
        <f t="shared" si="1"/>
        <v>2.9381443298969074</v>
      </c>
      <c r="AA7" s="6">
        <v>4</v>
      </c>
      <c r="AB7" s="14">
        <f t="shared" si="2"/>
        <v>1.3614035087719296</v>
      </c>
      <c r="AC7" s="1">
        <v>1.5</v>
      </c>
      <c r="AD7" s="9">
        <v>3.402061855670103</v>
      </c>
      <c r="AE7" s="10">
        <f t="shared" si="3"/>
        <v>6.9473684210526301</v>
      </c>
      <c r="AF7" s="23">
        <f t="shared" si="4"/>
        <v>7.6110889507987597E-2</v>
      </c>
    </row>
    <row r="8" spans="1:32" ht="15.75" x14ac:dyDescent="0.25">
      <c r="A8" s="4">
        <v>5</v>
      </c>
      <c r="B8" s="4">
        <v>3</v>
      </c>
      <c r="C8" s="4">
        <v>4</v>
      </c>
      <c r="D8" s="4">
        <v>2</v>
      </c>
      <c r="E8" s="4">
        <v>3</v>
      </c>
      <c r="F8" s="4">
        <v>3</v>
      </c>
      <c r="G8" s="4">
        <v>3</v>
      </c>
      <c r="H8" s="4">
        <v>4</v>
      </c>
      <c r="I8" s="4">
        <v>4</v>
      </c>
      <c r="J8" s="4">
        <v>3</v>
      </c>
      <c r="K8" s="4">
        <v>4</v>
      </c>
      <c r="L8" s="4">
        <v>4</v>
      </c>
      <c r="M8" s="4">
        <v>4</v>
      </c>
      <c r="N8" s="4">
        <v>4</v>
      </c>
      <c r="O8" s="4">
        <v>3</v>
      </c>
      <c r="P8" s="4">
        <v>3</v>
      </c>
      <c r="Q8" s="4">
        <v>3</v>
      </c>
      <c r="R8" s="4">
        <v>4</v>
      </c>
      <c r="S8" s="4">
        <v>3</v>
      </c>
      <c r="U8" s="6">
        <v>0</v>
      </c>
      <c r="V8" s="6">
        <v>45</v>
      </c>
      <c r="W8" s="6">
        <v>30</v>
      </c>
      <c r="X8" s="6">
        <v>22</v>
      </c>
      <c r="Y8" s="6">
        <f t="shared" si="0"/>
        <v>268</v>
      </c>
      <c r="Z8" s="9">
        <f t="shared" si="1"/>
        <v>2.7628865979381443</v>
      </c>
      <c r="AA8" s="6">
        <v>4</v>
      </c>
      <c r="AB8" s="14">
        <f t="shared" si="2"/>
        <v>1.4477611940298507</v>
      </c>
      <c r="AC8" s="1">
        <v>1.5</v>
      </c>
      <c r="AD8" s="9">
        <v>3.2783505154639174</v>
      </c>
      <c r="AE8" s="10">
        <f t="shared" si="3"/>
        <v>7.1194029850746272</v>
      </c>
      <c r="AF8" s="23">
        <f t="shared" si="4"/>
        <v>7.7995589282099931E-2</v>
      </c>
    </row>
    <row r="9" spans="1:32" ht="15.75" x14ac:dyDescent="0.25">
      <c r="A9" s="4">
        <v>6</v>
      </c>
      <c r="B9" s="4">
        <v>4</v>
      </c>
      <c r="C9" s="4">
        <v>3</v>
      </c>
      <c r="D9" s="4">
        <v>3</v>
      </c>
      <c r="E9" s="4">
        <v>4</v>
      </c>
      <c r="F9" s="4">
        <v>3</v>
      </c>
      <c r="G9" s="4">
        <v>2</v>
      </c>
      <c r="H9" s="4">
        <v>2</v>
      </c>
      <c r="I9" s="4">
        <v>4</v>
      </c>
      <c r="J9" s="4">
        <v>4</v>
      </c>
      <c r="K9" s="4">
        <v>4</v>
      </c>
      <c r="L9" s="4">
        <v>4</v>
      </c>
      <c r="M9" s="4">
        <v>4</v>
      </c>
      <c r="N9" s="4">
        <v>3</v>
      </c>
      <c r="O9" s="4">
        <v>3</v>
      </c>
      <c r="P9" s="4">
        <v>3</v>
      </c>
      <c r="Q9" s="4">
        <v>4</v>
      </c>
      <c r="R9" s="4">
        <v>3</v>
      </c>
      <c r="S9" s="4">
        <v>4</v>
      </c>
      <c r="U9" s="6">
        <v>0</v>
      </c>
      <c r="V9" s="6">
        <v>12</v>
      </c>
      <c r="W9" s="6">
        <v>24</v>
      </c>
      <c r="X9" s="6">
        <v>61</v>
      </c>
      <c r="Y9" s="6">
        <f t="shared" si="0"/>
        <v>340</v>
      </c>
      <c r="Z9" s="9">
        <f t="shared" si="1"/>
        <v>3.5051546391752577</v>
      </c>
      <c r="AA9" s="6">
        <v>4</v>
      </c>
      <c r="AB9" s="14">
        <f t="shared" si="2"/>
        <v>1.1411764705882352</v>
      </c>
      <c r="AC9" s="1">
        <v>1.2</v>
      </c>
      <c r="AD9" s="9">
        <v>3.5051546391752577</v>
      </c>
      <c r="AE9" s="10">
        <f t="shared" si="3"/>
        <v>4.7999999999999989</v>
      </c>
      <c r="AF9" s="23">
        <f t="shared" si="4"/>
        <v>5.2585705478245981E-2</v>
      </c>
    </row>
    <row r="10" spans="1:32" ht="15.75" x14ac:dyDescent="0.25">
      <c r="A10" s="4">
        <v>7</v>
      </c>
      <c r="B10" s="4">
        <v>4</v>
      </c>
      <c r="C10" s="4">
        <v>3</v>
      </c>
      <c r="D10" s="4">
        <v>3</v>
      </c>
      <c r="E10" s="4">
        <v>4</v>
      </c>
      <c r="F10" s="4">
        <v>3</v>
      </c>
      <c r="G10" s="4">
        <v>2</v>
      </c>
      <c r="H10" s="4">
        <v>2</v>
      </c>
      <c r="I10" s="4">
        <v>4</v>
      </c>
      <c r="J10" s="4">
        <v>4</v>
      </c>
      <c r="K10" s="4">
        <v>4</v>
      </c>
      <c r="L10" s="4">
        <v>4</v>
      </c>
      <c r="M10" s="4">
        <v>3</v>
      </c>
      <c r="N10" s="4">
        <v>3</v>
      </c>
      <c r="O10" s="4">
        <v>3</v>
      </c>
      <c r="P10" s="4">
        <v>3</v>
      </c>
      <c r="Q10" s="4">
        <v>4</v>
      </c>
      <c r="R10" s="4">
        <v>3</v>
      </c>
      <c r="S10" s="4">
        <v>3</v>
      </c>
      <c r="U10" s="6">
        <v>0</v>
      </c>
      <c r="V10" s="6">
        <v>10</v>
      </c>
      <c r="W10" s="6">
        <v>32</v>
      </c>
      <c r="X10" s="6">
        <v>55</v>
      </c>
      <c r="Y10" s="6">
        <f t="shared" si="0"/>
        <v>336</v>
      </c>
      <c r="Z10" s="9">
        <f t="shared" si="1"/>
        <v>3.463917525773196</v>
      </c>
      <c r="AA10" s="6">
        <v>4</v>
      </c>
      <c r="AB10" s="14">
        <f t="shared" si="2"/>
        <v>1.1547619047619047</v>
      </c>
      <c r="AC10" s="1">
        <v>1.2</v>
      </c>
      <c r="AD10" s="9">
        <v>3.463917525773196</v>
      </c>
      <c r="AE10" s="10">
        <f t="shared" si="3"/>
        <v>4.8</v>
      </c>
      <c r="AF10" s="23">
        <f t="shared" si="4"/>
        <v>5.2585705478245988E-2</v>
      </c>
    </row>
    <row r="11" spans="1:32" ht="15.75" x14ac:dyDescent="0.25">
      <c r="A11" s="4">
        <v>8</v>
      </c>
      <c r="B11" s="4">
        <v>4</v>
      </c>
      <c r="C11" s="4">
        <v>4</v>
      </c>
      <c r="D11" s="4">
        <v>3</v>
      </c>
      <c r="E11" s="4">
        <v>4</v>
      </c>
      <c r="F11" s="4">
        <v>3</v>
      </c>
      <c r="G11" s="4">
        <v>2</v>
      </c>
      <c r="H11" s="4">
        <v>2</v>
      </c>
      <c r="I11" s="4">
        <v>4</v>
      </c>
      <c r="J11" s="4">
        <v>4</v>
      </c>
      <c r="K11" s="4">
        <v>4</v>
      </c>
      <c r="L11" s="4">
        <v>4</v>
      </c>
      <c r="M11" s="4">
        <v>3</v>
      </c>
      <c r="N11" s="4">
        <v>4</v>
      </c>
      <c r="O11" s="4">
        <v>3</v>
      </c>
      <c r="P11" s="4">
        <v>3</v>
      </c>
      <c r="Q11" s="4">
        <v>4</v>
      </c>
      <c r="R11" s="4">
        <v>3</v>
      </c>
      <c r="S11" s="4">
        <v>3</v>
      </c>
      <c r="U11" s="6">
        <v>0</v>
      </c>
      <c r="V11" s="6">
        <v>9</v>
      </c>
      <c r="W11" s="6">
        <v>35</v>
      </c>
      <c r="X11" s="6">
        <v>53</v>
      </c>
      <c r="Y11" s="6">
        <f t="shared" si="0"/>
        <v>335</v>
      </c>
      <c r="Z11" s="9">
        <f t="shared" si="1"/>
        <v>3.4536082474226806</v>
      </c>
      <c r="AA11" s="6">
        <v>4</v>
      </c>
      <c r="AB11" s="14">
        <f t="shared" si="2"/>
        <v>1.1582089552238806</v>
      </c>
      <c r="AC11" s="1">
        <v>1.2</v>
      </c>
      <c r="AD11" s="9">
        <v>3.4536082474226806</v>
      </c>
      <c r="AE11" s="10">
        <f t="shared" si="3"/>
        <v>4.8</v>
      </c>
      <c r="AF11" s="23">
        <f t="shared" si="4"/>
        <v>5.2585705478245988E-2</v>
      </c>
    </row>
    <row r="12" spans="1:32" ht="15.75" x14ac:dyDescent="0.25">
      <c r="A12" s="4">
        <v>9</v>
      </c>
      <c r="B12" s="4">
        <v>4</v>
      </c>
      <c r="C12" s="4">
        <v>3</v>
      </c>
      <c r="D12" s="4">
        <v>2</v>
      </c>
      <c r="E12" s="4">
        <v>3</v>
      </c>
      <c r="F12" s="4">
        <v>2</v>
      </c>
      <c r="G12" s="4">
        <v>2</v>
      </c>
      <c r="H12" s="4">
        <v>2</v>
      </c>
      <c r="I12" s="4">
        <v>4</v>
      </c>
      <c r="J12" s="4">
        <v>4</v>
      </c>
      <c r="K12" s="4">
        <v>4</v>
      </c>
      <c r="L12" s="4">
        <v>3</v>
      </c>
      <c r="M12" s="4">
        <v>3</v>
      </c>
      <c r="N12" s="4">
        <v>4</v>
      </c>
      <c r="O12" s="4">
        <v>3</v>
      </c>
      <c r="P12" s="4">
        <v>4</v>
      </c>
      <c r="Q12" s="4">
        <v>4</v>
      </c>
      <c r="R12" s="4">
        <v>4</v>
      </c>
      <c r="S12" s="4">
        <v>4</v>
      </c>
      <c r="U12" s="6">
        <v>0</v>
      </c>
      <c r="V12" s="6">
        <v>17</v>
      </c>
      <c r="W12" s="6">
        <v>34</v>
      </c>
      <c r="X12" s="6">
        <v>46</v>
      </c>
      <c r="Y12" s="6">
        <f t="shared" si="0"/>
        <v>320</v>
      </c>
      <c r="Z12" s="9">
        <f t="shared" si="1"/>
        <v>3.2989690721649483</v>
      </c>
      <c r="AA12" s="6">
        <v>4</v>
      </c>
      <c r="AB12" s="14">
        <f t="shared" si="2"/>
        <v>1.2125000000000001</v>
      </c>
      <c r="AC12" s="1">
        <v>1.2</v>
      </c>
      <c r="AD12" s="9">
        <v>3.2989690721649483</v>
      </c>
      <c r="AE12" s="10">
        <f t="shared" si="3"/>
        <v>4.8</v>
      </c>
      <c r="AF12" s="23">
        <f t="shared" si="4"/>
        <v>5.2585705478245988E-2</v>
      </c>
    </row>
    <row r="13" spans="1:32" ht="15.75" x14ac:dyDescent="0.25">
      <c r="A13" s="4">
        <v>10</v>
      </c>
      <c r="B13" s="4">
        <v>4</v>
      </c>
      <c r="C13" s="4">
        <v>4</v>
      </c>
      <c r="D13" s="4">
        <v>3</v>
      </c>
      <c r="E13" s="4">
        <v>4</v>
      </c>
      <c r="F13" s="4">
        <v>3</v>
      </c>
      <c r="G13" s="4">
        <v>2</v>
      </c>
      <c r="H13" s="4">
        <v>2</v>
      </c>
      <c r="I13" s="4">
        <v>4</v>
      </c>
      <c r="J13" s="4">
        <v>4</v>
      </c>
      <c r="K13" s="4">
        <v>3</v>
      </c>
      <c r="L13" s="4">
        <v>4</v>
      </c>
      <c r="M13" s="4">
        <v>3</v>
      </c>
      <c r="N13" s="4">
        <v>3</v>
      </c>
      <c r="O13" s="4">
        <v>3</v>
      </c>
      <c r="P13" s="4">
        <v>3</v>
      </c>
      <c r="Q13" s="4">
        <v>4</v>
      </c>
      <c r="R13" s="4">
        <v>3</v>
      </c>
      <c r="S13" s="4">
        <v>3</v>
      </c>
      <c r="U13" s="6">
        <v>0</v>
      </c>
      <c r="V13" s="6">
        <v>14</v>
      </c>
      <c r="W13" s="6">
        <v>55</v>
      </c>
      <c r="X13" s="6">
        <v>28</v>
      </c>
      <c r="Y13" s="6">
        <f t="shared" si="0"/>
        <v>305</v>
      </c>
      <c r="Z13" s="9">
        <f t="shared" si="1"/>
        <v>3.1443298969072164</v>
      </c>
      <c r="AA13" s="6">
        <v>4</v>
      </c>
      <c r="AB13" s="14">
        <f t="shared" si="2"/>
        <v>1.2721311475409836</v>
      </c>
      <c r="AC13" s="1">
        <v>1.5</v>
      </c>
      <c r="AD13" s="9">
        <v>3.1443298969072164</v>
      </c>
      <c r="AE13" s="10">
        <f t="shared" si="3"/>
        <v>5.9999999999999991</v>
      </c>
      <c r="AF13" s="23">
        <f t="shared" si="4"/>
        <v>6.5732131847807476E-2</v>
      </c>
    </row>
    <row r="14" spans="1:32" ht="15.75" x14ac:dyDescent="0.25">
      <c r="A14" s="4">
        <v>11</v>
      </c>
      <c r="B14" s="4">
        <v>4</v>
      </c>
      <c r="C14" s="4">
        <v>4</v>
      </c>
      <c r="D14" s="4">
        <v>2</v>
      </c>
      <c r="E14" s="4">
        <v>3</v>
      </c>
      <c r="F14" s="4">
        <v>2</v>
      </c>
      <c r="G14" s="4">
        <v>2</v>
      </c>
      <c r="H14" s="4">
        <v>2</v>
      </c>
      <c r="I14" s="4">
        <v>4</v>
      </c>
      <c r="J14" s="4">
        <v>4</v>
      </c>
      <c r="K14" s="4">
        <v>4</v>
      </c>
      <c r="L14" s="4">
        <v>4</v>
      </c>
      <c r="M14" s="4">
        <v>4</v>
      </c>
      <c r="N14" s="4">
        <v>4</v>
      </c>
      <c r="O14" s="4">
        <v>3</v>
      </c>
      <c r="P14" s="4">
        <v>3</v>
      </c>
      <c r="Q14" s="4">
        <v>4</v>
      </c>
      <c r="R14" s="4">
        <v>3</v>
      </c>
      <c r="S14" s="4">
        <v>3</v>
      </c>
      <c r="U14" s="6">
        <v>0</v>
      </c>
      <c r="V14" s="6">
        <v>8</v>
      </c>
      <c r="W14" s="6">
        <v>53</v>
      </c>
      <c r="X14" s="6">
        <v>36</v>
      </c>
      <c r="Y14" s="6">
        <f t="shared" si="0"/>
        <v>319</v>
      </c>
      <c r="Z14" s="9">
        <f t="shared" si="1"/>
        <v>3.2886597938144329</v>
      </c>
      <c r="AA14" s="6">
        <v>4</v>
      </c>
      <c r="AB14" s="14">
        <f t="shared" si="2"/>
        <v>1.2163009404388716</v>
      </c>
      <c r="AC14" s="1">
        <v>1.5</v>
      </c>
      <c r="AD14" s="9">
        <v>3.2886597938144329</v>
      </c>
      <c r="AE14" s="10">
        <f t="shared" si="3"/>
        <v>6</v>
      </c>
      <c r="AF14" s="23">
        <f t="shared" si="4"/>
        <v>6.573213184780749E-2</v>
      </c>
    </row>
    <row r="15" spans="1:32" ht="15.75" x14ac:dyDescent="0.25">
      <c r="A15" s="4">
        <v>12</v>
      </c>
      <c r="B15" s="4">
        <v>4</v>
      </c>
      <c r="C15" s="4">
        <v>4</v>
      </c>
      <c r="D15" s="4">
        <v>2</v>
      </c>
      <c r="E15" s="4">
        <v>4</v>
      </c>
      <c r="F15" s="4">
        <v>2</v>
      </c>
      <c r="G15" s="4">
        <v>2</v>
      </c>
      <c r="H15" s="4">
        <v>2</v>
      </c>
      <c r="I15" s="4">
        <v>4</v>
      </c>
      <c r="J15" s="4">
        <v>4</v>
      </c>
      <c r="K15" s="4">
        <v>4</v>
      </c>
      <c r="L15" s="4">
        <v>3</v>
      </c>
      <c r="M15" s="4">
        <v>3</v>
      </c>
      <c r="N15" s="4">
        <v>4</v>
      </c>
      <c r="O15" s="4">
        <v>4</v>
      </c>
      <c r="P15" s="4">
        <v>3</v>
      </c>
      <c r="Q15" s="4">
        <v>4</v>
      </c>
      <c r="R15" s="4">
        <v>3</v>
      </c>
      <c r="S15" s="4">
        <v>3</v>
      </c>
      <c r="U15" s="6">
        <v>0</v>
      </c>
      <c r="V15" s="6">
        <v>18</v>
      </c>
      <c r="W15" s="6">
        <v>61</v>
      </c>
      <c r="X15" s="6">
        <v>18</v>
      </c>
      <c r="Y15" s="6">
        <f t="shared" si="0"/>
        <v>291</v>
      </c>
      <c r="Z15" s="9">
        <f t="shared" si="1"/>
        <v>3</v>
      </c>
      <c r="AA15" s="6">
        <v>4</v>
      </c>
      <c r="AB15" s="14">
        <f t="shared" si="2"/>
        <v>1.3333333333333333</v>
      </c>
      <c r="AC15" s="1">
        <v>1.5</v>
      </c>
      <c r="AD15" s="9">
        <v>3</v>
      </c>
      <c r="AE15" s="10">
        <f t="shared" si="3"/>
        <v>6</v>
      </c>
      <c r="AF15" s="23">
        <f t="shared" si="4"/>
        <v>6.573213184780749E-2</v>
      </c>
    </row>
    <row r="16" spans="1:32" ht="15.75" x14ac:dyDescent="0.25">
      <c r="A16" s="4">
        <v>13</v>
      </c>
      <c r="B16" s="4">
        <v>2</v>
      </c>
      <c r="C16" s="4">
        <v>4</v>
      </c>
      <c r="D16" s="4">
        <v>3</v>
      </c>
      <c r="E16" s="4">
        <v>4</v>
      </c>
      <c r="F16" s="4">
        <v>2</v>
      </c>
      <c r="G16" s="4">
        <v>4</v>
      </c>
      <c r="H16" s="4">
        <v>2</v>
      </c>
      <c r="I16" s="4">
        <v>4</v>
      </c>
      <c r="J16" s="4">
        <v>4</v>
      </c>
      <c r="K16" s="4">
        <v>4</v>
      </c>
      <c r="L16" s="4">
        <v>4</v>
      </c>
      <c r="M16" s="4">
        <v>3</v>
      </c>
      <c r="N16" s="4">
        <v>4</v>
      </c>
      <c r="O16" s="4">
        <v>3</v>
      </c>
      <c r="P16" s="4">
        <v>4</v>
      </c>
      <c r="Q16" s="4">
        <v>2</v>
      </c>
      <c r="R16" s="4">
        <v>4</v>
      </c>
      <c r="S16" s="4">
        <v>3</v>
      </c>
      <c r="U16" s="6">
        <v>0</v>
      </c>
      <c r="V16" s="6">
        <v>12</v>
      </c>
      <c r="W16" s="6">
        <v>60</v>
      </c>
      <c r="X16" s="6">
        <v>25</v>
      </c>
      <c r="Y16" s="6">
        <f t="shared" si="0"/>
        <v>304</v>
      </c>
      <c r="Z16" s="9">
        <f t="shared" si="1"/>
        <v>3.134020618556701</v>
      </c>
      <c r="AA16" s="6">
        <v>4</v>
      </c>
      <c r="AB16" s="14">
        <f t="shared" si="2"/>
        <v>1.2763157894736843</v>
      </c>
      <c r="AC16" s="1">
        <v>1.5</v>
      </c>
      <c r="AD16" s="9">
        <v>3.134020618556701</v>
      </c>
      <c r="AE16" s="10">
        <f t="shared" si="3"/>
        <v>6</v>
      </c>
      <c r="AF16" s="23">
        <f t="shared" si="4"/>
        <v>6.573213184780749E-2</v>
      </c>
    </row>
    <row r="17" spans="1:32" ht="15.75" x14ac:dyDescent="0.25">
      <c r="A17" s="4">
        <v>14</v>
      </c>
      <c r="B17" s="4">
        <v>4</v>
      </c>
      <c r="C17" s="4">
        <v>3</v>
      </c>
      <c r="D17" s="4">
        <v>2</v>
      </c>
      <c r="E17" s="4">
        <v>4</v>
      </c>
      <c r="F17" s="4">
        <v>2</v>
      </c>
      <c r="G17" s="4">
        <v>4</v>
      </c>
      <c r="H17" s="4">
        <v>2</v>
      </c>
      <c r="I17" s="4">
        <v>4</v>
      </c>
      <c r="J17" s="4">
        <v>3</v>
      </c>
      <c r="K17" s="4">
        <v>4</v>
      </c>
      <c r="L17" s="4">
        <v>3</v>
      </c>
      <c r="M17" s="4">
        <v>3</v>
      </c>
      <c r="N17" s="4">
        <v>3</v>
      </c>
      <c r="O17" s="4">
        <v>4</v>
      </c>
      <c r="P17" s="4">
        <v>4</v>
      </c>
      <c r="Q17" s="4">
        <v>3</v>
      </c>
      <c r="R17" s="4">
        <v>4</v>
      </c>
      <c r="S17" s="4">
        <v>4</v>
      </c>
      <c r="U17" s="6">
        <v>0</v>
      </c>
      <c r="V17" s="6">
        <v>19</v>
      </c>
      <c r="W17" s="6">
        <v>34</v>
      </c>
      <c r="X17" s="6">
        <v>44</v>
      </c>
      <c r="Y17" s="6">
        <f t="shared" si="0"/>
        <v>316</v>
      </c>
      <c r="Z17" s="9">
        <f t="shared" si="1"/>
        <v>3.2577319587628866</v>
      </c>
      <c r="AA17" s="6">
        <v>4</v>
      </c>
      <c r="AB17" s="14">
        <f t="shared" si="2"/>
        <v>1.2278481012658229</v>
      </c>
      <c r="AC17" s="1">
        <v>1.2</v>
      </c>
      <c r="AD17" s="9">
        <v>3.2577319587628866</v>
      </c>
      <c r="AE17" s="10">
        <f t="shared" si="3"/>
        <v>4.8</v>
      </c>
      <c r="AF17" s="23">
        <f t="shared" si="4"/>
        <v>5.2585705478245988E-2</v>
      </c>
    </row>
    <row r="18" spans="1:32" ht="15.75" x14ac:dyDescent="0.25">
      <c r="A18" s="4">
        <v>15</v>
      </c>
      <c r="B18" s="4">
        <v>4</v>
      </c>
      <c r="C18" s="4">
        <v>4</v>
      </c>
      <c r="D18" s="4">
        <v>2</v>
      </c>
      <c r="E18" s="4">
        <v>3</v>
      </c>
      <c r="F18" s="4">
        <v>2</v>
      </c>
      <c r="G18" s="4">
        <v>3</v>
      </c>
      <c r="H18" s="4">
        <v>2</v>
      </c>
      <c r="I18" s="4">
        <v>3</v>
      </c>
      <c r="J18" s="4">
        <v>4</v>
      </c>
      <c r="K18" s="4">
        <v>3</v>
      </c>
      <c r="L18" s="4">
        <v>4</v>
      </c>
      <c r="M18" s="4">
        <v>4</v>
      </c>
      <c r="N18" s="4">
        <v>4</v>
      </c>
      <c r="O18" s="4">
        <v>4</v>
      </c>
      <c r="P18" s="4">
        <v>3</v>
      </c>
      <c r="Q18" s="4">
        <v>4</v>
      </c>
      <c r="R18" s="4">
        <v>3</v>
      </c>
      <c r="S18" s="4">
        <v>3</v>
      </c>
      <c r="AE18" s="10">
        <f>SUM(AE2:AE17)</f>
        <v>91.279558890499175</v>
      </c>
    </row>
    <row r="19" spans="1:32" ht="15.75" x14ac:dyDescent="0.25">
      <c r="A19" s="4">
        <v>16</v>
      </c>
      <c r="B19" s="4">
        <v>2</v>
      </c>
      <c r="C19" s="4">
        <v>2</v>
      </c>
      <c r="D19" s="4">
        <v>3</v>
      </c>
      <c r="E19" s="4">
        <v>2</v>
      </c>
      <c r="F19" s="4">
        <v>2</v>
      </c>
      <c r="G19" s="4">
        <v>4</v>
      </c>
      <c r="H19" s="4">
        <v>2</v>
      </c>
      <c r="I19" s="4">
        <v>4</v>
      </c>
      <c r="J19" s="4">
        <v>4</v>
      </c>
      <c r="K19" s="4">
        <v>3</v>
      </c>
      <c r="L19" s="4">
        <v>3</v>
      </c>
      <c r="M19" s="4">
        <v>3</v>
      </c>
      <c r="N19" s="4">
        <v>4</v>
      </c>
      <c r="O19" s="4">
        <v>2</v>
      </c>
      <c r="P19" s="4">
        <v>3</v>
      </c>
      <c r="Q19" s="4">
        <v>2</v>
      </c>
      <c r="R19" s="4">
        <v>3</v>
      </c>
      <c r="S19" s="4">
        <v>3</v>
      </c>
    </row>
    <row r="20" spans="1:32" ht="15.75" x14ac:dyDescent="0.25">
      <c r="A20" s="4">
        <v>17</v>
      </c>
      <c r="B20" s="4">
        <v>2</v>
      </c>
      <c r="C20" s="4">
        <v>2</v>
      </c>
      <c r="D20" s="4">
        <v>3</v>
      </c>
      <c r="E20" s="4">
        <v>2</v>
      </c>
      <c r="F20" s="4">
        <v>4</v>
      </c>
      <c r="G20" s="4">
        <v>4</v>
      </c>
      <c r="H20" s="4">
        <v>3</v>
      </c>
      <c r="I20" s="4">
        <v>4</v>
      </c>
      <c r="J20" s="4">
        <v>4</v>
      </c>
      <c r="K20" s="4">
        <v>3</v>
      </c>
      <c r="L20" s="4">
        <v>3</v>
      </c>
      <c r="M20" s="4">
        <v>3</v>
      </c>
      <c r="N20" s="4">
        <v>3</v>
      </c>
      <c r="O20" s="4">
        <v>3</v>
      </c>
      <c r="P20" s="4">
        <v>3</v>
      </c>
      <c r="Q20" s="4">
        <v>2</v>
      </c>
      <c r="R20" s="4">
        <v>3</v>
      </c>
      <c r="S20" s="4">
        <v>3</v>
      </c>
    </row>
    <row r="21" spans="1:32" ht="15.75" x14ac:dyDescent="0.25">
      <c r="A21" s="4">
        <v>18</v>
      </c>
      <c r="B21" s="4">
        <v>2</v>
      </c>
      <c r="C21" s="4">
        <v>2</v>
      </c>
      <c r="D21" s="4">
        <v>2</v>
      </c>
      <c r="E21" s="4">
        <v>2</v>
      </c>
      <c r="F21" s="4">
        <v>4</v>
      </c>
      <c r="G21" s="4">
        <v>4</v>
      </c>
      <c r="H21" s="4">
        <v>2</v>
      </c>
      <c r="I21" s="4">
        <v>4</v>
      </c>
      <c r="J21" s="4">
        <v>4</v>
      </c>
      <c r="K21" s="4">
        <v>4</v>
      </c>
      <c r="L21" s="4">
        <v>4</v>
      </c>
      <c r="M21" s="4">
        <v>3</v>
      </c>
      <c r="N21" s="4">
        <v>4</v>
      </c>
      <c r="O21" s="4">
        <v>3</v>
      </c>
      <c r="P21" s="4">
        <v>3</v>
      </c>
      <c r="Q21" s="4">
        <v>2</v>
      </c>
      <c r="R21" s="4">
        <v>3</v>
      </c>
      <c r="S21" s="4">
        <v>3</v>
      </c>
    </row>
    <row r="22" spans="1:32" ht="15.75" x14ac:dyDescent="0.25">
      <c r="A22" s="4">
        <v>19</v>
      </c>
      <c r="B22" s="4">
        <v>2</v>
      </c>
      <c r="C22" s="4">
        <v>2</v>
      </c>
      <c r="D22" s="4">
        <v>3</v>
      </c>
      <c r="E22" s="4">
        <v>3</v>
      </c>
      <c r="F22" s="4">
        <v>3</v>
      </c>
      <c r="G22" s="4">
        <v>3</v>
      </c>
      <c r="H22" s="4">
        <v>3</v>
      </c>
      <c r="I22" s="4">
        <v>4</v>
      </c>
      <c r="J22" s="4">
        <v>4</v>
      </c>
      <c r="K22" s="4">
        <v>3</v>
      </c>
      <c r="L22" s="4">
        <v>3</v>
      </c>
      <c r="M22" s="4">
        <v>3</v>
      </c>
      <c r="N22" s="4">
        <v>4</v>
      </c>
      <c r="O22" s="4">
        <v>2</v>
      </c>
      <c r="P22" s="4">
        <v>3</v>
      </c>
      <c r="Q22" s="4">
        <v>3</v>
      </c>
      <c r="R22" s="4">
        <v>3</v>
      </c>
      <c r="S22" s="4">
        <v>3</v>
      </c>
    </row>
    <row r="23" spans="1:32" ht="15.75" x14ac:dyDescent="0.25">
      <c r="A23" s="4">
        <v>20</v>
      </c>
      <c r="B23" s="4">
        <v>2</v>
      </c>
      <c r="C23" s="4">
        <v>2</v>
      </c>
      <c r="D23" s="4">
        <v>2</v>
      </c>
      <c r="E23" s="4">
        <v>2</v>
      </c>
      <c r="F23" s="4">
        <v>3</v>
      </c>
      <c r="G23" s="4">
        <v>3</v>
      </c>
      <c r="H23" s="4">
        <v>2</v>
      </c>
      <c r="I23" s="4">
        <v>3</v>
      </c>
      <c r="J23" s="4">
        <v>4</v>
      </c>
      <c r="K23" s="4">
        <v>3</v>
      </c>
      <c r="L23" s="4">
        <v>2</v>
      </c>
      <c r="M23" s="4">
        <v>3</v>
      </c>
      <c r="N23" s="4">
        <v>3</v>
      </c>
      <c r="O23" s="4">
        <v>2</v>
      </c>
      <c r="P23" s="4">
        <v>3</v>
      </c>
      <c r="Q23" s="4">
        <v>2</v>
      </c>
      <c r="R23" s="4">
        <v>3</v>
      </c>
      <c r="S23" s="4">
        <v>2</v>
      </c>
    </row>
    <row r="24" spans="1:32" ht="15.75" x14ac:dyDescent="0.25">
      <c r="A24" s="4">
        <v>21</v>
      </c>
      <c r="B24" s="4">
        <v>2</v>
      </c>
      <c r="C24" s="4">
        <v>2</v>
      </c>
      <c r="D24" s="4">
        <v>3</v>
      </c>
      <c r="E24" s="4">
        <v>2</v>
      </c>
      <c r="F24" s="4">
        <v>3</v>
      </c>
      <c r="G24" s="4">
        <v>3</v>
      </c>
      <c r="H24" s="4">
        <v>2</v>
      </c>
      <c r="I24" s="4">
        <v>4</v>
      </c>
      <c r="J24" s="4">
        <v>3</v>
      </c>
      <c r="K24" s="4">
        <v>2</v>
      </c>
      <c r="L24" s="4">
        <v>3</v>
      </c>
      <c r="M24" s="4">
        <v>3</v>
      </c>
      <c r="N24" s="4">
        <v>3</v>
      </c>
      <c r="O24" s="4">
        <v>3</v>
      </c>
      <c r="P24" s="4">
        <v>2</v>
      </c>
      <c r="Q24" s="4">
        <v>3</v>
      </c>
      <c r="R24" s="4">
        <v>3</v>
      </c>
      <c r="S24" s="4">
        <v>3</v>
      </c>
    </row>
    <row r="25" spans="1:32" ht="15.75" x14ac:dyDescent="0.25">
      <c r="A25" s="4">
        <v>22</v>
      </c>
      <c r="B25" s="4">
        <v>2</v>
      </c>
      <c r="C25" s="4">
        <v>2</v>
      </c>
      <c r="D25" s="4">
        <v>3</v>
      </c>
      <c r="E25" s="4">
        <v>3</v>
      </c>
      <c r="F25" s="4">
        <v>3</v>
      </c>
      <c r="G25" s="4">
        <v>3</v>
      </c>
      <c r="H25" s="4">
        <v>2</v>
      </c>
      <c r="I25" s="4">
        <v>3</v>
      </c>
      <c r="J25" s="4">
        <v>3</v>
      </c>
      <c r="K25" s="4">
        <v>3</v>
      </c>
      <c r="L25" s="4">
        <v>3</v>
      </c>
      <c r="M25" s="4">
        <v>3</v>
      </c>
      <c r="N25" s="4">
        <v>3</v>
      </c>
      <c r="O25" s="4">
        <v>3</v>
      </c>
      <c r="P25" s="4">
        <v>3</v>
      </c>
      <c r="Q25" s="4">
        <v>3</v>
      </c>
      <c r="R25" s="4">
        <v>3</v>
      </c>
      <c r="S25" s="4">
        <v>3</v>
      </c>
    </row>
    <row r="26" spans="1:32" ht="15.75" x14ac:dyDescent="0.25">
      <c r="A26" s="4">
        <v>23</v>
      </c>
      <c r="B26" s="4">
        <v>2</v>
      </c>
      <c r="C26" s="4">
        <v>2</v>
      </c>
      <c r="D26" s="4">
        <v>3</v>
      </c>
      <c r="E26" s="4">
        <v>3</v>
      </c>
      <c r="F26" s="4">
        <v>2</v>
      </c>
      <c r="G26" s="4">
        <v>3</v>
      </c>
      <c r="H26" s="4">
        <v>2</v>
      </c>
      <c r="I26" s="4">
        <v>3</v>
      </c>
      <c r="J26" s="4">
        <v>3</v>
      </c>
      <c r="K26" s="4">
        <v>2</v>
      </c>
      <c r="L26" s="4">
        <v>3</v>
      </c>
      <c r="M26" s="4">
        <v>3</v>
      </c>
      <c r="N26" s="4">
        <v>3</v>
      </c>
      <c r="O26" s="4">
        <v>2</v>
      </c>
      <c r="P26" s="4">
        <v>3</v>
      </c>
      <c r="Q26" s="4">
        <v>3</v>
      </c>
      <c r="R26" s="4">
        <v>3</v>
      </c>
      <c r="S26" s="4">
        <v>3</v>
      </c>
    </row>
    <row r="27" spans="1:32" ht="15.75" x14ac:dyDescent="0.25">
      <c r="A27" s="4">
        <v>24</v>
      </c>
      <c r="B27" s="4">
        <v>2</v>
      </c>
      <c r="C27" s="4">
        <v>2</v>
      </c>
      <c r="D27" s="4">
        <v>2</v>
      </c>
      <c r="E27" s="4">
        <v>3</v>
      </c>
      <c r="F27" s="4">
        <v>4</v>
      </c>
      <c r="G27" s="4">
        <v>3</v>
      </c>
      <c r="H27" s="4">
        <v>3</v>
      </c>
      <c r="I27" s="4">
        <v>3</v>
      </c>
      <c r="J27" s="4">
        <v>4</v>
      </c>
      <c r="K27" s="4">
        <v>3</v>
      </c>
      <c r="L27" s="4">
        <v>2</v>
      </c>
      <c r="M27" s="4">
        <v>2</v>
      </c>
      <c r="N27" s="4">
        <v>3</v>
      </c>
      <c r="O27" s="4">
        <v>3</v>
      </c>
      <c r="P27" s="4">
        <v>3</v>
      </c>
      <c r="Q27" s="4">
        <v>4</v>
      </c>
      <c r="R27" s="4">
        <v>4</v>
      </c>
      <c r="S27" s="4">
        <v>2</v>
      </c>
    </row>
    <row r="28" spans="1:32" ht="15.75" x14ac:dyDescent="0.25">
      <c r="A28" s="4">
        <v>25</v>
      </c>
      <c r="B28" s="4">
        <v>2</v>
      </c>
      <c r="C28" s="4">
        <v>2</v>
      </c>
      <c r="D28" s="4">
        <v>3</v>
      </c>
      <c r="E28" s="4">
        <v>3</v>
      </c>
      <c r="F28" s="4">
        <v>3</v>
      </c>
      <c r="G28" s="4">
        <v>3</v>
      </c>
      <c r="H28" s="4">
        <v>2</v>
      </c>
      <c r="I28" s="4">
        <v>2</v>
      </c>
      <c r="J28" s="4">
        <v>3</v>
      </c>
      <c r="K28" s="4">
        <v>3</v>
      </c>
      <c r="L28" s="4">
        <v>2</v>
      </c>
      <c r="M28" s="4">
        <v>3</v>
      </c>
      <c r="N28" s="4">
        <v>3</v>
      </c>
      <c r="O28" s="4">
        <v>2</v>
      </c>
      <c r="P28" s="4">
        <v>3</v>
      </c>
      <c r="Q28" s="4">
        <v>2</v>
      </c>
      <c r="R28" s="4">
        <v>3</v>
      </c>
      <c r="S28" s="4">
        <v>2</v>
      </c>
    </row>
    <row r="29" spans="1:32" ht="15.75" x14ac:dyDescent="0.25">
      <c r="A29" s="4">
        <v>26</v>
      </c>
      <c r="B29" s="4">
        <v>3</v>
      </c>
      <c r="C29" s="4">
        <v>2</v>
      </c>
      <c r="D29" s="4">
        <v>2</v>
      </c>
      <c r="E29" s="4">
        <v>3</v>
      </c>
      <c r="F29" s="4">
        <v>3</v>
      </c>
      <c r="G29" s="4">
        <v>2</v>
      </c>
      <c r="H29" s="4">
        <v>2</v>
      </c>
      <c r="I29" s="4">
        <v>2</v>
      </c>
      <c r="J29" s="4">
        <v>2</v>
      </c>
      <c r="K29" s="4">
        <v>3</v>
      </c>
      <c r="L29" s="4">
        <v>2</v>
      </c>
      <c r="M29" s="4">
        <v>3</v>
      </c>
      <c r="N29" s="4">
        <v>2</v>
      </c>
      <c r="O29" s="4">
        <v>2</v>
      </c>
      <c r="P29" s="4">
        <v>2</v>
      </c>
      <c r="Q29" s="4">
        <v>3</v>
      </c>
      <c r="R29" s="4">
        <v>2</v>
      </c>
      <c r="S29" s="4">
        <v>2</v>
      </c>
    </row>
    <row r="30" spans="1:32" ht="15.75" x14ac:dyDescent="0.25">
      <c r="A30" s="4">
        <v>27</v>
      </c>
      <c r="B30" s="4">
        <v>2</v>
      </c>
      <c r="C30" s="4">
        <v>4</v>
      </c>
      <c r="D30" s="4">
        <v>2</v>
      </c>
      <c r="E30" s="4">
        <v>2</v>
      </c>
      <c r="F30" s="4">
        <v>3</v>
      </c>
      <c r="G30" s="4">
        <v>2</v>
      </c>
      <c r="H30" s="4">
        <v>2</v>
      </c>
      <c r="I30" s="4">
        <v>3</v>
      </c>
      <c r="J30" s="4">
        <v>2</v>
      </c>
      <c r="K30" s="4">
        <v>3</v>
      </c>
      <c r="L30" s="4">
        <v>2</v>
      </c>
      <c r="M30" s="4">
        <v>3</v>
      </c>
      <c r="N30" s="4">
        <v>2</v>
      </c>
      <c r="O30" s="4">
        <v>3</v>
      </c>
      <c r="P30" s="4">
        <v>2</v>
      </c>
      <c r="Q30" s="4">
        <v>3</v>
      </c>
      <c r="R30" s="4">
        <v>2</v>
      </c>
      <c r="S30" s="4">
        <v>3</v>
      </c>
    </row>
    <row r="31" spans="1:32" ht="15.75" x14ac:dyDescent="0.25">
      <c r="A31" s="4">
        <v>28</v>
      </c>
      <c r="B31" s="4">
        <v>2</v>
      </c>
      <c r="C31" s="4">
        <v>4</v>
      </c>
      <c r="D31" s="4">
        <v>2</v>
      </c>
      <c r="E31" s="4">
        <v>2</v>
      </c>
      <c r="F31" s="4">
        <v>3</v>
      </c>
      <c r="G31" s="4">
        <v>2</v>
      </c>
      <c r="H31" s="4">
        <v>3</v>
      </c>
      <c r="I31" s="4">
        <v>2</v>
      </c>
      <c r="J31" s="4">
        <v>2</v>
      </c>
      <c r="K31" s="4">
        <v>2</v>
      </c>
      <c r="L31" s="4">
        <v>3</v>
      </c>
      <c r="M31" s="4">
        <v>3</v>
      </c>
      <c r="N31" s="4">
        <v>2</v>
      </c>
      <c r="O31" s="4">
        <v>2</v>
      </c>
      <c r="P31" s="4">
        <v>3</v>
      </c>
      <c r="Q31" s="4">
        <v>2</v>
      </c>
      <c r="R31" s="4">
        <v>3</v>
      </c>
      <c r="S31" s="4">
        <v>2</v>
      </c>
    </row>
    <row r="32" spans="1:32" ht="15.75" x14ac:dyDescent="0.25">
      <c r="A32" s="4">
        <v>29</v>
      </c>
      <c r="B32" s="4">
        <v>2</v>
      </c>
      <c r="C32" s="4">
        <v>2</v>
      </c>
      <c r="D32" s="4">
        <v>2</v>
      </c>
      <c r="E32" s="4">
        <v>3</v>
      </c>
      <c r="F32" s="4">
        <v>3</v>
      </c>
      <c r="G32" s="4">
        <v>2</v>
      </c>
      <c r="H32" s="4">
        <v>3</v>
      </c>
      <c r="I32" s="4">
        <v>2</v>
      </c>
      <c r="J32" s="4">
        <v>2</v>
      </c>
      <c r="K32" s="4">
        <v>3</v>
      </c>
      <c r="L32" s="4">
        <v>2</v>
      </c>
      <c r="M32" s="4">
        <v>2</v>
      </c>
      <c r="N32" s="4">
        <v>3</v>
      </c>
      <c r="O32" s="4">
        <v>2</v>
      </c>
      <c r="P32" s="4">
        <v>3</v>
      </c>
      <c r="Q32" s="4">
        <v>2</v>
      </c>
      <c r="R32" s="4">
        <v>2</v>
      </c>
      <c r="S32" s="4">
        <v>3</v>
      </c>
    </row>
    <row r="33" spans="1:19" ht="15.75" x14ac:dyDescent="0.25">
      <c r="A33" s="4">
        <v>30</v>
      </c>
      <c r="B33" s="4">
        <v>2</v>
      </c>
      <c r="C33" s="4">
        <v>4</v>
      </c>
      <c r="D33" s="4">
        <v>2</v>
      </c>
      <c r="E33" s="4">
        <v>2</v>
      </c>
      <c r="F33" s="4">
        <v>3</v>
      </c>
      <c r="G33" s="4">
        <v>2</v>
      </c>
      <c r="H33" s="4">
        <v>3</v>
      </c>
      <c r="I33" s="4">
        <v>2</v>
      </c>
      <c r="J33" s="4">
        <v>2</v>
      </c>
      <c r="K33" s="4">
        <v>2</v>
      </c>
      <c r="L33" s="4">
        <v>2</v>
      </c>
      <c r="M33" s="4">
        <v>3</v>
      </c>
      <c r="N33" s="4">
        <v>2</v>
      </c>
      <c r="O33" s="4">
        <v>3</v>
      </c>
      <c r="P33" s="4">
        <v>2</v>
      </c>
      <c r="Q33" s="4">
        <v>3</v>
      </c>
      <c r="R33" s="4">
        <v>2</v>
      </c>
      <c r="S33" s="4">
        <v>3</v>
      </c>
    </row>
    <row r="34" spans="1:19" ht="15.75" x14ac:dyDescent="0.25">
      <c r="A34" s="4">
        <v>31</v>
      </c>
      <c r="B34" s="4">
        <v>4</v>
      </c>
      <c r="C34" s="4">
        <v>4</v>
      </c>
      <c r="D34" s="4">
        <v>2</v>
      </c>
      <c r="E34" s="4">
        <v>3</v>
      </c>
      <c r="F34" s="4">
        <v>4</v>
      </c>
      <c r="G34" s="4">
        <v>4</v>
      </c>
      <c r="H34" s="4">
        <v>4</v>
      </c>
      <c r="I34" s="4">
        <v>4</v>
      </c>
      <c r="J34" s="4">
        <v>4</v>
      </c>
      <c r="K34" s="4">
        <v>4</v>
      </c>
      <c r="L34" s="4">
        <v>4</v>
      </c>
      <c r="M34" s="4">
        <v>4</v>
      </c>
      <c r="N34" s="4">
        <v>4</v>
      </c>
      <c r="O34" s="4">
        <v>3</v>
      </c>
      <c r="P34" s="4">
        <v>4</v>
      </c>
      <c r="Q34" s="4">
        <v>4</v>
      </c>
      <c r="R34" s="4">
        <v>4</v>
      </c>
      <c r="S34" s="4">
        <v>3</v>
      </c>
    </row>
    <row r="35" spans="1:19" ht="15.75" x14ac:dyDescent="0.25">
      <c r="A35" s="4">
        <v>32</v>
      </c>
      <c r="B35" s="4">
        <v>3</v>
      </c>
      <c r="C35" s="4">
        <v>4</v>
      </c>
      <c r="D35" s="4">
        <v>4</v>
      </c>
      <c r="E35" s="4">
        <v>3</v>
      </c>
      <c r="F35" s="4">
        <v>4</v>
      </c>
      <c r="G35" s="4">
        <v>4</v>
      </c>
      <c r="H35" s="4">
        <v>4</v>
      </c>
      <c r="I35" s="4">
        <v>4</v>
      </c>
      <c r="J35" s="4">
        <v>3</v>
      </c>
      <c r="K35" s="4">
        <v>4</v>
      </c>
      <c r="L35" s="4">
        <v>4</v>
      </c>
      <c r="M35" s="4">
        <v>3</v>
      </c>
      <c r="N35" s="4">
        <v>3</v>
      </c>
      <c r="O35" s="4">
        <v>3</v>
      </c>
      <c r="P35" s="4">
        <v>4</v>
      </c>
      <c r="Q35" s="4">
        <v>4</v>
      </c>
      <c r="R35" s="4">
        <v>4</v>
      </c>
      <c r="S35" s="4">
        <v>3</v>
      </c>
    </row>
    <row r="36" spans="1:19" ht="15.75" x14ac:dyDescent="0.25">
      <c r="A36" s="4">
        <v>33</v>
      </c>
      <c r="B36" s="4">
        <v>3</v>
      </c>
      <c r="C36" s="4">
        <v>2</v>
      </c>
      <c r="D36" s="4">
        <v>3</v>
      </c>
      <c r="E36" s="4">
        <v>2</v>
      </c>
      <c r="F36" s="4">
        <v>3</v>
      </c>
      <c r="G36" s="4">
        <v>3</v>
      </c>
      <c r="H36" s="4">
        <v>3</v>
      </c>
      <c r="I36" s="4">
        <v>3</v>
      </c>
      <c r="J36" s="4">
        <v>3</v>
      </c>
      <c r="K36" s="4">
        <v>3</v>
      </c>
      <c r="L36" s="4">
        <v>4</v>
      </c>
      <c r="M36" s="4">
        <v>2</v>
      </c>
      <c r="N36" s="4">
        <v>4</v>
      </c>
      <c r="O36" s="4">
        <v>3</v>
      </c>
      <c r="P36" s="4">
        <v>3</v>
      </c>
      <c r="Q36" s="4">
        <v>4</v>
      </c>
      <c r="R36" s="4">
        <v>3</v>
      </c>
      <c r="S36" s="4">
        <v>2</v>
      </c>
    </row>
    <row r="37" spans="1:19" ht="15.75" x14ac:dyDescent="0.25">
      <c r="A37" s="4">
        <v>34</v>
      </c>
      <c r="B37" s="4">
        <v>4</v>
      </c>
      <c r="C37" s="4">
        <v>3</v>
      </c>
      <c r="D37" s="4">
        <v>4</v>
      </c>
      <c r="E37" s="4">
        <v>3</v>
      </c>
      <c r="F37" s="4">
        <v>3</v>
      </c>
      <c r="G37" s="4">
        <v>3</v>
      </c>
      <c r="H37" s="4">
        <v>3</v>
      </c>
      <c r="I37" s="4">
        <v>3</v>
      </c>
      <c r="J37" s="4">
        <v>3</v>
      </c>
      <c r="K37" s="4">
        <v>3</v>
      </c>
      <c r="L37" s="4">
        <v>3</v>
      </c>
      <c r="M37" s="4">
        <v>3</v>
      </c>
      <c r="N37" s="4">
        <v>4</v>
      </c>
      <c r="O37" s="4">
        <v>4</v>
      </c>
      <c r="P37" s="4">
        <v>4</v>
      </c>
      <c r="Q37" s="4">
        <v>4</v>
      </c>
      <c r="R37" s="4">
        <v>2</v>
      </c>
      <c r="S37" s="4">
        <v>4</v>
      </c>
    </row>
    <row r="38" spans="1:19" ht="15.75" x14ac:dyDescent="0.25">
      <c r="A38" s="4">
        <v>35</v>
      </c>
      <c r="B38" s="4">
        <v>4</v>
      </c>
      <c r="C38" s="4">
        <v>4</v>
      </c>
      <c r="D38" s="4">
        <v>4</v>
      </c>
      <c r="E38" s="4">
        <v>4</v>
      </c>
      <c r="F38" s="4">
        <v>4</v>
      </c>
      <c r="G38" s="4">
        <v>4</v>
      </c>
      <c r="H38" s="4">
        <v>4</v>
      </c>
      <c r="I38" s="4">
        <v>4</v>
      </c>
      <c r="J38" s="4">
        <v>4</v>
      </c>
      <c r="K38" s="4">
        <v>4</v>
      </c>
      <c r="L38" s="4">
        <v>4</v>
      </c>
      <c r="M38" s="4">
        <v>4</v>
      </c>
      <c r="N38" s="4">
        <v>4</v>
      </c>
      <c r="O38" s="4">
        <v>3</v>
      </c>
      <c r="P38" s="4">
        <v>4</v>
      </c>
      <c r="Q38" s="4">
        <v>4</v>
      </c>
      <c r="R38" s="4">
        <v>3</v>
      </c>
      <c r="S38" s="4">
        <v>4</v>
      </c>
    </row>
    <row r="39" spans="1:19" ht="15.75" x14ac:dyDescent="0.25">
      <c r="A39" s="4">
        <v>36</v>
      </c>
      <c r="B39" s="4">
        <v>3</v>
      </c>
      <c r="C39" s="4">
        <v>3</v>
      </c>
      <c r="D39" s="4">
        <v>4</v>
      </c>
      <c r="E39" s="4">
        <v>4</v>
      </c>
      <c r="F39" s="4">
        <v>4</v>
      </c>
      <c r="G39" s="4">
        <v>4</v>
      </c>
      <c r="H39" s="4">
        <v>4</v>
      </c>
      <c r="I39" s="4">
        <v>4</v>
      </c>
      <c r="J39" s="4">
        <v>4</v>
      </c>
      <c r="K39" s="4">
        <v>4</v>
      </c>
      <c r="L39" s="4">
        <v>3</v>
      </c>
      <c r="M39" s="4">
        <v>3</v>
      </c>
      <c r="N39" s="4">
        <v>3</v>
      </c>
      <c r="O39" s="4">
        <v>3</v>
      </c>
      <c r="P39" s="4">
        <v>3</v>
      </c>
      <c r="Q39" s="4">
        <v>3</v>
      </c>
      <c r="R39" s="4">
        <v>3</v>
      </c>
      <c r="S39" s="4">
        <v>3</v>
      </c>
    </row>
    <row r="40" spans="1:19" ht="15.75" x14ac:dyDescent="0.25">
      <c r="A40" s="4">
        <v>37</v>
      </c>
      <c r="B40" s="4">
        <v>3</v>
      </c>
      <c r="C40" s="4">
        <v>2</v>
      </c>
      <c r="D40" s="4">
        <v>3</v>
      </c>
      <c r="E40" s="4">
        <v>2</v>
      </c>
      <c r="F40" s="4">
        <v>2</v>
      </c>
      <c r="G40" s="4">
        <v>3</v>
      </c>
      <c r="H40" s="4">
        <v>4</v>
      </c>
      <c r="I40" s="4">
        <v>4</v>
      </c>
      <c r="J40" s="4">
        <v>4</v>
      </c>
      <c r="K40" s="4">
        <v>4</v>
      </c>
      <c r="L40" s="4">
        <v>4</v>
      </c>
      <c r="M40" s="4">
        <v>4</v>
      </c>
      <c r="N40" s="4">
        <v>3</v>
      </c>
      <c r="O40" s="4">
        <v>3</v>
      </c>
      <c r="P40" s="4">
        <v>3</v>
      </c>
      <c r="Q40" s="4">
        <v>2</v>
      </c>
      <c r="R40" s="4">
        <v>3</v>
      </c>
      <c r="S40" s="4">
        <v>3</v>
      </c>
    </row>
    <row r="41" spans="1:19" ht="15.75" x14ac:dyDescent="0.25">
      <c r="A41" s="4">
        <v>38</v>
      </c>
      <c r="B41" s="4">
        <v>4</v>
      </c>
      <c r="C41" s="4">
        <v>4</v>
      </c>
      <c r="D41" s="4">
        <v>4</v>
      </c>
      <c r="E41" s="4">
        <v>4</v>
      </c>
      <c r="F41" s="4">
        <v>4</v>
      </c>
      <c r="G41" s="4">
        <v>4</v>
      </c>
      <c r="H41" s="4">
        <v>4</v>
      </c>
      <c r="I41" s="4">
        <v>4</v>
      </c>
      <c r="J41" s="4">
        <v>4</v>
      </c>
      <c r="K41" s="4">
        <v>4</v>
      </c>
      <c r="L41" s="4">
        <v>4</v>
      </c>
      <c r="M41" s="4">
        <v>4</v>
      </c>
      <c r="N41" s="4">
        <v>3</v>
      </c>
      <c r="O41" s="4">
        <v>4</v>
      </c>
      <c r="P41" s="4">
        <v>4</v>
      </c>
      <c r="Q41" s="4">
        <v>3</v>
      </c>
      <c r="R41" s="4">
        <v>4</v>
      </c>
      <c r="S41" s="4">
        <v>3</v>
      </c>
    </row>
    <row r="42" spans="1:19" ht="15.75" x14ac:dyDescent="0.25">
      <c r="A42" s="4">
        <v>39</v>
      </c>
      <c r="B42" s="4">
        <v>4</v>
      </c>
      <c r="C42" s="4">
        <v>4</v>
      </c>
      <c r="D42" s="4">
        <v>4</v>
      </c>
      <c r="E42" s="4">
        <v>4</v>
      </c>
      <c r="F42" s="4">
        <v>4</v>
      </c>
      <c r="G42" s="4">
        <v>4</v>
      </c>
      <c r="H42" s="4">
        <v>4</v>
      </c>
      <c r="I42" s="4">
        <v>4</v>
      </c>
      <c r="J42" s="4">
        <v>4</v>
      </c>
      <c r="K42" s="4">
        <v>4</v>
      </c>
      <c r="L42" s="4">
        <v>4</v>
      </c>
      <c r="M42" s="4">
        <v>4</v>
      </c>
      <c r="N42" s="4">
        <v>4</v>
      </c>
      <c r="O42" s="4">
        <v>4</v>
      </c>
      <c r="P42" s="4">
        <v>4</v>
      </c>
      <c r="Q42" s="4">
        <v>4</v>
      </c>
      <c r="R42" s="4">
        <v>4</v>
      </c>
      <c r="S42" s="4">
        <v>4</v>
      </c>
    </row>
    <row r="43" spans="1:19" ht="15.75" x14ac:dyDescent="0.25">
      <c r="A43" s="4">
        <v>40</v>
      </c>
      <c r="B43" s="4">
        <v>3</v>
      </c>
      <c r="C43" s="4">
        <v>3</v>
      </c>
      <c r="D43" s="4">
        <v>4</v>
      </c>
      <c r="E43" s="4">
        <v>4</v>
      </c>
      <c r="F43" s="4">
        <v>3</v>
      </c>
      <c r="G43" s="4">
        <v>3</v>
      </c>
      <c r="H43" s="4">
        <v>3</v>
      </c>
      <c r="I43" s="4">
        <v>3</v>
      </c>
      <c r="J43" s="4">
        <v>3</v>
      </c>
      <c r="K43" s="4">
        <v>4</v>
      </c>
      <c r="L43" s="4">
        <v>3</v>
      </c>
      <c r="M43" s="4">
        <v>3</v>
      </c>
      <c r="N43" s="4">
        <v>3</v>
      </c>
      <c r="O43" s="4">
        <v>3</v>
      </c>
      <c r="P43" s="4">
        <v>3</v>
      </c>
      <c r="Q43" s="4">
        <v>3</v>
      </c>
      <c r="R43" s="4">
        <v>3</v>
      </c>
      <c r="S43" s="4">
        <v>3</v>
      </c>
    </row>
    <row r="44" spans="1:19" ht="15.75" x14ac:dyDescent="0.25">
      <c r="A44" s="4">
        <v>41</v>
      </c>
      <c r="B44" s="4">
        <v>3</v>
      </c>
      <c r="C44" s="4">
        <v>3</v>
      </c>
      <c r="D44" s="4">
        <v>3</v>
      </c>
      <c r="E44" s="4">
        <v>4</v>
      </c>
      <c r="F44" s="4">
        <v>3</v>
      </c>
      <c r="G44" s="4">
        <v>3</v>
      </c>
      <c r="H44" s="4">
        <v>4</v>
      </c>
      <c r="I44" s="4">
        <v>4</v>
      </c>
      <c r="J44" s="4">
        <v>4</v>
      </c>
      <c r="K44" s="4">
        <v>4</v>
      </c>
      <c r="L44" s="4">
        <v>3</v>
      </c>
      <c r="M44" s="4">
        <v>3</v>
      </c>
      <c r="N44" s="4">
        <v>3</v>
      </c>
      <c r="O44" s="4">
        <v>3</v>
      </c>
      <c r="P44" s="4">
        <v>4</v>
      </c>
      <c r="Q44" s="4">
        <v>4</v>
      </c>
      <c r="R44" s="4">
        <v>3</v>
      </c>
      <c r="S44" s="4">
        <v>3</v>
      </c>
    </row>
    <row r="45" spans="1:19" ht="15.75" x14ac:dyDescent="0.25">
      <c r="A45" s="4">
        <v>42</v>
      </c>
      <c r="B45" s="4">
        <v>4</v>
      </c>
      <c r="C45" s="4">
        <v>4</v>
      </c>
      <c r="D45" s="4">
        <v>4</v>
      </c>
      <c r="E45" s="4">
        <v>4</v>
      </c>
      <c r="F45" s="4">
        <v>4</v>
      </c>
      <c r="G45" s="4">
        <v>4</v>
      </c>
      <c r="H45" s="4">
        <v>4</v>
      </c>
      <c r="I45" s="4">
        <v>4</v>
      </c>
      <c r="J45" s="4">
        <v>4</v>
      </c>
      <c r="K45" s="4">
        <v>4</v>
      </c>
      <c r="L45" s="4">
        <v>4</v>
      </c>
      <c r="M45" s="4">
        <v>4</v>
      </c>
      <c r="N45" s="4">
        <v>4</v>
      </c>
      <c r="O45" s="4">
        <v>4</v>
      </c>
      <c r="P45" s="4">
        <v>4</v>
      </c>
      <c r="Q45" s="4">
        <v>4</v>
      </c>
      <c r="R45" s="4">
        <v>4</v>
      </c>
      <c r="S45" s="4">
        <v>4</v>
      </c>
    </row>
    <row r="46" spans="1:19" ht="15.75" x14ac:dyDescent="0.25">
      <c r="A46" s="4">
        <v>43</v>
      </c>
      <c r="B46" s="4">
        <v>3</v>
      </c>
      <c r="C46" s="4">
        <v>3</v>
      </c>
      <c r="D46" s="4">
        <v>4</v>
      </c>
      <c r="E46" s="4">
        <v>3</v>
      </c>
      <c r="F46" s="4">
        <v>4</v>
      </c>
      <c r="G46" s="4">
        <v>4</v>
      </c>
      <c r="H46" s="4">
        <v>4</v>
      </c>
      <c r="I46" s="4">
        <v>4</v>
      </c>
      <c r="J46" s="4">
        <v>4</v>
      </c>
      <c r="K46" s="4">
        <v>4</v>
      </c>
      <c r="L46" s="4">
        <v>4</v>
      </c>
      <c r="M46" s="4">
        <v>4</v>
      </c>
      <c r="N46" s="4">
        <v>3</v>
      </c>
      <c r="O46" s="4">
        <v>3</v>
      </c>
      <c r="P46" s="4">
        <v>4</v>
      </c>
      <c r="Q46" s="4">
        <v>4</v>
      </c>
      <c r="R46" s="4">
        <v>3</v>
      </c>
      <c r="S46" s="4">
        <v>3</v>
      </c>
    </row>
    <row r="47" spans="1:19" ht="15.75" x14ac:dyDescent="0.25">
      <c r="A47" s="4">
        <v>44</v>
      </c>
      <c r="B47" s="4">
        <v>3</v>
      </c>
      <c r="C47" s="4">
        <v>4</v>
      </c>
      <c r="D47" s="4">
        <v>2</v>
      </c>
      <c r="E47" s="4">
        <v>3</v>
      </c>
      <c r="F47" s="4">
        <v>4</v>
      </c>
      <c r="G47" s="4">
        <v>3</v>
      </c>
      <c r="H47" s="4">
        <v>4</v>
      </c>
      <c r="I47" s="4">
        <v>4</v>
      </c>
      <c r="J47" s="4">
        <v>4</v>
      </c>
      <c r="K47" s="4">
        <v>4</v>
      </c>
      <c r="L47" s="4">
        <v>4</v>
      </c>
      <c r="M47" s="4">
        <v>4</v>
      </c>
      <c r="N47" s="4">
        <v>3</v>
      </c>
      <c r="O47" s="4">
        <v>4</v>
      </c>
      <c r="P47" s="4">
        <v>3</v>
      </c>
      <c r="Q47" s="4">
        <v>4</v>
      </c>
      <c r="R47" s="4">
        <v>3</v>
      </c>
      <c r="S47" s="4">
        <v>4</v>
      </c>
    </row>
    <row r="48" spans="1:19" ht="15.75" x14ac:dyDescent="0.25">
      <c r="A48" s="4">
        <v>45</v>
      </c>
      <c r="B48" s="4">
        <v>4</v>
      </c>
      <c r="C48" s="4">
        <v>3</v>
      </c>
      <c r="D48" s="4">
        <v>3</v>
      </c>
      <c r="E48" s="4">
        <v>3</v>
      </c>
      <c r="F48" s="4">
        <v>4</v>
      </c>
      <c r="G48" s="4">
        <v>3</v>
      </c>
      <c r="H48" s="4">
        <v>4</v>
      </c>
      <c r="I48" s="4">
        <v>4</v>
      </c>
      <c r="J48" s="4">
        <v>4</v>
      </c>
      <c r="K48" s="4">
        <v>4</v>
      </c>
      <c r="L48" s="4">
        <v>4</v>
      </c>
      <c r="M48" s="4">
        <v>4</v>
      </c>
      <c r="N48" s="4">
        <v>4</v>
      </c>
      <c r="O48" s="4">
        <v>4</v>
      </c>
      <c r="P48" s="4">
        <v>4</v>
      </c>
      <c r="Q48" s="4">
        <v>4</v>
      </c>
      <c r="R48" s="4">
        <v>4</v>
      </c>
      <c r="S48" s="4">
        <v>4</v>
      </c>
    </row>
    <row r="49" spans="1:19" ht="15.75" x14ac:dyDescent="0.25">
      <c r="A49" s="4">
        <v>46</v>
      </c>
      <c r="B49" s="4">
        <v>3</v>
      </c>
      <c r="C49" s="4">
        <v>3</v>
      </c>
      <c r="D49" s="4">
        <v>3</v>
      </c>
      <c r="E49" s="4">
        <v>3</v>
      </c>
      <c r="F49" s="4">
        <v>3</v>
      </c>
      <c r="G49" s="4">
        <v>3</v>
      </c>
      <c r="H49" s="4">
        <v>3</v>
      </c>
      <c r="I49" s="4">
        <v>3</v>
      </c>
      <c r="J49" s="4">
        <v>4</v>
      </c>
      <c r="K49" s="4">
        <v>3</v>
      </c>
      <c r="L49" s="4">
        <v>2</v>
      </c>
      <c r="M49" s="4">
        <v>2</v>
      </c>
      <c r="N49" s="4">
        <v>3</v>
      </c>
      <c r="O49" s="4">
        <v>3</v>
      </c>
      <c r="P49" s="4">
        <v>2</v>
      </c>
      <c r="Q49" s="4">
        <v>4</v>
      </c>
      <c r="R49" s="4">
        <v>3</v>
      </c>
      <c r="S49" s="4">
        <v>2</v>
      </c>
    </row>
    <row r="50" spans="1:19" ht="15.75" x14ac:dyDescent="0.25">
      <c r="A50" s="4">
        <v>47</v>
      </c>
      <c r="B50" s="4">
        <v>3</v>
      </c>
      <c r="C50" s="4">
        <v>3</v>
      </c>
      <c r="D50" s="4">
        <v>3</v>
      </c>
      <c r="E50" s="4">
        <v>3</v>
      </c>
      <c r="F50" s="4">
        <v>3</v>
      </c>
      <c r="G50" s="4">
        <v>3</v>
      </c>
      <c r="H50" s="4">
        <v>2</v>
      </c>
      <c r="I50" s="4">
        <v>3</v>
      </c>
      <c r="J50" s="4">
        <v>3</v>
      </c>
      <c r="K50" s="4">
        <v>3</v>
      </c>
      <c r="L50" s="4">
        <v>3</v>
      </c>
      <c r="M50" s="4">
        <v>2</v>
      </c>
      <c r="N50" s="4">
        <v>3</v>
      </c>
      <c r="O50" s="4">
        <v>3</v>
      </c>
      <c r="P50" s="4">
        <v>3</v>
      </c>
      <c r="Q50" s="4">
        <v>3</v>
      </c>
      <c r="R50" s="4">
        <v>3</v>
      </c>
      <c r="S50" s="4">
        <v>2</v>
      </c>
    </row>
    <row r="51" spans="1:19" ht="15.75" x14ac:dyDescent="0.25">
      <c r="A51" s="4">
        <v>48</v>
      </c>
      <c r="B51" s="4">
        <v>3</v>
      </c>
      <c r="C51" s="4">
        <v>3</v>
      </c>
      <c r="D51" s="4">
        <v>3</v>
      </c>
      <c r="E51" s="4">
        <v>3</v>
      </c>
      <c r="F51" s="4">
        <v>4</v>
      </c>
      <c r="G51" s="4">
        <v>3</v>
      </c>
      <c r="H51" s="4">
        <v>2</v>
      </c>
      <c r="I51" s="4">
        <v>3</v>
      </c>
      <c r="J51" s="4">
        <v>3</v>
      </c>
      <c r="K51" s="4">
        <v>2</v>
      </c>
      <c r="L51" s="4">
        <v>2</v>
      </c>
      <c r="M51" s="4">
        <v>2</v>
      </c>
      <c r="N51" s="4">
        <v>3</v>
      </c>
      <c r="O51" s="4">
        <v>3</v>
      </c>
      <c r="P51" s="4">
        <v>2</v>
      </c>
      <c r="Q51" s="4">
        <v>4</v>
      </c>
      <c r="R51" s="4">
        <v>4</v>
      </c>
      <c r="S51" s="4">
        <v>1</v>
      </c>
    </row>
    <row r="52" spans="1:19" ht="15.75" x14ac:dyDescent="0.25">
      <c r="A52" s="4">
        <v>49</v>
      </c>
      <c r="B52" s="4">
        <v>3</v>
      </c>
      <c r="C52" s="4">
        <v>3</v>
      </c>
      <c r="D52" s="4">
        <v>4</v>
      </c>
      <c r="E52" s="4">
        <v>3</v>
      </c>
      <c r="F52" s="4">
        <v>3</v>
      </c>
      <c r="G52" s="4">
        <v>2</v>
      </c>
      <c r="H52" s="4">
        <v>4</v>
      </c>
      <c r="I52" s="4">
        <v>3</v>
      </c>
      <c r="J52" s="4">
        <v>4</v>
      </c>
      <c r="K52" s="4">
        <v>4</v>
      </c>
      <c r="L52" s="4">
        <v>3</v>
      </c>
      <c r="M52" s="4">
        <v>2</v>
      </c>
      <c r="N52" s="4">
        <v>3</v>
      </c>
      <c r="O52" s="4">
        <v>3</v>
      </c>
      <c r="P52" s="4">
        <v>3</v>
      </c>
      <c r="Q52" s="4">
        <v>3</v>
      </c>
      <c r="R52" s="4">
        <v>3</v>
      </c>
      <c r="S52" s="4">
        <v>3</v>
      </c>
    </row>
    <row r="53" spans="1:19" ht="15.75" x14ac:dyDescent="0.25">
      <c r="A53" s="4">
        <v>50</v>
      </c>
      <c r="B53" s="4">
        <v>3</v>
      </c>
      <c r="C53" s="4">
        <v>4</v>
      </c>
      <c r="D53" s="4">
        <v>4</v>
      </c>
      <c r="E53" s="4">
        <v>3</v>
      </c>
      <c r="F53" s="4">
        <v>3</v>
      </c>
      <c r="G53" s="4">
        <v>3</v>
      </c>
      <c r="H53" s="4">
        <v>4</v>
      </c>
      <c r="I53" s="4">
        <v>4</v>
      </c>
      <c r="J53" s="4">
        <v>3</v>
      </c>
      <c r="K53" s="4">
        <v>3</v>
      </c>
      <c r="L53" s="4">
        <v>3</v>
      </c>
      <c r="M53" s="4">
        <v>2</v>
      </c>
      <c r="N53" s="4">
        <v>4</v>
      </c>
      <c r="O53" s="4">
        <v>3</v>
      </c>
      <c r="P53" s="4">
        <v>3</v>
      </c>
      <c r="Q53" s="4">
        <v>3</v>
      </c>
      <c r="R53" s="4">
        <v>3</v>
      </c>
      <c r="S53" s="4">
        <v>1</v>
      </c>
    </row>
    <row r="54" spans="1:19" ht="15.75" x14ac:dyDescent="0.25">
      <c r="A54" s="4">
        <v>51</v>
      </c>
      <c r="B54" s="4">
        <v>3</v>
      </c>
      <c r="C54" s="4">
        <v>4</v>
      </c>
      <c r="D54" s="4">
        <v>3</v>
      </c>
      <c r="E54" s="4">
        <v>3</v>
      </c>
      <c r="F54" s="4">
        <v>4</v>
      </c>
      <c r="G54" s="4">
        <v>3</v>
      </c>
      <c r="H54" s="4">
        <v>3</v>
      </c>
      <c r="I54" s="4">
        <v>4</v>
      </c>
      <c r="J54" s="4">
        <v>3</v>
      </c>
      <c r="K54" s="4">
        <v>4</v>
      </c>
      <c r="L54" s="4">
        <v>4</v>
      </c>
      <c r="M54" s="4">
        <v>3</v>
      </c>
      <c r="N54" s="4">
        <v>3</v>
      </c>
      <c r="O54" s="4">
        <v>2</v>
      </c>
      <c r="P54" s="4">
        <v>3</v>
      </c>
      <c r="Q54" s="4">
        <v>3</v>
      </c>
      <c r="R54" s="4">
        <v>3</v>
      </c>
      <c r="S54" s="4">
        <v>4</v>
      </c>
    </row>
    <row r="55" spans="1:19" ht="15.75" x14ac:dyDescent="0.25">
      <c r="A55" s="4">
        <v>52</v>
      </c>
      <c r="B55" s="4">
        <v>4</v>
      </c>
      <c r="C55" s="4">
        <v>3</v>
      </c>
      <c r="D55" s="4">
        <v>4</v>
      </c>
      <c r="E55" s="4">
        <v>3</v>
      </c>
      <c r="F55" s="4">
        <v>4</v>
      </c>
      <c r="G55" s="4">
        <v>3</v>
      </c>
      <c r="H55" s="4">
        <v>3</v>
      </c>
      <c r="I55" s="4">
        <v>4</v>
      </c>
      <c r="J55" s="4">
        <v>3</v>
      </c>
      <c r="K55" s="4">
        <v>4</v>
      </c>
      <c r="L55" s="4">
        <v>3</v>
      </c>
      <c r="M55" s="4">
        <v>4</v>
      </c>
      <c r="N55" s="4">
        <v>3</v>
      </c>
      <c r="O55" s="4">
        <v>3</v>
      </c>
      <c r="P55" s="4">
        <v>3</v>
      </c>
      <c r="Q55" s="4">
        <v>3</v>
      </c>
      <c r="R55" s="4">
        <v>4</v>
      </c>
      <c r="S55" s="4">
        <v>3</v>
      </c>
    </row>
    <row r="56" spans="1:19" ht="15.75" x14ac:dyDescent="0.25">
      <c r="A56" s="4">
        <v>53</v>
      </c>
      <c r="B56" s="4">
        <v>3</v>
      </c>
      <c r="C56" s="4">
        <v>3</v>
      </c>
      <c r="D56" s="4">
        <v>2</v>
      </c>
      <c r="E56" s="4">
        <v>3</v>
      </c>
      <c r="F56" s="4">
        <v>4</v>
      </c>
      <c r="G56" s="4">
        <v>3</v>
      </c>
      <c r="H56" s="4">
        <v>3</v>
      </c>
      <c r="I56" s="4">
        <v>2</v>
      </c>
      <c r="J56" s="4">
        <v>3</v>
      </c>
      <c r="K56" s="4">
        <v>3</v>
      </c>
      <c r="L56" s="4">
        <v>4</v>
      </c>
      <c r="M56" s="4">
        <v>3</v>
      </c>
      <c r="N56" s="4">
        <v>3</v>
      </c>
      <c r="O56" s="4">
        <v>4</v>
      </c>
      <c r="P56" s="4">
        <v>3</v>
      </c>
      <c r="Q56" s="4">
        <v>3</v>
      </c>
      <c r="R56" s="4">
        <v>2</v>
      </c>
      <c r="S56" s="4">
        <v>3</v>
      </c>
    </row>
    <row r="57" spans="1:19" ht="15.75" x14ac:dyDescent="0.25">
      <c r="A57" s="4">
        <v>54</v>
      </c>
      <c r="B57" s="4">
        <v>3</v>
      </c>
      <c r="C57" s="4">
        <v>4</v>
      </c>
      <c r="D57" s="4">
        <v>4</v>
      </c>
      <c r="E57" s="4">
        <v>3</v>
      </c>
      <c r="F57" s="4">
        <v>3</v>
      </c>
      <c r="G57" s="4">
        <v>4</v>
      </c>
      <c r="H57" s="4">
        <v>3</v>
      </c>
      <c r="I57" s="4">
        <v>4</v>
      </c>
      <c r="J57" s="4">
        <v>3</v>
      </c>
      <c r="K57" s="4">
        <v>4</v>
      </c>
      <c r="L57" s="4">
        <v>4</v>
      </c>
      <c r="M57" s="4">
        <v>3</v>
      </c>
      <c r="N57" s="4">
        <v>4</v>
      </c>
      <c r="O57" s="4">
        <v>3</v>
      </c>
      <c r="P57" s="4">
        <v>3</v>
      </c>
      <c r="Q57" s="4">
        <v>4</v>
      </c>
      <c r="R57" s="4">
        <v>3</v>
      </c>
      <c r="S57" s="4">
        <v>3</v>
      </c>
    </row>
    <row r="58" spans="1:19" ht="15.75" x14ac:dyDescent="0.25">
      <c r="A58" s="4">
        <v>55</v>
      </c>
      <c r="B58" s="4">
        <v>3</v>
      </c>
      <c r="C58" s="4">
        <v>4</v>
      </c>
      <c r="D58" s="4">
        <v>4</v>
      </c>
      <c r="E58" s="4">
        <v>3</v>
      </c>
      <c r="F58" s="4">
        <v>3</v>
      </c>
      <c r="G58" s="4">
        <v>3</v>
      </c>
      <c r="H58" s="4">
        <v>4</v>
      </c>
      <c r="I58" s="4">
        <v>4</v>
      </c>
      <c r="J58" s="4">
        <v>3</v>
      </c>
      <c r="K58" s="4">
        <v>4</v>
      </c>
      <c r="L58" s="4">
        <v>4</v>
      </c>
      <c r="M58" s="4">
        <v>4</v>
      </c>
      <c r="N58" s="4">
        <v>4</v>
      </c>
      <c r="O58" s="4">
        <v>3</v>
      </c>
      <c r="P58" s="4">
        <v>3</v>
      </c>
      <c r="Q58" s="4">
        <v>3</v>
      </c>
      <c r="R58" s="4">
        <v>4</v>
      </c>
      <c r="S58" s="4">
        <v>3</v>
      </c>
    </row>
    <row r="59" spans="1:19" ht="15.75" x14ac:dyDescent="0.25">
      <c r="A59" s="4">
        <v>56</v>
      </c>
      <c r="B59" s="4">
        <v>3</v>
      </c>
      <c r="C59" s="4">
        <v>3</v>
      </c>
      <c r="D59" s="4">
        <v>3</v>
      </c>
      <c r="E59" s="4">
        <v>4</v>
      </c>
      <c r="F59" s="4">
        <v>3</v>
      </c>
      <c r="G59" s="4">
        <v>4</v>
      </c>
      <c r="H59" s="4">
        <v>3</v>
      </c>
      <c r="I59" s="4">
        <v>4</v>
      </c>
      <c r="J59" s="4">
        <v>4</v>
      </c>
      <c r="K59" s="4">
        <v>4</v>
      </c>
      <c r="L59" s="4">
        <v>4</v>
      </c>
      <c r="M59" s="4">
        <v>4</v>
      </c>
      <c r="N59" s="4">
        <v>3</v>
      </c>
      <c r="O59" s="4">
        <v>3</v>
      </c>
      <c r="P59" s="4">
        <v>3</v>
      </c>
      <c r="Q59" s="4">
        <v>4</v>
      </c>
      <c r="R59" s="4">
        <v>3</v>
      </c>
      <c r="S59" s="4">
        <v>4</v>
      </c>
    </row>
    <row r="60" spans="1:19" ht="15.75" x14ac:dyDescent="0.25">
      <c r="A60" s="4">
        <v>57</v>
      </c>
      <c r="B60" s="4">
        <v>3</v>
      </c>
      <c r="C60" s="4">
        <v>3</v>
      </c>
      <c r="D60" s="4">
        <v>3</v>
      </c>
      <c r="E60" s="4">
        <v>4</v>
      </c>
      <c r="F60" s="4">
        <v>3</v>
      </c>
      <c r="G60" s="4">
        <v>4</v>
      </c>
      <c r="H60" s="4">
        <v>4</v>
      </c>
      <c r="I60" s="4">
        <v>4</v>
      </c>
      <c r="J60" s="4">
        <v>4</v>
      </c>
      <c r="K60" s="4">
        <v>4</v>
      </c>
      <c r="L60" s="4">
        <v>4</v>
      </c>
      <c r="M60" s="4">
        <v>3</v>
      </c>
      <c r="N60" s="4">
        <v>3</v>
      </c>
      <c r="O60" s="4">
        <v>3</v>
      </c>
      <c r="P60" s="4">
        <v>3</v>
      </c>
      <c r="Q60" s="4">
        <v>4</v>
      </c>
      <c r="R60" s="4">
        <v>3</v>
      </c>
      <c r="S60" s="4">
        <v>3</v>
      </c>
    </row>
    <row r="61" spans="1:19" ht="15.75" x14ac:dyDescent="0.25">
      <c r="A61" s="4">
        <v>58</v>
      </c>
      <c r="B61" s="4">
        <v>3</v>
      </c>
      <c r="C61" s="4">
        <v>4</v>
      </c>
      <c r="D61" s="4">
        <v>3</v>
      </c>
      <c r="E61" s="4">
        <v>4</v>
      </c>
      <c r="F61" s="4">
        <v>3</v>
      </c>
      <c r="G61" s="4">
        <v>4</v>
      </c>
      <c r="H61" s="4">
        <v>4</v>
      </c>
      <c r="I61" s="4">
        <v>4</v>
      </c>
      <c r="J61" s="4">
        <v>4</v>
      </c>
      <c r="K61" s="4">
        <v>4</v>
      </c>
      <c r="L61" s="4">
        <v>4</v>
      </c>
      <c r="M61" s="4">
        <v>3</v>
      </c>
      <c r="N61" s="4">
        <v>4</v>
      </c>
      <c r="O61" s="4">
        <v>3</v>
      </c>
      <c r="P61" s="4">
        <v>3</v>
      </c>
      <c r="Q61" s="4">
        <v>4</v>
      </c>
      <c r="R61" s="4">
        <v>3</v>
      </c>
      <c r="S61" s="4">
        <v>3</v>
      </c>
    </row>
    <row r="62" spans="1:19" ht="15.75" x14ac:dyDescent="0.25">
      <c r="A62" s="4">
        <v>59</v>
      </c>
      <c r="B62" s="4">
        <v>3</v>
      </c>
      <c r="C62" s="4">
        <v>3</v>
      </c>
      <c r="D62" s="4">
        <v>4</v>
      </c>
      <c r="E62" s="4">
        <v>3</v>
      </c>
      <c r="F62" s="4">
        <v>4</v>
      </c>
      <c r="G62" s="4">
        <v>4</v>
      </c>
      <c r="H62" s="4">
        <v>4</v>
      </c>
      <c r="I62" s="4">
        <v>4</v>
      </c>
      <c r="J62" s="4">
        <v>4</v>
      </c>
      <c r="K62" s="4">
        <v>4</v>
      </c>
      <c r="L62" s="4">
        <v>3</v>
      </c>
      <c r="M62" s="4">
        <v>3</v>
      </c>
      <c r="N62" s="4">
        <v>4</v>
      </c>
      <c r="O62" s="4">
        <v>3</v>
      </c>
      <c r="P62" s="4">
        <v>4</v>
      </c>
      <c r="Q62" s="4">
        <v>4</v>
      </c>
      <c r="R62" s="4">
        <v>4</v>
      </c>
      <c r="S62" s="4">
        <v>4</v>
      </c>
    </row>
    <row r="63" spans="1:19" ht="15.75" x14ac:dyDescent="0.25">
      <c r="A63" s="4">
        <v>60</v>
      </c>
      <c r="B63" s="4">
        <v>3</v>
      </c>
      <c r="C63" s="4">
        <v>4</v>
      </c>
      <c r="D63" s="4">
        <v>3</v>
      </c>
      <c r="E63" s="4">
        <v>4</v>
      </c>
      <c r="F63" s="4">
        <v>3</v>
      </c>
      <c r="G63" s="4">
        <v>4</v>
      </c>
      <c r="H63" s="4">
        <v>3</v>
      </c>
      <c r="I63" s="4">
        <v>4</v>
      </c>
      <c r="J63" s="4">
        <v>4</v>
      </c>
      <c r="K63" s="4">
        <v>3</v>
      </c>
      <c r="L63" s="4">
        <v>4</v>
      </c>
      <c r="M63" s="4">
        <v>3</v>
      </c>
      <c r="N63" s="4">
        <v>3</v>
      </c>
      <c r="O63" s="4">
        <v>3</v>
      </c>
      <c r="P63" s="4">
        <v>3</v>
      </c>
      <c r="Q63" s="4">
        <v>4</v>
      </c>
      <c r="R63" s="4">
        <v>3</v>
      </c>
      <c r="S63" s="4">
        <v>3</v>
      </c>
    </row>
    <row r="64" spans="1:19" ht="15.75" x14ac:dyDescent="0.25">
      <c r="A64" s="4">
        <v>61</v>
      </c>
      <c r="B64" s="4">
        <v>3</v>
      </c>
      <c r="C64" s="4">
        <v>4</v>
      </c>
      <c r="D64" s="4">
        <v>4</v>
      </c>
      <c r="E64" s="4">
        <v>3</v>
      </c>
      <c r="F64" s="4">
        <v>4</v>
      </c>
      <c r="G64" s="4">
        <v>4</v>
      </c>
      <c r="H64" s="4">
        <v>3</v>
      </c>
      <c r="I64" s="4">
        <v>4</v>
      </c>
      <c r="J64" s="4">
        <v>4</v>
      </c>
      <c r="K64" s="4">
        <v>4</v>
      </c>
      <c r="L64" s="4">
        <v>4</v>
      </c>
      <c r="M64" s="4">
        <v>4</v>
      </c>
      <c r="N64" s="4">
        <v>4</v>
      </c>
      <c r="O64" s="4">
        <v>3</v>
      </c>
      <c r="P64" s="4">
        <v>3</v>
      </c>
      <c r="Q64" s="4">
        <v>4</v>
      </c>
      <c r="R64" s="4">
        <v>3</v>
      </c>
      <c r="S64" s="4">
        <v>3</v>
      </c>
    </row>
    <row r="65" spans="1:19" ht="15.75" x14ac:dyDescent="0.25">
      <c r="A65" s="4">
        <v>62</v>
      </c>
      <c r="B65" s="4">
        <v>3</v>
      </c>
      <c r="C65" s="4">
        <v>4</v>
      </c>
      <c r="D65" s="4">
        <v>4</v>
      </c>
      <c r="E65" s="4">
        <v>4</v>
      </c>
      <c r="F65" s="4">
        <v>4</v>
      </c>
      <c r="G65" s="4">
        <v>4</v>
      </c>
      <c r="H65" s="4">
        <v>3</v>
      </c>
      <c r="I65" s="4">
        <v>4</v>
      </c>
      <c r="J65" s="4">
        <v>4</v>
      </c>
      <c r="K65" s="4">
        <v>4</v>
      </c>
      <c r="L65" s="4">
        <v>3</v>
      </c>
      <c r="M65" s="4">
        <v>3</v>
      </c>
      <c r="N65" s="4">
        <v>4</v>
      </c>
      <c r="O65" s="4">
        <v>4</v>
      </c>
      <c r="P65" s="4">
        <v>3</v>
      </c>
      <c r="Q65" s="4">
        <v>4</v>
      </c>
      <c r="R65" s="4">
        <v>3</v>
      </c>
      <c r="S65" s="4">
        <v>3</v>
      </c>
    </row>
    <row r="66" spans="1:19" ht="15.75" x14ac:dyDescent="0.25">
      <c r="A66" s="4">
        <v>63</v>
      </c>
      <c r="B66" s="4">
        <v>3</v>
      </c>
      <c r="C66" s="4">
        <v>4</v>
      </c>
      <c r="D66" s="4">
        <v>3</v>
      </c>
      <c r="E66" s="4">
        <v>3</v>
      </c>
      <c r="F66" s="4">
        <v>4</v>
      </c>
      <c r="G66" s="4">
        <v>4</v>
      </c>
      <c r="H66" s="4">
        <v>4</v>
      </c>
      <c r="I66" s="4">
        <v>4</v>
      </c>
      <c r="J66" s="4">
        <v>4</v>
      </c>
      <c r="K66" s="4">
        <v>4</v>
      </c>
      <c r="L66" s="4">
        <v>4</v>
      </c>
      <c r="M66" s="4">
        <v>3</v>
      </c>
      <c r="N66" s="4">
        <v>4</v>
      </c>
      <c r="O66" s="4">
        <v>3</v>
      </c>
      <c r="P66" s="4">
        <v>4</v>
      </c>
      <c r="Q66" s="4">
        <v>2</v>
      </c>
      <c r="R66" s="4">
        <v>4</v>
      </c>
      <c r="S66" s="4">
        <v>3</v>
      </c>
    </row>
    <row r="67" spans="1:19" ht="15.75" x14ac:dyDescent="0.25">
      <c r="A67" s="4">
        <v>64</v>
      </c>
      <c r="B67" s="4">
        <v>3</v>
      </c>
      <c r="C67" s="4">
        <v>3</v>
      </c>
      <c r="D67" s="4">
        <v>4</v>
      </c>
      <c r="E67" s="4">
        <v>4</v>
      </c>
      <c r="F67" s="4">
        <v>4</v>
      </c>
      <c r="G67" s="4">
        <v>4</v>
      </c>
      <c r="H67" s="4">
        <v>3</v>
      </c>
      <c r="I67" s="4">
        <v>4</v>
      </c>
      <c r="J67" s="4">
        <v>3</v>
      </c>
      <c r="K67" s="4">
        <v>4</v>
      </c>
      <c r="L67" s="4">
        <v>3</v>
      </c>
      <c r="M67" s="4">
        <v>3</v>
      </c>
      <c r="N67" s="4">
        <v>3</v>
      </c>
      <c r="O67" s="4">
        <v>4</v>
      </c>
      <c r="P67" s="4">
        <v>4</v>
      </c>
      <c r="Q67" s="4">
        <v>3</v>
      </c>
      <c r="R67" s="4">
        <v>4</v>
      </c>
      <c r="S67" s="4">
        <v>4</v>
      </c>
    </row>
    <row r="68" spans="1:19" ht="15.75" x14ac:dyDescent="0.25">
      <c r="A68" s="4">
        <v>65</v>
      </c>
      <c r="B68" s="4">
        <v>3</v>
      </c>
      <c r="C68" s="4">
        <v>4</v>
      </c>
      <c r="D68" s="4">
        <v>4</v>
      </c>
      <c r="E68" s="4">
        <v>3</v>
      </c>
      <c r="F68" s="4">
        <v>4</v>
      </c>
      <c r="G68" s="4">
        <v>3</v>
      </c>
      <c r="H68" s="4">
        <v>4</v>
      </c>
      <c r="I68" s="4">
        <v>3</v>
      </c>
      <c r="J68" s="4">
        <v>4</v>
      </c>
      <c r="K68" s="4">
        <v>3</v>
      </c>
      <c r="L68" s="4">
        <v>4</v>
      </c>
      <c r="M68" s="4">
        <v>4</v>
      </c>
      <c r="N68" s="4">
        <v>4</v>
      </c>
      <c r="O68" s="4">
        <v>4</v>
      </c>
      <c r="P68" s="4">
        <v>3</v>
      </c>
      <c r="Q68" s="4">
        <v>4</v>
      </c>
      <c r="R68" s="4">
        <v>3</v>
      </c>
      <c r="S68" s="4">
        <v>3</v>
      </c>
    </row>
    <row r="69" spans="1:19" ht="15.75" x14ac:dyDescent="0.25">
      <c r="A69" s="4">
        <v>66</v>
      </c>
      <c r="B69" s="4">
        <v>3</v>
      </c>
      <c r="C69" s="4">
        <v>2</v>
      </c>
      <c r="D69" s="4">
        <v>3</v>
      </c>
      <c r="E69" s="4">
        <v>2</v>
      </c>
      <c r="F69" s="4">
        <v>4</v>
      </c>
      <c r="G69" s="4">
        <v>4</v>
      </c>
      <c r="H69" s="4">
        <v>3</v>
      </c>
      <c r="I69" s="4">
        <v>4</v>
      </c>
      <c r="J69" s="4">
        <v>4</v>
      </c>
      <c r="K69" s="4">
        <v>3</v>
      </c>
      <c r="L69" s="4">
        <v>3</v>
      </c>
      <c r="M69" s="4">
        <v>3</v>
      </c>
      <c r="N69" s="4">
        <v>4</v>
      </c>
      <c r="O69" s="4">
        <v>2</v>
      </c>
      <c r="P69" s="4">
        <v>3</v>
      </c>
      <c r="Q69" s="4">
        <v>2</v>
      </c>
      <c r="R69" s="4">
        <v>3</v>
      </c>
      <c r="S69" s="4">
        <v>3</v>
      </c>
    </row>
    <row r="70" spans="1:19" ht="15.75" x14ac:dyDescent="0.25">
      <c r="A70" s="4">
        <v>67</v>
      </c>
      <c r="B70" s="4">
        <v>3</v>
      </c>
      <c r="C70" s="4">
        <v>2</v>
      </c>
      <c r="D70" s="4">
        <v>3</v>
      </c>
      <c r="E70" s="4">
        <v>2</v>
      </c>
      <c r="F70" s="4">
        <v>4</v>
      </c>
      <c r="G70" s="4">
        <v>4</v>
      </c>
      <c r="H70" s="4">
        <v>3</v>
      </c>
      <c r="I70" s="4">
        <v>4</v>
      </c>
      <c r="J70" s="4">
        <v>4</v>
      </c>
      <c r="K70" s="4">
        <v>3</v>
      </c>
      <c r="L70" s="4">
        <v>3</v>
      </c>
      <c r="M70" s="4">
        <v>3</v>
      </c>
      <c r="N70" s="4">
        <v>3</v>
      </c>
      <c r="O70" s="4">
        <v>3</v>
      </c>
      <c r="P70" s="4">
        <v>3</v>
      </c>
      <c r="Q70" s="4">
        <v>2</v>
      </c>
      <c r="R70" s="4">
        <v>3</v>
      </c>
      <c r="S70" s="4">
        <v>3</v>
      </c>
    </row>
    <row r="71" spans="1:19" ht="15.75" x14ac:dyDescent="0.25">
      <c r="A71" s="4">
        <v>68</v>
      </c>
      <c r="B71" s="4">
        <v>3</v>
      </c>
      <c r="C71" s="4">
        <v>2</v>
      </c>
      <c r="D71" s="4">
        <v>4</v>
      </c>
      <c r="E71" s="4">
        <v>2</v>
      </c>
      <c r="F71" s="4">
        <v>4</v>
      </c>
      <c r="G71" s="4">
        <v>2</v>
      </c>
      <c r="H71" s="4">
        <v>4</v>
      </c>
      <c r="I71" s="4">
        <v>4</v>
      </c>
      <c r="J71" s="4">
        <v>4</v>
      </c>
      <c r="K71" s="4">
        <v>4</v>
      </c>
      <c r="L71" s="4">
        <v>4</v>
      </c>
      <c r="M71" s="4">
        <v>3</v>
      </c>
      <c r="N71" s="4">
        <v>4</v>
      </c>
      <c r="O71" s="4">
        <v>3</v>
      </c>
      <c r="P71" s="4">
        <v>3</v>
      </c>
      <c r="Q71" s="4">
        <v>2</v>
      </c>
      <c r="R71" s="4">
        <v>3</v>
      </c>
      <c r="S71" s="4">
        <v>3</v>
      </c>
    </row>
    <row r="72" spans="1:19" ht="15.75" x14ac:dyDescent="0.25">
      <c r="A72" s="4">
        <v>69</v>
      </c>
      <c r="B72" s="4">
        <v>3</v>
      </c>
      <c r="C72" s="4">
        <v>2</v>
      </c>
      <c r="D72" s="4">
        <v>3</v>
      </c>
      <c r="E72" s="4">
        <v>3</v>
      </c>
      <c r="F72" s="4">
        <v>3</v>
      </c>
      <c r="G72" s="4">
        <v>3</v>
      </c>
      <c r="H72" s="4">
        <v>3</v>
      </c>
      <c r="I72" s="4">
        <v>4</v>
      </c>
      <c r="J72" s="4">
        <v>4</v>
      </c>
      <c r="K72" s="4">
        <v>3</v>
      </c>
      <c r="L72" s="4">
        <v>3</v>
      </c>
      <c r="M72" s="4">
        <v>3</v>
      </c>
      <c r="N72" s="4">
        <v>4</v>
      </c>
      <c r="O72" s="4">
        <v>2</v>
      </c>
      <c r="P72" s="4">
        <v>3</v>
      </c>
      <c r="Q72" s="4">
        <v>3</v>
      </c>
      <c r="R72" s="4">
        <v>3</v>
      </c>
      <c r="S72" s="4">
        <v>3</v>
      </c>
    </row>
    <row r="73" spans="1:19" ht="15.75" x14ac:dyDescent="0.25">
      <c r="A73" s="4">
        <v>70</v>
      </c>
      <c r="B73" s="4">
        <v>3</v>
      </c>
      <c r="C73" s="4">
        <v>2</v>
      </c>
      <c r="D73" s="4">
        <v>2</v>
      </c>
      <c r="E73" s="4">
        <v>2</v>
      </c>
      <c r="F73" s="4">
        <v>3</v>
      </c>
      <c r="G73" s="4">
        <v>3</v>
      </c>
      <c r="H73" s="4">
        <v>2</v>
      </c>
      <c r="I73" s="4">
        <v>3</v>
      </c>
      <c r="J73" s="4">
        <v>4</v>
      </c>
      <c r="K73" s="4">
        <v>3</v>
      </c>
      <c r="L73" s="4">
        <v>2</v>
      </c>
      <c r="M73" s="4">
        <v>3</v>
      </c>
      <c r="N73" s="4">
        <v>3</v>
      </c>
      <c r="O73" s="4">
        <v>2</v>
      </c>
      <c r="P73" s="4">
        <v>3</v>
      </c>
      <c r="Q73" s="4">
        <v>2</v>
      </c>
      <c r="R73" s="4">
        <v>3</v>
      </c>
      <c r="S73" s="4">
        <v>2</v>
      </c>
    </row>
    <row r="74" spans="1:19" ht="15.75" x14ac:dyDescent="0.25">
      <c r="A74" s="4">
        <v>71</v>
      </c>
      <c r="B74" s="4">
        <v>2</v>
      </c>
      <c r="C74" s="4">
        <v>3</v>
      </c>
      <c r="D74" s="4">
        <v>3</v>
      </c>
      <c r="E74" s="4">
        <v>2</v>
      </c>
      <c r="F74" s="4">
        <v>3</v>
      </c>
      <c r="G74" s="4">
        <v>3</v>
      </c>
      <c r="H74" s="4">
        <v>2</v>
      </c>
      <c r="I74" s="4">
        <v>4</v>
      </c>
      <c r="J74" s="4">
        <v>3</v>
      </c>
      <c r="K74" s="4">
        <v>2</v>
      </c>
      <c r="L74" s="4">
        <v>3</v>
      </c>
      <c r="M74" s="4">
        <v>3</v>
      </c>
      <c r="N74" s="4">
        <v>3</v>
      </c>
      <c r="O74" s="4">
        <v>3</v>
      </c>
      <c r="P74" s="4">
        <v>2</v>
      </c>
      <c r="Q74" s="4">
        <v>3</v>
      </c>
      <c r="R74" s="4">
        <v>3</v>
      </c>
      <c r="S74" s="4">
        <v>3</v>
      </c>
    </row>
    <row r="75" spans="1:19" ht="15.75" x14ac:dyDescent="0.25">
      <c r="A75" s="4">
        <v>72</v>
      </c>
      <c r="B75" s="4">
        <v>3</v>
      </c>
      <c r="C75" s="4">
        <v>3</v>
      </c>
      <c r="D75" s="4">
        <v>3</v>
      </c>
      <c r="E75" s="4">
        <v>3</v>
      </c>
      <c r="F75" s="4">
        <v>3</v>
      </c>
      <c r="G75" s="4">
        <v>3</v>
      </c>
      <c r="H75" s="4">
        <v>2</v>
      </c>
      <c r="I75" s="4">
        <v>3</v>
      </c>
      <c r="J75" s="4">
        <v>3</v>
      </c>
      <c r="K75" s="4">
        <v>3</v>
      </c>
      <c r="L75" s="4">
        <v>3</v>
      </c>
      <c r="M75" s="4">
        <v>3</v>
      </c>
      <c r="N75" s="4">
        <v>3</v>
      </c>
      <c r="O75" s="4">
        <v>3</v>
      </c>
      <c r="P75" s="4">
        <v>3</v>
      </c>
      <c r="Q75" s="4">
        <v>3</v>
      </c>
      <c r="R75" s="4">
        <v>3</v>
      </c>
      <c r="S75" s="4">
        <v>3</v>
      </c>
    </row>
    <row r="76" spans="1:19" ht="15.75" x14ac:dyDescent="0.25">
      <c r="A76" s="4">
        <v>73</v>
      </c>
      <c r="B76" s="4">
        <v>3</v>
      </c>
      <c r="C76" s="4">
        <v>3</v>
      </c>
      <c r="D76" s="4">
        <v>3</v>
      </c>
      <c r="E76" s="4">
        <v>3</v>
      </c>
      <c r="F76" s="4">
        <v>2</v>
      </c>
      <c r="G76" s="4">
        <v>3</v>
      </c>
      <c r="H76" s="4">
        <v>2</v>
      </c>
      <c r="I76" s="4">
        <v>3</v>
      </c>
      <c r="J76" s="4">
        <v>3</v>
      </c>
      <c r="K76" s="4">
        <v>2</v>
      </c>
      <c r="L76" s="4">
        <v>3</v>
      </c>
      <c r="M76" s="4">
        <v>3</v>
      </c>
      <c r="N76" s="4">
        <v>3</v>
      </c>
      <c r="O76" s="4">
        <v>2</v>
      </c>
      <c r="P76" s="4">
        <v>3</v>
      </c>
      <c r="Q76" s="4">
        <v>3</v>
      </c>
      <c r="R76" s="4">
        <v>3</v>
      </c>
      <c r="S76" s="4">
        <v>3</v>
      </c>
    </row>
    <row r="77" spans="1:19" ht="15.75" x14ac:dyDescent="0.25">
      <c r="A77" s="4">
        <v>74</v>
      </c>
      <c r="B77" s="4">
        <v>3</v>
      </c>
      <c r="C77" s="4">
        <v>3</v>
      </c>
      <c r="D77" s="4">
        <v>2</v>
      </c>
      <c r="E77" s="4">
        <v>3</v>
      </c>
      <c r="F77" s="4">
        <v>2</v>
      </c>
      <c r="G77" s="4">
        <v>3</v>
      </c>
      <c r="H77" s="4">
        <v>3</v>
      </c>
      <c r="I77" s="4">
        <v>3</v>
      </c>
      <c r="J77" s="4">
        <v>4</v>
      </c>
      <c r="K77" s="4">
        <v>3</v>
      </c>
      <c r="L77" s="4">
        <v>2</v>
      </c>
      <c r="M77" s="4">
        <v>2</v>
      </c>
      <c r="N77" s="4">
        <v>3</v>
      </c>
      <c r="O77" s="4">
        <v>3</v>
      </c>
      <c r="P77" s="4">
        <v>3</v>
      </c>
      <c r="Q77" s="4">
        <v>4</v>
      </c>
      <c r="R77" s="4">
        <v>4</v>
      </c>
      <c r="S77" s="4">
        <v>2</v>
      </c>
    </row>
    <row r="78" spans="1:19" ht="15.75" x14ac:dyDescent="0.25">
      <c r="A78" s="4">
        <v>75</v>
      </c>
      <c r="B78" s="4">
        <v>3</v>
      </c>
      <c r="C78" s="4">
        <v>3</v>
      </c>
      <c r="D78" s="4">
        <v>3</v>
      </c>
      <c r="E78" s="4">
        <v>3</v>
      </c>
      <c r="F78" s="4">
        <v>3</v>
      </c>
      <c r="G78" s="4">
        <v>3</v>
      </c>
      <c r="H78" s="4">
        <v>2</v>
      </c>
      <c r="I78" s="4">
        <v>2</v>
      </c>
      <c r="J78" s="4">
        <v>3</v>
      </c>
      <c r="K78" s="4">
        <v>3</v>
      </c>
      <c r="L78" s="4">
        <v>2</v>
      </c>
      <c r="M78" s="4">
        <v>3</v>
      </c>
      <c r="N78" s="4">
        <v>3</v>
      </c>
      <c r="O78" s="4">
        <v>2</v>
      </c>
      <c r="P78" s="4">
        <v>3</v>
      </c>
      <c r="Q78" s="4">
        <v>2</v>
      </c>
      <c r="R78" s="4">
        <v>3</v>
      </c>
      <c r="S78" s="4">
        <v>2</v>
      </c>
    </row>
    <row r="79" spans="1:19" ht="15.75" x14ac:dyDescent="0.25">
      <c r="A79" s="4">
        <v>76</v>
      </c>
      <c r="B79" s="4">
        <v>3</v>
      </c>
      <c r="C79" s="4">
        <v>2</v>
      </c>
      <c r="D79" s="4">
        <v>2</v>
      </c>
      <c r="E79" s="4">
        <v>2</v>
      </c>
      <c r="F79" s="4">
        <v>3</v>
      </c>
      <c r="G79" s="4">
        <v>2</v>
      </c>
      <c r="H79" s="4">
        <v>2</v>
      </c>
      <c r="I79" s="4">
        <v>2</v>
      </c>
      <c r="J79" s="4">
        <v>2</v>
      </c>
      <c r="K79" s="4">
        <v>3</v>
      </c>
      <c r="L79" s="4">
        <v>2</v>
      </c>
      <c r="M79" s="4">
        <v>3</v>
      </c>
      <c r="N79" s="4">
        <v>2</v>
      </c>
      <c r="O79" s="4">
        <v>2</v>
      </c>
      <c r="P79" s="4">
        <v>2</v>
      </c>
      <c r="Q79" s="4">
        <v>3</v>
      </c>
      <c r="R79" s="4">
        <v>2</v>
      </c>
      <c r="S79" s="4">
        <v>2</v>
      </c>
    </row>
    <row r="80" spans="1:19" ht="15.75" x14ac:dyDescent="0.25">
      <c r="A80" s="4">
        <v>77</v>
      </c>
      <c r="B80" s="4">
        <v>2</v>
      </c>
      <c r="C80" s="4">
        <v>3</v>
      </c>
      <c r="D80" s="4">
        <v>2</v>
      </c>
      <c r="E80" s="4">
        <v>2</v>
      </c>
      <c r="F80" s="4">
        <v>3</v>
      </c>
      <c r="G80" s="4">
        <v>2</v>
      </c>
      <c r="H80" s="4">
        <v>2</v>
      </c>
      <c r="I80" s="4">
        <v>3</v>
      </c>
      <c r="J80" s="4">
        <v>2</v>
      </c>
      <c r="K80" s="4">
        <v>3</v>
      </c>
      <c r="L80" s="4">
        <v>2</v>
      </c>
      <c r="M80" s="4">
        <v>3</v>
      </c>
      <c r="N80" s="4">
        <v>2</v>
      </c>
      <c r="O80" s="4">
        <v>3</v>
      </c>
      <c r="P80" s="4">
        <v>2</v>
      </c>
      <c r="Q80" s="4">
        <v>3</v>
      </c>
      <c r="R80" s="4">
        <v>2</v>
      </c>
      <c r="S80" s="4">
        <v>3</v>
      </c>
    </row>
    <row r="81" spans="1:19" ht="15.75" x14ac:dyDescent="0.25">
      <c r="A81" s="4">
        <v>78</v>
      </c>
      <c r="B81" s="4">
        <v>2</v>
      </c>
      <c r="C81" s="4">
        <v>3</v>
      </c>
      <c r="D81" s="4">
        <v>2</v>
      </c>
      <c r="E81" s="4">
        <v>2</v>
      </c>
      <c r="F81" s="4">
        <v>3</v>
      </c>
      <c r="G81" s="4">
        <v>2</v>
      </c>
      <c r="H81" s="4">
        <v>3</v>
      </c>
      <c r="I81" s="4">
        <v>2</v>
      </c>
      <c r="J81" s="4">
        <v>2</v>
      </c>
      <c r="K81" s="4">
        <v>2</v>
      </c>
      <c r="L81" s="4">
        <v>3</v>
      </c>
      <c r="M81" s="4">
        <v>3</v>
      </c>
      <c r="N81" s="4">
        <v>2</v>
      </c>
      <c r="O81" s="4">
        <v>2</v>
      </c>
      <c r="P81" s="4">
        <v>3</v>
      </c>
      <c r="Q81" s="4">
        <v>2</v>
      </c>
      <c r="R81" s="4">
        <v>3</v>
      </c>
      <c r="S81" s="4">
        <v>2</v>
      </c>
    </row>
    <row r="82" spans="1:19" ht="15.75" x14ac:dyDescent="0.25">
      <c r="A82" s="4">
        <v>79</v>
      </c>
      <c r="B82" s="4">
        <v>2</v>
      </c>
      <c r="C82" s="4">
        <v>2</v>
      </c>
      <c r="D82" s="4">
        <v>2</v>
      </c>
      <c r="E82" s="4">
        <v>2</v>
      </c>
      <c r="F82" s="4">
        <v>3</v>
      </c>
      <c r="G82" s="4">
        <v>2</v>
      </c>
      <c r="H82" s="4">
        <v>3</v>
      </c>
      <c r="I82" s="4">
        <v>2</v>
      </c>
      <c r="J82" s="4">
        <v>2</v>
      </c>
      <c r="K82" s="4">
        <v>3</v>
      </c>
      <c r="L82" s="4">
        <v>2</v>
      </c>
      <c r="M82" s="4">
        <v>2</v>
      </c>
      <c r="N82" s="4">
        <v>3</v>
      </c>
      <c r="O82" s="4">
        <v>2</v>
      </c>
      <c r="P82" s="4">
        <v>3</v>
      </c>
      <c r="Q82" s="4">
        <v>2</v>
      </c>
      <c r="R82" s="4">
        <v>2</v>
      </c>
      <c r="S82" s="4">
        <v>3</v>
      </c>
    </row>
    <row r="83" spans="1:19" ht="15.75" x14ac:dyDescent="0.25">
      <c r="A83" s="4">
        <v>80</v>
      </c>
      <c r="B83" s="4">
        <v>2</v>
      </c>
      <c r="C83" s="4">
        <v>3</v>
      </c>
      <c r="D83" s="4">
        <v>2</v>
      </c>
      <c r="E83" s="4">
        <v>2</v>
      </c>
      <c r="F83" s="4">
        <v>3</v>
      </c>
      <c r="G83" s="4">
        <v>2</v>
      </c>
      <c r="H83" s="4">
        <v>3</v>
      </c>
      <c r="I83" s="4">
        <v>2</v>
      </c>
      <c r="J83" s="4">
        <v>2</v>
      </c>
      <c r="K83" s="4">
        <v>2</v>
      </c>
      <c r="L83" s="4">
        <v>2</v>
      </c>
      <c r="M83" s="4">
        <v>3</v>
      </c>
      <c r="N83" s="4">
        <v>2</v>
      </c>
      <c r="O83" s="4">
        <v>3</v>
      </c>
      <c r="P83" s="4">
        <v>2</v>
      </c>
      <c r="Q83" s="4">
        <v>3</v>
      </c>
      <c r="R83" s="4">
        <v>2</v>
      </c>
      <c r="S83" s="4">
        <v>3</v>
      </c>
    </row>
    <row r="84" spans="1:19" ht="15.75" x14ac:dyDescent="0.25">
      <c r="A84" s="4">
        <v>81</v>
      </c>
      <c r="B84" s="4">
        <v>4</v>
      </c>
      <c r="C84" s="4">
        <v>2</v>
      </c>
      <c r="D84" s="4">
        <v>4</v>
      </c>
      <c r="E84" s="4">
        <v>2</v>
      </c>
      <c r="F84" s="4">
        <v>2</v>
      </c>
      <c r="G84" s="4">
        <v>2</v>
      </c>
      <c r="H84" s="4">
        <v>2</v>
      </c>
      <c r="I84" s="4">
        <v>4</v>
      </c>
      <c r="J84" s="4">
        <v>4</v>
      </c>
      <c r="K84" s="4">
        <v>4</v>
      </c>
      <c r="L84" s="4">
        <v>4</v>
      </c>
      <c r="M84" s="4">
        <v>4</v>
      </c>
      <c r="N84" s="4">
        <v>4</v>
      </c>
      <c r="O84" s="4">
        <v>3</v>
      </c>
      <c r="P84" s="4">
        <v>4</v>
      </c>
      <c r="Q84" s="4">
        <v>4</v>
      </c>
      <c r="R84" s="4">
        <v>4</v>
      </c>
      <c r="S84" s="4">
        <v>3</v>
      </c>
    </row>
    <row r="85" spans="1:19" ht="15.75" x14ac:dyDescent="0.25">
      <c r="A85" s="4">
        <v>82</v>
      </c>
      <c r="B85" s="4">
        <v>3</v>
      </c>
      <c r="C85" s="4">
        <v>2</v>
      </c>
      <c r="D85" s="4">
        <v>3</v>
      </c>
      <c r="E85" s="4">
        <v>2</v>
      </c>
      <c r="F85" s="4">
        <v>2</v>
      </c>
      <c r="G85" s="4">
        <v>2</v>
      </c>
      <c r="H85" s="4">
        <v>2</v>
      </c>
      <c r="I85" s="4">
        <v>4</v>
      </c>
      <c r="J85" s="4">
        <v>3</v>
      </c>
      <c r="K85" s="4">
        <v>4</v>
      </c>
      <c r="L85" s="4">
        <v>4</v>
      </c>
      <c r="M85" s="4">
        <v>3</v>
      </c>
      <c r="N85" s="4">
        <v>3</v>
      </c>
      <c r="O85" s="4">
        <v>3</v>
      </c>
      <c r="P85" s="4">
        <v>4</v>
      </c>
      <c r="Q85" s="4">
        <v>4</v>
      </c>
      <c r="R85" s="4">
        <v>4</v>
      </c>
      <c r="S85" s="4">
        <v>3</v>
      </c>
    </row>
    <row r="86" spans="1:19" ht="15.75" x14ac:dyDescent="0.25">
      <c r="A86" s="4">
        <v>83</v>
      </c>
      <c r="B86" s="4">
        <v>3</v>
      </c>
      <c r="C86" s="4">
        <v>2</v>
      </c>
      <c r="D86" s="4">
        <v>3</v>
      </c>
      <c r="E86" s="4">
        <v>2</v>
      </c>
      <c r="F86" s="4">
        <v>3</v>
      </c>
      <c r="G86" s="4">
        <v>3</v>
      </c>
      <c r="H86" s="4">
        <v>3</v>
      </c>
      <c r="I86" s="4">
        <v>3</v>
      </c>
      <c r="J86" s="4">
        <v>3</v>
      </c>
      <c r="K86" s="4">
        <v>3</v>
      </c>
      <c r="L86" s="4">
        <v>4</v>
      </c>
      <c r="M86" s="4">
        <v>2</v>
      </c>
      <c r="N86" s="4">
        <v>4</v>
      </c>
      <c r="O86" s="4">
        <v>3</v>
      </c>
      <c r="P86" s="4">
        <v>3</v>
      </c>
      <c r="Q86" s="4">
        <v>4</v>
      </c>
      <c r="R86" s="4">
        <v>3</v>
      </c>
      <c r="S86" s="4">
        <v>2</v>
      </c>
    </row>
    <row r="87" spans="1:19" ht="15.75" x14ac:dyDescent="0.25">
      <c r="A87" s="4">
        <v>84</v>
      </c>
      <c r="B87" s="4">
        <v>4</v>
      </c>
      <c r="C87" s="4">
        <v>2</v>
      </c>
      <c r="D87" s="4">
        <v>4</v>
      </c>
      <c r="E87" s="4">
        <v>2</v>
      </c>
      <c r="F87" s="4">
        <v>3</v>
      </c>
      <c r="G87" s="4">
        <v>3</v>
      </c>
      <c r="H87" s="4">
        <v>3</v>
      </c>
      <c r="I87" s="4">
        <v>3</v>
      </c>
      <c r="J87" s="4">
        <v>3</v>
      </c>
      <c r="K87" s="4">
        <v>3</v>
      </c>
      <c r="L87" s="4">
        <v>3</v>
      </c>
      <c r="M87" s="4">
        <v>3</v>
      </c>
      <c r="N87" s="4">
        <v>4</v>
      </c>
      <c r="O87" s="4">
        <v>4</v>
      </c>
      <c r="P87" s="4">
        <v>4</v>
      </c>
      <c r="Q87" s="4">
        <v>4</v>
      </c>
      <c r="R87" s="4">
        <v>2</v>
      </c>
      <c r="S87" s="4">
        <v>2</v>
      </c>
    </row>
    <row r="88" spans="1:19" ht="15.75" x14ac:dyDescent="0.25">
      <c r="A88" s="4">
        <v>85</v>
      </c>
      <c r="B88" s="4">
        <v>4</v>
      </c>
      <c r="C88" s="4">
        <v>4</v>
      </c>
      <c r="D88" s="4">
        <v>4</v>
      </c>
      <c r="E88" s="4">
        <v>2</v>
      </c>
      <c r="F88" s="4">
        <v>2</v>
      </c>
      <c r="G88" s="4">
        <v>2</v>
      </c>
      <c r="H88" s="4">
        <v>2</v>
      </c>
      <c r="I88" s="4">
        <v>4</v>
      </c>
      <c r="J88" s="4">
        <v>4</v>
      </c>
      <c r="K88" s="4">
        <v>4</v>
      </c>
      <c r="L88" s="4">
        <v>4</v>
      </c>
      <c r="M88" s="4">
        <v>4</v>
      </c>
      <c r="N88" s="4">
        <v>4</v>
      </c>
      <c r="O88" s="4">
        <v>3</v>
      </c>
      <c r="P88" s="4">
        <v>4</v>
      </c>
      <c r="Q88" s="4">
        <v>4</v>
      </c>
      <c r="R88" s="4">
        <v>3</v>
      </c>
      <c r="S88" s="4">
        <v>4</v>
      </c>
    </row>
    <row r="89" spans="1:19" ht="15.75" x14ac:dyDescent="0.25">
      <c r="A89" s="4">
        <v>86</v>
      </c>
      <c r="B89" s="4">
        <v>3</v>
      </c>
      <c r="C89" s="4">
        <v>2</v>
      </c>
      <c r="D89" s="4">
        <v>4</v>
      </c>
      <c r="E89" s="4">
        <v>2</v>
      </c>
      <c r="F89" s="4">
        <v>2</v>
      </c>
      <c r="G89" s="4">
        <v>2</v>
      </c>
      <c r="H89" s="4">
        <v>2</v>
      </c>
      <c r="I89" s="4">
        <v>4</v>
      </c>
      <c r="J89" s="4">
        <v>4</v>
      </c>
      <c r="K89" s="4">
        <v>4</v>
      </c>
      <c r="L89" s="4">
        <v>3</v>
      </c>
      <c r="M89" s="4">
        <v>3</v>
      </c>
      <c r="N89" s="4">
        <v>3</v>
      </c>
      <c r="O89" s="4">
        <v>3</v>
      </c>
      <c r="P89" s="4">
        <v>3</v>
      </c>
      <c r="Q89" s="4">
        <v>3</v>
      </c>
      <c r="R89" s="4">
        <v>3</v>
      </c>
      <c r="S89" s="4">
        <v>3</v>
      </c>
    </row>
    <row r="90" spans="1:19" ht="15.75" x14ac:dyDescent="0.25">
      <c r="A90" s="4">
        <v>87</v>
      </c>
      <c r="B90" s="4">
        <v>3</v>
      </c>
      <c r="C90" s="4">
        <v>2</v>
      </c>
      <c r="D90" s="4">
        <v>3</v>
      </c>
      <c r="E90" s="4">
        <v>2</v>
      </c>
      <c r="F90" s="4">
        <v>2</v>
      </c>
      <c r="G90" s="4">
        <v>3</v>
      </c>
      <c r="H90" s="4">
        <v>2</v>
      </c>
      <c r="I90" s="4">
        <v>4</v>
      </c>
      <c r="J90" s="4">
        <v>4</v>
      </c>
      <c r="K90" s="4">
        <v>4</v>
      </c>
      <c r="L90" s="4">
        <v>4</v>
      </c>
      <c r="M90" s="4">
        <v>4</v>
      </c>
      <c r="N90" s="4">
        <v>3</v>
      </c>
      <c r="O90" s="4">
        <v>3</v>
      </c>
      <c r="P90" s="4">
        <v>3</v>
      </c>
      <c r="Q90" s="4">
        <v>2</v>
      </c>
      <c r="R90" s="4">
        <v>3</v>
      </c>
      <c r="S90" s="4">
        <v>3</v>
      </c>
    </row>
    <row r="91" spans="1:19" ht="15.75" x14ac:dyDescent="0.25">
      <c r="A91" s="4">
        <v>88</v>
      </c>
      <c r="B91" s="4">
        <v>4</v>
      </c>
      <c r="C91" s="4">
        <v>4</v>
      </c>
      <c r="D91" s="4">
        <v>4</v>
      </c>
      <c r="E91" s="4">
        <v>2</v>
      </c>
      <c r="F91" s="4">
        <v>2</v>
      </c>
      <c r="G91" s="4">
        <v>2</v>
      </c>
      <c r="H91" s="4">
        <v>2</v>
      </c>
      <c r="I91" s="4">
        <v>4</v>
      </c>
      <c r="J91" s="4">
        <v>4</v>
      </c>
      <c r="K91" s="4">
        <v>4</v>
      </c>
      <c r="L91" s="4">
        <v>4</v>
      </c>
      <c r="M91" s="4">
        <v>4</v>
      </c>
      <c r="N91" s="4">
        <v>3</v>
      </c>
      <c r="O91" s="4">
        <v>4</v>
      </c>
      <c r="P91" s="4">
        <v>4</v>
      </c>
      <c r="Q91" s="4">
        <v>3</v>
      </c>
      <c r="R91" s="4">
        <v>4</v>
      </c>
      <c r="S91" s="4">
        <v>3</v>
      </c>
    </row>
    <row r="92" spans="1:19" ht="15.75" x14ac:dyDescent="0.25">
      <c r="A92" s="4">
        <v>89</v>
      </c>
      <c r="B92" s="4">
        <v>3</v>
      </c>
      <c r="C92" s="4">
        <v>2</v>
      </c>
      <c r="D92" s="4">
        <v>3</v>
      </c>
      <c r="E92" s="4">
        <v>2</v>
      </c>
      <c r="F92" s="4">
        <v>2</v>
      </c>
      <c r="G92" s="4">
        <v>3</v>
      </c>
      <c r="H92" s="4">
        <v>2</v>
      </c>
      <c r="I92" s="4">
        <v>4</v>
      </c>
      <c r="J92" s="4">
        <v>4</v>
      </c>
      <c r="K92" s="4">
        <v>4</v>
      </c>
      <c r="L92" s="4">
        <v>4</v>
      </c>
      <c r="M92" s="4">
        <v>4</v>
      </c>
      <c r="N92" s="4">
        <v>3</v>
      </c>
      <c r="O92" s="4">
        <v>3</v>
      </c>
      <c r="P92" s="4">
        <v>3</v>
      </c>
      <c r="Q92" s="4">
        <v>2</v>
      </c>
      <c r="R92" s="4">
        <v>3</v>
      </c>
      <c r="S92" s="4">
        <v>3</v>
      </c>
    </row>
    <row r="93" spans="1:19" ht="15.75" x14ac:dyDescent="0.25">
      <c r="A93" s="4">
        <v>90</v>
      </c>
      <c r="B93" s="4">
        <v>3</v>
      </c>
      <c r="C93" s="4">
        <v>2</v>
      </c>
      <c r="D93" s="4">
        <v>4</v>
      </c>
      <c r="E93" s="4">
        <v>2</v>
      </c>
      <c r="F93" s="4">
        <v>3</v>
      </c>
      <c r="G93" s="4">
        <v>3</v>
      </c>
      <c r="H93" s="4">
        <v>3</v>
      </c>
      <c r="I93" s="4">
        <v>3</v>
      </c>
      <c r="J93" s="4">
        <v>3</v>
      </c>
      <c r="K93" s="4">
        <v>4</v>
      </c>
      <c r="L93" s="4">
        <v>3</v>
      </c>
      <c r="M93" s="4">
        <v>3</v>
      </c>
      <c r="N93" s="4">
        <v>3</v>
      </c>
      <c r="O93" s="4">
        <v>3</v>
      </c>
      <c r="P93" s="4">
        <v>3</v>
      </c>
      <c r="Q93" s="4">
        <v>3</v>
      </c>
      <c r="R93" s="4">
        <v>3</v>
      </c>
      <c r="S93" s="4">
        <v>3</v>
      </c>
    </row>
    <row r="94" spans="1:19" ht="15.75" x14ac:dyDescent="0.25">
      <c r="A94" s="4">
        <v>91</v>
      </c>
      <c r="B94" s="4">
        <v>3</v>
      </c>
      <c r="C94" s="4">
        <v>2</v>
      </c>
      <c r="D94" s="4">
        <v>3</v>
      </c>
      <c r="E94" s="4">
        <v>2</v>
      </c>
      <c r="F94" s="4">
        <v>3</v>
      </c>
      <c r="G94" s="4">
        <v>3</v>
      </c>
      <c r="H94" s="4">
        <v>2</v>
      </c>
      <c r="I94" s="4">
        <v>4</v>
      </c>
      <c r="J94" s="4">
        <v>4</v>
      </c>
      <c r="K94" s="4">
        <v>4</v>
      </c>
      <c r="L94" s="4">
        <v>3</v>
      </c>
      <c r="M94" s="4">
        <v>3</v>
      </c>
      <c r="N94" s="4">
        <v>3</v>
      </c>
      <c r="O94" s="4">
        <v>3</v>
      </c>
      <c r="P94" s="4">
        <v>4</v>
      </c>
      <c r="Q94" s="4">
        <v>4</v>
      </c>
      <c r="R94" s="4">
        <v>3</v>
      </c>
      <c r="S94" s="4">
        <v>3</v>
      </c>
    </row>
    <row r="95" spans="1:19" ht="15.75" x14ac:dyDescent="0.25">
      <c r="A95" s="4">
        <v>92</v>
      </c>
      <c r="B95" s="4">
        <v>4</v>
      </c>
      <c r="C95" s="4">
        <v>4</v>
      </c>
      <c r="D95" s="4">
        <v>4</v>
      </c>
      <c r="E95" s="4">
        <v>2</v>
      </c>
      <c r="F95" s="4">
        <v>2</v>
      </c>
      <c r="G95" s="4">
        <v>2</v>
      </c>
      <c r="H95" s="4">
        <v>2</v>
      </c>
      <c r="I95" s="4">
        <v>4</v>
      </c>
      <c r="J95" s="4">
        <v>4</v>
      </c>
      <c r="K95" s="4">
        <v>4</v>
      </c>
      <c r="L95" s="4">
        <v>4</v>
      </c>
      <c r="M95" s="4">
        <v>4</v>
      </c>
      <c r="N95" s="4">
        <v>4</v>
      </c>
      <c r="O95" s="4">
        <v>4</v>
      </c>
      <c r="P95" s="4">
        <v>4</v>
      </c>
      <c r="Q95" s="4">
        <v>4</v>
      </c>
      <c r="R95" s="4">
        <v>4</v>
      </c>
      <c r="S95" s="4">
        <v>4</v>
      </c>
    </row>
    <row r="96" spans="1:19" ht="15.75" x14ac:dyDescent="0.25">
      <c r="A96" s="4">
        <v>93</v>
      </c>
      <c r="B96" s="4">
        <v>3</v>
      </c>
      <c r="C96" s="4">
        <v>2</v>
      </c>
      <c r="D96" s="4">
        <v>4</v>
      </c>
      <c r="E96" s="4">
        <v>2</v>
      </c>
      <c r="F96" s="4">
        <v>2</v>
      </c>
      <c r="G96" s="4">
        <v>2</v>
      </c>
      <c r="H96" s="4">
        <v>2</v>
      </c>
      <c r="I96" s="4">
        <v>4</v>
      </c>
      <c r="J96" s="4">
        <v>4</v>
      </c>
      <c r="K96" s="4">
        <v>4</v>
      </c>
      <c r="L96" s="4">
        <v>4</v>
      </c>
      <c r="M96" s="4">
        <v>4</v>
      </c>
      <c r="N96" s="4">
        <v>3</v>
      </c>
      <c r="O96" s="4">
        <v>3</v>
      </c>
      <c r="P96" s="4">
        <v>4</v>
      </c>
      <c r="Q96" s="4">
        <v>4</v>
      </c>
      <c r="R96" s="4">
        <v>3</v>
      </c>
      <c r="S96" s="4">
        <v>3</v>
      </c>
    </row>
    <row r="97" spans="1:19" ht="15.75" x14ac:dyDescent="0.25">
      <c r="A97" s="4">
        <v>94</v>
      </c>
      <c r="B97" s="4">
        <v>2</v>
      </c>
      <c r="C97" s="4">
        <v>4</v>
      </c>
      <c r="D97" s="4">
        <v>2</v>
      </c>
      <c r="E97" s="4">
        <v>2</v>
      </c>
      <c r="F97" s="4">
        <v>2</v>
      </c>
      <c r="G97" s="4">
        <v>3</v>
      </c>
      <c r="H97" s="4">
        <v>2</v>
      </c>
      <c r="I97" s="4">
        <v>4</v>
      </c>
      <c r="J97" s="4">
        <v>4</v>
      </c>
      <c r="K97" s="4">
        <v>4</v>
      </c>
      <c r="L97" s="4">
        <v>4</v>
      </c>
      <c r="M97" s="4">
        <v>4</v>
      </c>
      <c r="N97" s="4">
        <v>3</v>
      </c>
      <c r="O97" s="4">
        <v>3</v>
      </c>
      <c r="P97" s="4">
        <v>3</v>
      </c>
      <c r="Q97" s="4">
        <v>4</v>
      </c>
      <c r="R97" s="4">
        <v>3</v>
      </c>
      <c r="S97" s="4">
        <v>4</v>
      </c>
    </row>
    <row r="98" spans="1:19" ht="15.75" x14ac:dyDescent="0.25">
      <c r="A98" s="4">
        <v>95</v>
      </c>
      <c r="B98" s="4">
        <v>4</v>
      </c>
      <c r="C98" s="4">
        <v>2</v>
      </c>
      <c r="D98" s="4">
        <v>3</v>
      </c>
      <c r="E98" s="4">
        <v>2</v>
      </c>
      <c r="F98" s="4">
        <v>2</v>
      </c>
      <c r="G98" s="4">
        <v>2</v>
      </c>
      <c r="H98" s="4">
        <v>2</v>
      </c>
      <c r="I98" s="4">
        <v>4</v>
      </c>
      <c r="J98" s="4">
        <v>4</v>
      </c>
      <c r="K98" s="4">
        <v>4</v>
      </c>
      <c r="L98" s="4">
        <v>4</v>
      </c>
      <c r="M98" s="4">
        <v>4</v>
      </c>
      <c r="N98" s="4">
        <v>4</v>
      </c>
      <c r="O98" s="4">
        <v>4</v>
      </c>
      <c r="P98" s="4">
        <v>4</v>
      </c>
      <c r="Q98" s="4">
        <v>4</v>
      </c>
      <c r="R98" s="4">
        <v>4</v>
      </c>
      <c r="S98" s="4">
        <v>4</v>
      </c>
    </row>
    <row r="99" spans="1:19" ht="15.75" x14ac:dyDescent="0.25">
      <c r="A99" s="4">
        <v>96</v>
      </c>
      <c r="B99" s="4">
        <v>2</v>
      </c>
      <c r="C99" s="4">
        <v>2</v>
      </c>
      <c r="D99" s="4">
        <v>3</v>
      </c>
      <c r="E99" s="4">
        <v>2</v>
      </c>
      <c r="F99" s="4">
        <v>3</v>
      </c>
      <c r="G99" s="4">
        <v>3</v>
      </c>
      <c r="H99" s="4">
        <v>3</v>
      </c>
      <c r="I99" s="4">
        <v>3</v>
      </c>
      <c r="J99" s="4">
        <v>4</v>
      </c>
      <c r="K99" s="4">
        <v>3</v>
      </c>
      <c r="L99" s="4">
        <v>2</v>
      </c>
      <c r="M99" s="4">
        <v>2</v>
      </c>
      <c r="N99" s="4">
        <v>3</v>
      </c>
      <c r="O99" s="4">
        <v>3</v>
      </c>
      <c r="P99" s="4">
        <v>2</v>
      </c>
      <c r="Q99" s="4">
        <v>4</v>
      </c>
      <c r="R99" s="4">
        <v>3</v>
      </c>
      <c r="S99" s="4">
        <v>2</v>
      </c>
    </row>
    <row r="100" spans="1:19" ht="15.75" x14ac:dyDescent="0.25">
      <c r="A100" s="4">
        <v>97</v>
      </c>
      <c r="B100" s="4">
        <v>2</v>
      </c>
      <c r="C100" s="4">
        <v>2</v>
      </c>
      <c r="D100" s="4">
        <v>3</v>
      </c>
      <c r="E100" s="4">
        <v>2</v>
      </c>
      <c r="F100" s="4">
        <v>3</v>
      </c>
      <c r="G100" s="4">
        <v>2</v>
      </c>
      <c r="H100" s="4">
        <v>2</v>
      </c>
      <c r="I100" s="4">
        <v>3</v>
      </c>
      <c r="J100" s="4">
        <v>3</v>
      </c>
      <c r="K100" s="4">
        <v>3</v>
      </c>
      <c r="L100" s="4">
        <v>3</v>
      </c>
      <c r="M100" s="4">
        <v>2</v>
      </c>
      <c r="N100" s="4">
        <v>3</v>
      </c>
      <c r="O100" s="4">
        <v>3</v>
      </c>
      <c r="P100" s="4">
        <v>3</v>
      </c>
      <c r="Q100" s="4">
        <v>3</v>
      </c>
      <c r="R100" s="4">
        <v>3</v>
      </c>
      <c r="S100" s="4">
        <v>2</v>
      </c>
    </row>
    <row r="101" spans="1:19" ht="15.75" x14ac:dyDescent="0.25">
      <c r="A101" s="7">
        <v>1</v>
      </c>
      <c r="B101" s="6">
        <v>0</v>
      </c>
      <c r="C101" s="6">
        <v>0</v>
      </c>
      <c r="D101" s="6">
        <v>0</v>
      </c>
      <c r="E101" s="6">
        <v>0</v>
      </c>
      <c r="F101" s="6">
        <v>0</v>
      </c>
      <c r="G101" s="6">
        <v>0</v>
      </c>
      <c r="H101" s="6">
        <v>0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v>0</v>
      </c>
      <c r="O101" s="6">
        <v>0</v>
      </c>
      <c r="P101" s="6">
        <v>0</v>
      </c>
      <c r="Q101" s="6">
        <v>0</v>
      </c>
      <c r="R101" s="6">
        <v>0</v>
      </c>
      <c r="S101" s="6">
        <v>0</v>
      </c>
    </row>
    <row r="102" spans="1:19" ht="15.75" x14ac:dyDescent="0.25">
      <c r="A102" s="7">
        <v>2</v>
      </c>
      <c r="B102" s="6">
        <v>22</v>
      </c>
      <c r="C102" s="6">
        <v>34</v>
      </c>
      <c r="D102" s="6">
        <v>28</v>
      </c>
      <c r="E102" s="6">
        <v>37</v>
      </c>
      <c r="F102" s="6">
        <v>26</v>
      </c>
      <c r="G102" s="6">
        <v>31</v>
      </c>
      <c r="H102" s="6">
        <v>45</v>
      </c>
      <c r="I102" s="6">
        <v>12</v>
      </c>
      <c r="J102" s="6">
        <v>10</v>
      </c>
      <c r="K102" s="6">
        <v>9</v>
      </c>
      <c r="L102" s="6">
        <v>17</v>
      </c>
      <c r="M102" s="6">
        <v>14</v>
      </c>
      <c r="N102" s="6">
        <v>8</v>
      </c>
      <c r="O102" s="6">
        <v>18</v>
      </c>
      <c r="P102" s="6">
        <v>12</v>
      </c>
      <c r="Q102" s="6">
        <v>19</v>
      </c>
      <c r="R102" s="6"/>
      <c r="S102" s="6"/>
    </row>
    <row r="103" spans="1:19" ht="15.75" x14ac:dyDescent="0.25">
      <c r="A103" s="7">
        <v>3</v>
      </c>
      <c r="B103" s="6">
        <v>50</v>
      </c>
      <c r="C103" s="6">
        <v>50</v>
      </c>
      <c r="D103" s="6">
        <v>41</v>
      </c>
      <c r="E103" s="6">
        <v>40</v>
      </c>
      <c r="F103" s="6">
        <v>46</v>
      </c>
      <c r="G103" s="6">
        <v>41</v>
      </c>
      <c r="H103" s="6">
        <v>30</v>
      </c>
      <c r="I103" s="6">
        <v>24</v>
      </c>
      <c r="J103" s="6">
        <v>32</v>
      </c>
      <c r="K103" s="6">
        <v>35</v>
      </c>
      <c r="L103" s="6">
        <v>34</v>
      </c>
      <c r="M103" s="6">
        <v>55</v>
      </c>
      <c r="N103" s="6">
        <v>53</v>
      </c>
      <c r="O103" s="6">
        <v>61</v>
      </c>
      <c r="P103" s="6">
        <v>60</v>
      </c>
      <c r="Q103" s="6">
        <v>34</v>
      </c>
      <c r="R103" s="6"/>
      <c r="S103" s="6"/>
    </row>
    <row r="104" spans="1:19" ht="15.75" x14ac:dyDescent="0.25">
      <c r="A104" s="7">
        <v>4</v>
      </c>
      <c r="B104" s="6">
        <v>25</v>
      </c>
      <c r="C104" s="6">
        <v>13</v>
      </c>
      <c r="D104" s="6">
        <v>28</v>
      </c>
      <c r="E104" s="6">
        <v>20</v>
      </c>
      <c r="F104" s="6">
        <v>21</v>
      </c>
      <c r="G104" s="6">
        <v>25</v>
      </c>
      <c r="H104" s="6">
        <v>22</v>
      </c>
      <c r="I104" s="6">
        <v>61</v>
      </c>
      <c r="J104" s="6">
        <v>55</v>
      </c>
      <c r="K104" s="6">
        <v>53</v>
      </c>
      <c r="L104" s="6">
        <v>46</v>
      </c>
      <c r="M104" s="6">
        <v>28</v>
      </c>
      <c r="N104" s="6">
        <v>36</v>
      </c>
      <c r="O104" s="6">
        <v>18</v>
      </c>
      <c r="P104" s="6">
        <v>25</v>
      </c>
      <c r="Q104" s="6">
        <v>44</v>
      </c>
      <c r="R104" s="6"/>
      <c r="S104" s="6"/>
    </row>
    <row r="105" spans="1:19" x14ac:dyDescent="0.25">
      <c r="A105" s="8" t="s">
        <v>33</v>
      </c>
      <c r="B105" s="6">
        <f>(B101*1)+(B102*2)+(B103*3)+(B104*4)</f>
        <v>294</v>
      </c>
      <c r="C105" s="6">
        <f t="shared" ref="C105:S105" si="5">(C101*1)+(C102*2)+(C103*3)+(C104*4)</f>
        <v>270</v>
      </c>
      <c r="D105" s="6">
        <f t="shared" si="5"/>
        <v>291</v>
      </c>
      <c r="E105" s="6">
        <f t="shared" si="5"/>
        <v>274</v>
      </c>
      <c r="F105" s="6">
        <f t="shared" si="5"/>
        <v>274</v>
      </c>
      <c r="G105" s="6">
        <f t="shared" si="5"/>
        <v>285</v>
      </c>
      <c r="H105" s="6">
        <f t="shared" si="5"/>
        <v>268</v>
      </c>
      <c r="I105" s="6">
        <f t="shared" si="5"/>
        <v>340</v>
      </c>
      <c r="J105" s="6">
        <f t="shared" si="5"/>
        <v>336</v>
      </c>
      <c r="K105" s="6">
        <f t="shared" si="5"/>
        <v>335</v>
      </c>
      <c r="L105" s="6">
        <f t="shared" si="5"/>
        <v>320</v>
      </c>
      <c r="M105" s="6">
        <f t="shared" si="5"/>
        <v>305</v>
      </c>
      <c r="N105" s="6">
        <f t="shared" si="5"/>
        <v>319</v>
      </c>
      <c r="O105" s="6">
        <f t="shared" si="5"/>
        <v>291</v>
      </c>
      <c r="P105" s="6">
        <f t="shared" si="5"/>
        <v>304</v>
      </c>
      <c r="Q105" s="6">
        <f t="shared" si="5"/>
        <v>316</v>
      </c>
      <c r="R105" s="6">
        <f t="shared" si="5"/>
        <v>0</v>
      </c>
      <c r="S105" s="6">
        <f t="shared" si="5"/>
        <v>0</v>
      </c>
    </row>
    <row r="106" spans="1:19" x14ac:dyDescent="0.25">
      <c r="B106" s="28">
        <f>B105/97</f>
        <v>3.0309278350515463</v>
      </c>
      <c r="C106" s="9">
        <f t="shared" ref="C106:S106" si="6">C105/97</f>
        <v>2.7835051546391751</v>
      </c>
      <c r="D106" s="9">
        <f t="shared" si="6"/>
        <v>3</v>
      </c>
      <c r="E106" s="9">
        <f t="shared" si="6"/>
        <v>2.8247422680412373</v>
      </c>
      <c r="F106" s="9">
        <f t="shared" si="6"/>
        <v>2.8247422680412373</v>
      </c>
      <c r="G106" s="9">
        <f t="shared" si="6"/>
        <v>2.9381443298969074</v>
      </c>
      <c r="H106" s="9">
        <f t="shared" si="6"/>
        <v>2.7628865979381443</v>
      </c>
      <c r="I106" s="9">
        <f t="shared" si="6"/>
        <v>3.5051546391752577</v>
      </c>
      <c r="J106" s="9">
        <f t="shared" si="6"/>
        <v>3.463917525773196</v>
      </c>
      <c r="K106" s="9">
        <f t="shared" si="6"/>
        <v>3.4536082474226806</v>
      </c>
      <c r="L106" s="9">
        <f t="shared" si="6"/>
        <v>3.2989690721649483</v>
      </c>
      <c r="M106" s="9">
        <f t="shared" si="6"/>
        <v>3.1443298969072164</v>
      </c>
      <c r="N106" s="9">
        <f t="shared" si="6"/>
        <v>3.2886597938144329</v>
      </c>
      <c r="O106" s="9">
        <f t="shared" si="6"/>
        <v>3</v>
      </c>
      <c r="P106" s="9">
        <f t="shared" si="6"/>
        <v>3.134020618556701</v>
      </c>
      <c r="Q106" s="9">
        <f t="shared" si="6"/>
        <v>3.2577319587628866</v>
      </c>
      <c r="R106" s="9">
        <f t="shared" si="6"/>
        <v>0</v>
      </c>
      <c r="S106" s="9">
        <f t="shared" si="6"/>
        <v>0</v>
      </c>
    </row>
    <row r="107" spans="1:19" x14ac:dyDescent="0.25">
      <c r="A107" t="s">
        <v>34</v>
      </c>
      <c r="B107">
        <f>SUM(B4:B100)</f>
        <v>293</v>
      </c>
      <c r="C107">
        <f t="shared" ref="C107:S107" si="7">SUM(C4:C100)</f>
        <v>290</v>
      </c>
      <c r="D107">
        <f t="shared" si="7"/>
        <v>291</v>
      </c>
      <c r="E107">
        <f t="shared" si="7"/>
        <v>274</v>
      </c>
      <c r="F107">
        <f t="shared" si="7"/>
        <v>292</v>
      </c>
      <c r="G107">
        <f t="shared" si="7"/>
        <v>285</v>
      </c>
      <c r="H107">
        <f t="shared" si="7"/>
        <v>268</v>
      </c>
      <c r="I107">
        <f t="shared" si="7"/>
        <v>340</v>
      </c>
      <c r="J107">
        <f t="shared" si="7"/>
        <v>336</v>
      </c>
      <c r="K107">
        <f t="shared" si="7"/>
        <v>335</v>
      </c>
      <c r="L107">
        <f t="shared" si="7"/>
        <v>320</v>
      </c>
      <c r="M107">
        <f t="shared" si="7"/>
        <v>306</v>
      </c>
      <c r="N107">
        <f t="shared" si="7"/>
        <v>319</v>
      </c>
      <c r="O107">
        <f t="shared" si="7"/>
        <v>291</v>
      </c>
      <c r="P107">
        <f t="shared" si="7"/>
        <v>305</v>
      </c>
      <c r="Q107">
        <f t="shared" si="7"/>
        <v>316</v>
      </c>
      <c r="R107">
        <f t="shared" si="7"/>
        <v>303</v>
      </c>
      <c r="S107">
        <f t="shared" si="7"/>
        <v>288</v>
      </c>
    </row>
    <row r="108" spans="1:19" x14ac:dyDescent="0.25">
      <c r="A108" t="s">
        <v>35</v>
      </c>
      <c r="B108" s="10">
        <f>B107/97</f>
        <v>3.0206185567010309</v>
      </c>
      <c r="C108" s="10">
        <f t="shared" ref="C108:S108" si="8">C107/97</f>
        <v>2.9896907216494846</v>
      </c>
      <c r="D108" s="10">
        <f t="shared" si="8"/>
        <v>3</v>
      </c>
      <c r="E108" s="10">
        <f t="shared" si="8"/>
        <v>2.8247422680412373</v>
      </c>
      <c r="F108" s="10">
        <f t="shared" si="8"/>
        <v>3.0103092783505154</v>
      </c>
      <c r="G108" s="10">
        <f t="shared" si="8"/>
        <v>2.9381443298969074</v>
      </c>
      <c r="H108" s="10">
        <f t="shared" si="8"/>
        <v>2.7628865979381443</v>
      </c>
      <c r="I108" s="10">
        <f t="shared" si="8"/>
        <v>3.5051546391752577</v>
      </c>
      <c r="J108" s="10">
        <f t="shared" si="8"/>
        <v>3.463917525773196</v>
      </c>
      <c r="K108" s="10">
        <f t="shared" si="8"/>
        <v>3.4536082474226806</v>
      </c>
      <c r="L108" s="10">
        <f t="shared" si="8"/>
        <v>3.2989690721649483</v>
      </c>
      <c r="M108" s="10">
        <f t="shared" si="8"/>
        <v>3.1546391752577319</v>
      </c>
      <c r="N108" s="10">
        <f t="shared" si="8"/>
        <v>3.2886597938144329</v>
      </c>
      <c r="O108" s="10">
        <f t="shared" si="8"/>
        <v>3</v>
      </c>
      <c r="P108" s="10">
        <f t="shared" si="8"/>
        <v>3.1443298969072164</v>
      </c>
      <c r="Q108" s="10">
        <f t="shared" si="8"/>
        <v>3.2577319587628866</v>
      </c>
      <c r="R108" s="10">
        <f t="shared" si="8"/>
        <v>3.1237113402061856</v>
      </c>
      <c r="S108" s="10">
        <f t="shared" si="8"/>
        <v>2.9690721649484537</v>
      </c>
    </row>
  </sheetData>
  <mergeCells count="7">
    <mergeCell ref="R2:S2"/>
    <mergeCell ref="B1:Q1"/>
    <mergeCell ref="B2:D2"/>
    <mergeCell ref="E2:F2"/>
    <mergeCell ref="G2:I2"/>
    <mergeCell ref="J2:M2"/>
    <mergeCell ref="N2:Q2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F19"/>
  <sheetViews>
    <sheetView workbookViewId="0">
      <selection activeCell="Q33" sqref="Q33"/>
    </sheetView>
  </sheetViews>
  <sheetFormatPr defaultRowHeight="15" x14ac:dyDescent="0.25"/>
  <sheetData>
    <row r="2" spans="3:5" x14ac:dyDescent="0.25">
      <c r="C2" t="s">
        <v>87</v>
      </c>
      <c r="D2" t="s">
        <v>88</v>
      </c>
    </row>
    <row r="3" spans="3:5" x14ac:dyDescent="0.25">
      <c r="C3">
        <v>67</v>
      </c>
      <c r="D3">
        <v>30</v>
      </c>
      <c r="E3">
        <f>SUM(C3:D3)</f>
        <v>97</v>
      </c>
    </row>
    <row r="4" spans="3:5" x14ac:dyDescent="0.25">
      <c r="C4" s="27">
        <f>(C3/E3)*100%</f>
        <v>0.69072164948453607</v>
      </c>
      <c r="D4" s="27">
        <f>D3/E3</f>
        <v>0.30927835051546393</v>
      </c>
    </row>
    <row r="18" spans="3:6" x14ac:dyDescent="0.25">
      <c r="C18" t="s">
        <v>89</v>
      </c>
      <c r="D18" t="s">
        <v>90</v>
      </c>
      <c r="E18" t="s">
        <v>91</v>
      </c>
    </row>
    <row r="19" spans="3:6" x14ac:dyDescent="0.25">
      <c r="C19">
        <v>29</v>
      </c>
      <c r="D19">
        <v>41</v>
      </c>
      <c r="E19">
        <v>27</v>
      </c>
      <c r="F19">
        <f>SUM(C19:E19)</f>
        <v>97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20"/>
  <sheetViews>
    <sheetView workbookViewId="0">
      <selection activeCell="C21" sqref="C21"/>
    </sheetView>
  </sheetViews>
  <sheetFormatPr defaultColWidth="9.140625" defaultRowHeight="15.75" x14ac:dyDescent="0.25"/>
  <cols>
    <col min="1" max="1" width="3.85546875" style="5" bestFit="1" customWidth="1"/>
    <col min="2" max="2" width="36.140625" style="5" customWidth="1"/>
    <col min="3" max="3" width="19.140625" style="5" bestFit="1" customWidth="1"/>
    <col min="4" max="5" width="9.140625" style="5"/>
    <col min="6" max="6" width="35" style="5" bestFit="1" customWidth="1"/>
    <col min="7" max="7" width="19.140625" style="5" bestFit="1" customWidth="1"/>
    <col min="8" max="16384" width="9.140625" style="5"/>
  </cols>
  <sheetData>
    <row r="2" spans="1:7" x14ac:dyDescent="0.25">
      <c r="B2" s="5" t="s">
        <v>94</v>
      </c>
      <c r="F2" s="5" t="s">
        <v>95</v>
      </c>
    </row>
    <row r="3" spans="1:7" x14ac:dyDescent="0.25">
      <c r="A3" s="4" t="s">
        <v>73</v>
      </c>
      <c r="B3" s="4" t="s">
        <v>92</v>
      </c>
      <c r="C3" s="4" t="s">
        <v>93</v>
      </c>
      <c r="E3" s="4" t="s">
        <v>73</v>
      </c>
      <c r="F3" s="4" t="s">
        <v>92</v>
      </c>
      <c r="G3" s="4" t="s">
        <v>93</v>
      </c>
    </row>
    <row r="4" spans="1:7" x14ac:dyDescent="0.25">
      <c r="A4" s="4">
        <v>1</v>
      </c>
      <c r="B4" s="20" t="s">
        <v>46</v>
      </c>
      <c r="C4" s="46">
        <v>3.0309278350515463</v>
      </c>
      <c r="E4" s="4">
        <v>1</v>
      </c>
      <c r="F4" s="15" t="s">
        <v>46</v>
      </c>
      <c r="G4" s="46">
        <v>3.268041237113402</v>
      </c>
    </row>
    <row r="5" spans="1:7" x14ac:dyDescent="0.25">
      <c r="A5" s="4">
        <v>2</v>
      </c>
      <c r="B5" s="20" t="s">
        <v>47</v>
      </c>
      <c r="C5" s="46">
        <v>2.7835051546391751</v>
      </c>
      <c r="E5" s="4">
        <v>2</v>
      </c>
      <c r="F5" s="15" t="s">
        <v>47</v>
      </c>
      <c r="G5" s="46">
        <v>2.9896907216494846</v>
      </c>
    </row>
    <row r="6" spans="1:7" x14ac:dyDescent="0.25">
      <c r="A6" s="4">
        <v>3</v>
      </c>
      <c r="B6" s="20" t="s">
        <v>48</v>
      </c>
      <c r="C6" s="46">
        <v>3</v>
      </c>
      <c r="E6" s="4">
        <v>3</v>
      </c>
      <c r="F6" s="15" t="s">
        <v>48</v>
      </c>
      <c r="G6" s="46">
        <v>3.2061855670103094</v>
      </c>
    </row>
    <row r="7" spans="1:7" x14ac:dyDescent="0.25">
      <c r="A7" s="4">
        <v>4</v>
      </c>
      <c r="B7" s="20" t="s">
        <v>59</v>
      </c>
      <c r="C7" s="46">
        <v>2.8247422680412373</v>
      </c>
      <c r="E7" s="4">
        <v>4</v>
      </c>
      <c r="F7" s="15" t="s">
        <v>59</v>
      </c>
      <c r="G7" s="46">
        <v>3.0515463917525771</v>
      </c>
    </row>
    <row r="8" spans="1:7" x14ac:dyDescent="0.25">
      <c r="A8" s="4">
        <v>5</v>
      </c>
      <c r="B8" s="20" t="s">
        <v>49</v>
      </c>
      <c r="C8" s="46">
        <v>2.8247422680412373</v>
      </c>
      <c r="E8" s="4">
        <v>5</v>
      </c>
      <c r="F8" s="15" t="s">
        <v>49</v>
      </c>
      <c r="G8" s="46">
        <v>3.4226804123711339</v>
      </c>
    </row>
    <row r="9" spans="1:7" x14ac:dyDescent="0.25">
      <c r="A9" s="4">
        <v>6</v>
      </c>
      <c r="B9" s="20" t="s">
        <v>50</v>
      </c>
      <c r="C9" s="46">
        <v>2.9381443298969074</v>
      </c>
      <c r="E9" s="4">
        <v>6</v>
      </c>
      <c r="F9" s="15" t="s">
        <v>50</v>
      </c>
      <c r="G9" s="46">
        <v>3.402061855670103</v>
      </c>
    </row>
    <row r="10" spans="1:7" x14ac:dyDescent="0.25">
      <c r="A10" s="4">
        <v>7</v>
      </c>
      <c r="B10" s="20" t="s">
        <v>51</v>
      </c>
      <c r="C10" s="46">
        <v>2.7628865979381443</v>
      </c>
      <c r="E10" s="4">
        <v>7</v>
      </c>
      <c r="F10" s="15" t="s">
        <v>51</v>
      </c>
      <c r="G10" s="46">
        <v>3.2783505154639174</v>
      </c>
    </row>
    <row r="11" spans="1:7" x14ac:dyDescent="0.25">
      <c r="A11" s="4">
        <v>8</v>
      </c>
      <c r="B11" s="20" t="s">
        <v>52</v>
      </c>
      <c r="C11" s="46">
        <v>3.5051546391752577</v>
      </c>
      <c r="E11" s="4">
        <v>8</v>
      </c>
      <c r="F11" s="15" t="s">
        <v>52</v>
      </c>
      <c r="G11" s="46">
        <v>3.5051546391752577</v>
      </c>
    </row>
    <row r="12" spans="1:7" x14ac:dyDescent="0.25">
      <c r="A12" s="4">
        <v>9</v>
      </c>
      <c r="B12" s="15" t="s">
        <v>58</v>
      </c>
      <c r="C12" s="46">
        <v>3.463917525773196</v>
      </c>
      <c r="E12" s="4">
        <v>9</v>
      </c>
      <c r="F12" s="15" t="s">
        <v>58</v>
      </c>
      <c r="G12" s="46">
        <v>3.463917525773196</v>
      </c>
    </row>
    <row r="13" spans="1:7" x14ac:dyDescent="0.25">
      <c r="A13" s="4">
        <v>10</v>
      </c>
      <c r="B13" s="15" t="s">
        <v>57</v>
      </c>
      <c r="C13" s="46">
        <v>3.4536082474226806</v>
      </c>
      <c r="E13" s="4">
        <v>10</v>
      </c>
      <c r="F13" s="15" t="s">
        <v>57</v>
      </c>
      <c r="G13" s="46">
        <v>3.4536082474226806</v>
      </c>
    </row>
    <row r="14" spans="1:7" x14ac:dyDescent="0.25">
      <c r="A14" s="4">
        <v>11</v>
      </c>
      <c r="B14" s="15" t="s">
        <v>55</v>
      </c>
      <c r="C14" s="46">
        <v>3.2989690721649483</v>
      </c>
      <c r="E14" s="4">
        <v>11</v>
      </c>
      <c r="F14" s="15" t="s">
        <v>55</v>
      </c>
      <c r="G14" s="46">
        <v>3.2989690721649483</v>
      </c>
    </row>
    <row r="15" spans="1:7" x14ac:dyDescent="0.25">
      <c r="A15" s="4">
        <v>12</v>
      </c>
      <c r="B15" s="20" t="s">
        <v>56</v>
      </c>
      <c r="C15" s="46">
        <v>3.1443298969072164</v>
      </c>
      <c r="E15" s="4">
        <v>12</v>
      </c>
      <c r="F15" s="15" t="s">
        <v>56</v>
      </c>
      <c r="G15" s="46">
        <v>3.1443298969072164</v>
      </c>
    </row>
    <row r="16" spans="1:7" x14ac:dyDescent="0.25">
      <c r="A16" s="4">
        <v>13</v>
      </c>
      <c r="B16" s="20" t="s">
        <v>53</v>
      </c>
      <c r="C16" s="46">
        <v>3.2886597938144329</v>
      </c>
      <c r="E16" s="4">
        <v>13</v>
      </c>
      <c r="F16" s="15" t="s">
        <v>53</v>
      </c>
      <c r="G16" s="46">
        <v>3.2886597938144329</v>
      </c>
    </row>
    <row r="17" spans="1:7" x14ac:dyDescent="0.25">
      <c r="A17" s="4">
        <v>14</v>
      </c>
      <c r="B17" s="20" t="s">
        <v>54</v>
      </c>
      <c r="C17" s="46">
        <v>3</v>
      </c>
      <c r="E17" s="4">
        <v>14</v>
      </c>
      <c r="F17" s="15" t="s">
        <v>54</v>
      </c>
      <c r="G17" s="46">
        <v>3</v>
      </c>
    </row>
    <row r="18" spans="1:7" x14ac:dyDescent="0.25">
      <c r="A18" s="4">
        <v>15</v>
      </c>
      <c r="B18" s="20" t="s">
        <v>48</v>
      </c>
      <c r="C18" s="46">
        <v>3.134020618556701</v>
      </c>
      <c r="E18" s="4">
        <v>15</v>
      </c>
      <c r="F18" s="15" t="s">
        <v>48</v>
      </c>
      <c r="G18" s="46">
        <v>3.134020618556701</v>
      </c>
    </row>
    <row r="19" spans="1:7" x14ac:dyDescent="0.25">
      <c r="A19" s="4">
        <v>16</v>
      </c>
      <c r="B19" s="20" t="s">
        <v>60</v>
      </c>
      <c r="C19" s="46">
        <v>3.2577319587628866</v>
      </c>
      <c r="E19" s="4">
        <v>16</v>
      </c>
      <c r="F19" s="15" t="s">
        <v>60</v>
      </c>
      <c r="G19" s="46">
        <v>3.2577319587628866</v>
      </c>
    </row>
    <row r="20" spans="1:7" x14ac:dyDescent="0.25">
      <c r="C20" s="50">
        <f>AVERAGE(C4:C19)</f>
        <v>3.1069587628865984</v>
      </c>
      <c r="E20" s="4"/>
      <c r="F20" s="4"/>
      <c r="G20" s="4"/>
    </row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18"/>
  <sheetViews>
    <sheetView topLeftCell="A13" workbookViewId="0">
      <selection activeCell="K17" sqref="K17"/>
    </sheetView>
  </sheetViews>
  <sheetFormatPr defaultColWidth="9.140625" defaultRowHeight="15.75" x14ac:dyDescent="0.25"/>
  <cols>
    <col min="1" max="1" width="4.42578125" style="5" bestFit="1" customWidth="1"/>
    <col min="2" max="2" width="40.7109375" style="35" customWidth="1"/>
    <col min="3" max="6" width="7.140625" style="51" customWidth="1"/>
    <col min="7" max="16384" width="9.140625" style="51"/>
  </cols>
  <sheetData>
    <row r="2" spans="1:6" s="5" customFormat="1" x14ac:dyDescent="0.25">
      <c r="A2" s="5" t="s">
        <v>163</v>
      </c>
      <c r="B2" s="26" t="s">
        <v>161</v>
      </c>
      <c r="C2" s="5" t="s">
        <v>164</v>
      </c>
      <c r="D2" s="5" t="s">
        <v>165</v>
      </c>
      <c r="E2" s="5" t="s">
        <v>149</v>
      </c>
      <c r="F2" s="5" t="s">
        <v>166</v>
      </c>
    </row>
    <row r="3" spans="1:6" ht="31.5" x14ac:dyDescent="0.25">
      <c r="A3" s="5">
        <v>1</v>
      </c>
      <c r="B3" s="35" t="s">
        <v>167</v>
      </c>
    </row>
    <row r="4" spans="1:6" ht="31.5" x14ac:dyDescent="0.25">
      <c r="A4" s="5">
        <v>2</v>
      </c>
      <c r="B4" s="35" t="s">
        <v>168</v>
      </c>
    </row>
    <row r="5" spans="1:6" ht="31.5" x14ac:dyDescent="0.25">
      <c r="A5" s="5">
        <v>3</v>
      </c>
      <c r="B5" s="35" t="s">
        <v>169</v>
      </c>
    </row>
    <row r="6" spans="1:6" ht="31.5" x14ac:dyDescent="0.25">
      <c r="A6" s="5">
        <v>4</v>
      </c>
      <c r="B6" s="35" t="s">
        <v>170</v>
      </c>
    </row>
    <row r="7" spans="1:6" ht="31.5" x14ac:dyDescent="0.25">
      <c r="A7" s="5">
        <v>5</v>
      </c>
      <c r="B7" s="35" t="s">
        <v>171</v>
      </c>
    </row>
    <row r="8" spans="1:6" ht="31.5" x14ac:dyDescent="0.25">
      <c r="A8" s="5">
        <v>6</v>
      </c>
      <c r="B8" s="35" t="s">
        <v>172</v>
      </c>
    </row>
    <row r="9" spans="1:6" ht="31.5" x14ac:dyDescent="0.25">
      <c r="A9" s="5">
        <v>7</v>
      </c>
      <c r="B9" s="35" t="s">
        <v>173</v>
      </c>
    </row>
    <row r="10" spans="1:6" x14ac:dyDescent="0.25">
      <c r="A10" s="5">
        <v>8</v>
      </c>
      <c r="B10" s="35" t="s">
        <v>174</v>
      </c>
    </row>
    <row r="11" spans="1:6" ht="31.5" x14ac:dyDescent="0.25">
      <c r="A11" s="5">
        <v>9</v>
      </c>
      <c r="B11" s="35" t="s">
        <v>175</v>
      </c>
    </row>
    <row r="12" spans="1:6" ht="31.5" x14ac:dyDescent="0.25">
      <c r="A12" s="5">
        <v>10</v>
      </c>
      <c r="B12" s="35" t="s">
        <v>176</v>
      </c>
    </row>
    <row r="13" spans="1:6" ht="47.25" x14ac:dyDescent="0.25">
      <c r="A13" s="5">
        <v>11</v>
      </c>
      <c r="B13" s="35" t="s">
        <v>177</v>
      </c>
    </row>
    <row r="14" spans="1:6" ht="31.5" x14ac:dyDescent="0.25">
      <c r="A14" s="5">
        <v>12</v>
      </c>
      <c r="B14" s="35" t="s">
        <v>178</v>
      </c>
    </row>
    <row r="15" spans="1:6" x14ac:dyDescent="0.25">
      <c r="A15" s="5">
        <v>13</v>
      </c>
      <c r="B15" s="35" t="s">
        <v>179</v>
      </c>
    </row>
    <row r="16" spans="1:6" ht="47.25" x14ac:dyDescent="0.25">
      <c r="A16" s="5">
        <v>14</v>
      </c>
      <c r="B16" s="35" t="s">
        <v>180</v>
      </c>
    </row>
    <row r="17" spans="1:2" ht="31.5" x14ac:dyDescent="0.25">
      <c r="A17" s="5">
        <v>15</v>
      </c>
      <c r="B17" s="35" t="s">
        <v>181</v>
      </c>
    </row>
    <row r="18" spans="1:2" x14ac:dyDescent="0.25">
      <c r="A18" s="5">
        <v>16</v>
      </c>
      <c r="B18" s="35" t="s">
        <v>182</v>
      </c>
    </row>
  </sheetData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W52"/>
  <sheetViews>
    <sheetView tabSelected="1" zoomScale="70" zoomScaleNormal="70" workbookViewId="0">
      <selection activeCell="B2" sqref="B2:O22"/>
    </sheetView>
  </sheetViews>
  <sheetFormatPr defaultColWidth="9.140625" defaultRowHeight="15.75" x14ac:dyDescent="0.25"/>
  <cols>
    <col min="1" max="1" width="9.140625" style="5"/>
    <col min="2" max="2" width="33.28515625" style="5" customWidth="1"/>
    <col min="3" max="3" width="6.140625" style="5" bestFit="1" customWidth="1"/>
    <col min="4" max="4" width="6.85546875" style="5" bestFit="1" customWidth="1"/>
    <col min="5" max="6" width="6.140625" style="5" bestFit="1" customWidth="1"/>
    <col min="7" max="7" width="6.85546875" style="5" bestFit="1" customWidth="1"/>
    <col min="8" max="10" width="7" style="5" bestFit="1" customWidth="1"/>
    <col min="11" max="11" width="6.85546875" style="5" bestFit="1" customWidth="1"/>
    <col min="12" max="13" width="6.140625" style="5" bestFit="1" customWidth="1"/>
    <col min="14" max="14" width="7" style="5" bestFit="1" customWidth="1"/>
    <col min="15" max="15" width="16.42578125" style="5" bestFit="1" customWidth="1"/>
    <col min="16" max="16" width="3.85546875" style="5" bestFit="1" customWidth="1"/>
    <col min="17" max="17" width="26" style="26" customWidth="1"/>
    <col min="18" max="18" width="29.140625" style="5" bestFit="1" customWidth="1"/>
    <col min="19" max="19" width="9.7109375" style="5" bestFit="1" customWidth="1"/>
    <col min="20" max="20" width="5" style="5" bestFit="1" customWidth="1"/>
    <col min="21" max="21" width="15.28515625" style="5" bestFit="1" customWidth="1"/>
    <col min="22" max="22" width="10" style="5" bestFit="1" customWidth="1"/>
    <col min="23" max="23" width="8.140625" style="5" bestFit="1" customWidth="1"/>
    <col min="24" max="24" width="15.28515625" style="5" bestFit="1" customWidth="1"/>
    <col min="25" max="16384" width="9.140625" style="5"/>
  </cols>
  <sheetData>
    <row r="2" spans="2:18" ht="162" x14ac:dyDescent="0.25">
      <c r="B2" s="4"/>
      <c r="C2" s="29" t="s">
        <v>99</v>
      </c>
      <c r="D2" s="29" t="s">
        <v>110</v>
      </c>
      <c r="E2" s="29" t="s">
        <v>111</v>
      </c>
      <c r="F2" s="29" t="s">
        <v>112</v>
      </c>
      <c r="G2" s="29" t="s">
        <v>113</v>
      </c>
      <c r="H2" s="29" t="s">
        <v>114</v>
      </c>
      <c r="I2" s="29" t="s">
        <v>115</v>
      </c>
      <c r="J2" s="29" t="s">
        <v>100</v>
      </c>
      <c r="K2" s="29" t="s">
        <v>116</v>
      </c>
      <c r="L2" s="29" t="s">
        <v>117</v>
      </c>
      <c r="M2" s="29" t="s">
        <v>71</v>
      </c>
      <c r="N2" s="29" t="s">
        <v>118</v>
      </c>
      <c r="O2" s="82" t="s">
        <v>101</v>
      </c>
    </row>
    <row r="3" spans="2:18" x14ac:dyDescent="0.25">
      <c r="B3" s="112" t="s">
        <v>46</v>
      </c>
      <c r="C3" s="15">
        <v>9</v>
      </c>
      <c r="D3" s="15"/>
      <c r="E3" s="4"/>
      <c r="F3" s="4"/>
      <c r="G3" s="4"/>
      <c r="H3" s="4"/>
      <c r="I3" s="4"/>
      <c r="J3" s="4"/>
      <c r="K3" s="4"/>
      <c r="L3" s="4"/>
      <c r="M3" s="4">
        <v>3</v>
      </c>
      <c r="N3" s="4"/>
      <c r="O3" s="31">
        <v>5.67</v>
      </c>
      <c r="Q3" s="30" t="s">
        <v>77</v>
      </c>
      <c r="R3" s="4" t="s">
        <v>76</v>
      </c>
    </row>
    <row r="4" spans="2:18" x14ac:dyDescent="0.25">
      <c r="B4" s="112" t="s">
        <v>47</v>
      </c>
      <c r="C4" s="15"/>
      <c r="D4" s="15">
        <v>3</v>
      </c>
      <c r="E4" s="4"/>
      <c r="F4" s="4"/>
      <c r="G4" s="4"/>
      <c r="H4" s="4"/>
      <c r="I4" s="4"/>
      <c r="J4" s="4"/>
      <c r="K4" s="4"/>
      <c r="L4" s="4">
        <v>1</v>
      </c>
      <c r="M4" s="4"/>
      <c r="N4" s="4"/>
      <c r="O4" s="31">
        <v>5.65</v>
      </c>
      <c r="Q4" s="30">
        <v>9</v>
      </c>
      <c r="R4" s="4" t="s">
        <v>82</v>
      </c>
    </row>
    <row r="5" spans="2:18" x14ac:dyDescent="0.25">
      <c r="B5" s="112" t="s">
        <v>96</v>
      </c>
      <c r="C5" s="15"/>
      <c r="D5" s="15"/>
      <c r="E5" s="4">
        <v>9</v>
      </c>
      <c r="F5" s="4">
        <v>9</v>
      </c>
      <c r="G5" s="4"/>
      <c r="H5" s="4"/>
      <c r="I5" s="4"/>
      <c r="J5" s="4"/>
      <c r="K5" s="4"/>
      <c r="L5" s="4"/>
      <c r="M5" s="4"/>
      <c r="N5" s="4"/>
      <c r="O5" s="31">
        <v>5.62</v>
      </c>
      <c r="Q5" s="30">
        <v>3</v>
      </c>
      <c r="R5" s="4" t="s">
        <v>83</v>
      </c>
    </row>
    <row r="6" spans="2:18" x14ac:dyDescent="0.25">
      <c r="B6" s="112" t="s">
        <v>59</v>
      </c>
      <c r="C6" s="15"/>
      <c r="D6" s="15"/>
      <c r="E6" s="4"/>
      <c r="F6" s="4"/>
      <c r="G6" s="4"/>
      <c r="H6" s="4"/>
      <c r="I6" s="4">
        <v>9</v>
      </c>
      <c r="J6" s="4"/>
      <c r="K6" s="4"/>
      <c r="L6" s="4"/>
      <c r="M6" s="4"/>
      <c r="N6" s="4"/>
      <c r="O6" s="31">
        <v>7.1</v>
      </c>
      <c r="Q6" s="30">
        <v>1</v>
      </c>
      <c r="R6" s="4" t="s">
        <v>129</v>
      </c>
    </row>
    <row r="7" spans="2:18" x14ac:dyDescent="0.25">
      <c r="B7" s="112" t="s">
        <v>49</v>
      </c>
      <c r="C7" s="15"/>
      <c r="D7" s="15"/>
      <c r="E7" s="4"/>
      <c r="F7" s="4"/>
      <c r="G7" s="4"/>
      <c r="H7" s="4"/>
      <c r="I7" s="4"/>
      <c r="J7" s="4">
        <v>3</v>
      </c>
      <c r="K7" s="4"/>
      <c r="L7" s="4"/>
      <c r="M7" s="4"/>
      <c r="N7" s="4">
        <v>3</v>
      </c>
      <c r="O7" s="31">
        <v>7.96</v>
      </c>
    </row>
    <row r="8" spans="2:18" x14ac:dyDescent="0.25">
      <c r="B8" s="112" t="s">
        <v>50</v>
      </c>
      <c r="C8" s="15"/>
      <c r="D8" s="15"/>
      <c r="E8" s="4">
        <v>1</v>
      </c>
      <c r="F8" s="4"/>
      <c r="G8" s="4"/>
      <c r="H8" s="4">
        <v>9</v>
      </c>
      <c r="I8" s="4"/>
      <c r="J8" s="4"/>
      <c r="K8" s="4"/>
      <c r="L8" s="4"/>
      <c r="M8" s="4"/>
      <c r="N8" s="4"/>
      <c r="O8" s="31">
        <v>7.61</v>
      </c>
    </row>
    <row r="9" spans="2:18" x14ac:dyDescent="0.25">
      <c r="B9" s="112" t="s">
        <v>51</v>
      </c>
      <c r="C9" s="15"/>
      <c r="D9" s="15"/>
      <c r="E9" s="4"/>
      <c r="F9" s="4"/>
      <c r="G9" s="4"/>
      <c r="H9" s="4">
        <v>3</v>
      </c>
      <c r="I9" s="4"/>
      <c r="J9" s="4"/>
      <c r="K9" s="4"/>
      <c r="L9" s="4"/>
      <c r="M9" s="4"/>
      <c r="N9" s="4">
        <v>3</v>
      </c>
      <c r="O9" s="31">
        <v>7.8</v>
      </c>
    </row>
    <row r="10" spans="2:18" x14ac:dyDescent="0.25">
      <c r="B10" s="112" t="s">
        <v>52</v>
      </c>
      <c r="C10" s="15"/>
      <c r="D10" s="15"/>
      <c r="E10" s="4"/>
      <c r="F10" s="4"/>
      <c r="G10" s="4"/>
      <c r="H10" s="4"/>
      <c r="I10" s="4">
        <v>9</v>
      </c>
      <c r="J10" s="4"/>
      <c r="K10" s="4"/>
      <c r="L10" s="4"/>
      <c r="M10" s="4"/>
      <c r="N10" s="4"/>
      <c r="O10" s="31">
        <v>5.26</v>
      </c>
    </row>
    <row r="11" spans="2:18" x14ac:dyDescent="0.25">
      <c r="B11" s="112" t="s">
        <v>58</v>
      </c>
      <c r="C11" s="15">
        <v>3</v>
      </c>
      <c r="D11" s="15">
        <v>9</v>
      </c>
      <c r="E11" s="4"/>
      <c r="F11" s="4"/>
      <c r="G11" s="4">
        <v>9</v>
      </c>
      <c r="H11" s="4"/>
      <c r="I11" s="4"/>
      <c r="J11" s="4">
        <v>1</v>
      </c>
      <c r="K11" s="4"/>
      <c r="L11" s="4"/>
      <c r="M11" s="4">
        <v>9</v>
      </c>
      <c r="N11" s="4">
        <v>3</v>
      </c>
      <c r="O11" s="31">
        <v>5.26</v>
      </c>
    </row>
    <row r="12" spans="2:18" x14ac:dyDescent="0.25">
      <c r="B12" s="112" t="s">
        <v>57</v>
      </c>
      <c r="C12" s="15">
        <v>3</v>
      </c>
      <c r="D12" s="15"/>
      <c r="E12" s="4"/>
      <c r="F12" s="4">
        <v>3</v>
      </c>
      <c r="G12" s="4"/>
      <c r="H12" s="4"/>
      <c r="I12" s="4"/>
      <c r="J12" s="4">
        <v>9</v>
      </c>
      <c r="K12" s="4"/>
      <c r="L12" s="4"/>
      <c r="M12" s="4"/>
      <c r="N12" s="4"/>
      <c r="O12" s="31">
        <v>5.26</v>
      </c>
    </row>
    <row r="13" spans="2:18" x14ac:dyDescent="0.25">
      <c r="B13" s="112" t="s">
        <v>55</v>
      </c>
      <c r="C13" s="15"/>
      <c r="D13" s="15"/>
      <c r="E13" s="4"/>
      <c r="F13" s="4"/>
      <c r="G13" s="4">
        <v>3</v>
      </c>
      <c r="H13" s="4"/>
      <c r="I13" s="4"/>
      <c r="J13" s="4"/>
      <c r="K13" s="4">
        <v>9</v>
      </c>
      <c r="L13" s="4"/>
      <c r="M13" s="4"/>
      <c r="N13" s="4"/>
      <c r="O13" s="31">
        <v>5.26</v>
      </c>
    </row>
    <row r="14" spans="2:18" x14ac:dyDescent="0.25">
      <c r="B14" s="112" t="s">
        <v>97</v>
      </c>
      <c r="C14" s="15"/>
      <c r="D14" s="15"/>
      <c r="E14" s="4"/>
      <c r="F14" s="4"/>
      <c r="G14" s="4"/>
      <c r="H14" s="4"/>
      <c r="I14" s="4"/>
      <c r="J14" s="4"/>
      <c r="K14" s="4"/>
      <c r="L14" s="4">
        <v>1</v>
      </c>
      <c r="M14" s="4"/>
      <c r="N14" s="4"/>
      <c r="O14" s="31">
        <v>6.57</v>
      </c>
    </row>
    <row r="15" spans="2:18" x14ac:dyDescent="0.25">
      <c r="B15" s="112" t="s">
        <v>98</v>
      </c>
      <c r="C15" s="15"/>
      <c r="D15" s="15"/>
      <c r="E15" s="4"/>
      <c r="F15" s="4"/>
      <c r="G15" s="4"/>
      <c r="H15" s="4"/>
      <c r="I15" s="4"/>
      <c r="J15" s="4"/>
      <c r="K15" s="4"/>
      <c r="L15" s="4">
        <v>3</v>
      </c>
      <c r="M15" s="4"/>
      <c r="N15" s="4"/>
      <c r="O15" s="31">
        <v>6.57</v>
      </c>
    </row>
    <row r="16" spans="2:18" x14ac:dyDescent="0.25">
      <c r="B16" s="112" t="s">
        <v>119</v>
      </c>
      <c r="C16" s="4"/>
      <c r="D16" s="4"/>
      <c r="E16" s="4">
        <v>3</v>
      </c>
      <c r="F16" s="4"/>
      <c r="G16" s="4"/>
      <c r="H16" s="4"/>
      <c r="I16" s="4"/>
      <c r="J16" s="4"/>
      <c r="K16" s="4"/>
      <c r="L16" s="4">
        <v>9</v>
      </c>
      <c r="M16" s="4"/>
      <c r="N16" s="4"/>
      <c r="O16" s="31">
        <v>6.57</v>
      </c>
    </row>
    <row r="17" spans="2:23" x14ac:dyDescent="0.25">
      <c r="B17" s="112" t="s">
        <v>48</v>
      </c>
      <c r="C17" s="4"/>
      <c r="D17" s="4"/>
      <c r="E17" s="4">
        <v>3</v>
      </c>
      <c r="F17" s="4"/>
      <c r="G17" s="4"/>
      <c r="H17" s="4"/>
      <c r="I17" s="4"/>
      <c r="J17" s="4"/>
      <c r="K17" s="4"/>
      <c r="L17" s="4"/>
      <c r="M17" s="4"/>
      <c r="N17" s="4"/>
      <c r="O17" s="31">
        <v>6.57</v>
      </c>
    </row>
    <row r="18" spans="2:23" x14ac:dyDescent="0.25">
      <c r="B18" s="112" t="s">
        <v>218</v>
      </c>
      <c r="C18" s="4"/>
      <c r="D18" s="4"/>
      <c r="E18" s="4"/>
      <c r="F18" s="4">
        <v>3</v>
      </c>
      <c r="G18" s="4"/>
      <c r="H18" s="4"/>
      <c r="I18" s="4"/>
      <c r="J18" s="4">
        <v>3</v>
      </c>
      <c r="K18" s="4"/>
      <c r="L18" s="82"/>
      <c r="M18" s="82"/>
      <c r="N18" s="82">
        <v>9</v>
      </c>
      <c r="O18" s="31">
        <v>5.26</v>
      </c>
    </row>
    <row r="19" spans="2:23" x14ac:dyDescent="0.25">
      <c r="B19" s="113" t="s">
        <v>220</v>
      </c>
      <c r="C19" s="116">
        <v>82.59</v>
      </c>
      <c r="D19" s="116">
        <v>64.290000000000006</v>
      </c>
      <c r="E19" s="116">
        <v>97.61</v>
      </c>
      <c r="F19" s="116">
        <v>82.14</v>
      </c>
      <c r="G19" s="116">
        <v>63.12</v>
      </c>
      <c r="H19" s="116">
        <v>91.89</v>
      </c>
      <c r="I19" s="116">
        <v>111.24</v>
      </c>
      <c r="J19" s="116">
        <v>92.26</v>
      </c>
      <c r="K19" s="116">
        <v>47.34</v>
      </c>
      <c r="L19" s="116">
        <v>91.06</v>
      </c>
      <c r="M19" s="116">
        <v>64.349999999999994</v>
      </c>
      <c r="N19" s="116">
        <v>110.4</v>
      </c>
      <c r="O19" s="84"/>
      <c r="P19" s="114" t="s">
        <v>73</v>
      </c>
      <c r="Q19" s="30" t="s">
        <v>74</v>
      </c>
      <c r="R19" s="4" t="s">
        <v>75</v>
      </c>
      <c r="S19" s="4" t="s">
        <v>76</v>
      </c>
      <c r="T19" s="4" t="s">
        <v>77</v>
      </c>
      <c r="U19" s="4" t="s">
        <v>80</v>
      </c>
      <c r="V19" s="4" t="s">
        <v>128</v>
      </c>
      <c r="W19" s="4" t="s">
        <v>79</v>
      </c>
    </row>
    <row r="20" spans="2:23" x14ac:dyDescent="0.25">
      <c r="B20" s="113" t="s">
        <v>219</v>
      </c>
      <c r="C20" s="117">
        <v>7</v>
      </c>
      <c r="D20" s="117">
        <v>10</v>
      </c>
      <c r="E20" s="117">
        <v>3</v>
      </c>
      <c r="F20" s="117">
        <v>8</v>
      </c>
      <c r="G20" s="117">
        <v>11</v>
      </c>
      <c r="H20" s="117">
        <v>5</v>
      </c>
      <c r="I20" s="117">
        <v>1</v>
      </c>
      <c r="J20" s="117">
        <v>4</v>
      </c>
      <c r="K20" s="117">
        <v>12</v>
      </c>
      <c r="L20" s="117">
        <v>6</v>
      </c>
      <c r="M20" s="117">
        <v>9</v>
      </c>
      <c r="N20" s="117">
        <v>2</v>
      </c>
      <c r="O20" s="84"/>
      <c r="P20" s="115">
        <v>1</v>
      </c>
      <c r="Q20" s="92" t="s">
        <v>99</v>
      </c>
      <c r="R20" s="4" t="s">
        <v>105</v>
      </c>
      <c r="S20" s="4" t="str">
        <f>VLOOKUP(T20,$Q$3:$R$6,2,0)</f>
        <v>Kuat</v>
      </c>
      <c r="T20" s="4">
        <v>9</v>
      </c>
      <c r="U20" s="4">
        <f>VLOOKUP(R20,$B$3:$O$18,14,0)</f>
        <v>5.67</v>
      </c>
      <c r="V20" s="96">
        <f>(U20*T20)+(U21*T21)+(U22*T22)</f>
        <v>82.59</v>
      </c>
      <c r="W20" s="96">
        <f>RANK(V20,$V$20:$V$52,0)</f>
        <v>7</v>
      </c>
    </row>
    <row r="21" spans="2:23" x14ac:dyDescent="0.25">
      <c r="B21" s="113" t="s">
        <v>221</v>
      </c>
      <c r="C21" s="116">
        <v>70.94</v>
      </c>
      <c r="D21" s="116">
        <v>66.87</v>
      </c>
      <c r="E21" s="116">
        <v>78.02</v>
      </c>
      <c r="F21" s="116">
        <v>82.68</v>
      </c>
      <c r="G21" s="116">
        <v>31.3</v>
      </c>
      <c r="H21" s="116">
        <v>140.91999999999999</v>
      </c>
      <c r="I21" s="116">
        <v>118.55</v>
      </c>
      <c r="J21" s="116">
        <v>112.88</v>
      </c>
      <c r="K21" s="116">
        <v>48.4</v>
      </c>
      <c r="L21" s="116">
        <v>78.69</v>
      </c>
      <c r="M21" s="116">
        <v>62.24</v>
      </c>
      <c r="N21" s="116">
        <v>96.72</v>
      </c>
      <c r="O21" s="84"/>
      <c r="P21" s="115"/>
      <c r="Q21" s="92"/>
      <c r="R21" s="4" t="s">
        <v>103</v>
      </c>
      <c r="S21" s="4" t="str">
        <f t="shared" ref="S21:S52" si="0">VLOOKUP(T21,$Q$3:$R$6,2,0)</f>
        <v>Sedang</v>
      </c>
      <c r="T21" s="4">
        <v>3</v>
      </c>
      <c r="U21" s="4">
        <f t="shared" ref="U21:U52" si="1">VLOOKUP(R21,$B$3:$O$18,14,0)</f>
        <v>5.26</v>
      </c>
      <c r="V21" s="97"/>
      <c r="W21" s="97"/>
    </row>
    <row r="22" spans="2:23" x14ac:dyDescent="0.25">
      <c r="B22" s="113" t="s">
        <v>219</v>
      </c>
      <c r="C22" s="117">
        <v>8</v>
      </c>
      <c r="D22" s="117">
        <v>9</v>
      </c>
      <c r="E22" s="117">
        <v>7</v>
      </c>
      <c r="F22" s="117">
        <v>5</v>
      </c>
      <c r="G22" s="117">
        <v>12</v>
      </c>
      <c r="H22" s="117">
        <v>1</v>
      </c>
      <c r="I22" s="117">
        <v>2</v>
      </c>
      <c r="J22" s="117">
        <v>3</v>
      </c>
      <c r="K22" s="117">
        <v>11</v>
      </c>
      <c r="L22" s="117">
        <v>6</v>
      </c>
      <c r="M22" s="117">
        <v>10</v>
      </c>
      <c r="N22" s="117">
        <v>4</v>
      </c>
      <c r="O22" s="84"/>
      <c r="P22" s="115"/>
      <c r="Q22" s="92"/>
      <c r="R22" s="4" t="s">
        <v>104</v>
      </c>
      <c r="S22" s="4" t="str">
        <f t="shared" si="0"/>
        <v>Sedang</v>
      </c>
      <c r="T22" s="4">
        <v>3</v>
      </c>
      <c r="U22" s="4">
        <f t="shared" si="1"/>
        <v>5.26</v>
      </c>
      <c r="V22" s="98"/>
      <c r="W22" s="98"/>
    </row>
    <row r="23" spans="2:23" x14ac:dyDescent="0.25">
      <c r="P23" s="94">
        <v>2</v>
      </c>
      <c r="Q23" s="92" t="s">
        <v>110</v>
      </c>
      <c r="R23" s="4" t="s">
        <v>125</v>
      </c>
      <c r="S23" s="4" t="str">
        <f t="shared" si="0"/>
        <v>Sedang</v>
      </c>
      <c r="T23" s="4">
        <v>3</v>
      </c>
      <c r="U23" s="4">
        <f t="shared" si="1"/>
        <v>5.65</v>
      </c>
      <c r="V23" s="96">
        <f>(U23*T23)+(U24*T24)</f>
        <v>64.289999999999992</v>
      </c>
      <c r="W23" s="96">
        <f>RANK(V23,V20:V52,0)</f>
        <v>10</v>
      </c>
    </row>
    <row r="24" spans="2:23" x14ac:dyDescent="0.25">
      <c r="P24" s="94"/>
      <c r="Q24" s="92"/>
      <c r="R24" s="4" t="s">
        <v>103</v>
      </c>
      <c r="S24" s="4" t="str">
        <f t="shared" si="0"/>
        <v>Kuat</v>
      </c>
      <c r="T24" s="4">
        <v>9</v>
      </c>
      <c r="U24" s="4">
        <f t="shared" si="1"/>
        <v>5.26</v>
      </c>
      <c r="V24" s="98"/>
      <c r="W24" s="98"/>
    </row>
    <row r="25" spans="2:23" x14ac:dyDescent="0.25">
      <c r="P25" s="94">
        <v>3</v>
      </c>
      <c r="Q25" s="92" t="s">
        <v>111</v>
      </c>
      <c r="R25" s="4" t="s">
        <v>102</v>
      </c>
      <c r="S25" s="4" t="str">
        <f t="shared" si="0"/>
        <v>Kuat</v>
      </c>
      <c r="T25" s="4">
        <v>9</v>
      </c>
      <c r="U25" s="4">
        <f t="shared" si="1"/>
        <v>5.62</v>
      </c>
      <c r="V25" s="96">
        <f>(U25*T25)+(U26*T26)+(U27*T27)+(U28*T28)</f>
        <v>97.610000000000014</v>
      </c>
      <c r="W25" s="96">
        <f>RANK(V25,V20:V52,0)</f>
        <v>3</v>
      </c>
    </row>
    <row r="26" spans="2:23" x14ac:dyDescent="0.25">
      <c r="P26" s="94"/>
      <c r="Q26" s="92"/>
      <c r="R26" s="4" t="s">
        <v>106</v>
      </c>
      <c r="S26" s="4" t="str">
        <f t="shared" si="0"/>
        <v>Rendah</v>
      </c>
      <c r="T26" s="4">
        <v>1</v>
      </c>
      <c r="U26" s="4">
        <f t="shared" si="1"/>
        <v>7.61</v>
      </c>
      <c r="V26" s="97"/>
      <c r="W26" s="97"/>
    </row>
    <row r="27" spans="2:23" x14ac:dyDescent="0.25">
      <c r="P27" s="94"/>
      <c r="Q27" s="92"/>
      <c r="R27" s="4" t="s">
        <v>107</v>
      </c>
      <c r="S27" s="4" t="str">
        <f t="shared" si="0"/>
        <v>Sedang</v>
      </c>
      <c r="T27" s="4">
        <v>3</v>
      </c>
      <c r="U27" s="4">
        <f t="shared" si="1"/>
        <v>6.57</v>
      </c>
      <c r="V27" s="97"/>
      <c r="W27" s="97"/>
    </row>
    <row r="28" spans="2:23" x14ac:dyDescent="0.25">
      <c r="P28" s="94"/>
      <c r="Q28" s="92"/>
      <c r="R28" s="4" t="s">
        <v>108</v>
      </c>
      <c r="S28" s="4" t="str">
        <f t="shared" si="0"/>
        <v>Sedang</v>
      </c>
      <c r="T28" s="4">
        <v>3</v>
      </c>
      <c r="U28" s="4">
        <f t="shared" si="1"/>
        <v>6.57</v>
      </c>
      <c r="V28" s="98"/>
      <c r="W28" s="98"/>
    </row>
    <row r="29" spans="2:23" x14ac:dyDescent="0.25">
      <c r="P29" s="94">
        <v>4</v>
      </c>
      <c r="Q29" s="92" t="s">
        <v>112</v>
      </c>
      <c r="R29" s="4" t="s">
        <v>102</v>
      </c>
      <c r="S29" s="4" t="str">
        <f t="shared" si="0"/>
        <v>Kuat</v>
      </c>
      <c r="T29" s="4">
        <v>9</v>
      </c>
      <c r="U29" s="4">
        <f t="shared" si="1"/>
        <v>5.62</v>
      </c>
      <c r="V29" s="96">
        <f>(U29*T29)+(U30*T30)+(U31*T31)</f>
        <v>82.14</v>
      </c>
      <c r="W29" s="96">
        <f>RANK(V29,V20:V52,0)</f>
        <v>8</v>
      </c>
    </row>
    <row r="30" spans="2:23" x14ac:dyDescent="0.25">
      <c r="P30" s="94"/>
      <c r="Q30" s="92"/>
      <c r="R30" s="4" t="s">
        <v>104</v>
      </c>
      <c r="S30" s="4" t="str">
        <f t="shared" si="0"/>
        <v>Sedang</v>
      </c>
      <c r="T30" s="4">
        <v>3</v>
      </c>
      <c r="U30" s="4">
        <f t="shared" si="1"/>
        <v>5.26</v>
      </c>
      <c r="V30" s="97"/>
      <c r="W30" s="97"/>
    </row>
    <row r="31" spans="2:23" x14ac:dyDescent="0.25">
      <c r="P31" s="94"/>
      <c r="Q31" s="92"/>
      <c r="R31" s="4" t="s">
        <v>109</v>
      </c>
      <c r="S31" s="4" t="str">
        <f t="shared" si="0"/>
        <v>Sedang</v>
      </c>
      <c r="T31" s="4">
        <v>3</v>
      </c>
      <c r="U31" s="4">
        <f t="shared" si="1"/>
        <v>5.26</v>
      </c>
      <c r="V31" s="98"/>
      <c r="W31" s="98"/>
    </row>
    <row r="32" spans="2:23" x14ac:dyDescent="0.25">
      <c r="P32" s="94">
        <v>5</v>
      </c>
      <c r="Q32" s="92" t="s">
        <v>113</v>
      </c>
      <c r="R32" s="4" t="s">
        <v>103</v>
      </c>
      <c r="S32" s="4" t="str">
        <f t="shared" si="0"/>
        <v>Kuat</v>
      </c>
      <c r="T32" s="4">
        <v>9</v>
      </c>
      <c r="U32" s="4">
        <f t="shared" si="1"/>
        <v>5.26</v>
      </c>
      <c r="V32" s="96">
        <f>(U32*T32)+(U33*T33)</f>
        <v>63.12</v>
      </c>
      <c r="W32" s="96">
        <f>RANK(V32,V20:V52,0)</f>
        <v>11</v>
      </c>
    </row>
    <row r="33" spans="16:23" x14ac:dyDescent="0.25">
      <c r="P33" s="94"/>
      <c r="Q33" s="92"/>
      <c r="R33" s="4" t="s">
        <v>120</v>
      </c>
      <c r="S33" s="4" t="str">
        <f t="shared" si="0"/>
        <v>Sedang</v>
      </c>
      <c r="T33" s="4">
        <v>3</v>
      </c>
      <c r="U33" s="4">
        <f t="shared" si="1"/>
        <v>5.26</v>
      </c>
      <c r="V33" s="98"/>
      <c r="W33" s="98"/>
    </row>
    <row r="34" spans="16:23" x14ac:dyDescent="0.25">
      <c r="P34" s="94">
        <v>6</v>
      </c>
      <c r="Q34" s="92" t="s">
        <v>114</v>
      </c>
      <c r="R34" s="4" t="s">
        <v>106</v>
      </c>
      <c r="S34" s="4" t="str">
        <f t="shared" si="0"/>
        <v>Kuat</v>
      </c>
      <c r="T34" s="4">
        <v>9</v>
      </c>
      <c r="U34" s="4">
        <f t="shared" si="1"/>
        <v>7.61</v>
      </c>
      <c r="V34" s="96">
        <f>(U34*T34)+(U35*T35)</f>
        <v>91.890000000000015</v>
      </c>
      <c r="W34" s="96">
        <f>RANK(V34,V20:V52,0)</f>
        <v>5</v>
      </c>
    </row>
    <row r="35" spans="16:23" x14ac:dyDescent="0.25">
      <c r="P35" s="94"/>
      <c r="Q35" s="92"/>
      <c r="R35" s="4" t="s">
        <v>121</v>
      </c>
      <c r="S35" s="4" t="str">
        <f t="shared" si="0"/>
        <v>Sedang</v>
      </c>
      <c r="T35" s="4">
        <v>3</v>
      </c>
      <c r="U35" s="4">
        <f t="shared" si="1"/>
        <v>7.8</v>
      </c>
      <c r="V35" s="98"/>
      <c r="W35" s="98"/>
    </row>
    <row r="36" spans="16:23" x14ac:dyDescent="0.25">
      <c r="P36" s="94">
        <v>7</v>
      </c>
      <c r="Q36" s="92" t="s">
        <v>115</v>
      </c>
      <c r="R36" s="4" t="s">
        <v>122</v>
      </c>
      <c r="S36" s="4" t="str">
        <f t="shared" si="0"/>
        <v>Kuat</v>
      </c>
      <c r="T36" s="4">
        <v>9</v>
      </c>
      <c r="U36" s="4">
        <f t="shared" si="1"/>
        <v>7.1</v>
      </c>
      <c r="V36" s="96">
        <f>(U36*T36)+(U37*T37)</f>
        <v>111.24</v>
      </c>
      <c r="W36" s="96">
        <f>RANK(V36,V20:V52,0)</f>
        <v>1</v>
      </c>
    </row>
    <row r="37" spans="16:23" x14ac:dyDescent="0.25">
      <c r="P37" s="94"/>
      <c r="Q37" s="92"/>
      <c r="R37" s="4" t="s">
        <v>123</v>
      </c>
      <c r="S37" s="4" t="str">
        <f t="shared" si="0"/>
        <v>Kuat</v>
      </c>
      <c r="T37" s="4">
        <v>9</v>
      </c>
      <c r="U37" s="4">
        <f t="shared" si="1"/>
        <v>5.26</v>
      </c>
      <c r="V37" s="98"/>
      <c r="W37" s="98"/>
    </row>
    <row r="38" spans="16:23" x14ac:dyDescent="0.25">
      <c r="P38" s="94">
        <v>8</v>
      </c>
      <c r="Q38" s="92" t="s">
        <v>100</v>
      </c>
      <c r="R38" s="4" t="s">
        <v>124</v>
      </c>
      <c r="S38" s="4" t="str">
        <f t="shared" si="0"/>
        <v>Sedang</v>
      </c>
      <c r="T38" s="4">
        <v>3</v>
      </c>
      <c r="U38" s="4">
        <f t="shared" si="1"/>
        <v>7.96</v>
      </c>
      <c r="V38" s="96">
        <f>(U38*T38)+(U39*T39)+(U40*T40)+(U41*T41)</f>
        <v>92.259999999999991</v>
      </c>
      <c r="W38" s="96">
        <f>RANK(V38,V20:V52,0)</f>
        <v>4</v>
      </c>
    </row>
    <row r="39" spans="16:23" x14ac:dyDescent="0.25">
      <c r="P39" s="94"/>
      <c r="Q39" s="92"/>
      <c r="R39" s="4" t="s">
        <v>103</v>
      </c>
      <c r="S39" s="4" t="str">
        <f t="shared" si="0"/>
        <v>Rendah</v>
      </c>
      <c r="T39" s="4">
        <v>1</v>
      </c>
      <c r="U39" s="4">
        <f t="shared" si="1"/>
        <v>5.26</v>
      </c>
      <c r="V39" s="97"/>
      <c r="W39" s="97"/>
    </row>
    <row r="40" spans="16:23" x14ac:dyDescent="0.25">
      <c r="P40" s="94"/>
      <c r="Q40" s="92"/>
      <c r="R40" s="4" t="s">
        <v>104</v>
      </c>
      <c r="S40" s="4" t="str">
        <f t="shared" si="0"/>
        <v>Kuat</v>
      </c>
      <c r="T40" s="4">
        <v>9</v>
      </c>
      <c r="U40" s="4">
        <f t="shared" si="1"/>
        <v>5.26</v>
      </c>
      <c r="V40" s="97"/>
      <c r="W40" s="97"/>
    </row>
    <row r="41" spans="16:23" x14ac:dyDescent="0.25">
      <c r="P41" s="94"/>
      <c r="Q41" s="92"/>
      <c r="R41" s="4" t="s">
        <v>109</v>
      </c>
      <c r="S41" s="4" t="str">
        <f t="shared" si="0"/>
        <v>Sedang</v>
      </c>
      <c r="T41" s="4">
        <v>3</v>
      </c>
      <c r="U41" s="4">
        <f t="shared" si="1"/>
        <v>5.26</v>
      </c>
      <c r="V41" s="98"/>
      <c r="W41" s="98"/>
    </row>
    <row r="42" spans="16:23" x14ac:dyDescent="0.25">
      <c r="P42" s="4">
        <v>9</v>
      </c>
      <c r="Q42" s="20" t="s">
        <v>116</v>
      </c>
      <c r="R42" s="4" t="s">
        <v>120</v>
      </c>
      <c r="S42" s="4" t="str">
        <f t="shared" si="0"/>
        <v>Kuat</v>
      </c>
      <c r="T42" s="4">
        <v>9</v>
      </c>
      <c r="U42" s="4">
        <f t="shared" si="1"/>
        <v>5.26</v>
      </c>
      <c r="V42" s="4">
        <f>U42*T42</f>
        <v>47.339999999999996</v>
      </c>
      <c r="W42" s="4">
        <f>RANK(V42,V20:V52,0)</f>
        <v>12</v>
      </c>
    </row>
    <row r="43" spans="16:23" x14ac:dyDescent="0.25">
      <c r="P43" s="94">
        <v>10</v>
      </c>
      <c r="Q43" s="92" t="s">
        <v>117</v>
      </c>
      <c r="R43" s="4" t="s">
        <v>125</v>
      </c>
      <c r="S43" s="4" t="str">
        <f t="shared" si="0"/>
        <v>Rendah</v>
      </c>
      <c r="T43" s="4">
        <v>1</v>
      </c>
      <c r="U43" s="4">
        <f t="shared" si="1"/>
        <v>5.65</v>
      </c>
      <c r="V43" s="96">
        <f>(U43*T43)+(U44*T44)+(U45*T45)+(U46*T46)</f>
        <v>91.06</v>
      </c>
      <c r="W43" s="96">
        <f>RANK(V43,V20:V52,0)</f>
        <v>6</v>
      </c>
    </row>
    <row r="44" spans="16:23" x14ac:dyDescent="0.25">
      <c r="P44" s="94"/>
      <c r="Q44" s="92"/>
      <c r="R44" s="4" t="s">
        <v>126</v>
      </c>
      <c r="S44" s="4" t="str">
        <f t="shared" si="0"/>
        <v>Rendah</v>
      </c>
      <c r="T44" s="4">
        <v>1</v>
      </c>
      <c r="U44" s="4">
        <f t="shared" si="1"/>
        <v>6.57</v>
      </c>
      <c r="V44" s="97"/>
      <c r="W44" s="97"/>
    </row>
    <row r="45" spans="16:23" x14ac:dyDescent="0.25">
      <c r="P45" s="94"/>
      <c r="Q45" s="92"/>
      <c r="R45" s="4" t="s">
        <v>127</v>
      </c>
      <c r="S45" s="4" t="str">
        <f t="shared" si="0"/>
        <v>Kuat</v>
      </c>
      <c r="T45" s="4">
        <v>9</v>
      </c>
      <c r="U45" s="4">
        <f t="shared" si="1"/>
        <v>6.57</v>
      </c>
      <c r="V45" s="97"/>
      <c r="W45" s="97"/>
    </row>
    <row r="46" spans="16:23" x14ac:dyDescent="0.25">
      <c r="P46" s="94"/>
      <c r="Q46" s="92"/>
      <c r="R46" s="4" t="s">
        <v>107</v>
      </c>
      <c r="S46" s="4" t="str">
        <f t="shared" si="0"/>
        <v>Sedang</v>
      </c>
      <c r="T46" s="4">
        <v>3</v>
      </c>
      <c r="U46" s="4">
        <f t="shared" si="1"/>
        <v>6.57</v>
      </c>
      <c r="V46" s="98"/>
      <c r="W46" s="98"/>
    </row>
    <row r="47" spans="16:23" x14ac:dyDescent="0.25">
      <c r="P47" s="94">
        <v>11</v>
      </c>
      <c r="Q47" s="92" t="s">
        <v>71</v>
      </c>
      <c r="R47" s="4" t="s">
        <v>105</v>
      </c>
      <c r="S47" s="4" t="str">
        <f t="shared" si="0"/>
        <v>Sedang</v>
      </c>
      <c r="T47" s="4">
        <v>3</v>
      </c>
      <c r="U47" s="4">
        <f t="shared" si="1"/>
        <v>5.67</v>
      </c>
      <c r="V47" s="96">
        <f>(U47*T47)+(U48*T48)</f>
        <v>64.349999999999994</v>
      </c>
      <c r="W47" s="96">
        <f>RANK(V47,V20:V52,0)</f>
        <v>9</v>
      </c>
    </row>
    <row r="48" spans="16:23" x14ac:dyDescent="0.25">
      <c r="P48" s="94"/>
      <c r="Q48" s="92"/>
      <c r="R48" s="4" t="s">
        <v>103</v>
      </c>
      <c r="S48" s="4" t="str">
        <f t="shared" si="0"/>
        <v>Kuat</v>
      </c>
      <c r="T48" s="4">
        <v>9</v>
      </c>
      <c r="U48" s="4">
        <f t="shared" si="1"/>
        <v>5.26</v>
      </c>
      <c r="V48" s="98"/>
      <c r="W48" s="98"/>
    </row>
    <row r="49" spans="16:23" x14ac:dyDescent="0.25">
      <c r="P49" s="94">
        <v>12</v>
      </c>
      <c r="Q49" s="92" t="s">
        <v>118</v>
      </c>
      <c r="R49" s="4" t="s">
        <v>124</v>
      </c>
      <c r="S49" s="4" t="str">
        <f t="shared" si="0"/>
        <v>Sedang</v>
      </c>
      <c r="T49" s="4">
        <v>3</v>
      </c>
      <c r="U49" s="4">
        <f t="shared" si="1"/>
        <v>7.96</v>
      </c>
      <c r="V49" s="96">
        <f>(U49*T49)+(U50*T50)+(U51*T51)+(U52*T52)</f>
        <v>110.4</v>
      </c>
      <c r="W49" s="96">
        <f>RANK(V49,V20:V52,0)</f>
        <v>2</v>
      </c>
    </row>
    <row r="50" spans="16:23" x14ac:dyDescent="0.25">
      <c r="P50" s="94"/>
      <c r="Q50" s="92"/>
      <c r="R50" s="4" t="s">
        <v>121</v>
      </c>
      <c r="S50" s="4" t="str">
        <f t="shared" si="0"/>
        <v>Sedang</v>
      </c>
      <c r="T50" s="4">
        <v>3</v>
      </c>
      <c r="U50" s="4">
        <f t="shared" si="1"/>
        <v>7.8</v>
      </c>
      <c r="V50" s="97"/>
      <c r="W50" s="97"/>
    </row>
    <row r="51" spans="16:23" x14ac:dyDescent="0.25">
      <c r="P51" s="94"/>
      <c r="Q51" s="92"/>
      <c r="R51" s="4" t="s">
        <v>103</v>
      </c>
      <c r="S51" s="4" t="str">
        <f t="shared" si="0"/>
        <v>Sedang</v>
      </c>
      <c r="T51" s="4">
        <v>3</v>
      </c>
      <c r="U51" s="4">
        <f t="shared" si="1"/>
        <v>5.26</v>
      </c>
      <c r="V51" s="97"/>
      <c r="W51" s="97"/>
    </row>
    <row r="52" spans="16:23" x14ac:dyDescent="0.25">
      <c r="P52" s="94"/>
      <c r="Q52" s="92"/>
      <c r="R52" s="4" t="s">
        <v>109</v>
      </c>
      <c r="S52" s="4" t="str">
        <f t="shared" si="0"/>
        <v>Kuat</v>
      </c>
      <c r="T52" s="4">
        <v>9</v>
      </c>
      <c r="U52" s="4">
        <f t="shared" si="1"/>
        <v>5.26</v>
      </c>
      <c r="V52" s="98"/>
      <c r="W52" s="98"/>
    </row>
  </sheetData>
  <mergeCells count="44">
    <mergeCell ref="P47:P48"/>
    <mergeCell ref="P49:P52"/>
    <mergeCell ref="Q32:Q33"/>
    <mergeCell ref="P20:P22"/>
    <mergeCell ref="P23:P24"/>
    <mergeCell ref="P25:P28"/>
    <mergeCell ref="P29:P31"/>
    <mergeCell ref="P32:P33"/>
    <mergeCell ref="Q20:Q22"/>
    <mergeCell ref="Q23:Q24"/>
    <mergeCell ref="Q25:Q28"/>
    <mergeCell ref="Q29:Q31"/>
    <mergeCell ref="Q49:Q52"/>
    <mergeCell ref="Q47:Q48"/>
    <mergeCell ref="Q43:Q46"/>
    <mergeCell ref="Q38:Q41"/>
    <mergeCell ref="W34:W35"/>
    <mergeCell ref="P34:P35"/>
    <mergeCell ref="P36:P37"/>
    <mergeCell ref="P38:P41"/>
    <mergeCell ref="P43:P46"/>
    <mergeCell ref="Q36:Q37"/>
    <mergeCell ref="Q34:Q35"/>
    <mergeCell ref="V34:V35"/>
    <mergeCell ref="W20:W22"/>
    <mergeCell ref="W23:W24"/>
    <mergeCell ref="W25:W28"/>
    <mergeCell ref="W29:W31"/>
    <mergeCell ref="W32:W33"/>
    <mergeCell ref="V20:V22"/>
    <mergeCell ref="V23:V24"/>
    <mergeCell ref="V25:V28"/>
    <mergeCell ref="V29:V31"/>
    <mergeCell ref="V32:V33"/>
    <mergeCell ref="V49:V52"/>
    <mergeCell ref="W36:W37"/>
    <mergeCell ref="W38:W41"/>
    <mergeCell ref="W43:W46"/>
    <mergeCell ref="W47:W48"/>
    <mergeCell ref="W49:W52"/>
    <mergeCell ref="V36:V37"/>
    <mergeCell ref="V38:V41"/>
    <mergeCell ref="V43:V46"/>
    <mergeCell ref="V47:V48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04"/>
  <sheetViews>
    <sheetView topLeftCell="Q1" zoomScale="55" zoomScaleNormal="55" workbookViewId="0">
      <selection activeCell="Z29" sqref="Z29"/>
    </sheetView>
  </sheetViews>
  <sheetFormatPr defaultColWidth="9.140625" defaultRowHeight="15.75" x14ac:dyDescent="0.25"/>
  <cols>
    <col min="1" max="16" width="9.140625" style="16"/>
    <col min="17" max="17" width="10.42578125" style="16" customWidth="1"/>
    <col min="18" max="23" width="9.140625" style="16"/>
    <col min="24" max="24" width="9.140625" style="16" customWidth="1"/>
    <col min="25" max="27" width="9.140625" style="16"/>
    <col min="28" max="28" width="9.140625" style="16" customWidth="1"/>
    <col min="29" max="30" width="9.140625" style="16"/>
    <col min="31" max="31" width="3.85546875" style="16" bestFit="1" customWidth="1"/>
    <col min="32" max="32" width="64" style="16" customWidth="1"/>
    <col min="33" max="34" width="9.140625" style="16"/>
    <col min="35" max="35" width="11" style="16" bestFit="1" customWidth="1"/>
    <col min="36" max="36" width="9.140625" style="16"/>
    <col min="37" max="37" width="3.85546875" style="16" bestFit="1" customWidth="1"/>
    <col min="38" max="38" width="64.140625" style="16" bestFit="1" customWidth="1"/>
    <col min="39" max="39" width="3.5703125" style="16" bestFit="1" customWidth="1"/>
    <col min="40" max="40" width="2.28515625" style="16" bestFit="1" customWidth="1"/>
    <col min="41" max="41" width="3.5703125" style="16" bestFit="1" customWidth="1"/>
    <col min="42" max="42" width="4.85546875" style="16" bestFit="1" customWidth="1"/>
    <col min="43" max="16384" width="9.140625" style="16"/>
  </cols>
  <sheetData>
    <row r="1" spans="1:42" x14ac:dyDescent="0.25">
      <c r="B1" s="95" t="s">
        <v>130</v>
      </c>
      <c r="C1" s="95"/>
      <c r="D1" s="95"/>
      <c r="E1" s="95"/>
      <c r="F1" s="95"/>
      <c r="G1" s="95"/>
      <c r="H1" s="95"/>
      <c r="I1" s="95"/>
      <c r="Q1" s="17"/>
      <c r="R1" s="95" t="s">
        <v>130</v>
      </c>
      <c r="S1" s="95"/>
      <c r="T1" s="95"/>
      <c r="U1" s="95"/>
      <c r="V1" s="95"/>
    </row>
    <row r="2" spans="1:42" x14ac:dyDescent="0.25">
      <c r="A2" s="4" t="s">
        <v>31</v>
      </c>
      <c r="B2" s="4" t="s">
        <v>13</v>
      </c>
      <c r="C2" s="4" t="s">
        <v>14</v>
      </c>
      <c r="D2" s="4" t="s">
        <v>15</v>
      </c>
      <c r="E2" s="4" t="s">
        <v>16</v>
      </c>
      <c r="F2" s="4" t="s">
        <v>17</v>
      </c>
      <c r="G2" s="4" t="s">
        <v>18</v>
      </c>
      <c r="H2" s="4" t="s">
        <v>19</v>
      </c>
      <c r="I2" s="4" t="s">
        <v>20</v>
      </c>
      <c r="Q2" s="4" t="s">
        <v>31</v>
      </c>
      <c r="R2" s="4" t="s">
        <v>13</v>
      </c>
      <c r="S2" s="4" t="s">
        <v>14</v>
      </c>
      <c r="T2" s="4" t="s">
        <v>15</v>
      </c>
      <c r="U2" s="4" t="s">
        <v>16</v>
      </c>
      <c r="V2" s="4" t="s">
        <v>17</v>
      </c>
      <c r="W2" s="53"/>
      <c r="AF2" s="36" t="s">
        <v>144</v>
      </c>
    </row>
    <row r="3" spans="1:42" x14ac:dyDescent="0.25">
      <c r="A3" s="4">
        <v>1</v>
      </c>
      <c r="B3" s="4">
        <v>3</v>
      </c>
      <c r="C3" s="4">
        <v>2</v>
      </c>
      <c r="D3" s="4">
        <v>3</v>
      </c>
      <c r="E3" s="4">
        <v>2</v>
      </c>
      <c r="F3" s="4">
        <v>3</v>
      </c>
      <c r="G3" s="4">
        <v>3</v>
      </c>
      <c r="H3" s="4">
        <v>2</v>
      </c>
      <c r="I3" s="4">
        <v>2</v>
      </c>
      <c r="J3" s="16">
        <f>SUM(B3:I3)</f>
        <v>20</v>
      </c>
      <c r="K3" s="16" t="str">
        <f>IF(J3&lt;$N$3,"Rendah",IF($N$4&lt;J3&gt;$O$4,"Sedang",IF(J3&gt;$N$5,"Tinggi")))</f>
        <v>Rendah</v>
      </c>
      <c r="L3" s="34">
        <v>15</v>
      </c>
      <c r="M3" s="16" t="s">
        <v>129</v>
      </c>
      <c r="N3" s="37">
        <f>L5-L6</f>
        <v>20.802</v>
      </c>
      <c r="Q3" s="4">
        <v>1</v>
      </c>
      <c r="R3" s="4">
        <v>3</v>
      </c>
      <c r="S3" s="4">
        <v>2</v>
      </c>
      <c r="T3" s="4">
        <v>3</v>
      </c>
      <c r="U3" s="4">
        <v>2</v>
      </c>
      <c r="V3" s="4">
        <v>3</v>
      </c>
      <c r="AF3" s="36" t="s">
        <v>145</v>
      </c>
    </row>
    <row r="4" spans="1:42" x14ac:dyDescent="0.25">
      <c r="A4" s="4">
        <v>2</v>
      </c>
      <c r="B4" s="4">
        <v>3</v>
      </c>
      <c r="C4" s="4">
        <v>4</v>
      </c>
      <c r="D4" s="4">
        <v>3</v>
      </c>
      <c r="E4" s="4">
        <v>4</v>
      </c>
      <c r="F4" s="4">
        <v>3</v>
      </c>
      <c r="G4" s="4">
        <v>4</v>
      </c>
      <c r="H4" s="4">
        <v>4</v>
      </c>
      <c r="I4" s="4">
        <v>3</v>
      </c>
      <c r="J4" s="16">
        <f t="shared" ref="J4:J67" si="0">SUM(B4:I4)</f>
        <v>28</v>
      </c>
      <c r="K4" s="16" t="str">
        <f t="shared" ref="K4:K67" si="1">IF(J4&lt;$N$3,"Rendah",IF($N$4&lt;J4&gt;$O$4,"Sedang",IF(J4&gt;$N$5,"Tinggi")))</f>
        <v>Sedang</v>
      </c>
      <c r="L4" s="34">
        <v>32</v>
      </c>
      <c r="M4" s="16" t="s">
        <v>131</v>
      </c>
      <c r="N4" s="37">
        <f>L5-L6</f>
        <v>20.802</v>
      </c>
      <c r="O4" s="37">
        <f>L5+L6</f>
        <v>29.238</v>
      </c>
      <c r="Q4" s="4">
        <v>2</v>
      </c>
      <c r="R4" s="4">
        <v>3</v>
      </c>
      <c r="S4" s="4">
        <v>4</v>
      </c>
      <c r="T4" s="4">
        <v>3</v>
      </c>
      <c r="U4" s="4">
        <v>4</v>
      </c>
      <c r="V4" s="4">
        <v>3</v>
      </c>
      <c r="AF4" s="36" t="s">
        <v>146</v>
      </c>
    </row>
    <row r="5" spans="1:42" x14ac:dyDescent="0.25">
      <c r="A5" s="4">
        <v>3</v>
      </c>
      <c r="B5" s="4">
        <v>3</v>
      </c>
      <c r="C5" s="4">
        <v>2</v>
      </c>
      <c r="D5" s="4">
        <v>3</v>
      </c>
      <c r="E5" s="4">
        <v>3</v>
      </c>
      <c r="F5" s="4">
        <v>3</v>
      </c>
      <c r="G5" s="4">
        <v>4</v>
      </c>
      <c r="H5" s="4">
        <v>4</v>
      </c>
      <c r="I5" s="4">
        <v>3</v>
      </c>
      <c r="J5" s="16">
        <f t="shared" si="0"/>
        <v>25</v>
      </c>
      <c r="K5" s="16" t="str">
        <f t="shared" si="1"/>
        <v>Sedang</v>
      </c>
      <c r="L5" s="34">
        <v>25.02</v>
      </c>
      <c r="M5" s="16" t="s">
        <v>132</v>
      </c>
      <c r="N5" s="37">
        <f>L5+L6</f>
        <v>29.238</v>
      </c>
      <c r="Q5" s="4">
        <v>3</v>
      </c>
      <c r="R5" s="4">
        <v>3</v>
      </c>
      <c r="S5" s="4">
        <v>2</v>
      </c>
      <c r="T5" s="4">
        <v>3</v>
      </c>
      <c r="U5" s="4">
        <v>3</v>
      </c>
      <c r="V5" s="4">
        <v>3</v>
      </c>
      <c r="AF5" s="36" t="s">
        <v>148</v>
      </c>
    </row>
    <row r="6" spans="1:42" x14ac:dyDescent="0.25">
      <c r="A6" s="4">
        <v>4</v>
      </c>
      <c r="B6" s="4">
        <v>3</v>
      </c>
      <c r="C6" s="4">
        <v>3</v>
      </c>
      <c r="D6" s="4">
        <v>3</v>
      </c>
      <c r="E6" s="4">
        <v>4</v>
      </c>
      <c r="F6" s="4">
        <v>3</v>
      </c>
      <c r="G6" s="4">
        <v>4</v>
      </c>
      <c r="H6" s="4">
        <v>4</v>
      </c>
      <c r="I6" s="4">
        <v>3</v>
      </c>
      <c r="J6" s="16">
        <f t="shared" si="0"/>
        <v>27</v>
      </c>
      <c r="K6" s="16" t="str">
        <f t="shared" si="1"/>
        <v>Sedang</v>
      </c>
      <c r="L6" s="37">
        <v>4.218</v>
      </c>
      <c r="Q6" s="4">
        <v>4</v>
      </c>
      <c r="R6" s="4">
        <v>3</v>
      </c>
      <c r="S6" s="4">
        <v>3</v>
      </c>
      <c r="T6" s="4">
        <v>3</v>
      </c>
      <c r="U6" s="4">
        <v>4</v>
      </c>
      <c r="V6" s="4">
        <v>3</v>
      </c>
      <c r="AF6" s="36" t="s">
        <v>147</v>
      </c>
    </row>
    <row r="7" spans="1:42" x14ac:dyDescent="0.25">
      <c r="A7" s="4">
        <v>5</v>
      </c>
      <c r="B7" s="4">
        <v>3</v>
      </c>
      <c r="C7" s="4">
        <v>4</v>
      </c>
      <c r="D7" s="4">
        <v>3</v>
      </c>
      <c r="E7" s="4">
        <v>3</v>
      </c>
      <c r="F7" s="4">
        <v>3</v>
      </c>
      <c r="G7" s="4">
        <v>3</v>
      </c>
      <c r="H7" s="4">
        <v>3</v>
      </c>
      <c r="I7" s="4">
        <v>3</v>
      </c>
      <c r="J7" s="16">
        <f t="shared" si="0"/>
        <v>25</v>
      </c>
      <c r="K7" s="16" t="str">
        <f t="shared" si="1"/>
        <v>Sedang</v>
      </c>
      <c r="Q7" s="4">
        <v>5</v>
      </c>
      <c r="R7" s="4">
        <v>3</v>
      </c>
      <c r="S7" s="4">
        <v>4</v>
      </c>
      <c r="T7" s="4">
        <v>3</v>
      </c>
      <c r="U7" s="4">
        <v>3</v>
      </c>
      <c r="V7" s="4">
        <v>3</v>
      </c>
      <c r="AH7" s="48">
        <v>55.21</v>
      </c>
    </row>
    <row r="8" spans="1:42" x14ac:dyDescent="0.25">
      <c r="A8" s="4">
        <v>6</v>
      </c>
      <c r="B8" s="4">
        <v>3</v>
      </c>
      <c r="C8" s="4">
        <v>3</v>
      </c>
      <c r="D8" s="4">
        <v>4</v>
      </c>
      <c r="E8" s="4">
        <v>3</v>
      </c>
      <c r="F8" s="4">
        <v>4</v>
      </c>
      <c r="G8" s="4">
        <v>4</v>
      </c>
      <c r="H8" s="4">
        <v>3</v>
      </c>
      <c r="I8" s="4">
        <v>4</v>
      </c>
      <c r="J8" s="16">
        <f t="shared" si="0"/>
        <v>28</v>
      </c>
      <c r="K8" s="16" t="str">
        <f t="shared" si="1"/>
        <v>Sedang</v>
      </c>
      <c r="L8" s="100" t="s">
        <v>133</v>
      </c>
      <c r="M8" s="100"/>
      <c r="N8" s="100"/>
      <c r="Q8" s="4">
        <v>6</v>
      </c>
      <c r="R8" s="4">
        <v>3</v>
      </c>
      <c r="S8" s="4">
        <v>3</v>
      </c>
      <c r="T8" s="4">
        <v>4</v>
      </c>
      <c r="U8" s="4">
        <v>3</v>
      </c>
      <c r="V8" s="4">
        <v>4</v>
      </c>
      <c r="AH8" s="48">
        <v>52.07</v>
      </c>
    </row>
    <row r="9" spans="1:42" x14ac:dyDescent="0.25">
      <c r="A9" s="4">
        <v>7</v>
      </c>
      <c r="B9" s="4">
        <v>3</v>
      </c>
      <c r="C9" s="4">
        <v>3</v>
      </c>
      <c r="D9" s="4">
        <v>4</v>
      </c>
      <c r="E9" s="4">
        <v>3</v>
      </c>
      <c r="F9" s="4">
        <v>4</v>
      </c>
      <c r="G9" s="4">
        <v>3</v>
      </c>
      <c r="H9" s="4">
        <v>4</v>
      </c>
      <c r="I9" s="4">
        <v>3</v>
      </c>
      <c r="J9" s="16">
        <f t="shared" si="0"/>
        <v>27</v>
      </c>
      <c r="K9" s="16" t="str">
        <f t="shared" si="1"/>
        <v>Sedang</v>
      </c>
      <c r="L9" s="38" t="s">
        <v>134</v>
      </c>
      <c r="M9" s="39"/>
      <c r="N9" s="39"/>
      <c r="Q9" s="4">
        <v>7</v>
      </c>
      <c r="R9" s="4">
        <v>3</v>
      </c>
      <c r="S9" s="4">
        <v>3</v>
      </c>
      <c r="T9" s="4">
        <v>4</v>
      </c>
      <c r="U9" s="4">
        <v>3</v>
      </c>
      <c r="V9" s="4">
        <v>4</v>
      </c>
      <c r="AH9" s="48">
        <v>58.75</v>
      </c>
    </row>
    <row r="10" spans="1:42" x14ac:dyDescent="0.25">
      <c r="A10" s="4">
        <v>8</v>
      </c>
      <c r="B10" s="4">
        <v>3</v>
      </c>
      <c r="C10" s="4">
        <v>3</v>
      </c>
      <c r="D10" s="4">
        <v>4</v>
      </c>
      <c r="E10" s="4">
        <v>3</v>
      </c>
      <c r="F10" s="4">
        <v>3</v>
      </c>
      <c r="G10" s="4">
        <v>4</v>
      </c>
      <c r="H10" s="4">
        <v>3</v>
      </c>
      <c r="I10" s="4">
        <v>4</v>
      </c>
      <c r="J10" s="16">
        <f t="shared" si="0"/>
        <v>27</v>
      </c>
      <c r="K10" s="16" t="str">
        <f t="shared" si="1"/>
        <v>Sedang</v>
      </c>
      <c r="L10" s="99" t="s">
        <v>135</v>
      </c>
      <c r="M10" s="40" t="s">
        <v>136</v>
      </c>
      <c r="N10" s="41">
        <v>97</v>
      </c>
      <c r="Q10" s="4">
        <v>8</v>
      </c>
      <c r="R10" s="4">
        <v>3</v>
      </c>
      <c r="S10" s="4">
        <v>3</v>
      </c>
      <c r="T10" s="4">
        <v>4</v>
      </c>
      <c r="U10" s="4">
        <v>3</v>
      </c>
      <c r="V10" s="4">
        <v>3</v>
      </c>
      <c r="AH10" s="48">
        <v>44.66</v>
      </c>
    </row>
    <row r="11" spans="1:42" x14ac:dyDescent="0.25">
      <c r="A11" s="4">
        <v>9</v>
      </c>
      <c r="B11" s="4">
        <v>3</v>
      </c>
      <c r="C11" s="4">
        <v>4</v>
      </c>
      <c r="D11" s="4">
        <v>4</v>
      </c>
      <c r="E11" s="4">
        <v>3</v>
      </c>
      <c r="F11" s="4">
        <v>3</v>
      </c>
      <c r="G11" s="4">
        <v>4</v>
      </c>
      <c r="H11" s="4">
        <v>3</v>
      </c>
      <c r="I11" s="4">
        <v>3</v>
      </c>
      <c r="J11" s="16">
        <f t="shared" si="0"/>
        <v>27</v>
      </c>
      <c r="K11" s="16" t="str">
        <f t="shared" si="1"/>
        <v>Sedang</v>
      </c>
      <c r="L11" s="99"/>
      <c r="M11" s="40" t="s">
        <v>137</v>
      </c>
      <c r="N11" s="41">
        <v>0</v>
      </c>
      <c r="Q11" s="4">
        <v>9</v>
      </c>
      <c r="R11" s="4">
        <v>3</v>
      </c>
      <c r="S11" s="4">
        <v>4</v>
      </c>
      <c r="T11" s="4">
        <v>4</v>
      </c>
      <c r="U11" s="4">
        <v>3</v>
      </c>
      <c r="V11" s="4">
        <v>3</v>
      </c>
      <c r="AH11" s="49">
        <f>AVERAGE(AH7:AH10)</f>
        <v>52.672499999999999</v>
      </c>
    </row>
    <row r="12" spans="1:42" x14ac:dyDescent="0.25">
      <c r="A12" s="4">
        <v>10</v>
      </c>
      <c r="B12" s="4">
        <v>3</v>
      </c>
      <c r="C12" s="4">
        <v>3</v>
      </c>
      <c r="D12" s="4">
        <v>4</v>
      </c>
      <c r="E12" s="4">
        <v>3</v>
      </c>
      <c r="F12" s="4">
        <v>4</v>
      </c>
      <c r="G12" s="4">
        <v>3</v>
      </c>
      <c r="H12" s="4">
        <v>4</v>
      </c>
      <c r="I12" s="4">
        <v>3</v>
      </c>
      <c r="J12" s="16">
        <f t="shared" si="0"/>
        <v>27</v>
      </c>
      <c r="K12" s="16" t="str">
        <f t="shared" si="1"/>
        <v>Sedang</v>
      </c>
      <c r="L12" s="99" t="s">
        <v>138</v>
      </c>
      <c r="M12" s="99"/>
      <c r="N12" s="42">
        <v>25.020618556701031</v>
      </c>
      <c r="Q12" s="4">
        <v>10</v>
      </c>
      <c r="R12" s="4">
        <v>3</v>
      </c>
      <c r="S12" s="4">
        <v>3</v>
      </c>
      <c r="T12" s="4">
        <v>4</v>
      </c>
      <c r="U12" s="4">
        <v>3</v>
      </c>
      <c r="V12" s="4">
        <v>4</v>
      </c>
    </row>
    <row r="13" spans="1:42" x14ac:dyDescent="0.25">
      <c r="A13" s="4">
        <v>11</v>
      </c>
      <c r="B13" s="4">
        <v>3</v>
      </c>
      <c r="C13" s="4">
        <v>4</v>
      </c>
      <c r="D13" s="4">
        <v>4</v>
      </c>
      <c r="E13" s="4">
        <v>4</v>
      </c>
      <c r="F13" s="4">
        <v>4</v>
      </c>
      <c r="G13" s="4">
        <v>4</v>
      </c>
      <c r="H13" s="4">
        <v>4</v>
      </c>
      <c r="I13" s="4">
        <v>4</v>
      </c>
      <c r="J13" s="16">
        <f t="shared" si="0"/>
        <v>31</v>
      </c>
      <c r="K13" s="16" t="str">
        <f t="shared" si="1"/>
        <v>Sedang</v>
      </c>
      <c r="L13" s="99" t="s">
        <v>139</v>
      </c>
      <c r="M13" s="99"/>
      <c r="N13" s="42">
        <v>25</v>
      </c>
      <c r="Q13" s="4">
        <v>11</v>
      </c>
      <c r="R13" s="4">
        <v>3</v>
      </c>
      <c r="S13" s="4">
        <v>4</v>
      </c>
      <c r="T13" s="4">
        <v>4</v>
      </c>
      <c r="U13" s="4">
        <v>4</v>
      </c>
      <c r="V13" s="4">
        <v>4</v>
      </c>
    </row>
    <row r="14" spans="1:42" x14ac:dyDescent="0.25">
      <c r="A14" s="4">
        <v>12</v>
      </c>
      <c r="B14" s="4">
        <v>4</v>
      </c>
      <c r="C14" s="4">
        <v>3</v>
      </c>
      <c r="D14" s="4">
        <v>3</v>
      </c>
      <c r="E14" s="4">
        <v>4</v>
      </c>
      <c r="F14" s="4">
        <v>4</v>
      </c>
      <c r="G14" s="4">
        <v>4</v>
      </c>
      <c r="H14" s="4">
        <v>4</v>
      </c>
      <c r="I14" s="4">
        <v>4</v>
      </c>
      <c r="J14" s="16">
        <f t="shared" si="0"/>
        <v>30</v>
      </c>
      <c r="K14" s="16" t="str">
        <f t="shared" si="1"/>
        <v>Sedang</v>
      </c>
      <c r="L14" s="99" t="s">
        <v>140</v>
      </c>
      <c r="M14" s="99"/>
      <c r="N14" s="41">
        <v>27</v>
      </c>
      <c r="Q14" s="4">
        <v>12</v>
      </c>
      <c r="R14" s="4">
        <v>4</v>
      </c>
      <c r="S14" s="4">
        <v>3</v>
      </c>
      <c r="T14" s="4">
        <v>3</v>
      </c>
      <c r="U14" s="4">
        <v>4</v>
      </c>
      <c r="V14" s="4">
        <v>4</v>
      </c>
      <c r="AE14" s="4" t="s">
        <v>73</v>
      </c>
      <c r="AF14" s="4" t="s">
        <v>161</v>
      </c>
      <c r="AG14" s="4" t="s">
        <v>152</v>
      </c>
      <c r="AH14" s="4" t="s">
        <v>153</v>
      </c>
      <c r="AI14" s="4" t="s">
        <v>154</v>
      </c>
      <c r="AK14" s="4" t="s">
        <v>73</v>
      </c>
      <c r="AL14" s="4" t="s">
        <v>161</v>
      </c>
      <c r="AM14" s="4" t="s">
        <v>164</v>
      </c>
      <c r="AN14" s="4" t="s">
        <v>165</v>
      </c>
      <c r="AO14" s="4" t="s">
        <v>149</v>
      </c>
      <c r="AP14" s="4" t="s">
        <v>166</v>
      </c>
    </row>
    <row r="15" spans="1:42" x14ac:dyDescent="0.25">
      <c r="A15" s="4">
        <v>13</v>
      </c>
      <c r="B15" s="4">
        <v>4</v>
      </c>
      <c r="C15" s="4">
        <v>4</v>
      </c>
      <c r="D15" s="4">
        <v>4</v>
      </c>
      <c r="E15" s="4">
        <v>3</v>
      </c>
      <c r="F15" s="4">
        <v>4</v>
      </c>
      <c r="G15" s="4">
        <v>3</v>
      </c>
      <c r="H15" s="4">
        <v>3</v>
      </c>
      <c r="I15" s="4">
        <v>4</v>
      </c>
      <c r="J15" s="16">
        <f t="shared" si="0"/>
        <v>29</v>
      </c>
      <c r="K15" s="16" t="str">
        <f t="shared" si="1"/>
        <v>Sedang</v>
      </c>
      <c r="L15" s="99" t="s">
        <v>141</v>
      </c>
      <c r="M15" s="99"/>
      <c r="N15" s="43">
        <v>4.217965992442573</v>
      </c>
      <c r="Q15" s="4">
        <v>13</v>
      </c>
      <c r="R15" s="4">
        <v>4</v>
      </c>
      <c r="S15" s="4">
        <v>4</v>
      </c>
      <c r="T15" s="4">
        <v>4</v>
      </c>
      <c r="U15" s="4">
        <v>3</v>
      </c>
      <c r="V15" s="4">
        <v>4</v>
      </c>
      <c r="AE15" s="4">
        <v>1</v>
      </c>
      <c r="AF15" s="4" t="s">
        <v>144</v>
      </c>
      <c r="AG15" s="4" t="s">
        <v>155</v>
      </c>
      <c r="AH15" s="4" t="s">
        <v>160</v>
      </c>
      <c r="AI15" s="4" t="s">
        <v>136</v>
      </c>
      <c r="AK15" s="4">
        <v>1</v>
      </c>
      <c r="AL15" s="4" t="s">
        <v>144</v>
      </c>
      <c r="AM15" s="52"/>
      <c r="AN15" s="52"/>
      <c r="AO15" s="52"/>
      <c r="AP15" s="52"/>
    </row>
    <row r="16" spans="1:42" x14ac:dyDescent="0.25">
      <c r="A16" s="4">
        <v>14</v>
      </c>
      <c r="B16" s="4">
        <v>4</v>
      </c>
      <c r="C16" s="4">
        <v>3</v>
      </c>
      <c r="D16" s="4">
        <v>3</v>
      </c>
      <c r="E16" s="4">
        <v>3</v>
      </c>
      <c r="F16" s="4">
        <v>4</v>
      </c>
      <c r="G16" s="4">
        <v>3</v>
      </c>
      <c r="H16" s="4">
        <v>3</v>
      </c>
      <c r="I16" s="4">
        <v>4</v>
      </c>
      <c r="J16" s="16">
        <f t="shared" si="0"/>
        <v>27</v>
      </c>
      <c r="K16" s="16" t="str">
        <f t="shared" si="1"/>
        <v>Sedang</v>
      </c>
      <c r="L16" s="99" t="s">
        <v>142</v>
      </c>
      <c r="M16" s="99"/>
      <c r="N16" s="41">
        <v>15</v>
      </c>
      <c r="Q16" s="4">
        <v>14</v>
      </c>
      <c r="R16" s="4">
        <v>4</v>
      </c>
      <c r="S16" s="4">
        <v>3</v>
      </c>
      <c r="T16" s="4">
        <v>3</v>
      </c>
      <c r="U16" s="4">
        <v>3</v>
      </c>
      <c r="V16" s="4">
        <v>4</v>
      </c>
      <c r="AE16" s="4">
        <v>2</v>
      </c>
      <c r="AF16" s="4" t="s">
        <v>145</v>
      </c>
      <c r="AG16" s="4" t="s">
        <v>156</v>
      </c>
      <c r="AH16" s="4" t="s">
        <v>160</v>
      </c>
      <c r="AI16" s="4" t="s">
        <v>136</v>
      </c>
      <c r="AK16" s="4">
        <v>2</v>
      </c>
      <c r="AL16" s="4" t="s">
        <v>145</v>
      </c>
      <c r="AM16" s="52"/>
      <c r="AN16" s="52"/>
      <c r="AO16" s="52"/>
      <c r="AP16" s="52"/>
    </row>
    <row r="17" spans="1:42" x14ac:dyDescent="0.25">
      <c r="A17" s="4">
        <v>15</v>
      </c>
      <c r="B17" s="4">
        <v>4</v>
      </c>
      <c r="C17" s="4">
        <v>4</v>
      </c>
      <c r="D17" s="4">
        <v>4</v>
      </c>
      <c r="E17" s="4">
        <v>3</v>
      </c>
      <c r="F17" s="4">
        <v>4</v>
      </c>
      <c r="G17" s="4">
        <v>4</v>
      </c>
      <c r="H17" s="4">
        <v>4</v>
      </c>
      <c r="I17" s="4">
        <v>4</v>
      </c>
      <c r="J17" s="16">
        <f t="shared" si="0"/>
        <v>31</v>
      </c>
      <c r="K17" s="16" t="str">
        <f t="shared" si="1"/>
        <v>Sedang</v>
      </c>
      <c r="L17" s="99" t="s">
        <v>143</v>
      </c>
      <c r="M17" s="99"/>
      <c r="N17" s="41">
        <v>32</v>
      </c>
      <c r="Q17" s="4">
        <v>15</v>
      </c>
      <c r="R17" s="4">
        <v>4</v>
      </c>
      <c r="S17" s="4">
        <v>4</v>
      </c>
      <c r="T17" s="4">
        <v>4</v>
      </c>
      <c r="U17" s="4">
        <v>3</v>
      </c>
      <c r="V17" s="4">
        <v>4</v>
      </c>
      <c r="AE17" s="4">
        <v>3</v>
      </c>
      <c r="AF17" s="4" t="s">
        <v>146</v>
      </c>
      <c r="AG17" s="4" t="s">
        <v>157</v>
      </c>
      <c r="AH17" s="4" t="s">
        <v>160</v>
      </c>
      <c r="AI17" s="4" t="s">
        <v>136</v>
      </c>
      <c r="AK17" s="4">
        <v>3</v>
      </c>
      <c r="AL17" s="4" t="s">
        <v>146</v>
      </c>
      <c r="AM17" s="17"/>
      <c r="AN17" s="17"/>
      <c r="AO17" s="17"/>
      <c r="AP17" s="17"/>
    </row>
    <row r="18" spans="1:42" x14ac:dyDescent="0.25">
      <c r="A18" s="4">
        <v>16</v>
      </c>
      <c r="B18" s="4">
        <v>3</v>
      </c>
      <c r="C18" s="4">
        <v>2</v>
      </c>
      <c r="D18" s="4">
        <v>2</v>
      </c>
      <c r="E18" s="4">
        <v>1</v>
      </c>
      <c r="F18" s="4">
        <v>3</v>
      </c>
      <c r="G18" s="4">
        <v>2</v>
      </c>
      <c r="H18" s="4">
        <v>2</v>
      </c>
      <c r="I18" s="4">
        <v>2</v>
      </c>
      <c r="J18" s="16">
        <f t="shared" si="0"/>
        <v>17</v>
      </c>
      <c r="K18" s="16" t="str">
        <f t="shared" si="1"/>
        <v>Rendah</v>
      </c>
      <c r="Q18" s="4">
        <v>16</v>
      </c>
      <c r="R18" s="4">
        <v>3</v>
      </c>
      <c r="S18" s="4">
        <v>2</v>
      </c>
      <c r="T18" s="4">
        <v>2</v>
      </c>
      <c r="U18" s="4">
        <v>1</v>
      </c>
      <c r="V18" s="4">
        <v>3</v>
      </c>
      <c r="AE18" s="4">
        <v>4</v>
      </c>
      <c r="AF18" s="4" t="s">
        <v>148</v>
      </c>
      <c r="AG18" s="4" t="s">
        <v>158</v>
      </c>
      <c r="AH18" s="4" t="s">
        <v>160</v>
      </c>
      <c r="AI18" s="4" t="s">
        <v>136</v>
      </c>
      <c r="AK18" s="4">
        <v>4</v>
      </c>
      <c r="AL18" s="4" t="s">
        <v>148</v>
      </c>
      <c r="AM18" s="17"/>
      <c r="AN18" s="17"/>
      <c r="AO18" s="17"/>
      <c r="AP18" s="17"/>
    </row>
    <row r="19" spans="1:42" x14ac:dyDescent="0.25">
      <c r="A19" s="4">
        <v>17</v>
      </c>
      <c r="B19" s="4">
        <v>3</v>
      </c>
      <c r="C19" s="4">
        <v>3</v>
      </c>
      <c r="D19" s="4">
        <v>3</v>
      </c>
      <c r="E19" s="4">
        <v>3</v>
      </c>
      <c r="F19" s="4">
        <v>3</v>
      </c>
      <c r="G19" s="4">
        <v>2</v>
      </c>
      <c r="H19" s="4">
        <v>2</v>
      </c>
      <c r="I19" s="4">
        <v>2</v>
      </c>
      <c r="J19" s="16">
        <f t="shared" si="0"/>
        <v>21</v>
      </c>
      <c r="K19" s="16" t="str">
        <f t="shared" si="1"/>
        <v>Sedang</v>
      </c>
      <c r="Q19" s="4">
        <v>17</v>
      </c>
      <c r="R19" s="4">
        <v>3</v>
      </c>
      <c r="S19" s="4">
        <v>3</v>
      </c>
      <c r="T19" s="4">
        <v>3</v>
      </c>
      <c r="U19" s="4">
        <v>3</v>
      </c>
      <c r="V19" s="4">
        <v>3</v>
      </c>
      <c r="AE19" s="4">
        <v>5</v>
      </c>
      <c r="AF19" s="4" t="s">
        <v>147</v>
      </c>
      <c r="AG19" s="4" t="s">
        <v>159</v>
      </c>
      <c r="AH19" s="4" t="s">
        <v>160</v>
      </c>
      <c r="AI19" s="4" t="s">
        <v>136</v>
      </c>
      <c r="AK19" s="4">
        <v>5</v>
      </c>
      <c r="AL19" s="4" t="s">
        <v>147</v>
      </c>
      <c r="AM19" s="17"/>
      <c r="AN19" s="17"/>
      <c r="AO19" s="17"/>
      <c r="AP19" s="17"/>
    </row>
    <row r="20" spans="1:42" x14ac:dyDescent="0.25">
      <c r="A20" s="4">
        <v>18</v>
      </c>
      <c r="B20" s="4">
        <v>3</v>
      </c>
      <c r="C20" s="4">
        <v>3</v>
      </c>
      <c r="D20" s="4">
        <v>3</v>
      </c>
      <c r="E20" s="4">
        <v>3</v>
      </c>
      <c r="F20" s="4">
        <v>3</v>
      </c>
      <c r="G20" s="4">
        <v>2</v>
      </c>
      <c r="H20" s="4">
        <v>3</v>
      </c>
      <c r="I20" s="4">
        <v>2</v>
      </c>
      <c r="J20" s="16">
        <f t="shared" si="0"/>
        <v>22</v>
      </c>
      <c r="K20" s="16" t="str">
        <f t="shared" si="1"/>
        <v>Sedang</v>
      </c>
      <c r="Q20" s="4">
        <v>18</v>
      </c>
      <c r="R20" s="4">
        <v>3</v>
      </c>
      <c r="S20" s="4">
        <v>3</v>
      </c>
      <c r="T20" s="4">
        <v>3</v>
      </c>
      <c r="U20" s="4">
        <v>3</v>
      </c>
      <c r="V20" s="4">
        <v>3</v>
      </c>
    </row>
    <row r="21" spans="1:42" x14ac:dyDescent="0.25">
      <c r="A21" s="4">
        <v>19</v>
      </c>
      <c r="B21" s="4">
        <v>2</v>
      </c>
      <c r="C21" s="4">
        <v>3</v>
      </c>
      <c r="D21" s="4">
        <v>2</v>
      </c>
      <c r="E21" s="4">
        <v>2</v>
      </c>
      <c r="F21" s="4">
        <v>3</v>
      </c>
      <c r="G21" s="4">
        <v>2</v>
      </c>
      <c r="H21" s="4">
        <v>1</v>
      </c>
      <c r="I21" s="4">
        <v>2</v>
      </c>
      <c r="J21" s="16">
        <f t="shared" si="0"/>
        <v>17</v>
      </c>
      <c r="K21" s="16" t="str">
        <f t="shared" si="1"/>
        <v>Rendah</v>
      </c>
      <c r="Q21" s="4">
        <v>19</v>
      </c>
      <c r="R21" s="4">
        <v>2</v>
      </c>
      <c r="S21" s="4">
        <v>3</v>
      </c>
      <c r="T21" s="4">
        <v>2</v>
      </c>
      <c r="U21" s="4">
        <v>2</v>
      </c>
      <c r="V21" s="4">
        <v>3</v>
      </c>
      <c r="AE21" s="4" t="s">
        <v>73</v>
      </c>
      <c r="AF21" s="4" t="s">
        <v>161</v>
      </c>
      <c r="AG21" s="4" t="s">
        <v>150</v>
      </c>
      <c r="AH21" s="4" t="s">
        <v>151</v>
      </c>
      <c r="AI21" s="4" t="s">
        <v>162</v>
      </c>
    </row>
    <row r="22" spans="1:42" x14ac:dyDescent="0.25">
      <c r="A22" s="4">
        <v>20</v>
      </c>
      <c r="B22" s="4">
        <v>3</v>
      </c>
      <c r="C22" s="4">
        <v>3</v>
      </c>
      <c r="D22" s="4">
        <v>2</v>
      </c>
      <c r="E22" s="4">
        <v>1</v>
      </c>
      <c r="F22" s="4">
        <v>3</v>
      </c>
      <c r="G22" s="4">
        <v>1</v>
      </c>
      <c r="H22" s="4">
        <v>1</v>
      </c>
      <c r="I22" s="4">
        <v>1</v>
      </c>
      <c r="J22" s="16">
        <f t="shared" si="0"/>
        <v>15</v>
      </c>
      <c r="K22" s="16" t="str">
        <f t="shared" si="1"/>
        <v>Rendah</v>
      </c>
      <c r="Q22" s="4">
        <v>20</v>
      </c>
      <c r="R22" s="4">
        <v>3</v>
      </c>
      <c r="S22" s="4">
        <v>3</v>
      </c>
      <c r="T22" s="4">
        <v>2</v>
      </c>
      <c r="U22" s="4">
        <v>1</v>
      </c>
      <c r="V22" s="4">
        <v>3</v>
      </c>
      <c r="AE22" s="4">
        <v>1</v>
      </c>
      <c r="AF22" s="4" t="s">
        <v>212</v>
      </c>
      <c r="AG22" s="46">
        <v>3.195876288659794</v>
      </c>
      <c r="AH22" s="46">
        <f>AG22/4</f>
        <v>0.7989690721649485</v>
      </c>
      <c r="AI22" s="47">
        <f>AH22</f>
        <v>0.7989690721649485</v>
      </c>
    </row>
    <row r="23" spans="1:42" x14ac:dyDescent="0.25">
      <c r="A23" s="4">
        <v>21</v>
      </c>
      <c r="B23" s="4">
        <v>3</v>
      </c>
      <c r="C23" s="4">
        <v>2</v>
      </c>
      <c r="D23" s="4">
        <v>3</v>
      </c>
      <c r="E23" s="4">
        <v>3</v>
      </c>
      <c r="F23" s="4">
        <v>3</v>
      </c>
      <c r="G23" s="4">
        <v>2</v>
      </c>
      <c r="H23" s="4">
        <v>3</v>
      </c>
      <c r="I23" s="4">
        <v>3</v>
      </c>
      <c r="J23" s="16">
        <f t="shared" si="0"/>
        <v>22</v>
      </c>
      <c r="K23" s="16" t="str">
        <f t="shared" si="1"/>
        <v>Sedang</v>
      </c>
      <c r="Q23" s="4">
        <v>21</v>
      </c>
      <c r="R23" s="4">
        <v>3</v>
      </c>
      <c r="S23" s="4">
        <v>2</v>
      </c>
      <c r="T23" s="4">
        <v>3</v>
      </c>
      <c r="U23" s="4">
        <v>3</v>
      </c>
      <c r="V23" s="4">
        <v>3</v>
      </c>
      <c r="AE23" s="4">
        <v>2</v>
      </c>
      <c r="AF23" s="4" t="s">
        <v>213</v>
      </c>
      <c r="AG23" s="46">
        <v>3.1443298969072164</v>
      </c>
      <c r="AH23" s="46">
        <f t="shared" ref="AH23:AH26" si="2">AG23/4</f>
        <v>0.78608247422680411</v>
      </c>
      <c r="AI23" s="47">
        <f t="shared" ref="AI23:AI27" si="3">AH23</f>
        <v>0.78608247422680411</v>
      </c>
    </row>
    <row r="24" spans="1:42" x14ac:dyDescent="0.25">
      <c r="A24" s="4">
        <v>22</v>
      </c>
      <c r="B24" s="4">
        <v>3</v>
      </c>
      <c r="C24" s="4">
        <v>3</v>
      </c>
      <c r="D24" s="4">
        <v>3</v>
      </c>
      <c r="E24" s="4">
        <v>2</v>
      </c>
      <c r="F24" s="4">
        <v>3</v>
      </c>
      <c r="G24" s="4">
        <v>3</v>
      </c>
      <c r="H24" s="4">
        <v>2</v>
      </c>
      <c r="I24" s="4">
        <v>3</v>
      </c>
      <c r="J24" s="16">
        <f t="shared" si="0"/>
        <v>22</v>
      </c>
      <c r="K24" s="16" t="str">
        <f t="shared" si="1"/>
        <v>Sedang</v>
      </c>
      <c r="Q24" s="4">
        <v>22</v>
      </c>
      <c r="R24" s="4">
        <v>3</v>
      </c>
      <c r="S24" s="4">
        <v>3</v>
      </c>
      <c r="T24" s="4">
        <v>3</v>
      </c>
      <c r="U24" s="4">
        <v>2</v>
      </c>
      <c r="V24" s="4">
        <v>3</v>
      </c>
      <c r="AE24" s="4">
        <v>3</v>
      </c>
      <c r="AF24" s="4" t="s">
        <v>214</v>
      </c>
      <c r="AG24" s="46">
        <v>3.1237113402061856</v>
      </c>
      <c r="AH24" s="46">
        <f t="shared" si="2"/>
        <v>0.78092783505154639</v>
      </c>
      <c r="AI24" s="47">
        <f t="shared" si="3"/>
        <v>0.78092783505154639</v>
      </c>
    </row>
    <row r="25" spans="1:42" x14ac:dyDescent="0.25">
      <c r="A25" s="4">
        <v>23</v>
      </c>
      <c r="B25" s="4">
        <v>2</v>
      </c>
      <c r="C25" s="4">
        <v>3</v>
      </c>
      <c r="D25" s="4">
        <v>3</v>
      </c>
      <c r="E25" s="4">
        <v>2</v>
      </c>
      <c r="F25" s="4">
        <v>4</v>
      </c>
      <c r="G25" s="4">
        <v>3</v>
      </c>
      <c r="H25" s="4">
        <v>3</v>
      </c>
      <c r="I25" s="4">
        <v>3</v>
      </c>
      <c r="J25" s="16">
        <f t="shared" si="0"/>
        <v>23</v>
      </c>
      <c r="K25" s="16" t="str">
        <f t="shared" si="1"/>
        <v>Sedang</v>
      </c>
      <c r="Q25" s="4">
        <v>23</v>
      </c>
      <c r="R25" s="4">
        <v>2</v>
      </c>
      <c r="S25" s="4">
        <v>3</v>
      </c>
      <c r="T25" s="4">
        <v>3</v>
      </c>
      <c r="U25" s="4">
        <v>2</v>
      </c>
      <c r="V25" s="4">
        <v>4</v>
      </c>
      <c r="AE25" s="4">
        <v>4</v>
      </c>
      <c r="AF25" s="4" t="s">
        <v>215</v>
      </c>
      <c r="AG25" s="46">
        <v>2.9793814432989691</v>
      </c>
      <c r="AH25" s="46">
        <f t="shared" si="2"/>
        <v>0.74484536082474229</v>
      </c>
      <c r="AI25" s="47">
        <f t="shared" si="3"/>
        <v>0.74484536082474229</v>
      </c>
    </row>
    <row r="26" spans="1:42" x14ac:dyDescent="0.25">
      <c r="A26" s="4">
        <v>24</v>
      </c>
      <c r="B26" s="4">
        <v>3</v>
      </c>
      <c r="C26" s="4">
        <v>4</v>
      </c>
      <c r="D26" s="4">
        <v>4</v>
      </c>
      <c r="E26" s="4">
        <v>3</v>
      </c>
      <c r="F26" s="4">
        <v>3</v>
      </c>
      <c r="G26" s="4">
        <v>2</v>
      </c>
      <c r="H26" s="4">
        <v>3</v>
      </c>
      <c r="I26" s="4">
        <v>3</v>
      </c>
      <c r="J26" s="16">
        <f t="shared" si="0"/>
        <v>25</v>
      </c>
      <c r="K26" s="16" t="str">
        <f t="shared" si="1"/>
        <v>Sedang</v>
      </c>
      <c r="Q26" s="4">
        <v>24</v>
      </c>
      <c r="R26" s="4">
        <v>3</v>
      </c>
      <c r="S26" s="4">
        <v>4</v>
      </c>
      <c r="T26" s="4">
        <v>4</v>
      </c>
      <c r="U26" s="4">
        <v>3</v>
      </c>
      <c r="V26" s="4">
        <v>3</v>
      </c>
      <c r="AE26" s="4">
        <v>5</v>
      </c>
      <c r="AF26" s="4" t="s">
        <v>216</v>
      </c>
      <c r="AG26" s="46">
        <v>3.268041237113402</v>
      </c>
      <c r="AH26" s="46">
        <f t="shared" si="2"/>
        <v>0.8170103092783505</v>
      </c>
      <c r="AI26" s="47">
        <f t="shared" si="3"/>
        <v>0.8170103092783505</v>
      </c>
    </row>
    <row r="27" spans="1:42" x14ac:dyDescent="0.25">
      <c r="A27" s="4">
        <v>25</v>
      </c>
      <c r="B27" s="4">
        <v>3</v>
      </c>
      <c r="C27" s="4">
        <v>3</v>
      </c>
      <c r="D27" s="4">
        <v>2</v>
      </c>
      <c r="E27" s="4">
        <v>3</v>
      </c>
      <c r="F27" s="4">
        <v>2</v>
      </c>
      <c r="G27" s="4">
        <v>3</v>
      </c>
      <c r="H27" s="4">
        <v>3</v>
      </c>
      <c r="I27" s="4">
        <v>3</v>
      </c>
      <c r="J27" s="16">
        <f t="shared" si="0"/>
        <v>22</v>
      </c>
      <c r="K27" s="16" t="str">
        <f t="shared" si="1"/>
        <v>Sedang</v>
      </c>
      <c r="Q27" s="4">
        <v>25</v>
      </c>
      <c r="R27" s="4">
        <v>3</v>
      </c>
      <c r="S27" s="4">
        <v>3</v>
      </c>
      <c r="T27" s="4">
        <v>2</v>
      </c>
      <c r="U27" s="4">
        <v>3</v>
      </c>
      <c r="V27" s="4">
        <v>2</v>
      </c>
      <c r="AH27" s="44">
        <f>AVERAGE(AH22:AH26)</f>
        <v>0.78556701030927845</v>
      </c>
      <c r="AI27" s="45">
        <f t="shared" si="3"/>
        <v>0.78556701030927845</v>
      </c>
    </row>
    <row r="28" spans="1:42" x14ac:dyDescent="0.25">
      <c r="A28" s="4">
        <v>26</v>
      </c>
      <c r="B28" s="4">
        <v>2</v>
      </c>
      <c r="C28" s="4">
        <v>3</v>
      </c>
      <c r="D28" s="4">
        <v>2</v>
      </c>
      <c r="E28" s="4">
        <v>3</v>
      </c>
      <c r="F28" s="4">
        <v>2</v>
      </c>
      <c r="G28" s="4">
        <v>3</v>
      </c>
      <c r="H28" s="4">
        <v>2</v>
      </c>
      <c r="I28" s="4">
        <v>3</v>
      </c>
      <c r="J28" s="16">
        <f t="shared" si="0"/>
        <v>20</v>
      </c>
      <c r="K28" s="16" t="str">
        <f t="shared" si="1"/>
        <v>Rendah</v>
      </c>
      <c r="Q28" s="4">
        <v>26</v>
      </c>
      <c r="R28" s="4">
        <v>2</v>
      </c>
      <c r="S28" s="4">
        <v>3</v>
      </c>
      <c r="T28" s="4">
        <v>2</v>
      </c>
      <c r="U28" s="4">
        <v>3</v>
      </c>
      <c r="V28" s="4">
        <v>2</v>
      </c>
    </row>
    <row r="29" spans="1:42" x14ac:dyDescent="0.25">
      <c r="A29" s="4">
        <v>27</v>
      </c>
      <c r="B29" s="4">
        <v>2</v>
      </c>
      <c r="C29" s="4">
        <v>3</v>
      </c>
      <c r="D29" s="4">
        <v>2</v>
      </c>
      <c r="E29" s="4">
        <v>3</v>
      </c>
      <c r="F29" s="4">
        <v>2</v>
      </c>
      <c r="G29" s="4">
        <v>3</v>
      </c>
      <c r="H29" s="4">
        <v>2</v>
      </c>
      <c r="I29" s="4">
        <v>3</v>
      </c>
      <c r="J29" s="16">
        <f t="shared" si="0"/>
        <v>20</v>
      </c>
      <c r="K29" s="16" t="str">
        <f t="shared" si="1"/>
        <v>Rendah</v>
      </c>
      <c r="Q29" s="4">
        <v>27</v>
      </c>
      <c r="R29" s="4">
        <v>2</v>
      </c>
      <c r="S29" s="4">
        <v>3</v>
      </c>
      <c r="T29" s="4">
        <v>2</v>
      </c>
      <c r="U29" s="4">
        <v>3</v>
      </c>
      <c r="V29" s="4">
        <v>2</v>
      </c>
    </row>
    <row r="30" spans="1:42" x14ac:dyDescent="0.25">
      <c r="A30" s="4">
        <v>28</v>
      </c>
      <c r="B30" s="4">
        <v>2</v>
      </c>
      <c r="C30" s="4">
        <v>2</v>
      </c>
      <c r="D30" s="4">
        <v>3</v>
      </c>
      <c r="E30" s="4">
        <v>3</v>
      </c>
      <c r="F30" s="4">
        <v>3</v>
      </c>
      <c r="G30" s="4">
        <v>2</v>
      </c>
      <c r="H30" s="4">
        <v>3</v>
      </c>
      <c r="I30" s="4">
        <v>2</v>
      </c>
      <c r="J30" s="16">
        <f t="shared" si="0"/>
        <v>20</v>
      </c>
      <c r="K30" s="16" t="str">
        <f t="shared" si="1"/>
        <v>Rendah</v>
      </c>
      <c r="Q30" s="4">
        <v>28</v>
      </c>
      <c r="R30" s="4">
        <v>2</v>
      </c>
      <c r="S30" s="4">
        <v>2</v>
      </c>
      <c r="T30" s="4">
        <v>3</v>
      </c>
      <c r="U30" s="4">
        <v>3</v>
      </c>
      <c r="V30" s="4">
        <v>3</v>
      </c>
    </row>
    <row r="31" spans="1:42" x14ac:dyDescent="0.25">
      <c r="A31" s="4">
        <v>29</v>
      </c>
      <c r="B31" s="4">
        <v>4</v>
      </c>
      <c r="C31" s="4">
        <v>2</v>
      </c>
      <c r="D31" s="4">
        <v>2</v>
      </c>
      <c r="E31" s="4">
        <v>3</v>
      </c>
      <c r="F31" s="4">
        <v>2</v>
      </c>
      <c r="G31" s="4">
        <v>3</v>
      </c>
      <c r="H31" s="4">
        <v>2</v>
      </c>
      <c r="I31" s="4">
        <v>3</v>
      </c>
      <c r="J31" s="16">
        <f t="shared" si="0"/>
        <v>21</v>
      </c>
      <c r="K31" s="16" t="str">
        <f t="shared" si="1"/>
        <v>Sedang</v>
      </c>
      <c r="Q31" s="4">
        <v>29</v>
      </c>
      <c r="R31" s="4">
        <v>4</v>
      </c>
      <c r="S31" s="4">
        <v>2</v>
      </c>
      <c r="T31" s="4">
        <v>2</v>
      </c>
      <c r="U31" s="4">
        <v>3</v>
      </c>
      <c r="V31" s="4">
        <v>2</v>
      </c>
    </row>
    <row r="32" spans="1:42" x14ac:dyDescent="0.25">
      <c r="A32" s="4">
        <v>30</v>
      </c>
      <c r="B32" s="4">
        <v>2</v>
      </c>
      <c r="C32" s="4">
        <v>2</v>
      </c>
      <c r="D32" s="4">
        <v>2</v>
      </c>
      <c r="E32" s="4">
        <v>3</v>
      </c>
      <c r="F32" s="4">
        <v>3</v>
      </c>
      <c r="G32" s="4">
        <v>2</v>
      </c>
      <c r="H32" s="4">
        <v>2</v>
      </c>
      <c r="I32" s="4">
        <v>3</v>
      </c>
      <c r="J32" s="16">
        <f t="shared" si="0"/>
        <v>19</v>
      </c>
      <c r="K32" s="16" t="str">
        <f t="shared" si="1"/>
        <v>Rendah</v>
      </c>
      <c r="Q32" s="4">
        <v>30</v>
      </c>
      <c r="R32" s="4">
        <v>2</v>
      </c>
      <c r="S32" s="4">
        <v>2</v>
      </c>
      <c r="T32" s="4">
        <v>2</v>
      </c>
      <c r="U32" s="4">
        <v>3</v>
      </c>
      <c r="V32" s="4">
        <v>3</v>
      </c>
    </row>
    <row r="33" spans="1:22" x14ac:dyDescent="0.25">
      <c r="A33" s="4">
        <v>31</v>
      </c>
      <c r="B33" s="4">
        <v>4</v>
      </c>
      <c r="C33" s="4">
        <v>4</v>
      </c>
      <c r="D33" s="4">
        <v>4</v>
      </c>
      <c r="E33" s="4">
        <v>4</v>
      </c>
      <c r="F33" s="4">
        <v>4</v>
      </c>
      <c r="G33" s="4">
        <v>4</v>
      </c>
      <c r="H33" s="4">
        <v>4</v>
      </c>
      <c r="I33" s="4">
        <v>3</v>
      </c>
      <c r="J33" s="16">
        <f t="shared" si="0"/>
        <v>31</v>
      </c>
      <c r="K33" s="16" t="str">
        <f t="shared" si="1"/>
        <v>Sedang</v>
      </c>
      <c r="Q33" s="4">
        <v>31</v>
      </c>
      <c r="R33" s="4">
        <v>4</v>
      </c>
      <c r="S33" s="4">
        <v>4</v>
      </c>
      <c r="T33" s="4">
        <v>4</v>
      </c>
      <c r="U33" s="4">
        <v>4</v>
      </c>
      <c r="V33" s="4">
        <v>4</v>
      </c>
    </row>
    <row r="34" spans="1:22" x14ac:dyDescent="0.25">
      <c r="A34" s="4">
        <v>32</v>
      </c>
      <c r="B34" s="4">
        <v>4</v>
      </c>
      <c r="C34" s="4">
        <v>4</v>
      </c>
      <c r="D34" s="4">
        <v>3</v>
      </c>
      <c r="E34" s="4">
        <v>3</v>
      </c>
      <c r="F34" s="4">
        <v>4</v>
      </c>
      <c r="G34" s="4">
        <v>4</v>
      </c>
      <c r="H34" s="4">
        <v>4</v>
      </c>
      <c r="I34" s="4">
        <v>2</v>
      </c>
      <c r="J34" s="16">
        <f t="shared" si="0"/>
        <v>28</v>
      </c>
      <c r="K34" s="16" t="str">
        <f t="shared" si="1"/>
        <v>Sedang</v>
      </c>
      <c r="Q34" s="4">
        <v>32</v>
      </c>
      <c r="R34" s="4">
        <v>4</v>
      </c>
      <c r="S34" s="4">
        <v>4</v>
      </c>
      <c r="T34" s="4">
        <v>3</v>
      </c>
      <c r="U34" s="4">
        <v>3</v>
      </c>
      <c r="V34" s="4">
        <v>4</v>
      </c>
    </row>
    <row r="35" spans="1:22" x14ac:dyDescent="0.25">
      <c r="A35" s="4">
        <v>33</v>
      </c>
      <c r="B35" s="4">
        <v>3</v>
      </c>
      <c r="C35" s="4">
        <v>2</v>
      </c>
      <c r="D35" s="4">
        <v>2</v>
      </c>
      <c r="E35" s="4">
        <v>3</v>
      </c>
      <c r="F35" s="4">
        <v>3</v>
      </c>
      <c r="G35" s="4">
        <v>4</v>
      </c>
      <c r="H35" s="4">
        <v>4</v>
      </c>
      <c r="I35" s="4">
        <v>3</v>
      </c>
      <c r="J35" s="16">
        <f t="shared" si="0"/>
        <v>24</v>
      </c>
      <c r="K35" s="16" t="str">
        <f t="shared" si="1"/>
        <v>Sedang</v>
      </c>
      <c r="Q35" s="4">
        <v>33</v>
      </c>
      <c r="R35" s="4">
        <v>3</v>
      </c>
      <c r="S35" s="4">
        <v>2</v>
      </c>
      <c r="T35" s="4">
        <v>2</v>
      </c>
      <c r="U35" s="4">
        <v>3</v>
      </c>
      <c r="V35" s="4">
        <v>3</v>
      </c>
    </row>
    <row r="36" spans="1:22" x14ac:dyDescent="0.25">
      <c r="A36" s="4">
        <v>34</v>
      </c>
      <c r="B36" s="4">
        <v>4</v>
      </c>
      <c r="C36" s="4">
        <v>4</v>
      </c>
      <c r="D36" s="4">
        <v>4</v>
      </c>
      <c r="E36" s="4">
        <v>3</v>
      </c>
      <c r="F36" s="4">
        <v>4</v>
      </c>
      <c r="G36" s="4">
        <v>3</v>
      </c>
      <c r="H36" s="4">
        <v>3</v>
      </c>
      <c r="I36" s="4">
        <v>4</v>
      </c>
      <c r="J36" s="16">
        <f t="shared" si="0"/>
        <v>29</v>
      </c>
      <c r="K36" s="16" t="str">
        <f t="shared" si="1"/>
        <v>Sedang</v>
      </c>
      <c r="Q36" s="4">
        <v>34</v>
      </c>
      <c r="R36" s="4">
        <v>4</v>
      </c>
      <c r="S36" s="4">
        <v>4</v>
      </c>
      <c r="T36" s="4">
        <v>4</v>
      </c>
      <c r="U36" s="4">
        <v>3</v>
      </c>
      <c r="V36" s="4">
        <v>4</v>
      </c>
    </row>
    <row r="37" spans="1:22" x14ac:dyDescent="0.25">
      <c r="A37" s="4">
        <v>35</v>
      </c>
      <c r="B37" s="4">
        <v>4</v>
      </c>
      <c r="C37" s="4">
        <v>4</v>
      </c>
      <c r="D37" s="4">
        <v>3</v>
      </c>
      <c r="E37" s="4">
        <v>3</v>
      </c>
      <c r="F37" s="4">
        <v>3</v>
      </c>
      <c r="G37" s="4">
        <v>4</v>
      </c>
      <c r="H37" s="4">
        <v>4</v>
      </c>
      <c r="I37" s="4">
        <v>2</v>
      </c>
      <c r="J37" s="16">
        <f t="shared" si="0"/>
        <v>27</v>
      </c>
      <c r="K37" s="16" t="str">
        <f t="shared" si="1"/>
        <v>Sedang</v>
      </c>
      <c r="Q37" s="4">
        <v>35</v>
      </c>
      <c r="R37" s="4">
        <v>4</v>
      </c>
      <c r="S37" s="4">
        <v>4</v>
      </c>
      <c r="T37" s="4">
        <v>3</v>
      </c>
      <c r="U37" s="4">
        <v>3</v>
      </c>
      <c r="V37" s="4">
        <v>3</v>
      </c>
    </row>
    <row r="38" spans="1:22" x14ac:dyDescent="0.25">
      <c r="A38" s="4">
        <v>36</v>
      </c>
      <c r="B38" s="4">
        <v>3</v>
      </c>
      <c r="C38" s="4">
        <v>4</v>
      </c>
      <c r="D38" s="4">
        <v>4</v>
      </c>
      <c r="E38" s="4">
        <v>4</v>
      </c>
      <c r="F38" s="4">
        <v>4</v>
      </c>
      <c r="G38" s="4">
        <v>4</v>
      </c>
      <c r="H38" s="4">
        <v>4</v>
      </c>
      <c r="I38" s="4">
        <v>3</v>
      </c>
      <c r="J38" s="16">
        <f t="shared" si="0"/>
        <v>30</v>
      </c>
      <c r="K38" s="16" t="str">
        <f t="shared" si="1"/>
        <v>Sedang</v>
      </c>
      <c r="Q38" s="4">
        <v>36</v>
      </c>
      <c r="R38" s="4">
        <v>3</v>
      </c>
      <c r="S38" s="4">
        <v>4</v>
      </c>
      <c r="T38" s="4">
        <v>4</v>
      </c>
      <c r="U38" s="4">
        <v>4</v>
      </c>
      <c r="V38" s="4">
        <v>4</v>
      </c>
    </row>
    <row r="39" spans="1:22" x14ac:dyDescent="0.25">
      <c r="A39" s="4">
        <v>37</v>
      </c>
      <c r="B39" s="4">
        <v>3</v>
      </c>
      <c r="C39" s="4">
        <v>3</v>
      </c>
      <c r="D39" s="4">
        <v>2</v>
      </c>
      <c r="E39" s="4">
        <v>3</v>
      </c>
      <c r="F39" s="4">
        <v>3</v>
      </c>
      <c r="G39" s="4">
        <v>4</v>
      </c>
      <c r="H39" s="4">
        <v>3</v>
      </c>
      <c r="I39" s="4">
        <v>3</v>
      </c>
      <c r="J39" s="16">
        <f t="shared" si="0"/>
        <v>24</v>
      </c>
      <c r="K39" s="16" t="str">
        <f t="shared" si="1"/>
        <v>Sedang</v>
      </c>
      <c r="Q39" s="4">
        <v>37</v>
      </c>
      <c r="R39" s="4">
        <v>3</v>
      </c>
      <c r="S39" s="4">
        <v>3</v>
      </c>
      <c r="T39" s="4">
        <v>2</v>
      </c>
      <c r="U39" s="4">
        <v>3</v>
      </c>
      <c r="V39" s="4">
        <v>3</v>
      </c>
    </row>
    <row r="40" spans="1:22" x14ac:dyDescent="0.25">
      <c r="A40" s="4">
        <v>38</v>
      </c>
      <c r="B40" s="4">
        <v>4</v>
      </c>
      <c r="C40" s="4">
        <v>4</v>
      </c>
      <c r="D40" s="4">
        <v>4</v>
      </c>
      <c r="E40" s="4">
        <v>4</v>
      </c>
      <c r="F40" s="4">
        <v>4</v>
      </c>
      <c r="G40" s="4">
        <v>4</v>
      </c>
      <c r="H40" s="4">
        <v>4</v>
      </c>
      <c r="I40" s="4">
        <v>4</v>
      </c>
      <c r="J40" s="16">
        <f t="shared" si="0"/>
        <v>32</v>
      </c>
      <c r="K40" s="16" t="str">
        <f t="shared" si="1"/>
        <v>Sedang</v>
      </c>
      <c r="Q40" s="4">
        <v>38</v>
      </c>
      <c r="R40" s="4">
        <v>4</v>
      </c>
      <c r="S40" s="4">
        <v>4</v>
      </c>
      <c r="T40" s="4">
        <v>4</v>
      </c>
      <c r="U40" s="4">
        <v>4</v>
      </c>
      <c r="V40" s="4">
        <v>4</v>
      </c>
    </row>
    <row r="41" spans="1:22" x14ac:dyDescent="0.25">
      <c r="A41" s="4">
        <v>39</v>
      </c>
      <c r="B41" s="4">
        <v>4</v>
      </c>
      <c r="C41" s="4">
        <v>4</v>
      </c>
      <c r="D41" s="4">
        <v>4</v>
      </c>
      <c r="E41" s="4">
        <v>4</v>
      </c>
      <c r="F41" s="4">
        <v>4</v>
      </c>
      <c r="G41" s="4">
        <v>4</v>
      </c>
      <c r="H41" s="4">
        <v>4</v>
      </c>
      <c r="I41" s="4">
        <v>4</v>
      </c>
      <c r="J41" s="16">
        <f t="shared" si="0"/>
        <v>32</v>
      </c>
      <c r="K41" s="16" t="str">
        <f t="shared" si="1"/>
        <v>Sedang</v>
      </c>
      <c r="Q41" s="4">
        <v>39</v>
      </c>
      <c r="R41" s="4">
        <v>4</v>
      </c>
      <c r="S41" s="4">
        <v>4</v>
      </c>
      <c r="T41" s="4">
        <v>4</v>
      </c>
      <c r="U41" s="4">
        <v>4</v>
      </c>
      <c r="V41" s="4">
        <v>4</v>
      </c>
    </row>
    <row r="42" spans="1:22" x14ac:dyDescent="0.25">
      <c r="A42" s="4">
        <v>40</v>
      </c>
      <c r="B42" s="4">
        <v>4</v>
      </c>
      <c r="C42" s="4">
        <v>3</v>
      </c>
      <c r="D42" s="4">
        <v>3</v>
      </c>
      <c r="E42" s="4">
        <v>3</v>
      </c>
      <c r="F42" s="4">
        <v>3</v>
      </c>
      <c r="G42" s="4">
        <v>3</v>
      </c>
      <c r="H42" s="4">
        <v>3</v>
      </c>
      <c r="I42" s="4">
        <v>3</v>
      </c>
      <c r="J42" s="16">
        <f t="shared" si="0"/>
        <v>25</v>
      </c>
      <c r="K42" s="16" t="str">
        <f t="shared" si="1"/>
        <v>Sedang</v>
      </c>
      <c r="Q42" s="4">
        <v>40</v>
      </c>
      <c r="R42" s="4">
        <v>4</v>
      </c>
      <c r="S42" s="4">
        <v>3</v>
      </c>
      <c r="T42" s="4">
        <v>3</v>
      </c>
      <c r="U42" s="4">
        <v>3</v>
      </c>
      <c r="V42" s="4">
        <v>3</v>
      </c>
    </row>
    <row r="43" spans="1:22" x14ac:dyDescent="0.25">
      <c r="A43" s="4">
        <v>41</v>
      </c>
      <c r="B43" s="4">
        <v>4</v>
      </c>
      <c r="C43" s="4">
        <v>3</v>
      </c>
      <c r="D43" s="4">
        <v>3</v>
      </c>
      <c r="E43" s="4">
        <v>3</v>
      </c>
      <c r="F43" s="4">
        <v>3</v>
      </c>
      <c r="G43" s="4">
        <v>3</v>
      </c>
      <c r="H43" s="4">
        <v>3</v>
      </c>
      <c r="I43" s="4">
        <v>4</v>
      </c>
      <c r="J43" s="16">
        <f t="shared" si="0"/>
        <v>26</v>
      </c>
      <c r="K43" s="16" t="str">
        <f t="shared" si="1"/>
        <v>Sedang</v>
      </c>
      <c r="Q43" s="4">
        <v>41</v>
      </c>
      <c r="R43" s="4">
        <v>4</v>
      </c>
      <c r="S43" s="4">
        <v>3</v>
      </c>
      <c r="T43" s="4">
        <v>3</v>
      </c>
      <c r="U43" s="4">
        <v>3</v>
      </c>
      <c r="V43" s="4">
        <v>3</v>
      </c>
    </row>
    <row r="44" spans="1:22" x14ac:dyDescent="0.25">
      <c r="A44" s="4">
        <v>42</v>
      </c>
      <c r="B44" s="4">
        <v>4</v>
      </c>
      <c r="C44" s="4">
        <v>4</v>
      </c>
      <c r="D44" s="4">
        <v>4</v>
      </c>
      <c r="E44" s="4">
        <v>4</v>
      </c>
      <c r="F44" s="4">
        <v>4</v>
      </c>
      <c r="G44" s="4">
        <v>4</v>
      </c>
      <c r="H44" s="4">
        <v>4</v>
      </c>
      <c r="I44" s="4">
        <v>4</v>
      </c>
      <c r="J44" s="16">
        <f t="shared" si="0"/>
        <v>32</v>
      </c>
      <c r="K44" s="16" t="str">
        <f t="shared" si="1"/>
        <v>Sedang</v>
      </c>
      <c r="Q44" s="4">
        <v>42</v>
      </c>
      <c r="R44" s="4">
        <v>4</v>
      </c>
      <c r="S44" s="4">
        <v>4</v>
      </c>
      <c r="T44" s="4">
        <v>4</v>
      </c>
      <c r="U44" s="4">
        <v>4</v>
      </c>
      <c r="V44" s="4">
        <v>4</v>
      </c>
    </row>
    <row r="45" spans="1:22" x14ac:dyDescent="0.25">
      <c r="A45" s="4">
        <v>43</v>
      </c>
      <c r="B45" s="4">
        <v>4</v>
      </c>
      <c r="C45" s="4">
        <v>4</v>
      </c>
      <c r="D45" s="4">
        <v>4</v>
      </c>
      <c r="E45" s="4">
        <v>3</v>
      </c>
      <c r="F45" s="4">
        <v>4</v>
      </c>
      <c r="G45" s="4">
        <v>3</v>
      </c>
      <c r="H45" s="4">
        <v>4</v>
      </c>
      <c r="I45" s="4">
        <v>3</v>
      </c>
      <c r="J45" s="16">
        <f t="shared" si="0"/>
        <v>29</v>
      </c>
      <c r="K45" s="16" t="str">
        <f t="shared" si="1"/>
        <v>Sedang</v>
      </c>
      <c r="Q45" s="4">
        <v>43</v>
      </c>
      <c r="R45" s="4">
        <v>4</v>
      </c>
      <c r="S45" s="4">
        <v>4</v>
      </c>
      <c r="T45" s="4">
        <v>4</v>
      </c>
      <c r="U45" s="4">
        <v>3</v>
      </c>
      <c r="V45" s="4">
        <v>4</v>
      </c>
    </row>
    <row r="46" spans="1:22" x14ac:dyDescent="0.25">
      <c r="A46" s="4">
        <v>44</v>
      </c>
      <c r="B46" s="4">
        <v>3</v>
      </c>
      <c r="C46" s="4">
        <v>3</v>
      </c>
      <c r="D46" s="4">
        <v>4</v>
      </c>
      <c r="E46" s="4">
        <v>3</v>
      </c>
      <c r="F46" s="4">
        <v>3</v>
      </c>
      <c r="G46" s="4">
        <v>3</v>
      </c>
      <c r="H46" s="4">
        <v>4</v>
      </c>
      <c r="I46" s="4">
        <v>4</v>
      </c>
      <c r="J46" s="16">
        <f t="shared" si="0"/>
        <v>27</v>
      </c>
      <c r="K46" s="16" t="str">
        <f t="shared" si="1"/>
        <v>Sedang</v>
      </c>
      <c r="Q46" s="4">
        <v>44</v>
      </c>
      <c r="R46" s="4">
        <v>3</v>
      </c>
      <c r="S46" s="4">
        <v>3</v>
      </c>
      <c r="T46" s="4">
        <v>4</v>
      </c>
      <c r="U46" s="4">
        <v>3</v>
      </c>
      <c r="V46" s="4">
        <v>3</v>
      </c>
    </row>
    <row r="47" spans="1:22" x14ac:dyDescent="0.25">
      <c r="A47" s="4">
        <v>45</v>
      </c>
      <c r="B47" s="4">
        <v>4</v>
      </c>
      <c r="C47" s="4">
        <v>3</v>
      </c>
      <c r="D47" s="4">
        <v>3</v>
      </c>
      <c r="E47" s="4">
        <v>3</v>
      </c>
      <c r="F47" s="4">
        <v>3</v>
      </c>
      <c r="G47" s="4">
        <v>4</v>
      </c>
      <c r="H47" s="4">
        <v>4</v>
      </c>
      <c r="I47" s="4">
        <v>3</v>
      </c>
      <c r="J47" s="16">
        <f t="shared" si="0"/>
        <v>27</v>
      </c>
      <c r="K47" s="16" t="str">
        <f t="shared" si="1"/>
        <v>Sedang</v>
      </c>
      <c r="Q47" s="4">
        <v>45</v>
      </c>
      <c r="R47" s="4">
        <v>4</v>
      </c>
      <c r="S47" s="4">
        <v>3</v>
      </c>
      <c r="T47" s="4">
        <v>3</v>
      </c>
      <c r="U47" s="4">
        <v>3</v>
      </c>
      <c r="V47" s="4">
        <v>3</v>
      </c>
    </row>
    <row r="48" spans="1:22" x14ac:dyDescent="0.25">
      <c r="A48" s="4">
        <v>46</v>
      </c>
      <c r="B48" s="4">
        <v>3</v>
      </c>
      <c r="C48" s="4">
        <v>3</v>
      </c>
      <c r="D48" s="4">
        <v>3</v>
      </c>
      <c r="E48" s="4">
        <v>3</v>
      </c>
      <c r="F48" s="4">
        <v>4</v>
      </c>
      <c r="G48" s="4">
        <v>3</v>
      </c>
      <c r="H48" s="4">
        <v>2</v>
      </c>
      <c r="I48" s="4">
        <v>3</v>
      </c>
      <c r="J48" s="16">
        <f t="shared" si="0"/>
        <v>24</v>
      </c>
      <c r="K48" s="16" t="str">
        <f t="shared" si="1"/>
        <v>Sedang</v>
      </c>
      <c r="Q48" s="4">
        <v>46</v>
      </c>
      <c r="R48" s="4">
        <v>3</v>
      </c>
      <c r="S48" s="4">
        <v>3</v>
      </c>
      <c r="T48" s="4">
        <v>3</v>
      </c>
      <c r="U48" s="4">
        <v>3</v>
      </c>
      <c r="V48" s="4">
        <v>4</v>
      </c>
    </row>
    <row r="49" spans="1:22" x14ac:dyDescent="0.25">
      <c r="A49" s="4">
        <v>47</v>
      </c>
      <c r="B49" s="4">
        <v>3</v>
      </c>
      <c r="C49" s="4">
        <v>2</v>
      </c>
      <c r="D49" s="4">
        <v>3</v>
      </c>
      <c r="E49" s="4">
        <v>3</v>
      </c>
      <c r="F49" s="4">
        <v>3</v>
      </c>
      <c r="G49" s="4">
        <v>3</v>
      </c>
      <c r="H49" s="4">
        <v>3</v>
      </c>
      <c r="I49" s="4">
        <v>2</v>
      </c>
      <c r="J49" s="16">
        <f t="shared" si="0"/>
        <v>22</v>
      </c>
      <c r="K49" s="16" t="str">
        <f t="shared" si="1"/>
        <v>Sedang</v>
      </c>
      <c r="Q49" s="4">
        <v>47</v>
      </c>
      <c r="R49" s="4">
        <v>3</v>
      </c>
      <c r="S49" s="4">
        <v>2</v>
      </c>
      <c r="T49" s="4">
        <v>3</v>
      </c>
      <c r="U49" s="4">
        <v>3</v>
      </c>
      <c r="V49" s="4">
        <v>3</v>
      </c>
    </row>
    <row r="50" spans="1:22" x14ac:dyDescent="0.25">
      <c r="A50" s="4">
        <v>48</v>
      </c>
      <c r="B50" s="4">
        <v>3</v>
      </c>
      <c r="C50" s="4">
        <v>2</v>
      </c>
      <c r="D50" s="4">
        <v>3</v>
      </c>
      <c r="E50" s="4">
        <v>2</v>
      </c>
      <c r="F50" s="4">
        <v>3</v>
      </c>
      <c r="G50" s="4">
        <v>2</v>
      </c>
      <c r="H50" s="4">
        <v>3</v>
      </c>
      <c r="I50" s="4">
        <v>3</v>
      </c>
      <c r="J50" s="16">
        <f t="shared" si="0"/>
        <v>21</v>
      </c>
      <c r="K50" s="16" t="str">
        <f t="shared" si="1"/>
        <v>Sedang</v>
      </c>
      <c r="Q50" s="4">
        <v>48</v>
      </c>
      <c r="R50" s="4">
        <v>3</v>
      </c>
      <c r="S50" s="4">
        <v>2</v>
      </c>
      <c r="T50" s="4">
        <v>3</v>
      </c>
      <c r="U50" s="4">
        <v>2</v>
      </c>
      <c r="V50" s="4">
        <v>3</v>
      </c>
    </row>
    <row r="51" spans="1:22" x14ac:dyDescent="0.25">
      <c r="A51" s="4">
        <v>49</v>
      </c>
      <c r="B51" s="4">
        <v>4</v>
      </c>
      <c r="C51" s="4">
        <v>4</v>
      </c>
      <c r="D51" s="4">
        <v>3</v>
      </c>
      <c r="E51" s="4">
        <v>2</v>
      </c>
      <c r="F51" s="4">
        <v>3</v>
      </c>
      <c r="G51" s="4">
        <v>2</v>
      </c>
      <c r="H51" s="4">
        <v>3</v>
      </c>
      <c r="I51" s="4">
        <v>3</v>
      </c>
      <c r="J51" s="16">
        <f t="shared" si="0"/>
        <v>24</v>
      </c>
      <c r="K51" s="16" t="str">
        <f t="shared" si="1"/>
        <v>Sedang</v>
      </c>
      <c r="Q51" s="4">
        <v>49</v>
      </c>
      <c r="R51" s="4">
        <v>4</v>
      </c>
      <c r="S51" s="4">
        <v>4</v>
      </c>
      <c r="T51" s="4">
        <v>3</v>
      </c>
      <c r="U51" s="4">
        <v>2</v>
      </c>
      <c r="V51" s="4">
        <v>3</v>
      </c>
    </row>
    <row r="52" spans="1:22" x14ac:dyDescent="0.25">
      <c r="A52" s="4">
        <v>50</v>
      </c>
      <c r="B52" s="4">
        <v>4</v>
      </c>
      <c r="C52" s="4">
        <v>4</v>
      </c>
      <c r="D52" s="4">
        <v>3</v>
      </c>
      <c r="E52" s="4">
        <v>2</v>
      </c>
      <c r="F52" s="4">
        <v>3</v>
      </c>
      <c r="G52" s="4">
        <v>2</v>
      </c>
      <c r="H52" s="4">
        <v>4</v>
      </c>
      <c r="I52" s="4">
        <v>3</v>
      </c>
      <c r="J52" s="16">
        <f t="shared" si="0"/>
        <v>25</v>
      </c>
      <c r="K52" s="16" t="str">
        <f t="shared" si="1"/>
        <v>Sedang</v>
      </c>
      <c r="Q52" s="4">
        <v>50</v>
      </c>
      <c r="R52" s="4">
        <v>4</v>
      </c>
      <c r="S52" s="4">
        <v>4</v>
      </c>
      <c r="T52" s="4">
        <v>3</v>
      </c>
      <c r="U52" s="4">
        <v>2</v>
      </c>
      <c r="V52" s="4">
        <v>3</v>
      </c>
    </row>
    <row r="53" spans="1:22" x14ac:dyDescent="0.25">
      <c r="A53" s="4">
        <v>51</v>
      </c>
      <c r="B53" s="4">
        <v>3</v>
      </c>
      <c r="C53" s="4">
        <v>2</v>
      </c>
      <c r="D53" s="4">
        <v>3</v>
      </c>
      <c r="E53" s="4">
        <v>2</v>
      </c>
      <c r="F53" s="4">
        <v>3</v>
      </c>
      <c r="G53" s="4">
        <v>3</v>
      </c>
      <c r="H53" s="4">
        <v>2</v>
      </c>
      <c r="I53" s="4">
        <v>2</v>
      </c>
      <c r="J53" s="16">
        <f t="shared" si="0"/>
        <v>20</v>
      </c>
      <c r="K53" s="16" t="str">
        <f t="shared" si="1"/>
        <v>Rendah</v>
      </c>
      <c r="Q53" s="4">
        <v>51</v>
      </c>
      <c r="R53" s="4">
        <v>3</v>
      </c>
      <c r="S53" s="4">
        <v>2</v>
      </c>
      <c r="T53" s="4">
        <v>3</v>
      </c>
      <c r="U53" s="4">
        <v>2</v>
      </c>
      <c r="V53" s="4">
        <v>3</v>
      </c>
    </row>
    <row r="54" spans="1:22" x14ac:dyDescent="0.25">
      <c r="A54" s="4">
        <v>52</v>
      </c>
      <c r="B54" s="4">
        <v>3</v>
      </c>
      <c r="C54" s="4">
        <v>4</v>
      </c>
      <c r="D54" s="4">
        <v>3</v>
      </c>
      <c r="E54" s="4">
        <v>4</v>
      </c>
      <c r="F54" s="4">
        <v>3</v>
      </c>
      <c r="G54" s="4">
        <v>4</v>
      </c>
      <c r="H54" s="4">
        <v>4</v>
      </c>
      <c r="I54" s="4">
        <v>3</v>
      </c>
      <c r="J54" s="16">
        <f t="shared" si="0"/>
        <v>28</v>
      </c>
      <c r="K54" s="16" t="str">
        <f t="shared" si="1"/>
        <v>Sedang</v>
      </c>
      <c r="Q54" s="4">
        <v>52</v>
      </c>
      <c r="R54" s="4">
        <v>3</v>
      </c>
      <c r="S54" s="4">
        <v>4</v>
      </c>
      <c r="T54" s="4">
        <v>3</v>
      </c>
      <c r="U54" s="4">
        <v>4</v>
      </c>
      <c r="V54" s="4">
        <v>3</v>
      </c>
    </row>
    <row r="55" spans="1:22" x14ac:dyDescent="0.25">
      <c r="A55" s="4">
        <v>53</v>
      </c>
      <c r="B55" s="4">
        <v>3</v>
      </c>
      <c r="C55" s="4">
        <v>2</v>
      </c>
      <c r="D55" s="4">
        <v>3</v>
      </c>
      <c r="E55" s="4">
        <v>3</v>
      </c>
      <c r="F55" s="4">
        <v>3</v>
      </c>
      <c r="G55" s="4">
        <v>4</v>
      </c>
      <c r="H55" s="4">
        <v>4</v>
      </c>
      <c r="I55" s="4">
        <v>3</v>
      </c>
      <c r="J55" s="16">
        <f t="shared" si="0"/>
        <v>25</v>
      </c>
      <c r="K55" s="16" t="str">
        <f t="shared" si="1"/>
        <v>Sedang</v>
      </c>
      <c r="Q55" s="4">
        <v>53</v>
      </c>
      <c r="R55" s="4">
        <v>3</v>
      </c>
      <c r="S55" s="4">
        <v>2</v>
      </c>
      <c r="T55" s="4">
        <v>3</v>
      </c>
      <c r="U55" s="4">
        <v>3</v>
      </c>
      <c r="V55" s="4">
        <v>3</v>
      </c>
    </row>
    <row r="56" spans="1:22" x14ac:dyDescent="0.25">
      <c r="A56" s="4">
        <v>54</v>
      </c>
      <c r="B56" s="4">
        <v>3</v>
      </c>
      <c r="C56" s="4">
        <v>3</v>
      </c>
      <c r="D56" s="4">
        <v>3</v>
      </c>
      <c r="E56" s="4">
        <v>4</v>
      </c>
      <c r="F56" s="4">
        <v>3</v>
      </c>
      <c r="G56" s="4">
        <v>4</v>
      </c>
      <c r="H56" s="4">
        <v>4</v>
      </c>
      <c r="I56" s="4">
        <v>3</v>
      </c>
      <c r="J56" s="16">
        <f t="shared" si="0"/>
        <v>27</v>
      </c>
      <c r="K56" s="16" t="str">
        <f t="shared" si="1"/>
        <v>Sedang</v>
      </c>
      <c r="Q56" s="4">
        <v>54</v>
      </c>
      <c r="R56" s="4">
        <v>3</v>
      </c>
      <c r="S56" s="4">
        <v>3</v>
      </c>
      <c r="T56" s="4">
        <v>3</v>
      </c>
      <c r="U56" s="4">
        <v>4</v>
      </c>
      <c r="V56" s="4">
        <v>3</v>
      </c>
    </row>
    <row r="57" spans="1:22" x14ac:dyDescent="0.25">
      <c r="A57" s="4">
        <v>55</v>
      </c>
      <c r="B57" s="4">
        <v>3</v>
      </c>
      <c r="C57" s="4">
        <v>4</v>
      </c>
      <c r="D57" s="4">
        <v>3</v>
      </c>
      <c r="E57" s="4">
        <v>3</v>
      </c>
      <c r="F57" s="4">
        <v>3</v>
      </c>
      <c r="G57" s="4">
        <v>3</v>
      </c>
      <c r="H57" s="4">
        <v>3</v>
      </c>
      <c r="I57" s="4">
        <v>3</v>
      </c>
      <c r="J57" s="16">
        <f t="shared" si="0"/>
        <v>25</v>
      </c>
      <c r="K57" s="16" t="str">
        <f t="shared" si="1"/>
        <v>Sedang</v>
      </c>
      <c r="Q57" s="4">
        <v>55</v>
      </c>
      <c r="R57" s="4">
        <v>3</v>
      </c>
      <c r="S57" s="4">
        <v>4</v>
      </c>
      <c r="T57" s="4">
        <v>3</v>
      </c>
      <c r="U57" s="4">
        <v>3</v>
      </c>
      <c r="V57" s="4">
        <v>3</v>
      </c>
    </row>
    <row r="58" spans="1:22" x14ac:dyDescent="0.25">
      <c r="A58" s="4">
        <v>56</v>
      </c>
      <c r="B58" s="4">
        <v>3</v>
      </c>
      <c r="C58" s="4">
        <v>3</v>
      </c>
      <c r="D58" s="4">
        <v>4</v>
      </c>
      <c r="E58" s="4">
        <v>3</v>
      </c>
      <c r="F58" s="4">
        <v>4</v>
      </c>
      <c r="G58" s="4">
        <v>4</v>
      </c>
      <c r="H58" s="4">
        <v>3</v>
      </c>
      <c r="I58" s="4">
        <v>4</v>
      </c>
      <c r="J58" s="16">
        <f t="shared" si="0"/>
        <v>28</v>
      </c>
      <c r="K58" s="16" t="str">
        <f t="shared" si="1"/>
        <v>Sedang</v>
      </c>
      <c r="Q58" s="4">
        <v>56</v>
      </c>
      <c r="R58" s="4">
        <v>3</v>
      </c>
      <c r="S58" s="4">
        <v>3</v>
      </c>
      <c r="T58" s="4">
        <v>4</v>
      </c>
      <c r="U58" s="4">
        <v>3</v>
      </c>
      <c r="V58" s="4">
        <v>4</v>
      </c>
    </row>
    <row r="59" spans="1:22" x14ac:dyDescent="0.25">
      <c r="A59" s="4">
        <v>57</v>
      </c>
      <c r="B59" s="4">
        <v>3</v>
      </c>
      <c r="C59" s="4">
        <v>3</v>
      </c>
      <c r="D59" s="4">
        <v>4</v>
      </c>
      <c r="E59" s="4">
        <v>3</v>
      </c>
      <c r="F59" s="4">
        <v>4</v>
      </c>
      <c r="G59" s="4">
        <v>3</v>
      </c>
      <c r="H59" s="4">
        <v>4</v>
      </c>
      <c r="I59" s="4">
        <v>3</v>
      </c>
      <c r="J59" s="16">
        <f t="shared" si="0"/>
        <v>27</v>
      </c>
      <c r="K59" s="16" t="str">
        <f t="shared" si="1"/>
        <v>Sedang</v>
      </c>
      <c r="Q59" s="4">
        <v>57</v>
      </c>
      <c r="R59" s="4">
        <v>3</v>
      </c>
      <c r="S59" s="4">
        <v>3</v>
      </c>
      <c r="T59" s="4">
        <v>4</v>
      </c>
      <c r="U59" s="4">
        <v>3</v>
      </c>
      <c r="V59" s="4">
        <v>4</v>
      </c>
    </row>
    <row r="60" spans="1:22" x14ac:dyDescent="0.25">
      <c r="A60" s="4">
        <v>58</v>
      </c>
      <c r="B60" s="4">
        <v>3</v>
      </c>
      <c r="C60" s="4">
        <v>3</v>
      </c>
      <c r="D60" s="4">
        <v>4</v>
      </c>
      <c r="E60" s="4">
        <v>3</v>
      </c>
      <c r="F60" s="4">
        <v>3</v>
      </c>
      <c r="G60" s="4">
        <v>4</v>
      </c>
      <c r="H60" s="4">
        <v>3</v>
      </c>
      <c r="I60" s="4">
        <v>4</v>
      </c>
      <c r="J60" s="16">
        <f t="shared" si="0"/>
        <v>27</v>
      </c>
      <c r="K60" s="16" t="str">
        <f t="shared" si="1"/>
        <v>Sedang</v>
      </c>
      <c r="Q60" s="4">
        <v>58</v>
      </c>
      <c r="R60" s="4">
        <v>3</v>
      </c>
      <c r="S60" s="4">
        <v>3</v>
      </c>
      <c r="T60" s="4">
        <v>4</v>
      </c>
      <c r="U60" s="4">
        <v>3</v>
      </c>
      <c r="V60" s="4">
        <v>3</v>
      </c>
    </row>
    <row r="61" spans="1:22" x14ac:dyDescent="0.25">
      <c r="A61" s="4">
        <v>59</v>
      </c>
      <c r="B61" s="4">
        <v>3</v>
      </c>
      <c r="C61" s="4">
        <v>4</v>
      </c>
      <c r="D61" s="4">
        <v>4</v>
      </c>
      <c r="E61" s="4">
        <v>3</v>
      </c>
      <c r="F61" s="4">
        <v>3</v>
      </c>
      <c r="G61" s="4">
        <v>4</v>
      </c>
      <c r="H61" s="4">
        <v>3</v>
      </c>
      <c r="I61" s="4">
        <v>3</v>
      </c>
      <c r="J61" s="16">
        <f t="shared" si="0"/>
        <v>27</v>
      </c>
      <c r="K61" s="16" t="str">
        <f t="shared" si="1"/>
        <v>Sedang</v>
      </c>
      <c r="Q61" s="4">
        <v>59</v>
      </c>
      <c r="R61" s="4">
        <v>3</v>
      </c>
      <c r="S61" s="4">
        <v>4</v>
      </c>
      <c r="T61" s="4">
        <v>4</v>
      </c>
      <c r="U61" s="4">
        <v>3</v>
      </c>
      <c r="V61" s="4">
        <v>3</v>
      </c>
    </row>
    <row r="62" spans="1:22" x14ac:dyDescent="0.25">
      <c r="A62" s="4">
        <v>60</v>
      </c>
      <c r="B62" s="4">
        <v>3</v>
      </c>
      <c r="C62" s="4">
        <v>3</v>
      </c>
      <c r="D62" s="4">
        <v>4</v>
      </c>
      <c r="E62" s="4">
        <v>3</v>
      </c>
      <c r="F62" s="4">
        <v>4</v>
      </c>
      <c r="G62" s="4">
        <v>3</v>
      </c>
      <c r="H62" s="4">
        <v>4</v>
      </c>
      <c r="I62" s="4">
        <v>3</v>
      </c>
      <c r="J62" s="16">
        <f t="shared" si="0"/>
        <v>27</v>
      </c>
      <c r="K62" s="16" t="str">
        <f t="shared" si="1"/>
        <v>Sedang</v>
      </c>
      <c r="Q62" s="4">
        <v>60</v>
      </c>
      <c r="R62" s="4">
        <v>3</v>
      </c>
      <c r="S62" s="4">
        <v>3</v>
      </c>
      <c r="T62" s="4">
        <v>4</v>
      </c>
      <c r="U62" s="4">
        <v>3</v>
      </c>
      <c r="V62" s="4">
        <v>4</v>
      </c>
    </row>
    <row r="63" spans="1:22" x14ac:dyDescent="0.25">
      <c r="A63" s="4">
        <v>61</v>
      </c>
      <c r="B63" s="4">
        <v>3</v>
      </c>
      <c r="C63" s="4">
        <v>4</v>
      </c>
      <c r="D63" s="4">
        <v>4</v>
      </c>
      <c r="E63" s="4">
        <v>4</v>
      </c>
      <c r="F63" s="4">
        <v>4</v>
      </c>
      <c r="G63" s="4">
        <v>4</v>
      </c>
      <c r="H63" s="4">
        <v>4</v>
      </c>
      <c r="I63" s="4">
        <v>4</v>
      </c>
      <c r="J63" s="16">
        <f t="shared" si="0"/>
        <v>31</v>
      </c>
      <c r="K63" s="16" t="str">
        <f t="shared" si="1"/>
        <v>Sedang</v>
      </c>
      <c r="Q63" s="4">
        <v>61</v>
      </c>
      <c r="R63" s="4">
        <v>3</v>
      </c>
      <c r="S63" s="4">
        <v>4</v>
      </c>
      <c r="T63" s="4">
        <v>4</v>
      </c>
      <c r="U63" s="4">
        <v>4</v>
      </c>
      <c r="V63" s="4">
        <v>4</v>
      </c>
    </row>
    <row r="64" spans="1:22" x14ac:dyDescent="0.25">
      <c r="A64" s="4">
        <v>62</v>
      </c>
      <c r="B64" s="4">
        <v>4</v>
      </c>
      <c r="C64" s="4">
        <v>3</v>
      </c>
      <c r="D64" s="4">
        <v>3</v>
      </c>
      <c r="E64" s="4">
        <v>4</v>
      </c>
      <c r="F64" s="4">
        <v>4</v>
      </c>
      <c r="G64" s="4">
        <v>4</v>
      </c>
      <c r="H64" s="4">
        <v>4</v>
      </c>
      <c r="I64" s="4">
        <v>4</v>
      </c>
      <c r="J64" s="16">
        <f t="shared" si="0"/>
        <v>30</v>
      </c>
      <c r="K64" s="16" t="str">
        <f t="shared" si="1"/>
        <v>Sedang</v>
      </c>
      <c r="Q64" s="4">
        <v>62</v>
      </c>
      <c r="R64" s="4">
        <v>4</v>
      </c>
      <c r="S64" s="4">
        <v>3</v>
      </c>
      <c r="T64" s="4">
        <v>3</v>
      </c>
      <c r="U64" s="4">
        <v>4</v>
      </c>
      <c r="V64" s="4">
        <v>4</v>
      </c>
    </row>
    <row r="65" spans="1:22" x14ac:dyDescent="0.25">
      <c r="A65" s="4">
        <v>63</v>
      </c>
      <c r="B65" s="4">
        <v>4</v>
      </c>
      <c r="C65" s="4">
        <v>4</v>
      </c>
      <c r="D65" s="4">
        <v>4</v>
      </c>
      <c r="E65" s="4">
        <v>3</v>
      </c>
      <c r="F65" s="4">
        <v>4</v>
      </c>
      <c r="G65" s="4">
        <v>3</v>
      </c>
      <c r="H65" s="4">
        <v>3</v>
      </c>
      <c r="I65" s="4">
        <v>4</v>
      </c>
      <c r="J65" s="16">
        <f t="shared" si="0"/>
        <v>29</v>
      </c>
      <c r="K65" s="16" t="str">
        <f t="shared" si="1"/>
        <v>Sedang</v>
      </c>
      <c r="Q65" s="4">
        <v>63</v>
      </c>
      <c r="R65" s="4">
        <v>4</v>
      </c>
      <c r="S65" s="4">
        <v>4</v>
      </c>
      <c r="T65" s="4">
        <v>4</v>
      </c>
      <c r="U65" s="4">
        <v>3</v>
      </c>
      <c r="V65" s="4">
        <v>4</v>
      </c>
    </row>
    <row r="66" spans="1:22" x14ac:dyDescent="0.25">
      <c r="A66" s="4">
        <v>64</v>
      </c>
      <c r="B66" s="4">
        <v>4</v>
      </c>
      <c r="C66" s="4">
        <v>3</v>
      </c>
      <c r="D66" s="4">
        <v>3</v>
      </c>
      <c r="E66" s="4">
        <v>3</v>
      </c>
      <c r="F66" s="4">
        <v>4</v>
      </c>
      <c r="G66" s="4">
        <v>3</v>
      </c>
      <c r="H66" s="4">
        <v>3</v>
      </c>
      <c r="I66" s="4">
        <v>4</v>
      </c>
      <c r="J66" s="16">
        <f t="shared" si="0"/>
        <v>27</v>
      </c>
      <c r="K66" s="16" t="str">
        <f t="shared" si="1"/>
        <v>Sedang</v>
      </c>
      <c r="Q66" s="4">
        <v>64</v>
      </c>
      <c r="R66" s="4">
        <v>4</v>
      </c>
      <c r="S66" s="4">
        <v>3</v>
      </c>
      <c r="T66" s="4">
        <v>3</v>
      </c>
      <c r="U66" s="4">
        <v>3</v>
      </c>
      <c r="V66" s="4">
        <v>4</v>
      </c>
    </row>
    <row r="67" spans="1:22" x14ac:dyDescent="0.25">
      <c r="A67" s="4">
        <v>65</v>
      </c>
      <c r="B67" s="4">
        <v>4</v>
      </c>
      <c r="C67" s="4">
        <v>4</v>
      </c>
      <c r="D67" s="4">
        <v>4</v>
      </c>
      <c r="E67" s="4">
        <v>3</v>
      </c>
      <c r="F67" s="4">
        <v>3</v>
      </c>
      <c r="G67" s="4">
        <v>4</v>
      </c>
      <c r="H67" s="4">
        <v>4</v>
      </c>
      <c r="I67" s="4">
        <v>4</v>
      </c>
      <c r="J67" s="16">
        <f t="shared" si="0"/>
        <v>30</v>
      </c>
      <c r="K67" s="16" t="str">
        <f t="shared" si="1"/>
        <v>Sedang</v>
      </c>
      <c r="Q67" s="4">
        <v>65</v>
      </c>
      <c r="R67" s="4">
        <v>4</v>
      </c>
      <c r="S67" s="4">
        <v>4</v>
      </c>
      <c r="T67" s="4">
        <v>4</v>
      </c>
      <c r="U67" s="4">
        <v>3</v>
      </c>
      <c r="V67" s="4">
        <v>3</v>
      </c>
    </row>
    <row r="68" spans="1:22" x14ac:dyDescent="0.25">
      <c r="A68" s="4">
        <v>66</v>
      </c>
      <c r="B68" s="4">
        <v>3</v>
      </c>
      <c r="C68" s="4">
        <v>2</v>
      </c>
      <c r="D68" s="4">
        <v>2</v>
      </c>
      <c r="E68" s="4">
        <v>1</v>
      </c>
      <c r="F68" s="4">
        <v>3</v>
      </c>
      <c r="G68" s="4">
        <v>2</v>
      </c>
      <c r="H68" s="4">
        <v>2</v>
      </c>
      <c r="I68" s="4">
        <v>2</v>
      </c>
      <c r="J68" s="16">
        <f t="shared" ref="J68:J99" si="4">SUM(B68:I68)</f>
        <v>17</v>
      </c>
      <c r="K68" s="16" t="str">
        <f t="shared" ref="K68:K99" si="5">IF(J68&lt;$N$3,"Rendah",IF($N$4&lt;J68&gt;$O$4,"Sedang",IF(J68&gt;$N$5,"Tinggi")))</f>
        <v>Rendah</v>
      </c>
      <c r="Q68" s="4">
        <v>66</v>
      </c>
      <c r="R68" s="4">
        <v>3</v>
      </c>
      <c r="S68" s="4">
        <v>2</v>
      </c>
      <c r="T68" s="4">
        <v>2</v>
      </c>
      <c r="U68" s="4">
        <v>1</v>
      </c>
      <c r="V68" s="4">
        <v>3</v>
      </c>
    </row>
    <row r="69" spans="1:22" x14ac:dyDescent="0.25">
      <c r="A69" s="4">
        <v>67</v>
      </c>
      <c r="B69" s="4">
        <v>3</v>
      </c>
      <c r="C69" s="4">
        <v>3</v>
      </c>
      <c r="D69" s="4">
        <v>3</v>
      </c>
      <c r="E69" s="4">
        <v>3</v>
      </c>
      <c r="F69" s="4">
        <v>3</v>
      </c>
      <c r="G69" s="4">
        <v>2</v>
      </c>
      <c r="H69" s="4">
        <v>2</v>
      </c>
      <c r="I69" s="4">
        <v>2</v>
      </c>
      <c r="J69" s="16">
        <f t="shared" si="4"/>
        <v>21</v>
      </c>
      <c r="K69" s="16" t="str">
        <f t="shared" si="5"/>
        <v>Sedang</v>
      </c>
      <c r="Q69" s="4">
        <v>67</v>
      </c>
      <c r="R69" s="4">
        <v>3</v>
      </c>
      <c r="S69" s="4">
        <v>3</v>
      </c>
      <c r="T69" s="4">
        <v>3</v>
      </c>
      <c r="U69" s="4">
        <v>3</v>
      </c>
      <c r="V69" s="4">
        <v>3</v>
      </c>
    </row>
    <row r="70" spans="1:22" x14ac:dyDescent="0.25">
      <c r="A70" s="4">
        <v>68</v>
      </c>
      <c r="B70" s="4">
        <v>3</v>
      </c>
      <c r="C70" s="4">
        <v>3</v>
      </c>
      <c r="D70" s="4">
        <v>3</v>
      </c>
      <c r="E70" s="4">
        <v>3</v>
      </c>
      <c r="F70" s="4">
        <v>3</v>
      </c>
      <c r="G70" s="4">
        <v>2</v>
      </c>
      <c r="H70" s="4">
        <v>3</v>
      </c>
      <c r="I70" s="4">
        <v>2</v>
      </c>
      <c r="J70" s="16">
        <f t="shared" si="4"/>
        <v>22</v>
      </c>
      <c r="K70" s="16" t="str">
        <f t="shared" si="5"/>
        <v>Sedang</v>
      </c>
      <c r="Q70" s="4">
        <v>68</v>
      </c>
      <c r="R70" s="4">
        <v>3</v>
      </c>
      <c r="S70" s="4">
        <v>3</v>
      </c>
      <c r="T70" s="4">
        <v>3</v>
      </c>
      <c r="U70" s="4">
        <v>3</v>
      </c>
      <c r="V70" s="4">
        <v>3</v>
      </c>
    </row>
    <row r="71" spans="1:22" x14ac:dyDescent="0.25">
      <c r="A71" s="4">
        <v>69</v>
      </c>
      <c r="B71" s="4">
        <v>2</v>
      </c>
      <c r="C71" s="4">
        <v>3</v>
      </c>
      <c r="D71" s="4">
        <v>2</v>
      </c>
      <c r="E71" s="4">
        <v>2</v>
      </c>
      <c r="F71" s="4">
        <v>3</v>
      </c>
      <c r="G71" s="4">
        <v>2</v>
      </c>
      <c r="H71" s="4">
        <v>1</v>
      </c>
      <c r="I71" s="4">
        <v>2</v>
      </c>
      <c r="J71" s="16">
        <f t="shared" si="4"/>
        <v>17</v>
      </c>
      <c r="K71" s="16" t="str">
        <f t="shared" si="5"/>
        <v>Rendah</v>
      </c>
      <c r="Q71" s="4">
        <v>69</v>
      </c>
      <c r="R71" s="4">
        <v>2</v>
      </c>
      <c r="S71" s="4">
        <v>3</v>
      </c>
      <c r="T71" s="4">
        <v>2</v>
      </c>
      <c r="U71" s="4">
        <v>2</v>
      </c>
      <c r="V71" s="4">
        <v>3</v>
      </c>
    </row>
    <row r="72" spans="1:22" x14ac:dyDescent="0.25">
      <c r="A72" s="4">
        <v>70</v>
      </c>
      <c r="B72" s="4">
        <v>3</v>
      </c>
      <c r="C72" s="4">
        <v>3</v>
      </c>
      <c r="D72" s="4">
        <v>2</v>
      </c>
      <c r="E72" s="4">
        <v>1</v>
      </c>
      <c r="F72" s="4">
        <v>3</v>
      </c>
      <c r="G72" s="4">
        <v>1</v>
      </c>
      <c r="H72" s="4">
        <v>1</v>
      </c>
      <c r="I72" s="4">
        <v>1</v>
      </c>
      <c r="J72" s="16">
        <f t="shared" si="4"/>
        <v>15</v>
      </c>
      <c r="K72" s="16" t="str">
        <f t="shared" si="5"/>
        <v>Rendah</v>
      </c>
      <c r="Q72" s="4">
        <v>70</v>
      </c>
      <c r="R72" s="4">
        <v>3</v>
      </c>
      <c r="S72" s="4">
        <v>3</v>
      </c>
      <c r="T72" s="4">
        <v>2</v>
      </c>
      <c r="U72" s="4">
        <v>1</v>
      </c>
      <c r="V72" s="4">
        <v>3</v>
      </c>
    </row>
    <row r="73" spans="1:22" x14ac:dyDescent="0.25">
      <c r="A73" s="4">
        <v>71</v>
      </c>
      <c r="B73" s="4">
        <v>3</v>
      </c>
      <c r="C73" s="4">
        <v>2</v>
      </c>
      <c r="D73" s="4">
        <v>3</v>
      </c>
      <c r="E73" s="4">
        <v>3</v>
      </c>
      <c r="F73" s="4">
        <v>3</v>
      </c>
      <c r="G73" s="4">
        <v>2</v>
      </c>
      <c r="H73" s="4">
        <v>3</v>
      </c>
      <c r="I73" s="4">
        <v>3</v>
      </c>
      <c r="J73" s="16">
        <f t="shared" si="4"/>
        <v>22</v>
      </c>
      <c r="K73" s="16" t="str">
        <f t="shared" si="5"/>
        <v>Sedang</v>
      </c>
      <c r="Q73" s="4">
        <v>71</v>
      </c>
      <c r="R73" s="4">
        <v>3</v>
      </c>
      <c r="S73" s="4">
        <v>2</v>
      </c>
      <c r="T73" s="4">
        <v>3</v>
      </c>
      <c r="U73" s="4">
        <v>3</v>
      </c>
      <c r="V73" s="4">
        <v>3</v>
      </c>
    </row>
    <row r="74" spans="1:22" x14ac:dyDescent="0.25">
      <c r="A74" s="4">
        <v>72</v>
      </c>
      <c r="B74" s="4">
        <v>3</v>
      </c>
      <c r="C74" s="4">
        <v>3</v>
      </c>
      <c r="D74" s="4">
        <v>3</v>
      </c>
      <c r="E74" s="4">
        <v>2</v>
      </c>
      <c r="F74" s="4">
        <v>3</v>
      </c>
      <c r="G74" s="4">
        <v>3</v>
      </c>
      <c r="H74" s="4">
        <v>2</v>
      </c>
      <c r="I74" s="4">
        <v>3</v>
      </c>
      <c r="J74" s="16">
        <f t="shared" si="4"/>
        <v>22</v>
      </c>
      <c r="K74" s="16" t="str">
        <f t="shared" si="5"/>
        <v>Sedang</v>
      </c>
      <c r="Q74" s="4">
        <v>72</v>
      </c>
      <c r="R74" s="4">
        <v>3</v>
      </c>
      <c r="S74" s="4">
        <v>3</v>
      </c>
      <c r="T74" s="4">
        <v>3</v>
      </c>
      <c r="U74" s="4">
        <v>2</v>
      </c>
      <c r="V74" s="4">
        <v>3</v>
      </c>
    </row>
    <row r="75" spans="1:22" x14ac:dyDescent="0.25">
      <c r="A75" s="4">
        <v>73</v>
      </c>
      <c r="B75" s="4">
        <v>2</v>
      </c>
      <c r="C75" s="4">
        <v>3</v>
      </c>
      <c r="D75" s="4">
        <v>3</v>
      </c>
      <c r="E75" s="4">
        <v>2</v>
      </c>
      <c r="F75" s="4">
        <v>4</v>
      </c>
      <c r="G75" s="4">
        <v>3</v>
      </c>
      <c r="H75" s="4">
        <v>3</v>
      </c>
      <c r="I75" s="4">
        <v>3</v>
      </c>
      <c r="J75" s="16">
        <f t="shared" si="4"/>
        <v>23</v>
      </c>
      <c r="K75" s="16" t="str">
        <f t="shared" si="5"/>
        <v>Sedang</v>
      </c>
      <c r="Q75" s="4">
        <v>73</v>
      </c>
      <c r="R75" s="4">
        <v>2</v>
      </c>
      <c r="S75" s="4">
        <v>3</v>
      </c>
      <c r="T75" s="4">
        <v>3</v>
      </c>
      <c r="U75" s="4">
        <v>2</v>
      </c>
      <c r="V75" s="4">
        <v>4</v>
      </c>
    </row>
    <row r="76" spans="1:22" x14ac:dyDescent="0.25">
      <c r="A76" s="4">
        <v>74</v>
      </c>
      <c r="B76" s="4">
        <v>3</v>
      </c>
      <c r="C76" s="4">
        <v>4</v>
      </c>
      <c r="D76" s="4">
        <v>4</v>
      </c>
      <c r="E76" s="4">
        <v>3</v>
      </c>
      <c r="F76" s="4">
        <v>3</v>
      </c>
      <c r="G76" s="4">
        <v>2</v>
      </c>
      <c r="H76" s="4">
        <v>3</v>
      </c>
      <c r="I76" s="4">
        <v>3</v>
      </c>
      <c r="J76" s="16">
        <f t="shared" si="4"/>
        <v>25</v>
      </c>
      <c r="K76" s="16" t="str">
        <f t="shared" si="5"/>
        <v>Sedang</v>
      </c>
      <c r="Q76" s="4">
        <v>74</v>
      </c>
      <c r="R76" s="4">
        <v>3</v>
      </c>
      <c r="S76" s="4">
        <v>4</v>
      </c>
      <c r="T76" s="4">
        <v>4</v>
      </c>
      <c r="U76" s="4">
        <v>3</v>
      </c>
      <c r="V76" s="4">
        <v>3</v>
      </c>
    </row>
    <row r="77" spans="1:22" x14ac:dyDescent="0.25">
      <c r="A77" s="4">
        <v>75</v>
      </c>
      <c r="B77" s="4">
        <v>3</v>
      </c>
      <c r="C77" s="4">
        <v>3</v>
      </c>
      <c r="D77" s="4">
        <v>2</v>
      </c>
      <c r="E77" s="4">
        <v>3</v>
      </c>
      <c r="F77" s="4">
        <v>2</v>
      </c>
      <c r="G77" s="4">
        <v>3</v>
      </c>
      <c r="H77" s="4">
        <v>3</v>
      </c>
      <c r="I77" s="4">
        <v>3</v>
      </c>
      <c r="J77" s="16">
        <f t="shared" si="4"/>
        <v>22</v>
      </c>
      <c r="K77" s="16" t="str">
        <f t="shared" si="5"/>
        <v>Sedang</v>
      </c>
      <c r="Q77" s="4">
        <v>75</v>
      </c>
      <c r="R77" s="4">
        <v>3</v>
      </c>
      <c r="S77" s="4">
        <v>3</v>
      </c>
      <c r="T77" s="4">
        <v>2</v>
      </c>
      <c r="U77" s="4">
        <v>3</v>
      </c>
      <c r="V77" s="4">
        <v>2</v>
      </c>
    </row>
    <row r="78" spans="1:22" x14ac:dyDescent="0.25">
      <c r="A78" s="4">
        <v>76</v>
      </c>
      <c r="B78" s="4">
        <v>2</v>
      </c>
      <c r="C78" s="4">
        <v>3</v>
      </c>
      <c r="D78" s="4">
        <v>2</v>
      </c>
      <c r="E78" s="4">
        <v>3</v>
      </c>
      <c r="F78" s="4">
        <v>2</v>
      </c>
      <c r="G78" s="4">
        <v>3</v>
      </c>
      <c r="H78" s="4">
        <v>2</v>
      </c>
      <c r="I78" s="4">
        <v>3</v>
      </c>
      <c r="J78" s="16">
        <f t="shared" si="4"/>
        <v>20</v>
      </c>
      <c r="K78" s="16" t="str">
        <f t="shared" si="5"/>
        <v>Rendah</v>
      </c>
      <c r="Q78" s="4">
        <v>76</v>
      </c>
      <c r="R78" s="4">
        <v>2</v>
      </c>
      <c r="S78" s="4">
        <v>3</v>
      </c>
      <c r="T78" s="4">
        <v>2</v>
      </c>
      <c r="U78" s="4">
        <v>3</v>
      </c>
      <c r="V78" s="4">
        <v>2</v>
      </c>
    </row>
    <row r="79" spans="1:22" x14ac:dyDescent="0.25">
      <c r="A79" s="4">
        <v>77</v>
      </c>
      <c r="B79" s="4">
        <v>2</v>
      </c>
      <c r="C79" s="4">
        <v>3</v>
      </c>
      <c r="D79" s="4">
        <v>2</v>
      </c>
      <c r="E79" s="4">
        <v>3</v>
      </c>
      <c r="F79" s="4">
        <v>2</v>
      </c>
      <c r="G79" s="4">
        <v>3</v>
      </c>
      <c r="H79" s="4">
        <v>2</v>
      </c>
      <c r="I79" s="4">
        <v>3</v>
      </c>
      <c r="J79" s="16">
        <f t="shared" si="4"/>
        <v>20</v>
      </c>
      <c r="K79" s="16" t="str">
        <f t="shared" si="5"/>
        <v>Rendah</v>
      </c>
      <c r="Q79" s="4">
        <v>77</v>
      </c>
      <c r="R79" s="4">
        <v>2</v>
      </c>
      <c r="S79" s="4">
        <v>3</v>
      </c>
      <c r="T79" s="4">
        <v>2</v>
      </c>
      <c r="U79" s="4">
        <v>3</v>
      </c>
      <c r="V79" s="4">
        <v>2</v>
      </c>
    </row>
    <row r="80" spans="1:22" x14ac:dyDescent="0.25">
      <c r="A80" s="4">
        <v>78</v>
      </c>
      <c r="B80" s="4">
        <v>2</v>
      </c>
      <c r="C80" s="4">
        <v>2</v>
      </c>
      <c r="D80" s="4">
        <v>3</v>
      </c>
      <c r="E80" s="4">
        <v>3</v>
      </c>
      <c r="F80" s="4">
        <v>3</v>
      </c>
      <c r="G80" s="4">
        <v>2</v>
      </c>
      <c r="H80" s="4">
        <v>3</v>
      </c>
      <c r="I80" s="4">
        <v>2</v>
      </c>
      <c r="J80" s="16">
        <f t="shared" si="4"/>
        <v>20</v>
      </c>
      <c r="K80" s="16" t="str">
        <f t="shared" si="5"/>
        <v>Rendah</v>
      </c>
      <c r="Q80" s="4">
        <v>78</v>
      </c>
      <c r="R80" s="4">
        <v>2</v>
      </c>
      <c r="S80" s="4">
        <v>2</v>
      </c>
      <c r="T80" s="4">
        <v>3</v>
      </c>
      <c r="U80" s="4">
        <v>3</v>
      </c>
      <c r="V80" s="4">
        <v>3</v>
      </c>
    </row>
    <row r="81" spans="1:22" x14ac:dyDescent="0.25">
      <c r="A81" s="4">
        <v>79</v>
      </c>
      <c r="B81" s="4">
        <v>2</v>
      </c>
      <c r="C81" s="4">
        <v>2</v>
      </c>
      <c r="D81" s="4">
        <v>2</v>
      </c>
      <c r="E81" s="4">
        <v>3</v>
      </c>
      <c r="F81" s="4">
        <v>2</v>
      </c>
      <c r="G81" s="4">
        <v>3</v>
      </c>
      <c r="H81" s="4">
        <v>2</v>
      </c>
      <c r="I81" s="4">
        <v>3</v>
      </c>
      <c r="J81" s="16">
        <f t="shared" si="4"/>
        <v>19</v>
      </c>
      <c r="K81" s="16" t="str">
        <f t="shared" si="5"/>
        <v>Rendah</v>
      </c>
      <c r="Q81" s="4">
        <v>79</v>
      </c>
      <c r="R81" s="4">
        <v>2</v>
      </c>
      <c r="S81" s="4">
        <v>2</v>
      </c>
      <c r="T81" s="4">
        <v>2</v>
      </c>
      <c r="U81" s="4">
        <v>3</v>
      </c>
      <c r="V81" s="4">
        <v>2</v>
      </c>
    </row>
    <row r="82" spans="1:22" x14ac:dyDescent="0.25">
      <c r="A82" s="4">
        <v>80</v>
      </c>
      <c r="B82" s="4">
        <v>2</v>
      </c>
      <c r="C82" s="4">
        <v>2</v>
      </c>
      <c r="D82" s="4">
        <v>2</v>
      </c>
      <c r="E82" s="4">
        <v>3</v>
      </c>
      <c r="F82" s="4">
        <v>3</v>
      </c>
      <c r="G82" s="4">
        <v>2</v>
      </c>
      <c r="H82" s="4">
        <v>2</v>
      </c>
      <c r="I82" s="4">
        <v>3</v>
      </c>
      <c r="J82" s="16">
        <f t="shared" si="4"/>
        <v>19</v>
      </c>
      <c r="K82" s="16" t="str">
        <f t="shared" si="5"/>
        <v>Rendah</v>
      </c>
      <c r="Q82" s="4">
        <v>80</v>
      </c>
      <c r="R82" s="4">
        <v>2</v>
      </c>
      <c r="S82" s="4">
        <v>2</v>
      </c>
      <c r="T82" s="4">
        <v>2</v>
      </c>
      <c r="U82" s="4">
        <v>3</v>
      </c>
      <c r="V82" s="4">
        <v>3</v>
      </c>
    </row>
    <row r="83" spans="1:22" x14ac:dyDescent="0.25">
      <c r="A83" s="4">
        <v>81</v>
      </c>
      <c r="B83" s="4">
        <v>4</v>
      </c>
      <c r="C83" s="4">
        <v>4</v>
      </c>
      <c r="D83" s="4">
        <v>4</v>
      </c>
      <c r="E83" s="4">
        <v>4</v>
      </c>
      <c r="F83" s="4">
        <v>4</v>
      </c>
      <c r="G83" s="4">
        <v>4</v>
      </c>
      <c r="H83" s="4">
        <v>4</v>
      </c>
      <c r="I83" s="4">
        <v>3</v>
      </c>
      <c r="J83" s="16">
        <f t="shared" si="4"/>
        <v>31</v>
      </c>
      <c r="K83" s="16" t="str">
        <f t="shared" si="5"/>
        <v>Sedang</v>
      </c>
      <c r="Q83" s="4">
        <v>81</v>
      </c>
      <c r="R83" s="4">
        <v>4</v>
      </c>
      <c r="S83" s="4">
        <v>4</v>
      </c>
      <c r="T83" s="4">
        <v>4</v>
      </c>
      <c r="U83" s="4">
        <v>4</v>
      </c>
      <c r="V83" s="4">
        <v>4</v>
      </c>
    </row>
    <row r="84" spans="1:22" x14ac:dyDescent="0.25">
      <c r="A84" s="4">
        <v>82</v>
      </c>
      <c r="B84" s="4">
        <v>4</v>
      </c>
      <c r="C84" s="4">
        <v>4</v>
      </c>
      <c r="D84" s="4">
        <v>3</v>
      </c>
      <c r="E84" s="4">
        <v>3</v>
      </c>
      <c r="F84" s="4">
        <v>4</v>
      </c>
      <c r="G84" s="4">
        <v>4</v>
      </c>
      <c r="H84" s="4">
        <v>4</v>
      </c>
      <c r="I84" s="4">
        <v>2</v>
      </c>
      <c r="J84" s="16">
        <f t="shared" si="4"/>
        <v>28</v>
      </c>
      <c r="K84" s="16" t="str">
        <f t="shared" si="5"/>
        <v>Sedang</v>
      </c>
      <c r="Q84" s="4">
        <v>82</v>
      </c>
      <c r="R84" s="4">
        <v>4</v>
      </c>
      <c r="S84" s="4">
        <v>4</v>
      </c>
      <c r="T84" s="4">
        <v>3</v>
      </c>
      <c r="U84" s="4">
        <v>3</v>
      </c>
      <c r="V84" s="4">
        <v>4</v>
      </c>
    </row>
    <row r="85" spans="1:22" x14ac:dyDescent="0.25">
      <c r="A85" s="4">
        <v>83</v>
      </c>
      <c r="B85" s="4">
        <v>3</v>
      </c>
      <c r="C85" s="4">
        <v>2</v>
      </c>
      <c r="D85" s="4">
        <v>2</v>
      </c>
      <c r="E85" s="4">
        <v>3</v>
      </c>
      <c r="F85" s="4">
        <v>3</v>
      </c>
      <c r="G85" s="4">
        <v>4</v>
      </c>
      <c r="H85" s="4">
        <v>4</v>
      </c>
      <c r="I85" s="4">
        <v>3</v>
      </c>
      <c r="J85" s="16">
        <f t="shared" si="4"/>
        <v>24</v>
      </c>
      <c r="K85" s="16" t="str">
        <f t="shared" si="5"/>
        <v>Sedang</v>
      </c>
      <c r="Q85" s="4">
        <v>83</v>
      </c>
      <c r="R85" s="4">
        <v>3</v>
      </c>
      <c r="S85" s="4">
        <v>2</v>
      </c>
      <c r="T85" s="4">
        <v>2</v>
      </c>
      <c r="U85" s="4">
        <v>3</v>
      </c>
      <c r="V85" s="4">
        <v>3</v>
      </c>
    </row>
    <row r="86" spans="1:22" x14ac:dyDescent="0.25">
      <c r="A86" s="4">
        <v>84</v>
      </c>
      <c r="B86" s="4">
        <v>4</v>
      </c>
      <c r="C86" s="4">
        <v>4</v>
      </c>
      <c r="D86" s="4">
        <v>4</v>
      </c>
      <c r="E86" s="4">
        <v>3</v>
      </c>
      <c r="F86" s="4">
        <v>4</v>
      </c>
      <c r="G86" s="4">
        <v>3</v>
      </c>
      <c r="H86" s="4">
        <v>3</v>
      </c>
      <c r="I86" s="4">
        <v>4</v>
      </c>
      <c r="J86" s="16">
        <f t="shared" si="4"/>
        <v>29</v>
      </c>
      <c r="K86" s="16" t="str">
        <f t="shared" si="5"/>
        <v>Sedang</v>
      </c>
      <c r="Q86" s="4">
        <v>84</v>
      </c>
      <c r="R86" s="4">
        <v>4</v>
      </c>
      <c r="S86" s="4">
        <v>4</v>
      </c>
      <c r="T86" s="4">
        <v>4</v>
      </c>
      <c r="U86" s="4">
        <v>3</v>
      </c>
      <c r="V86" s="4">
        <v>4</v>
      </c>
    </row>
    <row r="87" spans="1:22" x14ac:dyDescent="0.25">
      <c r="A87" s="4">
        <v>85</v>
      </c>
      <c r="B87" s="4">
        <v>4</v>
      </c>
      <c r="C87" s="4">
        <v>4</v>
      </c>
      <c r="D87" s="4">
        <v>3</v>
      </c>
      <c r="E87" s="4">
        <v>3</v>
      </c>
      <c r="F87" s="4">
        <v>3</v>
      </c>
      <c r="G87" s="4">
        <v>4</v>
      </c>
      <c r="H87" s="4">
        <v>4</v>
      </c>
      <c r="I87" s="4">
        <v>2</v>
      </c>
      <c r="J87" s="16">
        <f t="shared" si="4"/>
        <v>27</v>
      </c>
      <c r="K87" s="16" t="str">
        <f t="shared" si="5"/>
        <v>Sedang</v>
      </c>
      <c r="Q87" s="4">
        <v>85</v>
      </c>
      <c r="R87" s="4">
        <v>4</v>
      </c>
      <c r="S87" s="4">
        <v>4</v>
      </c>
      <c r="T87" s="4">
        <v>3</v>
      </c>
      <c r="U87" s="4">
        <v>3</v>
      </c>
      <c r="V87" s="4">
        <v>3</v>
      </c>
    </row>
    <row r="88" spans="1:22" x14ac:dyDescent="0.25">
      <c r="A88" s="4">
        <v>86</v>
      </c>
      <c r="B88" s="4">
        <v>3</v>
      </c>
      <c r="C88" s="4">
        <v>4</v>
      </c>
      <c r="D88" s="4">
        <v>4</v>
      </c>
      <c r="E88" s="4">
        <v>4</v>
      </c>
      <c r="F88" s="4">
        <v>4</v>
      </c>
      <c r="G88" s="4">
        <v>4</v>
      </c>
      <c r="H88" s="4">
        <v>4</v>
      </c>
      <c r="I88" s="4">
        <v>3</v>
      </c>
      <c r="J88" s="16">
        <f t="shared" si="4"/>
        <v>30</v>
      </c>
      <c r="K88" s="16" t="str">
        <f t="shared" si="5"/>
        <v>Sedang</v>
      </c>
      <c r="Q88" s="4">
        <v>86</v>
      </c>
      <c r="R88" s="4">
        <v>3</v>
      </c>
      <c r="S88" s="4">
        <v>4</v>
      </c>
      <c r="T88" s="4">
        <v>4</v>
      </c>
      <c r="U88" s="4">
        <v>4</v>
      </c>
      <c r="V88" s="4">
        <v>4</v>
      </c>
    </row>
    <row r="89" spans="1:22" x14ac:dyDescent="0.25">
      <c r="A89" s="4">
        <v>87</v>
      </c>
      <c r="B89" s="4">
        <v>3</v>
      </c>
      <c r="C89" s="4">
        <v>3</v>
      </c>
      <c r="D89" s="4">
        <v>2</v>
      </c>
      <c r="E89" s="4">
        <v>3</v>
      </c>
      <c r="F89" s="4">
        <v>3</v>
      </c>
      <c r="G89" s="4">
        <v>4</v>
      </c>
      <c r="H89" s="4">
        <v>3</v>
      </c>
      <c r="I89" s="4">
        <v>3</v>
      </c>
      <c r="J89" s="16">
        <f t="shared" si="4"/>
        <v>24</v>
      </c>
      <c r="K89" s="16" t="str">
        <f t="shared" si="5"/>
        <v>Sedang</v>
      </c>
      <c r="Q89" s="4">
        <v>87</v>
      </c>
      <c r="R89" s="4">
        <v>3</v>
      </c>
      <c r="S89" s="4">
        <v>3</v>
      </c>
      <c r="T89" s="4">
        <v>2</v>
      </c>
      <c r="U89" s="4">
        <v>3</v>
      </c>
      <c r="V89" s="4">
        <v>3</v>
      </c>
    </row>
    <row r="90" spans="1:22" x14ac:dyDescent="0.25">
      <c r="A90" s="4">
        <v>88</v>
      </c>
      <c r="B90" s="4">
        <v>4</v>
      </c>
      <c r="C90" s="4">
        <v>4</v>
      </c>
      <c r="D90" s="4">
        <v>4</v>
      </c>
      <c r="E90" s="4">
        <v>4</v>
      </c>
      <c r="F90" s="4">
        <v>4</v>
      </c>
      <c r="G90" s="4">
        <v>4</v>
      </c>
      <c r="H90" s="4">
        <v>4</v>
      </c>
      <c r="I90" s="4">
        <v>4</v>
      </c>
      <c r="J90" s="16">
        <f t="shared" si="4"/>
        <v>32</v>
      </c>
      <c r="K90" s="16" t="str">
        <f t="shared" si="5"/>
        <v>Sedang</v>
      </c>
      <c r="Q90" s="4">
        <v>88</v>
      </c>
      <c r="R90" s="4">
        <v>4</v>
      </c>
      <c r="S90" s="4">
        <v>4</v>
      </c>
      <c r="T90" s="4">
        <v>4</v>
      </c>
      <c r="U90" s="4">
        <v>4</v>
      </c>
      <c r="V90" s="4">
        <v>4</v>
      </c>
    </row>
    <row r="91" spans="1:22" x14ac:dyDescent="0.25">
      <c r="A91" s="4">
        <v>89</v>
      </c>
      <c r="B91" s="4">
        <v>3</v>
      </c>
      <c r="C91" s="4">
        <v>3</v>
      </c>
      <c r="D91" s="4">
        <v>2</v>
      </c>
      <c r="E91" s="4">
        <v>3</v>
      </c>
      <c r="F91" s="4">
        <v>3</v>
      </c>
      <c r="G91" s="4">
        <v>4</v>
      </c>
      <c r="H91" s="4">
        <v>3</v>
      </c>
      <c r="I91" s="4">
        <v>3</v>
      </c>
      <c r="J91" s="16">
        <f t="shared" si="4"/>
        <v>24</v>
      </c>
      <c r="K91" s="16" t="str">
        <f t="shared" si="5"/>
        <v>Sedang</v>
      </c>
      <c r="Q91" s="4">
        <v>89</v>
      </c>
      <c r="R91" s="4">
        <v>3</v>
      </c>
      <c r="S91" s="4">
        <v>3</v>
      </c>
      <c r="T91" s="4">
        <v>2</v>
      </c>
      <c r="U91" s="4">
        <v>3</v>
      </c>
      <c r="V91" s="4">
        <v>3</v>
      </c>
    </row>
    <row r="92" spans="1:22" x14ac:dyDescent="0.25">
      <c r="A92" s="4">
        <v>90</v>
      </c>
      <c r="B92" s="4">
        <v>4</v>
      </c>
      <c r="C92" s="4">
        <v>3</v>
      </c>
      <c r="D92" s="4">
        <v>3</v>
      </c>
      <c r="E92" s="4">
        <v>3</v>
      </c>
      <c r="F92" s="4">
        <v>3</v>
      </c>
      <c r="G92" s="4">
        <v>3</v>
      </c>
      <c r="H92" s="4">
        <v>3</v>
      </c>
      <c r="I92" s="4">
        <v>3</v>
      </c>
      <c r="J92" s="16">
        <f t="shared" si="4"/>
        <v>25</v>
      </c>
      <c r="K92" s="16" t="str">
        <f t="shared" si="5"/>
        <v>Sedang</v>
      </c>
      <c r="Q92" s="4">
        <v>90</v>
      </c>
      <c r="R92" s="4">
        <v>4</v>
      </c>
      <c r="S92" s="4">
        <v>3</v>
      </c>
      <c r="T92" s="4">
        <v>3</v>
      </c>
      <c r="U92" s="4">
        <v>3</v>
      </c>
      <c r="V92" s="4">
        <v>3</v>
      </c>
    </row>
    <row r="93" spans="1:22" x14ac:dyDescent="0.25">
      <c r="A93" s="4">
        <v>91</v>
      </c>
      <c r="B93" s="4">
        <v>4</v>
      </c>
      <c r="C93" s="4">
        <v>3</v>
      </c>
      <c r="D93" s="4">
        <v>3</v>
      </c>
      <c r="E93" s="4">
        <v>3</v>
      </c>
      <c r="F93" s="4">
        <v>3</v>
      </c>
      <c r="G93" s="4">
        <v>3</v>
      </c>
      <c r="H93" s="4">
        <v>3</v>
      </c>
      <c r="I93" s="4">
        <v>4</v>
      </c>
      <c r="J93" s="16">
        <f t="shared" si="4"/>
        <v>26</v>
      </c>
      <c r="K93" s="16" t="str">
        <f t="shared" si="5"/>
        <v>Sedang</v>
      </c>
      <c r="Q93" s="4">
        <v>91</v>
      </c>
      <c r="R93" s="4">
        <v>4</v>
      </c>
      <c r="S93" s="4">
        <v>3</v>
      </c>
      <c r="T93" s="4">
        <v>3</v>
      </c>
      <c r="U93" s="4">
        <v>3</v>
      </c>
      <c r="V93" s="4">
        <v>3</v>
      </c>
    </row>
    <row r="94" spans="1:22" x14ac:dyDescent="0.25">
      <c r="A94" s="4">
        <v>92</v>
      </c>
      <c r="B94" s="4">
        <v>4</v>
      </c>
      <c r="C94" s="4">
        <v>4</v>
      </c>
      <c r="D94" s="4">
        <v>4</v>
      </c>
      <c r="E94" s="4">
        <v>4</v>
      </c>
      <c r="F94" s="4">
        <v>4</v>
      </c>
      <c r="G94" s="4">
        <v>4</v>
      </c>
      <c r="H94" s="4">
        <v>4</v>
      </c>
      <c r="I94" s="4">
        <v>4</v>
      </c>
      <c r="J94" s="16">
        <f t="shared" si="4"/>
        <v>32</v>
      </c>
      <c r="K94" s="16" t="str">
        <f t="shared" si="5"/>
        <v>Sedang</v>
      </c>
      <c r="Q94" s="4">
        <v>92</v>
      </c>
      <c r="R94" s="4">
        <v>4</v>
      </c>
      <c r="S94" s="4">
        <v>4</v>
      </c>
      <c r="T94" s="4">
        <v>4</v>
      </c>
      <c r="U94" s="4">
        <v>4</v>
      </c>
      <c r="V94" s="4">
        <v>4</v>
      </c>
    </row>
    <row r="95" spans="1:22" x14ac:dyDescent="0.25">
      <c r="A95" s="4">
        <v>93</v>
      </c>
      <c r="B95" s="4">
        <v>4</v>
      </c>
      <c r="C95" s="4">
        <v>4</v>
      </c>
      <c r="D95" s="4">
        <v>4</v>
      </c>
      <c r="E95" s="4">
        <v>3</v>
      </c>
      <c r="F95" s="4">
        <v>4</v>
      </c>
      <c r="G95" s="4">
        <v>3</v>
      </c>
      <c r="H95" s="4">
        <v>4</v>
      </c>
      <c r="I95" s="4">
        <v>3</v>
      </c>
      <c r="J95" s="16">
        <f t="shared" si="4"/>
        <v>29</v>
      </c>
      <c r="K95" s="16" t="str">
        <f t="shared" si="5"/>
        <v>Sedang</v>
      </c>
      <c r="Q95" s="4">
        <v>93</v>
      </c>
      <c r="R95" s="4">
        <v>4</v>
      </c>
      <c r="S95" s="4">
        <v>4</v>
      </c>
      <c r="T95" s="4">
        <v>4</v>
      </c>
      <c r="U95" s="4">
        <v>3</v>
      </c>
      <c r="V95" s="4">
        <v>4</v>
      </c>
    </row>
    <row r="96" spans="1:22" x14ac:dyDescent="0.25">
      <c r="A96" s="4">
        <v>94</v>
      </c>
      <c r="B96" s="4">
        <v>3</v>
      </c>
      <c r="C96" s="4">
        <v>3</v>
      </c>
      <c r="D96" s="4">
        <v>4</v>
      </c>
      <c r="E96" s="4">
        <v>3</v>
      </c>
      <c r="F96" s="4">
        <v>3</v>
      </c>
      <c r="G96" s="4">
        <v>3</v>
      </c>
      <c r="H96" s="4">
        <v>4</v>
      </c>
      <c r="I96" s="4">
        <v>4</v>
      </c>
      <c r="J96" s="16">
        <f t="shared" si="4"/>
        <v>27</v>
      </c>
      <c r="K96" s="16" t="str">
        <f t="shared" si="5"/>
        <v>Sedang</v>
      </c>
      <c r="Q96" s="4">
        <v>94</v>
      </c>
      <c r="R96" s="4">
        <v>3</v>
      </c>
      <c r="S96" s="4">
        <v>3</v>
      </c>
      <c r="T96" s="4">
        <v>4</v>
      </c>
      <c r="U96" s="4">
        <v>3</v>
      </c>
      <c r="V96" s="4">
        <v>3</v>
      </c>
    </row>
    <row r="97" spans="1:22" x14ac:dyDescent="0.25">
      <c r="A97" s="4">
        <v>95</v>
      </c>
      <c r="B97" s="4">
        <v>4</v>
      </c>
      <c r="C97" s="4">
        <v>3</v>
      </c>
      <c r="D97" s="4">
        <v>3</v>
      </c>
      <c r="E97" s="4">
        <v>3</v>
      </c>
      <c r="F97" s="4">
        <v>3</v>
      </c>
      <c r="G97" s="4">
        <v>4</v>
      </c>
      <c r="H97" s="4">
        <v>4</v>
      </c>
      <c r="I97" s="4">
        <v>3</v>
      </c>
      <c r="J97" s="16">
        <f t="shared" si="4"/>
        <v>27</v>
      </c>
      <c r="K97" s="16" t="str">
        <f t="shared" si="5"/>
        <v>Sedang</v>
      </c>
      <c r="Q97" s="4">
        <v>95</v>
      </c>
      <c r="R97" s="4">
        <v>4</v>
      </c>
      <c r="S97" s="4">
        <v>3</v>
      </c>
      <c r="T97" s="4">
        <v>3</v>
      </c>
      <c r="U97" s="4">
        <v>3</v>
      </c>
      <c r="V97" s="4">
        <v>3</v>
      </c>
    </row>
    <row r="98" spans="1:22" x14ac:dyDescent="0.25">
      <c r="A98" s="4">
        <v>96</v>
      </c>
      <c r="B98" s="4">
        <v>3</v>
      </c>
      <c r="C98" s="4">
        <v>3</v>
      </c>
      <c r="D98" s="4">
        <v>3</v>
      </c>
      <c r="E98" s="4">
        <v>3</v>
      </c>
      <c r="F98" s="4">
        <v>4</v>
      </c>
      <c r="G98" s="4">
        <v>3</v>
      </c>
      <c r="H98" s="4">
        <v>2</v>
      </c>
      <c r="I98" s="4">
        <v>3</v>
      </c>
      <c r="J98" s="16">
        <f t="shared" si="4"/>
        <v>24</v>
      </c>
      <c r="K98" s="16" t="str">
        <f t="shared" si="5"/>
        <v>Sedang</v>
      </c>
      <c r="Q98" s="4">
        <v>96</v>
      </c>
      <c r="R98" s="4">
        <v>3</v>
      </c>
      <c r="S98" s="4">
        <v>3</v>
      </c>
      <c r="T98" s="4">
        <v>3</v>
      </c>
      <c r="U98" s="4">
        <v>3</v>
      </c>
      <c r="V98" s="4">
        <v>4</v>
      </c>
    </row>
    <row r="99" spans="1:22" x14ac:dyDescent="0.25">
      <c r="A99" s="4">
        <v>97</v>
      </c>
      <c r="B99" s="4">
        <v>3</v>
      </c>
      <c r="C99" s="4">
        <v>2</v>
      </c>
      <c r="D99" s="4">
        <v>3</v>
      </c>
      <c r="E99" s="4">
        <v>3</v>
      </c>
      <c r="F99" s="4">
        <v>3</v>
      </c>
      <c r="G99" s="4">
        <v>3</v>
      </c>
      <c r="H99" s="4">
        <v>3</v>
      </c>
      <c r="I99" s="4">
        <v>2</v>
      </c>
      <c r="J99" s="16">
        <f t="shared" si="4"/>
        <v>22</v>
      </c>
      <c r="K99" s="16" t="str">
        <f t="shared" si="5"/>
        <v>Sedang</v>
      </c>
      <c r="Q99" s="4">
        <v>97</v>
      </c>
      <c r="R99" s="4">
        <v>3</v>
      </c>
      <c r="S99" s="4">
        <v>2</v>
      </c>
      <c r="T99" s="4">
        <v>3</v>
      </c>
      <c r="U99" s="4">
        <v>3</v>
      </c>
      <c r="V99" s="4">
        <v>3</v>
      </c>
    </row>
    <row r="100" spans="1:22" x14ac:dyDescent="0.25">
      <c r="Q100" s="17" t="s">
        <v>150</v>
      </c>
      <c r="R100" s="54">
        <f>AVERAGE(R3:R99)</f>
        <v>3.195876288659794</v>
      </c>
      <c r="S100" s="54">
        <f t="shared" ref="S100:V100" si="6">AVERAGE(S3:S99)</f>
        <v>3.1443298969072164</v>
      </c>
      <c r="T100" s="54">
        <f t="shared" si="6"/>
        <v>3.1237113402061856</v>
      </c>
      <c r="U100" s="54">
        <f t="shared" si="6"/>
        <v>2.9793814432989691</v>
      </c>
      <c r="V100" s="54">
        <f t="shared" si="6"/>
        <v>3.268041237113402</v>
      </c>
    </row>
    <row r="101" spans="1:22" x14ac:dyDescent="0.25">
      <c r="Q101" s="17" t="s">
        <v>151</v>
      </c>
      <c r="R101" s="55">
        <f>R100/4</f>
        <v>0.7989690721649485</v>
      </c>
      <c r="S101" s="55">
        <f t="shared" ref="S101:V101" si="7">S100/4</f>
        <v>0.78608247422680411</v>
      </c>
      <c r="T101" s="55">
        <f t="shared" si="7"/>
        <v>0.78092783505154639</v>
      </c>
      <c r="U101" s="55">
        <f t="shared" si="7"/>
        <v>0.74484536082474229</v>
      </c>
      <c r="V101" s="55">
        <f t="shared" si="7"/>
        <v>0.8170103092783505</v>
      </c>
    </row>
    <row r="104" spans="1:22" x14ac:dyDescent="0.25">
      <c r="R104" s="45"/>
      <c r="S104" s="45"/>
      <c r="T104" s="45"/>
      <c r="U104" s="45"/>
      <c r="V104" s="45"/>
    </row>
  </sheetData>
  <mergeCells count="10">
    <mergeCell ref="B1:I1"/>
    <mergeCell ref="R1:V1"/>
    <mergeCell ref="L16:M16"/>
    <mergeCell ref="L17:M17"/>
    <mergeCell ref="L8:N8"/>
    <mergeCell ref="L10:L11"/>
    <mergeCell ref="L12:M12"/>
    <mergeCell ref="L13:M13"/>
    <mergeCell ref="L14:M14"/>
    <mergeCell ref="L15:M15"/>
  </mergeCells>
  <pageMargins left="0.7" right="0.7" top="0.75" bottom="0.75" header="0.3" footer="0.3"/>
  <pageSetup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34"/>
  <sheetViews>
    <sheetView topLeftCell="BA1" zoomScale="64" workbookViewId="0">
      <selection activeCell="BO2" sqref="BO2"/>
    </sheetView>
  </sheetViews>
  <sheetFormatPr defaultColWidth="9.140625" defaultRowHeight="12.75" x14ac:dyDescent="0.2"/>
  <cols>
    <col min="1" max="1" width="4.42578125" style="56" bestFit="1" customWidth="1"/>
    <col min="2" max="2" width="30.28515625" style="56" bestFit="1" customWidth="1"/>
    <col min="3" max="3" width="8.28515625" style="56" bestFit="1" customWidth="1"/>
    <col min="4" max="4" width="7.140625" style="56" bestFit="1" customWidth="1"/>
    <col min="5" max="5" width="12.28515625" style="56" bestFit="1" customWidth="1"/>
    <col min="6" max="6" width="9.140625" style="56"/>
    <col min="7" max="7" width="19" style="56" bestFit="1" customWidth="1"/>
    <col min="8" max="8" width="11.42578125" style="56" bestFit="1" customWidth="1"/>
    <col min="9" max="9" width="9.140625" style="56"/>
    <col min="10" max="10" width="4.42578125" style="56" bestFit="1" customWidth="1"/>
    <col min="11" max="11" width="30.28515625" style="56" bestFit="1" customWidth="1"/>
    <col min="12" max="12" width="2.140625" style="56" bestFit="1" customWidth="1"/>
    <col min="13" max="15" width="3.28515625" style="56" bestFit="1" customWidth="1"/>
    <col min="16" max="16" width="8.28515625" style="56" bestFit="1" customWidth="1"/>
    <col min="17" max="17" width="9.140625" style="56"/>
    <col min="18" max="18" width="4.42578125" style="56" bestFit="1" customWidth="1"/>
    <col min="19" max="19" width="30.28515625" style="56" bestFit="1" customWidth="1"/>
    <col min="20" max="20" width="2.140625" style="56" bestFit="1" customWidth="1"/>
    <col min="21" max="23" width="3.28515625" style="56" bestFit="1" customWidth="1"/>
    <col min="24" max="24" width="8.28515625" style="56" bestFit="1" customWidth="1"/>
    <col min="25" max="25" width="9.140625" style="56"/>
    <col min="26" max="26" width="4.42578125" style="56" bestFit="1" customWidth="1"/>
    <col min="27" max="27" width="12.5703125" style="56" bestFit="1" customWidth="1"/>
    <col min="28" max="28" width="18.7109375" style="56" bestFit="1" customWidth="1"/>
    <col min="29" max="29" width="17" style="56" bestFit="1" customWidth="1"/>
    <col min="30" max="30" width="9.140625" style="56"/>
    <col min="31" max="31" width="30.28515625" style="56" bestFit="1" customWidth="1"/>
    <col min="32" max="32" width="12.7109375" style="56" bestFit="1" customWidth="1"/>
    <col min="33" max="33" width="9.140625" style="56"/>
    <col min="34" max="34" width="3.85546875" style="56" bestFit="1" customWidth="1"/>
    <col min="35" max="35" width="13.28515625" style="56" bestFit="1" customWidth="1"/>
    <col min="36" max="36" width="10.7109375" style="56" bestFit="1" customWidth="1"/>
    <col min="37" max="37" width="12.7109375" style="56" bestFit="1" customWidth="1"/>
    <col min="38" max="38" width="6.7109375" style="56" bestFit="1" customWidth="1"/>
    <col min="39" max="39" width="9.140625" style="56"/>
    <col min="40" max="40" width="30.28515625" style="56" bestFit="1" customWidth="1"/>
    <col min="41" max="41" width="6.7109375" style="56" bestFit="1" customWidth="1"/>
    <col min="42" max="42" width="19" style="56" bestFit="1" customWidth="1"/>
    <col min="43" max="43" width="9.140625" style="56"/>
    <col min="44" max="44" width="4.42578125" style="56" bestFit="1" customWidth="1"/>
    <col min="45" max="45" width="36.85546875" style="56" bestFit="1" customWidth="1"/>
    <col min="46" max="46" width="9.140625" style="56"/>
    <col min="47" max="47" width="3.85546875" style="56" bestFit="1" customWidth="1"/>
    <col min="48" max="48" width="30.42578125" style="56" bestFit="1" customWidth="1"/>
    <col min="49" max="49" width="29.140625" style="56" bestFit="1" customWidth="1"/>
    <col min="50" max="50" width="10.7109375" style="56" bestFit="1" customWidth="1"/>
    <col min="51" max="51" width="5.5703125" style="56" bestFit="1" customWidth="1"/>
    <col min="52" max="52" width="16.42578125" style="56" bestFit="1" customWidth="1"/>
    <col min="53" max="53" width="11" style="56" bestFit="1" customWidth="1"/>
    <col min="54" max="55" width="9.140625" style="56"/>
    <col min="56" max="56" width="3.85546875" style="56" bestFit="1" customWidth="1"/>
    <col min="57" max="57" width="64.140625" style="56" bestFit="1" customWidth="1"/>
    <col min="58" max="58" width="8.85546875" style="56" bestFit="1" customWidth="1"/>
    <col min="59" max="59" width="7.85546875" style="56" bestFit="1" customWidth="1"/>
    <col min="60" max="60" width="12.28515625" style="56" bestFit="1" customWidth="1"/>
    <col min="61" max="61" width="9.140625" style="56"/>
    <col min="62" max="62" width="19" style="56" bestFit="1" customWidth="1"/>
    <col min="63" max="63" width="11.42578125" style="56" bestFit="1" customWidth="1"/>
    <col min="64" max="64" width="9.140625" style="56"/>
    <col min="65" max="65" width="3.85546875" style="56" bestFit="1" customWidth="1"/>
    <col min="66" max="66" width="64.140625" style="56" bestFit="1" customWidth="1"/>
    <col min="67" max="68" width="5.5703125" style="56" bestFit="1" customWidth="1"/>
    <col min="69" max="16384" width="9.140625" style="56"/>
  </cols>
  <sheetData>
    <row r="1" spans="1:69" ht="16.5" thickBot="1" x14ac:dyDescent="0.25">
      <c r="A1" s="57" t="s">
        <v>163</v>
      </c>
      <c r="B1" s="58" t="s">
        <v>183</v>
      </c>
      <c r="C1" s="58" t="s">
        <v>184</v>
      </c>
      <c r="D1" s="58" t="s">
        <v>185</v>
      </c>
      <c r="E1" s="58" t="s">
        <v>154</v>
      </c>
      <c r="G1" s="106" t="s">
        <v>186</v>
      </c>
      <c r="H1" s="107"/>
      <c r="J1" s="57" t="s">
        <v>163</v>
      </c>
      <c r="K1" s="58" t="s">
        <v>183</v>
      </c>
      <c r="L1" s="58">
        <v>1</v>
      </c>
      <c r="M1" s="58">
        <v>2</v>
      </c>
      <c r="N1" s="58">
        <v>3</v>
      </c>
      <c r="O1" s="58">
        <v>4</v>
      </c>
      <c r="P1" s="58" t="s">
        <v>189</v>
      </c>
      <c r="R1" s="57" t="s">
        <v>163</v>
      </c>
      <c r="S1" s="58" t="s">
        <v>183</v>
      </c>
      <c r="T1" s="58">
        <v>1</v>
      </c>
      <c r="U1" s="58">
        <v>2</v>
      </c>
      <c r="V1" s="58">
        <v>3</v>
      </c>
      <c r="W1" s="58">
        <v>4</v>
      </c>
      <c r="X1" s="58" t="s">
        <v>189</v>
      </c>
      <c r="Z1" s="57" t="s">
        <v>163</v>
      </c>
      <c r="AA1" s="58" t="s">
        <v>190</v>
      </c>
      <c r="AB1" s="58" t="s">
        <v>191</v>
      </c>
      <c r="AC1" s="58" t="s">
        <v>192</v>
      </c>
      <c r="AE1" s="57" t="s">
        <v>183</v>
      </c>
      <c r="AF1" s="74" t="s">
        <v>193</v>
      </c>
      <c r="AH1" s="57" t="s">
        <v>73</v>
      </c>
      <c r="AI1" s="76" t="s">
        <v>194</v>
      </c>
      <c r="AJ1" s="76" t="s">
        <v>195</v>
      </c>
      <c r="AK1" s="69" t="s">
        <v>193</v>
      </c>
      <c r="AL1" s="76" t="s">
        <v>196</v>
      </c>
      <c r="AN1" s="57" t="s">
        <v>183</v>
      </c>
      <c r="AO1" s="76" t="s">
        <v>196</v>
      </c>
      <c r="AP1" s="76" t="s">
        <v>197</v>
      </c>
      <c r="AR1" s="79" t="s">
        <v>163</v>
      </c>
      <c r="AS1" s="76" t="s">
        <v>198</v>
      </c>
      <c r="AU1" s="79" t="s">
        <v>73</v>
      </c>
      <c r="AV1" s="76" t="s">
        <v>74</v>
      </c>
      <c r="AW1" s="76" t="s">
        <v>75</v>
      </c>
      <c r="AX1" s="76" t="s">
        <v>76</v>
      </c>
      <c r="AY1" s="76" t="s">
        <v>77</v>
      </c>
      <c r="AZ1" s="76" t="s">
        <v>80</v>
      </c>
      <c r="BA1" s="76" t="s">
        <v>128</v>
      </c>
      <c r="BB1" s="76" t="s">
        <v>79</v>
      </c>
      <c r="BD1" s="79" t="s">
        <v>73</v>
      </c>
      <c r="BE1" s="76" t="s">
        <v>161</v>
      </c>
      <c r="BF1" s="76" t="s">
        <v>152</v>
      </c>
      <c r="BG1" s="76" t="s">
        <v>153</v>
      </c>
      <c r="BH1" s="76" t="s">
        <v>154</v>
      </c>
      <c r="BJ1" s="106" t="s">
        <v>186</v>
      </c>
      <c r="BK1" s="107"/>
      <c r="BM1" s="79" t="s">
        <v>73</v>
      </c>
      <c r="BN1" s="76" t="s">
        <v>161</v>
      </c>
      <c r="BO1" s="76" t="s">
        <v>150</v>
      </c>
      <c r="BP1" s="76" t="s">
        <v>151</v>
      </c>
      <c r="BQ1" s="76" t="s">
        <v>162</v>
      </c>
    </row>
    <row r="2" spans="1:69" ht="16.5" thickBot="1" x14ac:dyDescent="0.25">
      <c r="A2" s="59">
        <v>1</v>
      </c>
      <c r="B2" s="60" t="s">
        <v>46</v>
      </c>
      <c r="C2" s="61">
        <v>0.752</v>
      </c>
      <c r="D2" s="62" t="s">
        <v>160</v>
      </c>
      <c r="E2" s="63" t="s">
        <v>136</v>
      </c>
      <c r="G2" s="70" t="s">
        <v>187</v>
      </c>
      <c r="H2" s="71" t="s">
        <v>188</v>
      </c>
      <c r="J2" s="59">
        <v>1</v>
      </c>
      <c r="K2" s="60" t="s">
        <v>46</v>
      </c>
      <c r="L2" s="61">
        <v>0</v>
      </c>
      <c r="M2" s="61">
        <v>22</v>
      </c>
      <c r="N2" s="61">
        <v>50</v>
      </c>
      <c r="O2" s="61">
        <v>25</v>
      </c>
      <c r="P2" s="61">
        <v>3.03</v>
      </c>
      <c r="R2" s="59">
        <v>1</v>
      </c>
      <c r="S2" s="60" t="s">
        <v>46</v>
      </c>
      <c r="T2" s="61">
        <v>0</v>
      </c>
      <c r="U2" s="61">
        <v>9</v>
      </c>
      <c r="V2" s="61">
        <v>53</v>
      </c>
      <c r="W2" s="61">
        <v>35</v>
      </c>
      <c r="X2" s="61">
        <v>3.27</v>
      </c>
      <c r="Z2" s="59">
        <v>1</v>
      </c>
      <c r="AA2" s="63">
        <v>4</v>
      </c>
      <c r="AB2" s="61">
        <v>3.03</v>
      </c>
      <c r="AC2" s="61">
        <v>1.32</v>
      </c>
      <c r="AE2" s="75" t="s">
        <v>46</v>
      </c>
      <c r="AF2" s="63">
        <v>1.2</v>
      </c>
      <c r="AH2" s="59">
        <v>1</v>
      </c>
      <c r="AI2" s="61">
        <v>3.27</v>
      </c>
      <c r="AJ2" s="61">
        <v>1.32</v>
      </c>
      <c r="AK2" s="61">
        <v>1.2</v>
      </c>
      <c r="AL2" s="61">
        <v>5.18</v>
      </c>
      <c r="AN2" s="77" t="s">
        <v>46</v>
      </c>
      <c r="AO2" s="61">
        <v>5.18</v>
      </c>
      <c r="AP2" s="61">
        <v>5.67</v>
      </c>
      <c r="AR2" s="75">
        <v>1</v>
      </c>
      <c r="AS2" s="60" t="s">
        <v>99</v>
      </c>
      <c r="AU2" s="101">
        <v>1</v>
      </c>
      <c r="AV2" s="101" t="s">
        <v>99</v>
      </c>
      <c r="AW2" s="61" t="s">
        <v>105</v>
      </c>
      <c r="AX2" s="61" t="s">
        <v>82</v>
      </c>
      <c r="AY2" s="61">
        <v>9</v>
      </c>
      <c r="AZ2" s="61">
        <v>5.67</v>
      </c>
      <c r="BA2" s="101">
        <v>82.59</v>
      </c>
      <c r="BB2" s="101">
        <v>7</v>
      </c>
      <c r="BD2" s="75">
        <v>1</v>
      </c>
      <c r="BE2" s="60" t="s">
        <v>144</v>
      </c>
      <c r="BF2" s="61" t="s">
        <v>155</v>
      </c>
      <c r="BG2" s="61" t="s">
        <v>160</v>
      </c>
      <c r="BH2" s="61" t="s">
        <v>136</v>
      </c>
      <c r="BJ2" s="70" t="s">
        <v>187</v>
      </c>
      <c r="BK2" s="71" t="s">
        <v>188</v>
      </c>
      <c r="BM2" s="75">
        <v>1</v>
      </c>
      <c r="BN2" s="61" t="s">
        <v>144</v>
      </c>
      <c r="BO2" s="61">
        <v>3.2</v>
      </c>
      <c r="BP2" s="61">
        <v>0.8</v>
      </c>
      <c r="BQ2" s="80">
        <v>0.8</v>
      </c>
    </row>
    <row r="3" spans="1:69" ht="16.5" thickBot="1" x14ac:dyDescent="0.25">
      <c r="A3" s="59">
        <v>2</v>
      </c>
      <c r="B3" s="60" t="s">
        <v>47</v>
      </c>
      <c r="C3" s="61">
        <v>0.55100000000000005</v>
      </c>
      <c r="D3" s="62" t="s">
        <v>160</v>
      </c>
      <c r="E3" s="63" t="s">
        <v>136</v>
      </c>
      <c r="G3" s="72">
        <v>0.92100000000000004</v>
      </c>
      <c r="H3" s="73">
        <v>16</v>
      </c>
      <c r="J3" s="59">
        <v>2</v>
      </c>
      <c r="K3" s="60" t="s">
        <v>47</v>
      </c>
      <c r="L3" s="61">
        <v>0</v>
      </c>
      <c r="M3" s="61">
        <v>34</v>
      </c>
      <c r="N3" s="61">
        <v>50</v>
      </c>
      <c r="O3" s="61">
        <v>13</v>
      </c>
      <c r="P3" s="61">
        <v>2.78</v>
      </c>
      <c r="R3" s="59">
        <v>2</v>
      </c>
      <c r="S3" s="60" t="s">
        <v>47</v>
      </c>
      <c r="T3" s="61">
        <v>0</v>
      </c>
      <c r="U3" s="61">
        <v>9</v>
      </c>
      <c r="V3" s="61">
        <v>80</v>
      </c>
      <c r="W3" s="61">
        <v>8</v>
      </c>
      <c r="X3" s="61">
        <v>2.99</v>
      </c>
      <c r="Z3" s="59">
        <v>2</v>
      </c>
      <c r="AA3" s="63">
        <v>4</v>
      </c>
      <c r="AB3" s="61">
        <v>2.78</v>
      </c>
      <c r="AC3" s="61">
        <v>1.44</v>
      </c>
      <c r="AE3" s="75" t="s">
        <v>47</v>
      </c>
      <c r="AF3" s="63">
        <v>1.2</v>
      </c>
      <c r="AH3" s="59">
        <v>2</v>
      </c>
      <c r="AI3" s="61">
        <v>2.99</v>
      </c>
      <c r="AJ3" s="61">
        <v>1.44</v>
      </c>
      <c r="AK3" s="61">
        <v>1.2</v>
      </c>
      <c r="AL3" s="61">
        <v>5.16</v>
      </c>
      <c r="AN3" s="77" t="s">
        <v>47</v>
      </c>
      <c r="AO3" s="61">
        <v>5.16</v>
      </c>
      <c r="AP3" s="61">
        <v>5.65</v>
      </c>
      <c r="AR3" s="75">
        <v>2</v>
      </c>
      <c r="AS3" s="60" t="s">
        <v>199</v>
      </c>
      <c r="AU3" s="102"/>
      <c r="AV3" s="102"/>
      <c r="AW3" s="61" t="s">
        <v>103</v>
      </c>
      <c r="AX3" s="61" t="s">
        <v>83</v>
      </c>
      <c r="AY3" s="61">
        <v>3</v>
      </c>
      <c r="AZ3" s="61">
        <v>5.26</v>
      </c>
      <c r="BA3" s="102"/>
      <c r="BB3" s="102"/>
      <c r="BD3" s="75">
        <v>2</v>
      </c>
      <c r="BE3" s="60" t="s">
        <v>145</v>
      </c>
      <c r="BF3" s="61" t="s">
        <v>156</v>
      </c>
      <c r="BG3" s="61" t="s">
        <v>160</v>
      </c>
      <c r="BH3" s="61" t="s">
        <v>136</v>
      </c>
      <c r="BJ3" s="72">
        <v>0.80100000000000005</v>
      </c>
      <c r="BK3" s="73">
        <v>5</v>
      </c>
      <c r="BM3" s="75">
        <v>2</v>
      </c>
      <c r="BN3" s="61" t="s">
        <v>145</v>
      </c>
      <c r="BO3" s="61">
        <v>3.14</v>
      </c>
      <c r="BP3" s="61">
        <v>0.79</v>
      </c>
      <c r="BQ3" s="80">
        <v>0.79</v>
      </c>
    </row>
    <row r="4" spans="1:69" ht="16.5" thickBot="1" x14ac:dyDescent="0.25">
      <c r="A4" s="59">
        <v>3</v>
      </c>
      <c r="B4" s="60" t="s">
        <v>96</v>
      </c>
      <c r="C4" s="61">
        <v>0.68</v>
      </c>
      <c r="D4" s="62" t="s">
        <v>160</v>
      </c>
      <c r="E4" s="63" t="s">
        <v>136</v>
      </c>
      <c r="J4" s="59">
        <v>3</v>
      </c>
      <c r="K4" s="60" t="s">
        <v>96</v>
      </c>
      <c r="L4" s="61">
        <v>0</v>
      </c>
      <c r="M4" s="61">
        <v>28</v>
      </c>
      <c r="N4" s="61">
        <v>41</v>
      </c>
      <c r="O4" s="61">
        <v>28</v>
      </c>
      <c r="P4" s="61">
        <v>3</v>
      </c>
      <c r="R4" s="59">
        <v>3</v>
      </c>
      <c r="S4" s="60" t="s">
        <v>96</v>
      </c>
      <c r="T4" s="61">
        <v>0</v>
      </c>
      <c r="U4" s="61">
        <v>18</v>
      </c>
      <c r="V4" s="61">
        <v>41</v>
      </c>
      <c r="W4" s="61">
        <v>38</v>
      </c>
      <c r="X4" s="61">
        <v>3.21</v>
      </c>
      <c r="Z4" s="59">
        <v>3</v>
      </c>
      <c r="AA4" s="63">
        <v>4</v>
      </c>
      <c r="AB4" s="61">
        <v>3</v>
      </c>
      <c r="AC4" s="61">
        <v>1.33</v>
      </c>
      <c r="AE4" s="75" t="s">
        <v>96</v>
      </c>
      <c r="AF4" s="63">
        <v>1.2</v>
      </c>
      <c r="AH4" s="59">
        <v>3</v>
      </c>
      <c r="AI4" s="61">
        <v>3.21</v>
      </c>
      <c r="AJ4" s="61">
        <v>1.33</v>
      </c>
      <c r="AK4" s="61">
        <v>1.2</v>
      </c>
      <c r="AL4" s="61">
        <v>5.13</v>
      </c>
      <c r="AN4" s="77" t="s">
        <v>96</v>
      </c>
      <c r="AO4" s="61">
        <v>5.13</v>
      </c>
      <c r="AP4" s="61">
        <v>5.62</v>
      </c>
      <c r="AR4" s="75">
        <v>3</v>
      </c>
      <c r="AS4" s="60" t="s">
        <v>200</v>
      </c>
      <c r="AU4" s="103"/>
      <c r="AV4" s="103"/>
      <c r="AW4" s="61" t="s">
        <v>104</v>
      </c>
      <c r="AX4" s="61" t="s">
        <v>83</v>
      </c>
      <c r="AY4" s="61">
        <v>3</v>
      </c>
      <c r="AZ4" s="61">
        <v>5.26</v>
      </c>
      <c r="BA4" s="105"/>
      <c r="BB4" s="105"/>
      <c r="BD4" s="75">
        <v>3</v>
      </c>
      <c r="BE4" s="60" t="s">
        <v>146</v>
      </c>
      <c r="BF4" s="61" t="s">
        <v>157</v>
      </c>
      <c r="BG4" s="61" t="s">
        <v>160</v>
      </c>
      <c r="BH4" s="61" t="s">
        <v>136</v>
      </c>
      <c r="BM4" s="75">
        <v>3</v>
      </c>
      <c r="BN4" s="61" t="s">
        <v>146</v>
      </c>
      <c r="BO4" s="61">
        <v>3.12</v>
      </c>
      <c r="BP4" s="61">
        <v>0.78</v>
      </c>
      <c r="BQ4" s="80">
        <v>0.78</v>
      </c>
    </row>
    <row r="5" spans="1:69" ht="16.5" thickBot="1" x14ac:dyDescent="0.25">
      <c r="A5" s="59">
        <v>4</v>
      </c>
      <c r="B5" s="60" t="s">
        <v>59</v>
      </c>
      <c r="C5" s="61">
        <v>0.53800000000000003</v>
      </c>
      <c r="D5" s="62" t="s">
        <v>160</v>
      </c>
      <c r="E5" s="63" t="s">
        <v>136</v>
      </c>
      <c r="J5" s="59">
        <v>4</v>
      </c>
      <c r="K5" s="60" t="s">
        <v>59</v>
      </c>
      <c r="L5" s="61">
        <v>0</v>
      </c>
      <c r="M5" s="61">
        <v>37</v>
      </c>
      <c r="N5" s="61">
        <v>40</v>
      </c>
      <c r="O5" s="61">
        <v>20</v>
      </c>
      <c r="P5" s="61">
        <v>2.82</v>
      </c>
      <c r="R5" s="59">
        <v>4</v>
      </c>
      <c r="S5" s="60" t="s">
        <v>59</v>
      </c>
      <c r="T5" s="61">
        <v>0</v>
      </c>
      <c r="U5" s="61">
        <v>21</v>
      </c>
      <c r="V5" s="61">
        <v>50</v>
      </c>
      <c r="W5" s="61">
        <v>26</v>
      </c>
      <c r="X5" s="61">
        <v>3.05</v>
      </c>
      <c r="Z5" s="59">
        <v>4</v>
      </c>
      <c r="AA5" s="63">
        <v>4</v>
      </c>
      <c r="AB5" s="61">
        <v>2.82</v>
      </c>
      <c r="AC5" s="61">
        <v>1.42</v>
      </c>
      <c r="AE5" s="75" t="s">
        <v>59</v>
      </c>
      <c r="AF5" s="63">
        <v>1.5</v>
      </c>
      <c r="AH5" s="59">
        <v>4</v>
      </c>
      <c r="AI5" s="61">
        <v>3.05</v>
      </c>
      <c r="AJ5" s="61">
        <v>1.42</v>
      </c>
      <c r="AK5" s="61">
        <v>1.5</v>
      </c>
      <c r="AL5" s="61">
        <v>6.48</v>
      </c>
      <c r="AN5" s="77" t="s">
        <v>59</v>
      </c>
      <c r="AO5" s="61">
        <v>6.48</v>
      </c>
      <c r="AP5" s="61">
        <v>7.1</v>
      </c>
      <c r="AR5" s="75">
        <v>4</v>
      </c>
      <c r="AS5" s="60" t="s">
        <v>64</v>
      </c>
      <c r="AU5" s="101">
        <v>2</v>
      </c>
      <c r="AV5" s="101" t="s">
        <v>110</v>
      </c>
      <c r="AW5" s="61" t="s">
        <v>125</v>
      </c>
      <c r="AX5" s="61" t="s">
        <v>83</v>
      </c>
      <c r="AY5" s="61">
        <v>3</v>
      </c>
      <c r="AZ5" s="61">
        <v>5.65</v>
      </c>
      <c r="BA5" s="104">
        <v>64.290000000000006</v>
      </c>
      <c r="BB5" s="104">
        <v>10</v>
      </c>
      <c r="BD5" s="75">
        <v>4</v>
      </c>
      <c r="BE5" s="60" t="s">
        <v>148</v>
      </c>
      <c r="BF5" s="61" t="s">
        <v>158</v>
      </c>
      <c r="BG5" s="61" t="s">
        <v>160</v>
      </c>
      <c r="BH5" s="61" t="s">
        <v>136</v>
      </c>
      <c r="BM5" s="75">
        <v>4</v>
      </c>
      <c r="BN5" s="61" t="s">
        <v>148</v>
      </c>
      <c r="BO5" s="61">
        <v>2.98</v>
      </c>
      <c r="BP5" s="61">
        <v>0.74</v>
      </c>
      <c r="BQ5" s="80">
        <v>0.74</v>
      </c>
    </row>
    <row r="6" spans="1:69" ht="16.5" thickBot="1" x14ac:dyDescent="0.25">
      <c r="A6" s="59">
        <v>5</v>
      </c>
      <c r="B6" s="60" t="s">
        <v>49</v>
      </c>
      <c r="C6" s="61">
        <v>0.48199999999999998</v>
      </c>
      <c r="D6" s="62" t="s">
        <v>160</v>
      </c>
      <c r="E6" s="63" t="s">
        <v>136</v>
      </c>
      <c r="J6" s="59">
        <v>5</v>
      </c>
      <c r="K6" s="60" t="s">
        <v>49</v>
      </c>
      <c r="L6" s="61">
        <v>0</v>
      </c>
      <c r="M6" s="61">
        <v>26</v>
      </c>
      <c r="N6" s="61">
        <v>46</v>
      </c>
      <c r="O6" s="61">
        <v>21</v>
      </c>
      <c r="P6" s="61">
        <v>2.82</v>
      </c>
      <c r="R6" s="59">
        <v>5</v>
      </c>
      <c r="S6" s="60" t="s">
        <v>49</v>
      </c>
      <c r="T6" s="61">
        <v>0</v>
      </c>
      <c r="U6" s="61">
        <v>5</v>
      </c>
      <c r="V6" s="61">
        <v>46</v>
      </c>
      <c r="W6" s="61">
        <v>46</v>
      </c>
      <c r="X6" s="61">
        <v>3.42</v>
      </c>
      <c r="Z6" s="59">
        <v>5</v>
      </c>
      <c r="AA6" s="63">
        <v>4</v>
      </c>
      <c r="AB6" s="61">
        <v>2.82</v>
      </c>
      <c r="AC6" s="61">
        <v>1.42</v>
      </c>
      <c r="AE6" s="75" t="s">
        <v>49</v>
      </c>
      <c r="AF6" s="63">
        <v>1.5</v>
      </c>
      <c r="AH6" s="59">
        <v>5</v>
      </c>
      <c r="AI6" s="61">
        <v>3.42</v>
      </c>
      <c r="AJ6" s="61">
        <v>1.42</v>
      </c>
      <c r="AK6" s="61">
        <v>1.5</v>
      </c>
      <c r="AL6" s="61">
        <v>7.27</v>
      </c>
      <c r="AN6" s="77" t="s">
        <v>49</v>
      </c>
      <c r="AO6" s="61">
        <v>7.27</v>
      </c>
      <c r="AP6" s="61">
        <v>7.96</v>
      </c>
      <c r="AR6" s="75">
        <v>5</v>
      </c>
      <c r="AS6" s="60" t="s">
        <v>201</v>
      </c>
      <c r="AU6" s="103"/>
      <c r="AV6" s="103"/>
      <c r="AW6" s="61" t="s">
        <v>103</v>
      </c>
      <c r="AX6" s="61" t="s">
        <v>82</v>
      </c>
      <c r="AY6" s="61">
        <v>9</v>
      </c>
      <c r="AZ6" s="61">
        <v>5.26</v>
      </c>
      <c r="BA6" s="105"/>
      <c r="BB6" s="105"/>
      <c r="BD6" s="75">
        <v>5</v>
      </c>
      <c r="BE6" s="60" t="s">
        <v>147</v>
      </c>
      <c r="BF6" s="61" t="s">
        <v>159</v>
      </c>
      <c r="BG6" s="61" t="s">
        <v>160</v>
      </c>
      <c r="BH6" s="61" t="s">
        <v>136</v>
      </c>
      <c r="BM6" s="75">
        <v>5</v>
      </c>
      <c r="BN6" s="61" t="s">
        <v>147</v>
      </c>
      <c r="BO6" s="61">
        <v>3.27</v>
      </c>
      <c r="BP6" s="61">
        <v>0.82</v>
      </c>
      <c r="BQ6" s="80">
        <v>0.82</v>
      </c>
    </row>
    <row r="7" spans="1:69" ht="16.5" thickBot="1" x14ac:dyDescent="0.25">
      <c r="A7" s="59">
        <v>6</v>
      </c>
      <c r="B7" s="60" t="s">
        <v>50</v>
      </c>
      <c r="C7" s="61">
        <v>0.76700000000000002</v>
      </c>
      <c r="D7" s="62" t="s">
        <v>160</v>
      </c>
      <c r="E7" s="63" t="s">
        <v>136</v>
      </c>
      <c r="J7" s="59">
        <v>6</v>
      </c>
      <c r="K7" s="60" t="s">
        <v>50</v>
      </c>
      <c r="L7" s="61">
        <v>0</v>
      </c>
      <c r="M7" s="61">
        <v>31</v>
      </c>
      <c r="N7" s="61">
        <v>41</v>
      </c>
      <c r="O7" s="61">
        <v>25</v>
      </c>
      <c r="P7" s="61">
        <v>2.94</v>
      </c>
      <c r="R7" s="59">
        <v>6</v>
      </c>
      <c r="S7" s="60" t="s">
        <v>50</v>
      </c>
      <c r="T7" s="61">
        <v>0</v>
      </c>
      <c r="U7" s="61">
        <v>11</v>
      </c>
      <c r="V7" s="61">
        <v>36</v>
      </c>
      <c r="W7" s="61">
        <v>50</v>
      </c>
      <c r="X7" s="61">
        <v>3.4</v>
      </c>
      <c r="Z7" s="59">
        <v>6</v>
      </c>
      <c r="AA7" s="63">
        <v>4</v>
      </c>
      <c r="AB7" s="61">
        <v>2.94</v>
      </c>
      <c r="AC7" s="61">
        <v>1.36</v>
      </c>
      <c r="AE7" s="75" t="s">
        <v>50</v>
      </c>
      <c r="AF7" s="63">
        <v>1.5</v>
      </c>
      <c r="AH7" s="59">
        <v>6</v>
      </c>
      <c r="AI7" s="61">
        <v>3.4</v>
      </c>
      <c r="AJ7" s="61">
        <v>1.36</v>
      </c>
      <c r="AK7" s="61">
        <v>1.5</v>
      </c>
      <c r="AL7" s="61">
        <v>6.95</v>
      </c>
      <c r="AN7" s="78" t="s">
        <v>50</v>
      </c>
      <c r="AO7" s="66">
        <v>6.95</v>
      </c>
      <c r="AP7" s="66">
        <v>7.61</v>
      </c>
      <c r="AR7" s="75">
        <v>6</v>
      </c>
      <c r="AS7" s="60" t="s">
        <v>202</v>
      </c>
      <c r="AU7" s="101">
        <v>3</v>
      </c>
      <c r="AV7" s="101" t="s">
        <v>111</v>
      </c>
      <c r="AW7" s="61" t="s">
        <v>102</v>
      </c>
      <c r="AX7" s="61" t="s">
        <v>82</v>
      </c>
      <c r="AY7" s="61">
        <v>9</v>
      </c>
      <c r="AZ7" s="61">
        <v>5.62</v>
      </c>
      <c r="BA7" s="104">
        <v>97.61</v>
      </c>
      <c r="BB7" s="104">
        <v>3</v>
      </c>
      <c r="BM7" s="108" t="s">
        <v>207</v>
      </c>
      <c r="BN7" s="109"/>
      <c r="BO7" s="110"/>
      <c r="BP7" s="61">
        <v>0.79</v>
      </c>
      <c r="BQ7" s="80">
        <v>0.79</v>
      </c>
    </row>
    <row r="8" spans="1:69" ht="16.5" thickBot="1" x14ac:dyDescent="0.25">
      <c r="A8" s="59">
        <v>7</v>
      </c>
      <c r="B8" s="60" t="s">
        <v>51</v>
      </c>
      <c r="C8" s="61">
        <v>0.62</v>
      </c>
      <c r="D8" s="62" t="s">
        <v>160</v>
      </c>
      <c r="E8" s="63" t="s">
        <v>136</v>
      </c>
      <c r="J8" s="59">
        <v>7</v>
      </c>
      <c r="K8" s="60" t="s">
        <v>51</v>
      </c>
      <c r="L8" s="61">
        <v>0</v>
      </c>
      <c r="M8" s="61">
        <v>45</v>
      </c>
      <c r="N8" s="61">
        <v>30</v>
      </c>
      <c r="O8" s="61">
        <v>22</v>
      </c>
      <c r="P8" s="61">
        <v>2.76</v>
      </c>
      <c r="R8" s="59">
        <v>7</v>
      </c>
      <c r="S8" s="60" t="s">
        <v>51</v>
      </c>
      <c r="T8" s="61">
        <v>0</v>
      </c>
      <c r="U8" s="61">
        <v>15</v>
      </c>
      <c r="V8" s="61">
        <v>40</v>
      </c>
      <c r="W8" s="61">
        <v>42</v>
      </c>
      <c r="X8" s="61">
        <v>3.28</v>
      </c>
      <c r="Z8" s="59">
        <v>7</v>
      </c>
      <c r="AA8" s="63">
        <v>4</v>
      </c>
      <c r="AB8" s="61">
        <v>2.76</v>
      </c>
      <c r="AC8" s="61">
        <v>1.45</v>
      </c>
      <c r="AE8" s="75" t="s">
        <v>51</v>
      </c>
      <c r="AF8" s="63">
        <v>1.5</v>
      </c>
      <c r="AH8" s="59">
        <v>7</v>
      </c>
      <c r="AI8" s="61">
        <v>3.28</v>
      </c>
      <c r="AJ8" s="61">
        <v>1.45</v>
      </c>
      <c r="AK8" s="61">
        <v>1.5</v>
      </c>
      <c r="AL8" s="61">
        <v>7.12</v>
      </c>
      <c r="AN8" s="77" t="s">
        <v>51</v>
      </c>
      <c r="AO8" s="61">
        <v>7.12</v>
      </c>
      <c r="AP8" s="61">
        <v>7.8</v>
      </c>
      <c r="AR8" s="75">
        <v>7</v>
      </c>
      <c r="AS8" s="60" t="s">
        <v>203</v>
      </c>
      <c r="AU8" s="102"/>
      <c r="AV8" s="102"/>
      <c r="AW8" s="61" t="s">
        <v>106</v>
      </c>
      <c r="AX8" s="61" t="s">
        <v>129</v>
      </c>
      <c r="AY8" s="61">
        <v>1</v>
      </c>
      <c r="AZ8" s="61">
        <v>7.61</v>
      </c>
      <c r="BA8" s="102"/>
      <c r="BB8" s="102"/>
    </row>
    <row r="9" spans="1:69" ht="16.5" thickBot="1" x14ac:dyDescent="0.25">
      <c r="A9" s="59">
        <v>8</v>
      </c>
      <c r="B9" s="60" t="s">
        <v>52</v>
      </c>
      <c r="C9" s="61">
        <v>0.73399999999999999</v>
      </c>
      <c r="D9" s="62" t="s">
        <v>160</v>
      </c>
      <c r="E9" s="63" t="s">
        <v>136</v>
      </c>
      <c r="J9" s="59">
        <v>8</v>
      </c>
      <c r="K9" s="60" t="s">
        <v>52</v>
      </c>
      <c r="L9" s="61">
        <v>0</v>
      </c>
      <c r="M9" s="61">
        <v>12</v>
      </c>
      <c r="N9" s="61">
        <v>24</v>
      </c>
      <c r="O9" s="61">
        <v>61</v>
      </c>
      <c r="P9" s="61">
        <v>3.51</v>
      </c>
      <c r="R9" s="59">
        <v>8</v>
      </c>
      <c r="S9" s="60" t="s">
        <v>52</v>
      </c>
      <c r="T9" s="61">
        <v>0</v>
      </c>
      <c r="U9" s="61">
        <v>12</v>
      </c>
      <c r="V9" s="61">
        <v>24</v>
      </c>
      <c r="W9" s="61">
        <v>61</v>
      </c>
      <c r="X9" s="61">
        <v>3.51</v>
      </c>
      <c r="Z9" s="59">
        <v>8</v>
      </c>
      <c r="AA9" s="63">
        <v>4</v>
      </c>
      <c r="AB9" s="61">
        <v>3.51</v>
      </c>
      <c r="AC9" s="61">
        <v>1.1399999999999999</v>
      </c>
      <c r="AE9" s="75" t="s">
        <v>52</v>
      </c>
      <c r="AF9" s="63">
        <v>1.2</v>
      </c>
      <c r="AH9" s="59">
        <v>8</v>
      </c>
      <c r="AI9" s="61">
        <v>3.51</v>
      </c>
      <c r="AJ9" s="61">
        <v>1.1399999999999999</v>
      </c>
      <c r="AK9" s="61">
        <v>1.2</v>
      </c>
      <c r="AL9" s="61">
        <v>4.8</v>
      </c>
      <c r="AN9" s="77" t="s">
        <v>52</v>
      </c>
      <c r="AO9" s="61">
        <v>4.8</v>
      </c>
      <c r="AP9" s="61">
        <v>5.26</v>
      </c>
      <c r="AR9" s="75">
        <v>8</v>
      </c>
      <c r="AS9" s="60" t="s">
        <v>100</v>
      </c>
      <c r="AU9" s="102"/>
      <c r="AV9" s="102"/>
      <c r="AW9" s="61" t="s">
        <v>107</v>
      </c>
      <c r="AX9" s="61" t="s">
        <v>83</v>
      </c>
      <c r="AY9" s="61">
        <v>3</v>
      </c>
      <c r="AZ9" s="61">
        <v>6.57</v>
      </c>
      <c r="BA9" s="102"/>
      <c r="BB9" s="102"/>
    </row>
    <row r="10" spans="1:69" ht="16.5" thickBot="1" x14ac:dyDescent="0.25">
      <c r="A10" s="59">
        <v>9</v>
      </c>
      <c r="B10" s="60" t="s">
        <v>58</v>
      </c>
      <c r="C10" s="61">
        <v>0.65700000000000003</v>
      </c>
      <c r="D10" s="62" t="s">
        <v>160</v>
      </c>
      <c r="E10" s="63" t="s">
        <v>136</v>
      </c>
      <c r="J10" s="59">
        <v>9</v>
      </c>
      <c r="K10" s="60" t="s">
        <v>58</v>
      </c>
      <c r="L10" s="61">
        <v>0</v>
      </c>
      <c r="M10" s="61">
        <v>10</v>
      </c>
      <c r="N10" s="61">
        <v>32</v>
      </c>
      <c r="O10" s="61">
        <v>55</v>
      </c>
      <c r="P10" s="61">
        <v>3.46</v>
      </c>
      <c r="R10" s="59">
        <v>9</v>
      </c>
      <c r="S10" s="60" t="s">
        <v>58</v>
      </c>
      <c r="T10" s="61">
        <v>0</v>
      </c>
      <c r="U10" s="61">
        <v>10</v>
      </c>
      <c r="V10" s="61">
        <v>32</v>
      </c>
      <c r="W10" s="61">
        <v>55</v>
      </c>
      <c r="X10" s="61">
        <v>3.46</v>
      </c>
      <c r="Z10" s="59">
        <v>9</v>
      </c>
      <c r="AA10" s="63">
        <v>4</v>
      </c>
      <c r="AB10" s="61">
        <v>3.46</v>
      </c>
      <c r="AC10" s="61">
        <v>1.1499999999999999</v>
      </c>
      <c r="AE10" s="75" t="s">
        <v>58</v>
      </c>
      <c r="AF10" s="63">
        <v>1.2</v>
      </c>
      <c r="AH10" s="59">
        <v>9</v>
      </c>
      <c r="AI10" s="61">
        <v>3.46</v>
      </c>
      <c r="AJ10" s="61">
        <v>1.1499999999999999</v>
      </c>
      <c r="AK10" s="61">
        <v>1.2</v>
      </c>
      <c r="AL10" s="61">
        <v>4.8</v>
      </c>
      <c r="AN10" s="77" t="s">
        <v>58</v>
      </c>
      <c r="AO10" s="61">
        <v>4.8</v>
      </c>
      <c r="AP10" s="61">
        <v>5.26</v>
      </c>
      <c r="AR10" s="75">
        <v>9</v>
      </c>
      <c r="AS10" s="60" t="s">
        <v>204</v>
      </c>
      <c r="AU10" s="103"/>
      <c r="AV10" s="103"/>
      <c r="AW10" s="61" t="s">
        <v>108</v>
      </c>
      <c r="AX10" s="61" t="s">
        <v>83</v>
      </c>
      <c r="AY10" s="61">
        <v>3</v>
      </c>
      <c r="AZ10" s="61">
        <v>6.57</v>
      </c>
      <c r="BA10" s="105"/>
      <c r="BB10" s="105"/>
    </row>
    <row r="11" spans="1:69" ht="16.5" thickBot="1" x14ac:dyDescent="0.25">
      <c r="A11" s="59">
        <v>10</v>
      </c>
      <c r="B11" s="60" t="s">
        <v>57</v>
      </c>
      <c r="C11" s="61">
        <v>0.72899999999999998</v>
      </c>
      <c r="D11" s="62" t="s">
        <v>160</v>
      </c>
      <c r="E11" s="63" t="s">
        <v>136</v>
      </c>
      <c r="J11" s="64">
        <v>10</v>
      </c>
      <c r="K11" s="65" t="s">
        <v>57</v>
      </c>
      <c r="L11" s="66">
        <v>0</v>
      </c>
      <c r="M11" s="66">
        <v>9</v>
      </c>
      <c r="N11" s="66">
        <v>35</v>
      </c>
      <c r="O11" s="66">
        <v>53</v>
      </c>
      <c r="P11" s="66">
        <v>3.45</v>
      </c>
      <c r="R11" s="59">
        <v>10</v>
      </c>
      <c r="S11" s="60" t="s">
        <v>57</v>
      </c>
      <c r="T11" s="61">
        <v>0</v>
      </c>
      <c r="U11" s="61">
        <v>9</v>
      </c>
      <c r="V11" s="61">
        <v>35</v>
      </c>
      <c r="W11" s="61">
        <v>53</v>
      </c>
      <c r="X11" s="61">
        <v>3.45</v>
      </c>
      <c r="Z11" s="59">
        <v>10</v>
      </c>
      <c r="AA11" s="63">
        <v>4</v>
      </c>
      <c r="AB11" s="61">
        <v>3.45</v>
      </c>
      <c r="AC11" s="61">
        <v>1.1599999999999999</v>
      </c>
      <c r="AE11" s="75" t="s">
        <v>57</v>
      </c>
      <c r="AF11" s="63">
        <v>1.2</v>
      </c>
      <c r="AH11" s="59">
        <v>10</v>
      </c>
      <c r="AI11" s="61">
        <v>3.45</v>
      </c>
      <c r="AJ11" s="61">
        <v>1.1599999999999999</v>
      </c>
      <c r="AK11" s="61">
        <v>1.2</v>
      </c>
      <c r="AL11" s="61">
        <v>4.8</v>
      </c>
      <c r="AN11" s="77" t="s">
        <v>57</v>
      </c>
      <c r="AO11" s="61">
        <v>4.8</v>
      </c>
      <c r="AP11" s="61">
        <v>5.26</v>
      </c>
      <c r="AR11" s="75">
        <v>10</v>
      </c>
      <c r="AS11" s="60" t="s">
        <v>205</v>
      </c>
      <c r="AU11" s="101">
        <v>4</v>
      </c>
      <c r="AV11" s="101" t="s">
        <v>112</v>
      </c>
      <c r="AW11" s="61" t="s">
        <v>102</v>
      </c>
      <c r="AX11" s="61" t="s">
        <v>82</v>
      </c>
      <c r="AY11" s="61">
        <v>9</v>
      </c>
      <c r="AZ11" s="61">
        <v>5.62</v>
      </c>
      <c r="BA11" s="104">
        <v>82.14</v>
      </c>
      <c r="BB11" s="104">
        <v>8</v>
      </c>
    </row>
    <row r="12" spans="1:69" ht="16.5" thickBot="1" x14ac:dyDescent="0.25">
      <c r="A12" s="59">
        <v>11</v>
      </c>
      <c r="B12" s="60" t="s">
        <v>55</v>
      </c>
      <c r="C12" s="61">
        <v>0.69799999999999995</v>
      </c>
      <c r="D12" s="62" t="s">
        <v>160</v>
      </c>
      <c r="E12" s="63" t="s">
        <v>136</v>
      </c>
      <c r="J12" s="59">
        <v>11</v>
      </c>
      <c r="K12" s="60" t="s">
        <v>55</v>
      </c>
      <c r="L12" s="61">
        <v>0</v>
      </c>
      <c r="M12" s="61">
        <v>17</v>
      </c>
      <c r="N12" s="61">
        <v>34</v>
      </c>
      <c r="O12" s="61">
        <v>46</v>
      </c>
      <c r="P12" s="61">
        <v>3.3</v>
      </c>
      <c r="R12" s="59">
        <v>11</v>
      </c>
      <c r="S12" s="60" t="s">
        <v>55</v>
      </c>
      <c r="T12" s="61">
        <v>0</v>
      </c>
      <c r="U12" s="61">
        <v>17</v>
      </c>
      <c r="V12" s="61">
        <v>34</v>
      </c>
      <c r="W12" s="61">
        <v>46</v>
      </c>
      <c r="X12" s="61">
        <v>3.3</v>
      </c>
      <c r="Z12" s="59">
        <v>11</v>
      </c>
      <c r="AA12" s="63">
        <v>4</v>
      </c>
      <c r="AB12" s="61">
        <v>3.3</v>
      </c>
      <c r="AC12" s="61">
        <v>1.21</v>
      </c>
      <c r="AE12" s="75" t="s">
        <v>55</v>
      </c>
      <c r="AF12" s="63">
        <v>1.2</v>
      </c>
      <c r="AH12" s="59">
        <v>11</v>
      </c>
      <c r="AI12" s="61">
        <v>3.3</v>
      </c>
      <c r="AJ12" s="61">
        <v>1.21</v>
      </c>
      <c r="AK12" s="61">
        <v>1.2</v>
      </c>
      <c r="AL12" s="61">
        <v>4.8</v>
      </c>
      <c r="AN12" s="77" t="s">
        <v>55</v>
      </c>
      <c r="AO12" s="61">
        <v>4.8</v>
      </c>
      <c r="AP12" s="61">
        <v>5.26</v>
      </c>
      <c r="AR12" s="75">
        <v>11</v>
      </c>
      <c r="AS12" s="60" t="s">
        <v>71</v>
      </c>
      <c r="AU12" s="102"/>
      <c r="AV12" s="102"/>
      <c r="AW12" s="61" t="s">
        <v>104</v>
      </c>
      <c r="AX12" s="61" t="s">
        <v>83</v>
      </c>
      <c r="AY12" s="61">
        <v>3</v>
      </c>
      <c r="AZ12" s="61">
        <v>5.26</v>
      </c>
      <c r="BA12" s="102"/>
      <c r="BB12" s="102"/>
    </row>
    <row r="13" spans="1:69" ht="16.5" thickBot="1" x14ac:dyDescent="0.25">
      <c r="A13" s="59">
        <v>12</v>
      </c>
      <c r="B13" s="60" t="s">
        <v>97</v>
      </c>
      <c r="C13" s="61">
        <v>0.502</v>
      </c>
      <c r="D13" s="62" t="s">
        <v>160</v>
      </c>
      <c r="E13" s="63" t="s">
        <v>136</v>
      </c>
      <c r="J13" s="59">
        <v>12</v>
      </c>
      <c r="K13" s="60" t="s">
        <v>97</v>
      </c>
      <c r="L13" s="61">
        <v>0</v>
      </c>
      <c r="M13" s="61">
        <v>14</v>
      </c>
      <c r="N13" s="61">
        <v>55</v>
      </c>
      <c r="O13" s="61">
        <v>28</v>
      </c>
      <c r="P13" s="61">
        <v>3.14</v>
      </c>
      <c r="R13" s="59">
        <v>12</v>
      </c>
      <c r="S13" s="60" t="s">
        <v>97</v>
      </c>
      <c r="T13" s="61">
        <v>0</v>
      </c>
      <c r="U13" s="61">
        <v>14</v>
      </c>
      <c r="V13" s="61">
        <v>55</v>
      </c>
      <c r="W13" s="61">
        <v>28</v>
      </c>
      <c r="X13" s="61">
        <v>3.14</v>
      </c>
      <c r="Z13" s="59">
        <v>12</v>
      </c>
      <c r="AA13" s="63">
        <v>4</v>
      </c>
      <c r="AB13" s="61">
        <v>3.14</v>
      </c>
      <c r="AC13" s="61">
        <v>1.27</v>
      </c>
      <c r="AE13" s="75" t="s">
        <v>97</v>
      </c>
      <c r="AF13" s="63">
        <v>1.5</v>
      </c>
      <c r="AH13" s="59">
        <v>12</v>
      </c>
      <c r="AI13" s="61">
        <v>3.14</v>
      </c>
      <c r="AJ13" s="61">
        <v>1.27</v>
      </c>
      <c r="AK13" s="61">
        <v>1.5</v>
      </c>
      <c r="AL13" s="61">
        <v>6</v>
      </c>
      <c r="AN13" s="77" t="s">
        <v>97</v>
      </c>
      <c r="AO13" s="61">
        <v>6</v>
      </c>
      <c r="AP13" s="61">
        <v>6.57</v>
      </c>
      <c r="AR13" s="75">
        <v>12</v>
      </c>
      <c r="AS13" s="60" t="s">
        <v>206</v>
      </c>
      <c r="AU13" s="103"/>
      <c r="AV13" s="103"/>
      <c r="AW13" s="61" t="s">
        <v>109</v>
      </c>
      <c r="AX13" s="61" t="s">
        <v>83</v>
      </c>
      <c r="AY13" s="61">
        <v>3</v>
      </c>
      <c r="AZ13" s="61">
        <v>5.26</v>
      </c>
      <c r="BA13" s="105"/>
      <c r="BB13" s="105"/>
    </row>
    <row r="14" spans="1:69" ht="16.5" thickBot="1" x14ac:dyDescent="0.25">
      <c r="A14" s="59">
        <v>13</v>
      </c>
      <c r="B14" s="60" t="s">
        <v>53</v>
      </c>
      <c r="C14" s="61">
        <v>0.629</v>
      </c>
      <c r="D14" s="62" t="s">
        <v>160</v>
      </c>
      <c r="E14" s="63" t="s">
        <v>136</v>
      </c>
      <c r="J14" s="59">
        <v>13</v>
      </c>
      <c r="K14" s="60" t="s">
        <v>53</v>
      </c>
      <c r="L14" s="61">
        <v>0</v>
      </c>
      <c r="M14" s="61">
        <v>8</v>
      </c>
      <c r="N14" s="61">
        <v>53</v>
      </c>
      <c r="O14" s="61">
        <v>36</v>
      </c>
      <c r="P14" s="61">
        <v>3.29</v>
      </c>
      <c r="R14" s="64">
        <v>13</v>
      </c>
      <c r="S14" s="65" t="s">
        <v>53</v>
      </c>
      <c r="T14" s="66">
        <v>0</v>
      </c>
      <c r="U14" s="66">
        <v>8</v>
      </c>
      <c r="V14" s="66">
        <v>53</v>
      </c>
      <c r="W14" s="66">
        <v>36</v>
      </c>
      <c r="X14" s="66">
        <v>3.29</v>
      </c>
      <c r="Z14" s="59">
        <v>13</v>
      </c>
      <c r="AA14" s="63">
        <v>4</v>
      </c>
      <c r="AB14" s="61">
        <v>3.29</v>
      </c>
      <c r="AC14" s="61">
        <v>1.22</v>
      </c>
      <c r="AE14" s="75" t="s">
        <v>98</v>
      </c>
      <c r="AF14" s="63">
        <v>1.5</v>
      </c>
      <c r="AH14" s="59">
        <v>13</v>
      </c>
      <c r="AI14" s="61">
        <v>3.29</v>
      </c>
      <c r="AJ14" s="61">
        <v>1.22</v>
      </c>
      <c r="AK14" s="61">
        <v>1.5</v>
      </c>
      <c r="AL14" s="61">
        <v>6</v>
      </c>
      <c r="AN14" s="77" t="s">
        <v>53</v>
      </c>
      <c r="AO14" s="61">
        <v>6</v>
      </c>
      <c r="AP14" s="61">
        <v>6.57</v>
      </c>
      <c r="AU14" s="101">
        <v>5</v>
      </c>
      <c r="AV14" s="101" t="s">
        <v>113</v>
      </c>
      <c r="AW14" s="61" t="s">
        <v>103</v>
      </c>
      <c r="AX14" s="61" t="s">
        <v>82</v>
      </c>
      <c r="AY14" s="61">
        <v>9</v>
      </c>
      <c r="AZ14" s="61">
        <v>5.26</v>
      </c>
      <c r="BA14" s="104">
        <v>63.12</v>
      </c>
      <c r="BB14" s="104">
        <v>11</v>
      </c>
    </row>
    <row r="15" spans="1:69" ht="16.5" thickBot="1" x14ac:dyDescent="0.25">
      <c r="A15" s="64">
        <v>14</v>
      </c>
      <c r="B15" s="65" t="s">
        <v>54</v>
      </c>
      <c r="C15" s="66">
        <v>0.53600000000000003</v>
      </c>
      <c r="D15" s="67" t="s">
        <v>160</v>
      </c>
      <c r="E15" s="68" t="s">
        <v>136</v>
      </c>
      <c r="J15" s="59">
        <v>14</v>
      </c>
      <c r="K15" s="60" t="s">
        <v>54</v>
      </c>
      <c r="L15" s="61">
        <v>0</v>
      </c>
      <c r="M15" s="61">
        <v>18</v>
      </c>
      <c r="N15" s="61">
        <v>61</v>
      </c>
      <c r="O15" s="61">
        <v>18</v>
      </c>
      <c r="P15" s="61">
        <v>3</v>
      </c>
      <c r="R15" s="59">
        <v>14</v>
      </c>
      <c r="S15" s="60" t="s">
        <v>54</v>
      </c>
      <c r="T15" s="61">
        <v>0</v>
      </c>
      <c r="U15" s="61">
        <v>18</v>
      </c>
      <c r="V15" s="61">
        <v>61</v>
      </c>
      <c r="W15" s="61">
        <v>18</v>
      </c>
      <c r="X15" s="61">
        <v>3</v>
      </c>
      <c r="Z15" s="59">
        <v>14</v>
      </c>
      <c r="AA15" s="63">
        <v>4</v>
      </c>
      <c r="AB15" s="61">
        <v>3</v>
      </c>
      <c r="AC15" s="61">
        <v>1.33</v>
      </c>
      <c r="AE15" s="75" t="s">
        <v>54</v>
      </c>
      <c r="AF15" s="63">
        <v>1.5</v>
      </c>
      <c r="AH15" s="59">
        <v>14</v>
      </c>
      <c r="AI15" s="61">
        <v>3</v>
      </c>
      <c r="AJ15" s="61">
        <v>1.33</v>
      </c>
      <c r="AK15" s="61">
        <v>1.5</v>
      </c>
      <c r="AL15" s="61">
        <v>6</v>
      </c>
      <c r="AN15" s="77" t="s">
        <v>54</v>
      </c>
      <c r="AO15" s="61">
        <v>6</v>
      </c>
      <c r="AP15" s="61">
        <v>6.57</v>
      </c>
      <c r="AU15" s="103"/>
      <c r="AV15" s="103"/>
      <c r="AW15" s="61" t="s">
        <v>120</v>
      </c>
      <c r="AX15" s="61" t="s">
        <v>83</v>
      </c>
      <c r="AY15" s="61">
        <v>3</v>
      </c>
      <c r="AZ15" s="61">
        <v>5.26</v>
      </c>
      <c r="BA15" s="105"/>
      <c r="BB15" s="105"/>
    </row>
    <row r="16" spans="1:69" ht="16.5" thickBot="1" x14ac:dyDescent="0.25">
      <c r="A16" s="59">
        <v>15</v>
      </c>
      <c r="B16" s="60" t="s">
        <v>48</v>
      </c>
      <c r="C16" s="61">
        <v>0.65500000000000003</v>
      </c>
      <c r="D16" s="62" t="s">
        <v>160</v>
      </c>
      <c r="E16" s="63" t="s">
        <v>136</v>
      </c>
      <c r="J16" s="59">
        <v>15</v>
      </c>
      <c r="K16" s="60" t="s">
        <v>48</v>
      </c>
      <c r="L16" s="61">
        <v>0</v>
      </c>
      <c r="M16" s="61">
        <v>12</v>
      </c>
      <c r="N16" s="61">
        <v>60</v>
      </c>
      <c r="O16" s="61">
        <v>25</v>
      </c>
      <c r="P16" s="61">
        <v>3.13</v>
      </c>
      <c r="R16" s="59">
        <v>15</v>
      </c>
      <c r="S16" s="60" t="s">
        <v>48</v>
      </c>
      <c r="T16" s="61">
        <v>0</v>
      </c>
      <c r="U16" s="61">
        <v>12</v>
      </c>
      <c r="V16" s="61">
        <v>60</v>
      </c>
      <c r="W16" s="61">
        <v>25</v>
      </c>
      <c r="X16" s="61">
        <v>3.13</v>
      </c>
      <c r="Z16" s="59">
        <v>15</v>
      </c>
      <c r="AA16" s="63">
        <v>4</v>
      </c>
      <c r="AB16" s="61">
        <v>3.13</v>
      </c>
      <c r="AC16" s="61">
        <v>1.28</v>
      </c>
      <c r="AE16" s="75" t="s">
        <v>48</v>
      </c>
      <c r="AF16" s="63">
        <v>1.5</v>
      </c>
      <c r="AH16" s="59">
        <v>15</v>
      </c>
      <c r="AI16" s="61">
        <v>3.13</v>
      </c>
      <c r="AJ16" s="61">
        <v>1.28</v>
      </c>
      <c r="AK16" s="61">
        <v>1.5</v>
      </c>
      <c r="AL16" s="61">
        <v>6</v>
      </c>
      <c r="AN16" s="77" t="s">
        <v>48</v>
      </c>
      <c r="AO16" s="61">
        <v>6</v>
      </c>
      <c r="AP16" s="61">
        <v>6.57</v>
      </c>
      <c r="AU16" s="101">
        <v>6</v>
      </c>
      <c r="AV16" s="101" t="s">
        <v>114</v>
      </c>
      <c r="AW16" s="61" t="s">
        <v>106</v>
      </c>
      <c r="AX16" s="61" t="s">
        <v>82</v>
      </c>
      <c r="AY16" s="61">
        <v>9</v>
      </c>
      <c r="AZ16" s="61">
        <v>7.61</v>
      </c>
      <c r="BA16" s="104">
        <v>91.89</v>
      </c>
      <c r="BB16" s="104">
        <v>5</v>
      </c>
    </row>
    <row r="17" spans="1:54" ht="16.5" thickBot="1" x14ac:dyDescent="0.25">
      <c r="A17" s="59">
        <v>16</v>
      </c>
      <c r="B17" s="60" t="s">
        <v>60</v>
      </c>
      <c r="C17" s="61">
        <v>0.46800000000000003</v>
      </c>
      <c r="D17" s="62" t="s">
        <v>160</v>
      </c>
      <c r="E17" s="63" t="s">
        <v>136</v>
      </c>
      <c r="J17" s="59">
        <v>16</v>
      </c>
      <c r="K17" s="60" t="s">
        <v>60</v>
      </c>
      <c r="L17" s="61">
        <v>0</v>
      </c>
      <c r="M17" s="61">
        <v>19</v>
      </c>
      <c r="N17" s="61">
        <v>34</v>
      </c>
      <c r="O17" s="61">
        <v>44</v>
      </c>
      <c r="P17" s="61">
        <v>3.26</v>
      </c>
      <c r="R17" s="59">
        <v>16</v>
      </c>
      <c r="S17" s="60" t="s">
        <v>60</v>
      </c>
      <c r="T17" s="61">
        <v>0</v>
      </c>
      <c r="U17" s="61">
        <v>19</v>
      </c>
      <c r="V17" s="61">
        <v>34</v>
      </c>
      <c r="W17" s="61">
        <v>44</v>
      </c>
      <c r="X17" s="61">
        <v>3.26</v>
      </c>
      <c r="Z17" s="59">
        <v>16</v>
      </c>
      <c r="AA17" s="63">
        <v>4</v>
      </c>
      <c r="AB17" s="61">
        <v>3.26</v>
      </c>
      <c r="AC17" s="61">
        <v>1.23</v>
      </c>
      <c r="AE17" s="75" t="s">
        <v>60</v>
      </c>
      <c r="AF17" s="63">
        <v>1.2</v>
      </c>
      <c r="AH17" s="59">
        <v>16</v>
      </c>
      <c r="AI17" s="61">
        <v>3.26</v>
      </c>
      <c r="AJ17" s="61">
        <v>1.23</v>
      </c>
      <c r="AK17" s="61">
        <v>1.2</v>
      </c>
      <c r="AL17" s="61">
        <v>4.8</v>
      </c>
      <c r="AN17" s="77" t="s">
        <v>60</v>
      </c>
      <c r="AO17" s="61">
        <v>4.8</v>
      </c>
      <c r="AP17" s="61">
        <v>5.26</v>
      </c>
      <c r="AU17" s="103"/>
      <c r="AV17" s="103"/>
      <c r="AW17" s="61" t="s">
        <v>121</v>
      </c>
      <c r="AX17" s="61" t="s">
        <v>83</v>
      </c>
      <c r="AY17" s="61">
        <v>3</v>
      </c>
      <c r="AZ17" s="61">
        <v>7.8</v>
      </c>
      <c r="BA17" s="105"/>
      <c r="BB17" s="105"/>
    </row>
    <row r="18" spans="1:54" ht="16.5" thickBot="1" x14ac:dyDescent="0.25">
      <c r="AH18" s="108" t="s">
        <v>33</v>
      </c>
      <c r="AI18" s="109"/>
      <c r="AJ18" s="109"/>
      <c r="AK18" s="110"/>
      <c r="AL18" s="61">
        <v>91.28</v>
      </c>
      <c r="AU18" s="101">
        <v>7</v>
      </c>
      <c r="AV18" s="101" t="s">
        <v>115</v>
      </c>
      <c r="AW18" s="61" t="s">
        <v>122</v>
      </c>
      <c r="AX18" s="61" t="s">
        <v>82</v>
      </c>
      <c r="AY18" s="61">
        <v>9</v>
      </c>
      <c r="AZ18" s="61">
        <v>7.1</v>
      </c>
      <c r="BA18" s="104">
        <v>111.24</v>
      </c>
      <c r="BB18" s="104">
        <v>1</v>
      </c>
    </row>
    <row r="19" spans="1:54" ht="16.5" thickBot="1" x14ac:dyDescent="0.25">
      <c r="AU19" s="103"/>
      <c r="AV19" s="103"/>
      <c r="AW19" s="61" t="s">
        <v>123</v>
      </c>
      <c r="AX19" s="61" t="s">
        <v>82</v>
      </c>
      <c r="AY19" s="61">
        <v>9</v>
      </c>
      <c r="AZ19" s="61">
        <v>5.26</v>
      </c>
      <c r="BA19" s="105"/>
      <c r="BB19" s="105"/>
    </row>
    <row r="20" spans="1:54" ht="16.5" thickBot="1" x14ac:dyDescent="0.25">
      <c r="AU20" s="101">
        <v>8</v>
      </c>
      <c r="AV20" s="101" t="s">
        <v>100</v>
      </c>
      <c r="AW20" s="61" t="s">
        <v>124</v>
      </c>
      <c r="AX20" s="61" t="s">
        <v>83</v>
      </c>
      <c r="AY20" s="61">
        <v>3</v>
      </c>
      <c r="AZ20" s="61">
        <v>7.96</v>
      </c>
      <c r="BA20" s="104">
        <v>92.26</v>
      </c>
      <c r="BB20" s="104">
        <v>4</v>
      </c>
    </row>
    <row r="21" spans="1:54" ht="16.5" thickBot="1" x14ac:dyDescent="0.25">
      <c r="AU21" s="102"/>
      <c r="AV21" s="102"/>
      <c r="AW21" s="61" t="s">
        <v>103</v>
      </c>
      <c r="AX21" s="61" t="s">
        <v>129</v>
      </c>
      <c r="AY21" s="61">
        <v>1</v>
      </c>
      <c r="AZ21" s="61">
        <v>5.26</v>
      </c>
      <c r="BA21" s="102"/>
      <c r="BB21" s="102"/>
    </row>
    <row r="22" spans="1:54" ht="16.5" thickBot="1" x14ac:dyDescent="0.25">
      <c r="AU22" s="102"/>
      <c r="AV22" s="102"/>
      <c r="AW22" s="61" t="s">
        <v>104</v>
      </c>
      <c r="AX22" s="61" t="s">
        <v>82</v>
      </c>
      <c r="AY22" s="61">
        <v>9</v>
      </c>
      <c r="AZ22" s="61">
        <v>5.26</v>
      </c>
      <c r="BA22" s="102"/>
      <c r="BB22" s="102"/>
    </row>
    <row r="23" spans="1:54" ht="16.5" thickBot="1" x14ac:dyDescent="0.25">
      <c r="AU23" s="103"/>
      <c r="AV23" s="103"/>
      <c r="AW23" s="61" t="s">
        <v>109</v>
      </c>
      <c r="AX23" s="61" t="s">
        <v>83</v>
      </c>
      <c r="AY23" s="61">
        <v>3</v>
      </c>
      <c r="AZ23" s="61">
        <v>5.26</v>
      </c>
      <c r="BA23" s="105"/>
      <c r="BB23" s="105"/>
    </row>
    <row r="24" spans="1:54" ht="16.5" thickBot="1" x14ac:dyDescent="0.25">
      <c r="AU24" s="75">
        <v>9</v>
      </c>
      <c r="AV24" s="61" t="s">
        <v>116</v>
      </c>
      <c r="AW24" s="61" t="s">
        <v>120</v>
      </c>
      <c r="AX24" s="61" t="s">
        <v>82</v>
      </c>
      <c r="AY24" s="61">
        <v>9</v>
      </c>
      <c r="AZ24" s="61">
        <v>5.26</v>
      </c>
      <c r="BA24" s="61">
        <v>47.34</v>
      </c>
      <c r="BB24" s="61">
        <v>12</v>
      </c>
    </row>
    <row r="25" spans="1:54" ht="16.5" thickBot="1" x14ac:dyDescent="0.25">
      <c r="AU25" s="101">
        <v>10</v>
      </c>
      <c r="AV25" s="101" t="s">
        <v>117</v>
      </c>
      <c r="AW25" s="61" t="s">
        <v>125</v>
      </c>
      <c r="AX25" s="61" t="s">
        <v>129</v>
      </c>
      <c r="AY25" s="61">
        <v>1</v>
      </c>
      <c r="AZ25" s="61">
        <v>5.65</v>
      </c>
      <c r="BA25" s="101">
        <v>91.06</v>
      </c>
      <c r="BB25" s="101">
        <v>6</v>
      </c>
    </row>
    <row r="26" spans="1:54" ht="16.5" thickBot="1" x14ac:dyDescent="0.25">
      <c r="AU26" s="102"/>
      <c r="AV26" s="102"/>
      <c r="AW26" s="61" t="s">
        <v>126</v>
      </c>
      <c r="AX26" s="61" t="s">
        <v>129</v>
      </c>
      <c r="AY26" s="61">
        <v>1</v>
      </c>
      <c r="AZ26" s="61">
        <v>6.57</v>
      </c>
      <c r="BA26" s="102"/>
      <c r="BB26" s="102"/>
    </row>
    <row r="27" spans="1:54" ht="16.5" thickBot="1" x14ac:dyDescent="0.25">
      <c r="AU27" s="102"/>
      <c r="AV27" s="102"/>
      <c r="AW27" s="61" t="s">
        <v>127</v>
      </c>
      <c r="AX27" s="61" t="s">
        <v>82</v>
      </c>
      <c r="AY27" s="61">
        <v>9</v>
      </c>
      <c r="AZ27" s="61">
        <v>6.57</v>
      </c>
      <c r="BA27" s="102"/>
      <c r="BB27" s="102"/>
    </row>
    <row r="28" spans="1:54" ht="16.5" thickBot="1" x14ac:dyDescent="0.25">
      <c r="AU28" s="103"/>
      <c r="AV28" s="103"/>
      <c r="AW28" s="61" t="s">
        <v>107</v>
      </c>
      <c r="AX28" s="61" t="s">
        <v>83</v>
      </c>
      <c r="AY28" s="61">
        <v>3</v>
      </c>
      <c r="AZ28" s="61">
        <v>6.57</v>
      </c>
      <c r="BA28" s="105"/>
      <c r="BB28" s="105"/>
    </row>
    <row r="29" spans="1:54" ht="16.5" thickBot="1" x14ac:dyDescent="0.25">
      <c r="AU29" s="101">
        <v>11</v>
      </c>
      <c r="AV29" s="101" t="s">
        <v>71</v>
      </c>
      <c r="AW29" s="61" t="s">
        <v>105</v>
      </c>
      <c r="AX29" s="61" t="s">
        <v>83</v>
      </c>
      <c r="AY29" s="61">
        <v>3</v>
      </c>
      <c r="AZ29" s="61">
        <v>5.67</v>
      </c>
      <c r="BA29" s="104">
        <v>64.349999999999994</v>
      </c>
      <c r="BB29" s="104">
        <v>9</v>
      </c>
    </row>
    <row r="30" spans="1:54" ht="16.5" thickBot="1" x14ac:dyDescent="0.25">
      <c r="AU30" s="103"/>
      <c r="AV30" s="103"/>
      <c r="AW30" s="61" t="s">
        <v>103</v>
      </c>
      <c r="AX30" s="61" t="s">
        <v>82</v>
      </c>
      <c r="AY30" s="61">
        <v>9</v>
      </c>
      <c r="AZ30" s="61">
        <v>5.26</v>
      </c>
      <c r="BA30" s="105"/>
      <c r="BB30" s="105"/>
    </row>
    <row r="31" spans="1:54" ht="16.5" thickBot="1" x14ac:dyDescent="0.25">
      <c r="AU31" s="101">
        <v>12</v>
      </c>
      <c r="AV31" s="101" t="s">
        <v>118</v>
      </c>
      <c r="AW31" s="61" t="s">
        <v>124</v>
      </c>
      <c r="AX31" s="61" t="s">
        <v>83</v>
      </c>
      <c r="AY31" s="61">
        <v>3</v>
      </c>
      <c r="AZ31" s="61">
        <v>7.96</v>
      </c>
      <c r="BA31" s="104">
        <v>110.4</v>
      </c>
      <c r="BB31" s="104">
        <v>2</v>
      </c>
    </row>
    <row r="32" spans="1:54" ht="16.5" thickBot="1" x14ac:dyDescent="0.25">
      <c r="AU32" s="102"/>
      <c r="AV32" s="102"/>
      <c r="AW32" s="61" t="s">
        <v>121</v>
      </c>
      <c r="AX32" s="61" t="s">
        <v>83</v>
      </c>
      <c r="AY32" s="61">
        <v>3</v>
      </c>
      <c r="AZ32" s="61">
        <v>7.8</v>
      </c>
      <c r="BA32" s="102"/>
      <c r="BB32" s="102"/>
    </row>
    <row r="33" spans="47:54" ht="16.5" thickBot="1" x14ac:dyDescent="0.25">
      <c r="AU33" s="102"/>
      <c r="AV33" s="102"/>
      <c r="AW33" s="61" t="s">
        <v>103</v>
      </c>
      <c r="AX33" s="61" t="s">
        <v>83</v>
      </c>
      <c r="AY33" s="61">
        <v>3</v>
      </c>
      <c r="AZ33" s="61">
        <v>5.26</v>
      </c>
      <c r="BA33" s="102"/>
      <c r="BB33" s="102"/>
    </row>
    <row r="34" spans="47:54" ht="16.5" thickBot="1" x14ac:dyDescent="0.25">
      <c r="AU34" s="103"/>
      <c r="AV34" s="103"/>
      <c r="AW34" s="61" t="s">
        <v>109</v>
      </c>
      <c r="AX34" s="61" t="s">
        <v>82</v>
      </c>
      <c r="AY34" s="61">
        <v>9</v>
      </c>
      <c r="AZ34" s="61">
        <v>5.26</v>
      </c>
      <c r="BA34" s="105"/>
      <c r="BB34" s="105"/>
    </row>
  </sheetData>
  <mergeCells count="48">
    <mergeCell ref="BB2:BB4"/>
    <mergeCell ref="AU5:AU6"/>
    <mergeCell ref="AV5:AV6"/>
    <mergeCell ref="BA5:BA6"/>
    <mergeCell ref="BB5:BB6"/>
    <mergeCell ref="G1:H1"/>
    <mergeCell ref="AH18:AK18"/>
    <mergeCell ref="AU2:AU4"/>
    <mergeCell ref="AV2:AV4"/>
    <mergeCell ref="BA2:BA4"/>
    <mergeCell ref="BA7:BA10"/>
    <mergeCell ref="BB7:BB10"/>
    <mergeCell ref="AU11:AU13"/>
    <mergeCell ref="AV11:AV13"/>
    <mergeCell ref="BA11:BA13"/>
    <mergeCell ref="BB11:BB13"/>
    <mergeCell ref="BM7:BO7"/>
    <mergeCell ref="AU25:AU28"/>
    <mergeCell ref="AV25:AV28"/>
    <mergeCell ref="BA25:BA28"/>
    <mergeCell ref="BB25:BB28"/>
    <mergeCell ref="AU18:AU19"/>
    <mergeCell ref="AV18:AV19"/>
    <mergeCell ref="BA18:BA19"/>
    <mergeCell ref="BB18:BB19"/>
    <mergeCell ref="AU20:AU23"/>
    <mergeCell ref="AV20:AV23"/>
    <mergeCell ref="BA20:BA23"/>
    <mergeCell ref="BB20:BB23"/>
    <mergeCell ref="AU14:AU15"/>
    <mergeCell ref="AV14:AV15"/>
    <mergeCell ref="BA14:BA15"/>
    <mergeCell ref="AU31:AU34"/>
    <mergeCell ref="AV31:AV34"/>
    <mergeCell ref="BA31:BA34"/>
    <mergeCell ref="BB31:BB34"/>
    <mergeCell ref="BJ1:BK1"/>
    <mergeCell ref="AU29:AU30"/>
    <mergeCell ref="AV29:AV30"/>
    <mergeCell ref="BA29:BA30"/>
    <mergeCell ref="BB29:BB30"/>
    <mergeCell ref="BB14:BB15"/>
    <mergeCell ref="AU16:AU17"/>
    <mergeCell ref="AV16:AV17"/>
    <mergeCell ref="BA16:BA17"/>
    <mergeCell ref="BB16:BB17"/>
    <mergeCell ref="AU7:AU10"/>
    <mergeCell ref="AV7:AV10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74"/>
  <sheetViews>
    <sheetView topLeftCell="K1" zoomScale="40" zoomScaleNormal="40" workbookViewId="0">
      <selection activeCell="B15" sqref="B15"/>
    </sheetView>
  </sheetViews>
  <sheetFormatPr defaultRowHeight="15" x14ac:dyDescent="0.25"/>
  <cols>
    <col min="2" max="2" width="93.42578125" customWidth="1"/>
  </cols>
  <sheetData>
    <row r="1" spans="1:54" ht="15.75" x14ac:dyDescent="0.25">
      <c r="G1" s="81"/>
      <c r="H1" s="95" t="s">
        <v>210</v>
      </c>
      <c r="I1" s="111"/>
      <c r="J1" s="111"/>
      <c r="K1" s="111"/>
      <c r="L1" s="111"/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</row>
    <row r="2" spans="1:54" ht="20.100000000000001" customHeight="1" x14ac:dyDescent="0.25">
      <c r="A2" s="5" t="s">
        <v>163</v>
      </c>
      <c r="B2" s="26" t="s">
        <v>161</v>
      </c>
      <c r="C2" s="5" t="s">
        <v>164</v>
      </c>
      <c r="D2" s="5" t="s">
        <v>165</v>
      </c>
      <c r="E2" s="5" t="s">
        <v>149</v>
      </c>
      <c r="F2" s="5" t="s">
        <v>166</v>
      </c>
      <c r="G2" s="81"/>
      <c r="H2" s="4" t="s">
        <v>13</v>
      </c>
      <c r="I2" s="4" t="s">
        <v>14</v>
      </c>
      <c r="J2" s="4" t="s">
        <v>15</v>
      </c>
      <c r="K2" s="4" t="s">
        <v>16</v>
      </c>
      <c r="L2" s="4" t="s">
        <v>17</v>
      </c>
      <c r="M2" s="4" t="s">
        <v>18</v>
      </c>
      <c r="N2" s="4" t="s">
        <v>19</v>
      </c>
      <c r="O2" s="4" t="s">
        <v>20</v>
      </c>
      <c r="P2" s="4" t="s">
        <v>21</v>
      </c>
      <c r="Q2" s="81" t="s">
        <v>22</v>
      </c>
      <c r="R2" s="4" t="s">
        <v>23</v>
      </c>
      <c r="S2" s="4" t="s">
        <v>24</v>
      </c>
      <c r="T2" s="4" t="s">
        <v>25</v>
      </c>
      <c r="U2" s="4" t="s">
        <v>26</v>
      </c>
      <c r="V2" s="4" t="s">
        <v>27</v>
      </c>
      <c r="W2" s="4" t="s">
        <v>28</v>
      </c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</row>
    <row r="3" spans="1:54" ht="20.100000000000001" customHeight="1" x14ac:dyDescent="0.25">
      <c r="A3" s="5">
        <v>1</v>
      </c>
      <c r="B3" s="35" t="s">
        <v>208</v>
      </c>
      <c r="C3" s="51"/>
      <c r="D3" s="51"/>
      <c r="E3" s="51"/>
      <c r="F3" s="51"/>
      <c r="G3" s="81">
        <v>1</v>
      </c>
      <c r="H3" s="4">
        <v>2</v>
      </c>
      <c r="I3" s="4">
        <v>3</v>
      </c>
      <c r="J3" s="4">
        <v>2</v>
      </c>
      <c r="K3" s="4">
        <v>2</v>
      </c>
      <c r="L3" s="4">
        <v>3</v>
      </c>
      <c r="M3" s="4">
        <v>2</v>
      </c>
      <c r="N3" s="4">
        <v>3</v>
      </c>
      <c r="O3" s="4">
        <v>2</v>
      </c>
      <c r="P3" s="4">
        <v>2</v>
      </c>
      <c r="Q3" s="4">
        <v>2</v>
      </c>
      <c r="R3" s="4">
        <v>2</v>
      </c>
      <c r="S3" s="4">
        <v>3</v>
      </c>
      <c r="T3" s="4">
        <v>2</v>
      </c>
      <c r="U3" s="4">
        <v>3</v>
      </c>
      <c r="V3" s="4">
        <v>2</v>
      </c>
      <c r="W3" s="4">
        <v>3</v>
      </c>
      <c r="X3" s="84"/>
      <c r="Y3" s="84"/>
      <c r="Z3" s="84"/>
      <c r="AA3" s="84"/>
      <c r="AB3" s="84"/>
      <c r="AC3" s="84"/>
      <c r="AD3" s="84"/>
      <c r="AE3" s="84"/>
      <c r="AF3" s="84"/>
      <c r="AG3" s="84"/>
      <c r="AH3" s="84"/>
      <c r="AI3" s="84"/>
      <c r="AO3" t="s">
        <v>211</v>
      </c>
      <c r="AV3" t="s">
        <v>39</v>
      </c>
      <c r="AW3" t="s">
        <v>40</v>
      </c>
      <c r="AX3" t="s">
        <v>41</v>
      </c>
      <c r="AY3" t="s">
        <v>42</v>
      </c>
      <c r="AZ3" t="s">
        <v>43</v>
      </c>
      <c r="BA3" t="s">
        <v>44</v>
      </c>
      <c r="BB3" t="s">
        <v>45</v>
      </c>
    </row>
    <row r="4" spans="1:54" ht="20.100000000000001" customHeight="1" x14ac:dyDescent="0.25">
      <c r="A4" s="5">
        <v>2</v>
      </c>
      <c r="B4" s="35" t="s">
        <v>168</v>
      </c>
      <c r="C4" s="51"/>
      <c r="D4" s="51"/>
      <c r="E4" s="51"/>
      <c r="F4" s="51"/>
      <c r="G4" s="81">
        <v>2</v>
      </c>
      <c r="H4" s="4">
        <v>4</v>
      </c>
      <c r="I4" s="4">
        <v>3</v>
      </c>
      <c r="J4" s="4">
        <v>4</v>
      </c>
      <c r="K4" s="4">
        <v>3</v>
      </c>
      <c r="L4" s="4">
        <v>4</v>
      </c>
      <c r="M4" s="4">
        <v>4</v>
      </c>
      <c r="N4" s="4">
        <v>4</v>
      </c>
      <c r="O4" s="4">
        <v>4</v>
      </c>
      <c r="P4" s="4">
        <v>4</v>
      </c>
      <c r="Q4" s="4">
        <v>4</v>
      </c>
      <c r="R4" s="4">
        <v>4</v>
      </c>
      <c r="S4" s="4">
        <v>4</v>
      </c>
      <c r="T4" s="4">
        <v>4</v>
      </c>
      <c r="U4" s="4">
        <v>3</v>
      </c>
      <c r="V4" s="4">
        <v>4</v>
      </c>
      <c r="W4" s="4">
        <v>4</v>
      </c>
      <c r="X4" s="84"/>
      <c r="Y4" s="84"/>
      <c r="Z4" s="84"/>
      <c r="AA4" s="84"/>
      <c r="AB4" s="84"/>
      <c r="AC4" s="84"/>
      <c r="AD4" s="84"/>
      <c r="AE4" s="84"/>
      <c r="AF4" s="84"/>
      <c r="AG4" s="84"/>
      <c r="AH4" s="84"/>
      <c r="AI4" s="84"/>
      <c r="AJ4">
        <v>0</v>
      </c>
      <c r="AK4">
        <v>1</v>
      </c>
      <c r="AL4">
        <v>16</v>
      </c>
      <c r="AM4">
        <v>13</v>
      </c>
      <c r="AN4" s="6">
        <f t="shared" ref="AN4:AN19" si="0">(AJ4*1)+(AK4*2)+(AL4*3)+(AM4*4)</f>
        <v>102</v>
      </c>
      <c r="AO4" s="9">
        <f>AN4/30</f>
        <v>3.4</v>
      </c>
      <c r="AQ4">
        <v>0</v>
      </c>
      <c r="AR4">
        <v>5</v>
      </c>
      <c r="AS4">
        <v>21</v>
      </c>
      <c r="AT4">
        <v>4</v>
      </c>
      <c r="AU4" s="6">
        <f t="shared" ref="AU4:AU19" si="1">(AQ4*1)+(AR4*2)+(AS4*3)+(AT4*4)</f>
        <v>89</v>
      </c>
      <c r="AV4" s="9">
        <f>AU4/30</f>
        <v>2.9666666666666668</v>
      </c>
      <c r="AW4" s="6">
        <v>4</v>
      </c>
      <c r="AX4" s="14">
        <f>AW4/AV4</f>
        <v>1.348314606741573</v>
      </c>
      <c r="AY4" s="1">
        <v>1.2</v>
      </c>
      <c r="AZ4" s="9">
        <f>AO4</f>
        <v>3.4</v>
      </c>
      <c r="BA4" s="10">
        <f>AZ4*AX4*AY4</f>
        <v>5.501123595505617</v>
      </c>
      <c r="BB4" s="23">
        <f>(BA4/$BA$20)</f>
        <v>5.5768296368997362E-2</v>
      </c>
    </row>
    <row r="5" spans="1:54" ht="20.100000000000001" customHeight="1" x14ac:dyDescent="0.25">
      <c r="A5" s="5">
        <v>3</v>
      </c>
      <c r="B5" s="35" t="s">
        <v>169</v>
      </c>
      <c r="C5" s="51"/>
      <c r="D5" s="51"/>
      <c r="E5" s="51"/>
      <c r="F5" s="51"/>
      <c r="G5" s="81">
        <v>3</v>
      </c>
      <c r="H5" s="4">
        <v>3</v>
      </c>
      <c r="I5" s="4">
        <v>3</v>
      </c>
      <c r="J5" s="4">
        <v>4</v>
      </c>
      <c r="K5" s="4">
        <v>3</v>
      </c>
      <c r="L5" s="4">
        <v>4</v>
      </c>
      <c r="M5" s="4">
        <v>4</v>
      </c>
      <c r="N5" s="4">
        <v>4</v>
      </c>
      <c r="O5" s="4">
        <v>4</v>
      </c>
      <c r="P5" s="4">
        <v>3</v>
      </c>
      <c r="Q5" s="4">
        <v>4</v>
      </c>
      <c r="R5" s="4">
        <v>4</v>
      </c>
      <c r="S5" s="4">
        <v>3</v>
      </c>
      <c r="T5" s="4">
        <v>3</v>
      </c>
      <c r="U5" s="4">
        <v>3</v>
      </c>
      <c r="V5" s="4">
        <v>4</v>
      </c>
      <c r="W5" s="4">
        <v>4</v>
      </c>
      <c r="X5" s="84"/>
      <c r="Y5" s="84"/>
      <c r="Z5" s="84"/>
      <c r="AA5" s="84"/>
      <c r="AB5" s="84"/>
      <c r="AC5" s="84"/>
      <c r="AD5" s="84"/>
      <c r="AE5" s="84"/>
      <c r="AF5" s="84"/>
      <c r="AG5" s="84"/>
      <c r="AH5" s="84"/>
      <c r="AI5" s="84"/>
      <c r="AJ5">
        <v>0</v>
      </c>
      <c r="AK5">
        <v>2</v>
      </c>
      <c r="AL5">
        <v>18</v>
      </c>
      <c r="AM5">
        <v>10</v>
      </c>
      <c r="AN5" s="6">
        <f t="shared" si="0"/>
        <v>98</v>
      </c>
      <c r="AO5" s="9">
        <f t="shared" ref="AO5:AO19" si="2">AN5/30</f>
        <v>3.2666666666666666</v>
      </c>
      <c r="AQ5">
        <v>0</v>
      </c>
      <c r="AR5">
        <v>14</v>
      </c>
      <c r="AS5">
        <v>9</v>
      </c>
      <c r="AT5">
        <v>7</v>
      </c>
      <c r="AU5" s="6">
        <f t="shared" si="1"/>
        <v>83</v>
      </c>
      <c r="AV5" s="9">
        <f t="shared" ref="AV5:AV19" si="3">AU5/30</f>
        <v>2.7666666666666666</v>
      </c>
      <c r="AW5" s="6">
        <v>4</v>
      </c>
      <c r="AX5" s="14">
        <f t="shared" ref="AX5:AX19" si="4">AW5/AV5</f>
        <v>1.4457831325301205</v>
      </c>
      <c r="AY5" s="1">
        <v>1.2</v>
      </c>
      <c r="AZ5" s="9">
        <f t="shared" ref="AZ5:AZ19" si="5">AO5</f>
        <v>3.2666666666666666</v>
      </c>
      <c r="BA5" s="10">
        <f t="shared" ref="BA5:BA19" si="6">AZ5*AX5*AY5</f>
        <v>5.6674698795180722</v>
      </c>
      <c r="BB5" s="23">
        <f t="shared" ref="BB5:BB19" si="7">(BA5/$BA$20)</f>
        <v>5.7454651657263774E-2</v>
      </c>
    </row>
    <row r="6" spans="1:54" ht="20.100000000000001" customHeight="1" x14ac:dyDescent="0.25">
      <c r="A6" s="5">
        <v>4</v>
      </c>
      <c r="B6" s="35" t="s">
        <v>170</v>
      </c>
      <c r="C6" s="51"/>
      <c r="D6" s="51"/>
      <c r="E6" s="51"/>
      <c r="F6" s="51"/>
      <c r="G6" s="81">
        <v>4</v>
      </c>
      <c r="H6" s="4">
        <v>3</v>
      </c>
      <c r="I6" s="4">
        <v>2</v>
      </c>
      <c r="J6" s="4">
        <v>3</v>
      </c>
      <c r="K6" s="4">
        <v>2</v>
      </c>
      <c r="L6" s="4">
        <v>3</v>
      </c>
      <c r="M6" s="4">
        <v>3</v>
      </c>
      <c r="N6" s="4">
        <v>3</v>
      </c>
      <c r="O6" s="4">
        <v>3</v>
      </c>
      <c r="P6" s="4">
        <v>3</v>
      </c>
      <c r="Q6" s="4">
        <v>3</v>
      </c>
      <c r="R6" s="4">
        <v>4</v>
      </c>
      <c r="S6" s="4">
        <v>2</v>
      </c>
      <c r="T6" s="4">
        <v>4</v>
      </c>
      <c r="U6" s="4">
        <v>3</v>
      </c>
      <c r="V6" s="4">
        <v>3</v>
      </c>
      <c r="W6" s="4">
        <v>4</v>
      </c>
      <c r="X6" s="84"/>
      <c r="Y6" s="84"/>
      <c r="Z6" s="84"/>
      <c r="AA6" s="84"/>
      <c r="AB6" s="84"/>
      <c r="AC6" s="84"/>
      <c r="AD6" s="84"/>
      <c r="AE6" s="84"/>
      <c r="AF6" s="84"/>
      <c r="AG6" s="84"/>
      <c r="AH6" s="84"/>
      <c r="AI6" s="84"/>
      <c r="AJ6">
        <v>0</v>
      </c>
      <c r="AK6">
        <v>3</v>
      </c>
      <c r="AL6">
        <v>11</v>
      </c>
      <c r="AM6">
        <v>16</v>
      </c>
      <c r="AN6" s="6">
        <f t="shared" si="0"/>
        <v>103</v>
      </c>
      <c r="AO6" s="9">
        <f t="shared" si="2"/>
        <v>3.4333333333333331</v>
      </c>
      <c r="AQ6">
        <v>0</v>
      </c>
      <c r="AR6">
        <v>7</v>
      </c>
      <c r="AS6">
        <v>13</v>
      </c>
      <c r="AT6">
        <v>10</v>
      </c>
      <c r="AU6" s="6">
        <f t="shared" si="1"/>
        <v>93</v>
      </c>
      <c r="AV6" s="9">
        <f t="shared" si="3"/>
        <v>3.1</v>
      </c>
      <c r="AW6" s="6">
        <v>4</v>
      </c>
      <c r="AX6" s="14">
        <f t="shared" si="4"/>
        <v>1.2903225806451613</v>
      </c>
      <c r="AY6" s="1">
        <v>1.2</v>
      </c>
      <c r="AZ6" s="9">
        <f t="shared" si="5"/>
        <v>3.4333333333333331</v>
      </c>
      <c r="BA6" s="10">
        <f t="shared" si="6"/>
        <v>5.3161290322580639</v>
      </c>
      <c r="BB6" s="23">
        <f t="shared" si="7"/>
        <v>5.3892891926481015E-2</v>
      </c>
    </row>
    <row r="7" spans="1:54" ht="20.100000000000001" customHeight="1" x14ac:dyDescent="0.25">
      <c r="A7" s="5">
        <v>5</v>
      </c>
      <c r="B7" s="35" t="s">
        <v>171</v>
      </c>
      <c r="C7" s="51"/>
      <c r="D7" s="51"/>
      <c r="E7" s="51"/>
      <c r="F7" s="51"/>
      <c r="G7" s="81">
        <v>5</v>
      </c>
      <c r="H7" s="4">
        <v>4</v>
      </c>
      <c r="I7" s="4">
        <v>3</v>
      </c>
      <c r="J7" s="4">
        <v>4</v>
      </c>
      <c r="K7" s="4">
        <v>3</v>
      </c>
      <c r="L7" s="4">
        <v>3</v>
      </c>
      <c r="M7" s="4">
        <v>3</v>
      </c>
      <c r="N7" s="4">
        <v>3</v>
      </c>
      <c r="O7" s="4">
        <v>3</v>
      </c>
      <c r="P7" s="4">
        <v>3</v>
      </c>
      <c r="Q7" s="4">
        <v>3</v>
      </c>
      <c r="R7" s="4">
        <v>3</v>
      </c>
      <c r="S7" s="4">
        <v>3</v>
      </c>
      <c r="T7" s="4">
        <v>4</v>
      </c>
      <c r="U7" s="4">
        <v>4</v>
      </c>
      <c r="V7" s="4">
        <v>4</v>
      </c>
      <c r="W7" s="4">
        <v>4</v>
      </c>
      <c r="X7" s="84"/>
      <c r="Y7" s="84"/>
      <c r="Z7" s="84"/>
      <c r="AA7" s="84"/>
      <c r="AB7" s="84"/>
      <c r="AC7" s="84"/>
      <c r="AD7" s="84"/>
      <c r="AE7" s="84"/>
      <c r="AF7" s="84"/>
      <c r="AG7" s="84"/>
      <c r="AH7" s="84"/>
      <c r="AI7" s="84"/>
      <c r="AJ7">
        <v>0</v>
      </c>
      <c r="AK7">
        <v>3</v>
      </c>
      <c r="AL7">
        <v>17</v>
      </c>
      <c r="AM7">
        <v>10</v>
      </c>
      <c r="AN7" s="6">
        <f t="shared" si="0"/>
        <v>97</v>
      </c>
      <c r="AO7" s="9">
        <f t="shared" si="2"/>
        <v>3.2333333333333334</v>
      </c>
      <c r="AQ7">
        <v>0</v>
      </c>
      <c r="AR7">
        <v>19</v>
      </c>
      <c r="AS7">
        <v>8</v>
      </c>
      <c r="AT7">
        <v>3</v>
      </c>
      <c r="AU7" s="6">
        <f t="shared" si="1"/>
        <v>74</v>
      </c>
      <c r="AV7" s="9">
        <f t="shared" si="3"/>
        <v>2.4666666666666668</v>
      </c>
      <c r="AW7" s="6">
        <v>4</v>
      </c>
      <c r="AX7" s="14">
        <f t="shared" si="4"/>
        <v>1.6216216216216215</v>
      </c>
      <c r="AY7" s="1">
        <v>1.5</v>
      </c>
      <c r="AZ7" s="9">
        <f t="shared" si="5"/>
        <v>3.2333333333333334</v>
      </c>
      <c r="BA7" s="10">
        <f t="shared" si="6"/>
        <v>7.8648648648648649</v>
      </c>
      <c r="BB7" s="23">
        <f t="shared" si="7"/>
        <v>7.9731005324846699E-2</v>
      </c>
    </row>
    <row r="8" spans="1:54" ht="20.100000000000001" customHeight="1" x14ac:dyDescent="0.25">
      <c r="A8" s="5">
        <v>6</v>
      </c>
      <c r="B8" s="35" t="s">
        <v>217</v>
      </c>
      <c r="C8" s="51"/>
      <c r="D8" s="51"/>
      <c r="E8" s="51"/>
      <c r="F8" s="51"/>
      <c r="G8" s="81">
        <v>6</v>
      </c>
      <c r="H8" s="4">
        <v>4</v>
      </c>
      <c r="I8" s="4">
        <v>4</v>
      </c>
      <c r="J8" s="4">
        <v>4</v>
      </c>
      <c r="K8" s="4">
        <v>4</v>
      </c>
      <c r="L8" s="4">
        <v>4</v>
      </c>
      <c r="M8" s="4">
        <v>4</v>
      </c>
      <c r="N8" s="4">
        <v>4</v>
      </c>
      <c r="O8" s="4">
        <v>4</v>
      </c>
      <c r="P8" s="4">
        <v>4</v>
      </c>
      <c r="Q8" s="4">
        <v>4</v>
      </c>
      <c r="R8" s="4">
        <v>4</v>
      </c>
      <c r="S8" s="4">
        <v>4</v>
      </c>
      <c r="T8" s="4">
        <v>4</v>
      </c>
      <c r="U8" s="4">
        <v>3</v>
      </c>
      <c r="V8" s="4">
        <v>4</v>
      </c>
      <c r="W8" s="4">
        <v>4</v>
      </c>
      <c r="X8" s="84"/>
      <c r="Y8" s="84"/>
      <c r="Z8" s="84"/>
      <c r="AA8" s="84"/>
      <c r="AB8" s="84"/>
      <c r="AC8" s="84"/>
      <c r="AD8" s="84"/>
      <c r="AE8" s="84"/>
      <c r="AF8" s="84"/>
      <c r="AG8" s="84"/>
      <c r="AH8" s="84"/>
      <c r="AI8" s="84"/>
      <c r="AJ8">
        <v>0</v>
      </c>
      <c r="AK8">
        <v>1</v>
      </c>
      <c r="AL8">
        <v>14</v>
      </c>
      <c r="AM8">
        <v>15</v>
      </c>
      <c r="AN8" s="6">
        <f t="shared" si="0"/>
        <v>104</v>
      </c>
      <c r="AO8" s="9">
        <f t="shared" si="2"/>
        <v>3.4666666666666668</v>
      </c>
      <c r="AQ8">
        <v>0</v>
      </c>
      <c r="AR8">
        <v>9</v>
      </c>
      <c r="AS8">
        <v>13</v>
      </c>
      <c r="AT8">
        <v>8</v>
      </c>
      <c r="AU8" s="6">
        <f t="shared" si="1"/>
        <v>89</v>
      </c>
      <c r="AV8" s="9">
        <f t="shared" si="3"/>
        <v>2.9666666666666668</v>
      </c>
      <c r="AW8" s="6">
        <v>4</v>
      </c>
      <c r="AX8" s="14">
        <f t="shared" si="4"/>
        <v>1.348314606741573</v>
      </c>
      <c r="AY8" s="1">
        <v>1.5</v>
      </c>
      <c r="AZ8" s="9">
        <f t="shared" si="5"/>
        <v>3.4666666666666668</v>
      </c>
      <c r="BA8" s="10">
        <f t="shared" si="6"/>
        <v>7.0112359550561791</v>
      </c>
      <c r="BB8" s="23">
        <f t="shared" si="7"/>
        <v>7.1077240470290765E-2</v>
      </c>
    </row>
    <row r="9" spans="1:54" ht="20.100000000000001" customHeight="1" x14ac:dyDescent="0.25">
      <c r="A9" s="5">
        <v>7</v>
      </c>
      <c r="B9" s="35" t="s">
        <v>173</v>
      </c>
      <c r="C9" s="51"/>
      <c r="D9" s="51"/>
      <c r="E9" s="51"/>
      <c r="F9" s="51"/>
      <c r="G9" s="81">
        <v>7</v>
      </c>
      <c r="H9" s="4">
        <v>3</v>
      </c>
      <c r="I9" s="4">
        <v>3</v>
      </c>
      <c r="J9" s="4">
        <v>4</v>
      </c>
      <c r="K9" s="4">
        <v>4</v>
      </c>
      <c r="L9" s="4">
        <v>4</v>
      </c>
      <c r="M9" s="4">
        <v>4</v>
      </c>
      <c r="N9" s="4">
        <v>4</v>
      </c>
      <c r="O9" s="4">
        <v>4</v>
      </c>
      <c r="P9" s="4">
        <v>4</v>
      </c>
      <c r="Q9" s="4">
        <v>4</v>
      </c>
      <c r="R9" s="4">
        <v>3</v>
      </c>
      <c r="S9" s="4">
        <v>3</v>
      </c>
      <c r="T9" s="4">
        <v>3</v>
      </c>
      <c r="U9" s="4">
        <v>3</v>
      </c>
      <c r="V9" s="4">
        <v>3</v>
      </c>
      <c r="W9" s="4">
        <v>3</v>
      </c>
      <c r="X9" s="84"/>
      <c r="Y9" s="84"/>
      <c r="Z9" s="84"/>
      <c r="AA9" s="84"/>
      <c r="AB9" s="84"/>
      <c r="AC9" s="84"/>
      <c r="AD9" s="84"/>
      <c r="AE9" s="84"/>
      <c r="AF9" s="84"/>
      <c r="AG9" s="84"/>
      <c r="AH9" s="84"/>
      <c r="AI9" s="84"/>
      <c r="AJ9">
        <v>0</v>
      </c>
      <c r="AK9">
        <v>2</v>
      </c>
      <c r="AL9">
        <v>10</v>
      </c>
      <c r="AM9">
        <v>18</v>
      </c>
      <c r="AN9" s="6">
        <f t="shared" si="0"/>
        <v>106</v>
      </c>
      <c r="AO9" s="9">
        <f t="shared" si="2"/>
        <v>3.5333333333333332</v>
      </c>
      <c r="AQ9">
        <v>0</v>
      </c>
      <c r="AR9">
        <v>11</v>
      </c>
      <c r="AS9">
        <v>12</v>
      </c>
      <c r="AT9">
        <v>7</v>
      </c>
      <c r="AU9" s="6">
        <f t="shared" si="1"/>
        <v>86</v>
      </c>
      <c r="AV9" s="9">
        <f t="shared" si="3"/>
        <v>2.8666666666666667</v>
      </c>
      <c r="AW9" s="6">
        <v>4</v>
      </c>
      <c r="AX9" s="14">
        <f t="shared" si="4"/>
        <v>1.3953488372093024</v>
      </c>
      <c r="AY9" s="1">
        <v>1.5</v>
      </c>
      <c r="AZ9" s="9">
        <f t="shared" si="5"/>
        <v>3.5333333333333332</v>
      </c>
      <c r="BA9" s="10">
        <f t="shared" si="6"/>
        <v>7.3953488372093021</v>
      </c>
      <c r="BB9" s="23">
        <f t="shared" si="7"/>
        <v>7.4971230612334877E-2</v>
      </c>
    </row>
    <row r="10" spans="1:54" ht="20.100000000000001" customHeight="1" x14ac:dyDescent="0.25">
      <c r="A10" s="5">
        <v>8</v>
      </c>
      <c r="B10" s="35" t="s">
        <v>174</v>
      </c>
      <c r="C10" s="51"/>
      <c r="D10" s="51"/>
      <c r="E10" s="51"/>
      <c r="F10" s="51"/>
      <c r="G10" s="81">
        <v>8</v>
      </c>
      <c r="H10" s="4">
        <v>3</v>
      </c>
      <c r="I10" s="4">
        <v>2</v>
      </c>
      <c r="J10" s="4">
        <v>3</v>
      </c>
      <c r="K10" s="4">
        <v>2</v>
      </c>
      <c r="L10" s="4">
        <v>2</v>
      </c>
      <c r="M10" s="4">
        <v>3</v>
      </c>
      <c r="N10" s="4">
        <v>4</v>
      </c>
      <c r="O10" s="4">
        <v>4</v>
      </c>
      <c r="P10" s="4">
        <v>4</v>
      </c>
      <c r="Q10" s="4">
        <v>4</v>
      </c>
      <c r="R10" s="4">
        <v>4</v>
      </c>
      <c r="S10" s="4">
        <v>4</v>
      </c>
      <c r="T10" s="4">
        <v>3</v>
      </c>
      <c r="U10" s="4">
        <v>3</v>
      </c>
      <c r="V10" s="4">
        <v>3</v>
      </c>
      <c r="W10" s="4">
        <v>2</v>
      </c>
      <c r="X10" s="84"/>
      <c r="Y10" s="84"/>
      <c r="Z10" s="84"/>
      <c r="AA10" s="84"/>
      <c r="AB10" s="84"/>
      <c r="AC10" s="84"/>
      <c r="AD10" s="84"/>
      <c r="AE10" s="84"/>
      <c r="AF10" s="84"/>
      <c r="AG10" s="84"/>
      <c r="AH10" s="84"/>
      <c r="AI10" s="84"/>
      <c r="AJ10">
        <v>0</v>
      </c>
      <c r="AK10">
        <v>2</v>
      </c>
      <c r="AL10">
        <v>10</v>
      </c>
      <c r="AM10">
        <v>18</v>
      </c>
      <c r="AN10" s="6">
        <f t="shared" si="0"/>
        <v>106</v>
      </c>
      <c r="AO10" s="9">
        <f t="shared" si="2"/>
        <v>3.5333333333333332</v>
      </c>
      <c r="AQ10">
        <v>0</v>
      </c>
      <c r="AR10">
        <v>14</v>
      </c>
      <c r="AS10">
        <v>13</v>
      </c>
      <c r="AT10">
        <v>3</v>
      </c>
      <c r="AU10" s="6">
        <f t="shared" si="1"/>
        <v>79</v>
      </c>
      <c r="AV10" s="9">
        <f t="shared" si="3"/>
        <v>2.6333333333333333</v>
      </c>
      <c r="AW10" s="6">
        <v>4</v>
      </c>
      <c r="AX10" s="14">
        <f t="shared" si="4"/>
        <v>1.518987341772152</v>
      </c>
      <c r="AY10" s="1">
        <v>1.5</v>
      </c>
      <c r="AZ10" s="9">
        <f t="shared" si="5"/>
        <v>3.5333333333333332</v>
      </c>
      <c r="BA10" s="10">
        <f t="shared" si="6"/>
        <v>8.0506329113924053</v>
      </c>
      <c r="BB10" s="23">
        <f t="shared" si="7"/>
        <v>8.1614251046339237E-2</v>
      </c>
    </row>
    <row r="11" spans="1:54" ht="20.100000000000001" customHeight="1" x14ac:dyDescent="0.25">
      <c r="A11" s="5">
        <v>9</v>
      </c>
      <c r="B11" s="35" t="s">
        <v>175</v>
      </c>
      <c r="C11" s="51"/>
      <c r="D11" s="51"/>
      <c r="E11" s="51"/>
      <c r="F11" s="51"/>
      <c r="G11" s="81">
        <v>9</v>
      </c>
      <c r="H11" s="4">
        <v>4</v>
      </c>
      <c r="I11" s="4">
        <v>4</v>
      </c>
      <c r="J11" s="4">
        <v>4</v>
      </c>
      <c r="K11" s="4">
        <v>4</v>
      </c>
      <c r="L11" s="4">
        <v>4</v>
      </c>
      <c r="M11" s="4">
        <v>4</v>
      </c>
      <c r="N11" s="4">
        <v>4</v>
      </c>
      <c r="O11" s="4">
        <v>4</v>
      </c>
      <c r="P11" s="4">
        <v>4</v>
      </c>
      <c r="Q11" s="4">
        <v>4</v>
      </c>
      <c r="R11" s="4">
        <v>4</v>
      </c>
      <c r="S11" s="4">
        <v>4</v>
      </c>
      <c r="T11" s="4">
        <v>3</v>
      </c>
      <c r="U11" s="4">
        <v>4</v>
      </c>
      <c r="V11" s="4">
        <v>4</v>
      </c>
      <c r="W11" s="4">
        <v>3</v>
      </c>
      <c r="X11" s="84"/>
      <c r="Y11" s="84"/>
      <c r="Z11" s="84"/>
      <c r="AA11" s="84"/>
      <c r="AB11" s="84"/>
      <c r="AC11" s="84"/>
      <c r="AD11" s="84"/>
      <c r="AE11" s="84"/>
      <c r="AF11" s="84"/>
      <c r="AG11" s="84"/>
      <c r="AH11" s="84"/>
      <c r="AI11" s="84"/>
      <c r="AJ11">
        <v>0</v>
      </c>
      <c r="AK11">
        <v>2</v>
      </c>
      <c r="AL11">
        <v>7</v>
      </c>
      <c r="AM11">
        <v>21</v>
      </c>
      <c r="AN11" s="6">
        <f t="shared" si="0"/>
        <v>109</v>
      </c>
      <c r="AO11" s="9">
        <f t="shared" si="2"/>
        <v>3.6333333333333333</v>
      </c>
      <c r="AQ11">
        <v>0</v>
      </c>
      <c r="AR11">
        <v>5</v>
      </c>
      <c r="AS11">
        <v>8</v>
      </c>
      <c r="AT11">
        <v>17</v>
      </c>
      <c r="AU11" s="6">
        <f t="shared" si="1"/>
        <v>102</v>
      </c>
      <c r="AV11" s="9">
        <f t="shared" si="3"/>
        <v>3.4</v>
      </c>
      <c r="AW11" s="6">
        <v>4</v>
      </c>
      <c r="AX11" s="14">
        <f t="shared" si="4"/>
        <v>1.1764705882352942</v>
      </c>
      <c r="AY11" s="1">
        <v>1.2</v>
      </c>
      <c r="AZ11" s="9">
        <f t="shared" si="5"/>
        <v>3.6333333333333333</v>
      </c>
      <c r="BA11" s="10">
        <f t="shared" si="6"/>
        <v>5.1294117647058819</v>
      </c>
      <c r="BB11" s="23">
        <f t="shared" si="7"/>
        <v>5.2000023363672002E-2</v>
      </c>
    </row>
    <row r="12" spans="1:54" ht="20.100000000000001" customHeight="1" x14ac:dyDescent="0.25">
      <c r="A12" s="5">
        <v>10</v>
      </c>
      <c r="B12" s="35" t="s">
        <v>176</v>
      </c>
      <c r="C12" s="51"/>
      <c r="D12" s="51"/>
      <c r="E12" s="51"/>
      <c r="F12" s="51"/>
      <c r="G12" s="81">
        <v>10</v>
      </c>
      <c r="H12" s="4">
        <v>4</v>
      </c>
      <c r="I12" s="4">
        <v>4</v>
      </c>
      <c r="J12" s="4">
        <v>4</v>
      </c>
      <c r="K12" s="4">
        <v>4</v>
      </c>
      <c r="L12" s="4">
        <v>4</v>
      </c>
      <c r="M12" s="4">
        <v>4</v>
      </c>
      <c r="N12" s="4">
        <v>4</v>
      </c>
      <c r="O12" s="4">
        <v>4</v>
      </c>
      <c r="P12" s="4">
        <v>4</v>
      </c>
      <c r="Q12" s="4">
        <v>4</v>
      </c>
      <c r="R12" s="4">
        <v>4</v>
      </c>
      <c r="S12" s="4">
        <v>4</v>
      </c>
      <c r="T12" s="4">
        <v>4</v>
      </c>
      <c r="U12" s="4">
        <v>4</v>
      </c>
      <c r="V12" s="4">
        <v>4</v>
      </c>
      <c r="W12" s="4">
        <v>4</v>
      </c>
      <c r="X12" s="84"/>
      <c r="Y12" s="84"/>
      <c r="Z12" s="84"/>
      <c r="AA12" s="84"/>
      <c r="AB12" s="84"/>
      <c r="AC12" s="84"/>
      <c r="AD12" s="84"/>
      <c r="AE12" s="84"/>
      <c r="AF12" s="84"/>
      <c r="AG12" s="84"/>
      <c r="AH12" s="84"/>
      <c r="AI12" s="84"/>
      <c r="AJ12">
        <v>0</v>
      </c>
      <c r="AK12">
        <v>1</v>
      </c>
      <c r="AL12">
        <v>12</v>
      </c>
      <c r="AM12">
        <v>17</v>
      </c>
      <c r="AN12" s="6">
        <f t="shared" si="0"/>
        <v>106</v>
      </c>
      <c r="AO12" s="9">
        <f t="shared" si="2"/>
        <v>3.5333333333333332</v>
      </c>
      <c r="AQ12">
        <v>0</v>
      </c>
      <c r="AR12">
        <v>5</v>
      </c>
      <c r="AS12">
        <v>8</v>
      </c>
      <c r="AT12">
        <v>17</v>
      </c>
      <c r="AU12" s="6">
        <f t="shared" si="1"/>
        <v>102</v>
      </c>
      <c r="AV12" s="9">
        <f t="shared" si="3"/>
        <v>3.4</v>
      </c>
      <c r="AW12" s="6">
        <v>4</v>
      </c>
      <c r="AX12" s="14">
        <f t="shared" si="4"/>
        <v>1.1764705882352942</v>
      </c>
      <c r="AY12" s="1">
        <v>1.2</v>
      </c>
      <c r="AZ12" s="9">
        <f t="shared" si="5"/>
        <v>3.5333333333333332</v>
      </c>
      <c r="BA12" s="10">
        <f t="shared" si="6"/>
        <v>4.9882352941176471</v>
      </c>
      <c r="BB12" s="23">
        <f t="shared" si="7"/>
        <v>5.0568830060084703E-2</v>
      </c>
    </row>
    <row r="13" spans="1:54" ht="20.100000000000001" customHeight="1" x14ac:dyDescent="0.25">
      <c r="A13" s="5">
        <v>11</v>
      </c>
      <c r="B13" s="35" t="s">
        <v>177</v>
      </c>
      <c r="C13" s="51"/>
      <c r="D13" s="51"/>
      <c r="E13" s="51"/>
      <c r="F13" s="51"/>
      <c r="G13" s="81">
        <v>11</v>
      </c>
      <c r="H13" s="4">
        <v>3</v>
      </c>
      <c r="I13" s="4">
        <v>3</v>
      </c>
      <c r="J13" s="4">
        <v>4</v>
      </c>
      <c r="K13" s="4">
        <v>4</v>
      </c>
      <c r="L13" s="4">
        <v>3</v>
      </c>
      <c r="M13" s="4">
        <v>3</v>
      </c>
      <c r="N13" s="4">
        <v>3</v>
      </c>
      <c r="O13" s="4">
        <v>3</v>
      </c>
      <c r="P13" s="4">
        <v>3</v>
      </c>
      <c r="Q13" s="4">
        <v>4</v>
      </c>
      <c r="R13" s="4">
        <v>3</v>
      </c>
      <c r="S13" s="4">
        <v>3</v>
      </c>
      <c r="T13" s="4">
        <v>3</v>
      </c>
      <c r="U13" s="4">
        <v>3</v>
      </c>
      <c r="V13" s="4">
        <v>3</v>
      </c>
      <c r="W13" s="4">
        <v>3</v>
      </c>
      <c r="X13" s="84"/>
      <c r="Y13" s="84"/>
      <c r="Z13" s="84"/>
      <c r="AA13" s="84"/>
      <c r="AB13" s="84"/>
      <c r="AC13" s="84"/>
      <c r="AD13" s="84"/>
      <c r="AE13" s="84"/>
      <c r="AF13" s="84"/>
      <c r="AG13" s="84"/>
      <c r="AH13" s="84"/>
      <c r="AI13" s="84"/>
      <c r="AJ13">
        <v>0</v>
      </c>
      <c r="AK13">
        <v>2</v>
      </c>
      <c r="AL13">
        <v>6</v>
      </c>
      <c r="AM13">
        <v>22</v>
      </c>
      <c r="AN13" s="6">
        <f t="shared" si="0"/>
        <v>110</v>
      </c>
      <c r="AO13" s="9">
        <f t="shared" si="2"/>
        <v>3.6666666666666665</v>
      </c>
      <c r="AQ13">
        <v>0</v>
      </c>
      <c r="AR13">
        <v>4</v>
      </c>
      <c r="AS13">
        <v>14</v>
      </c>
      <c r="AT13">
        <v>12</v>
      </c>
      <c r="AU13" s="6">
        <f t="shared" si="1"/>
        <v>98</v>
      </c>
      <c r="AV13" s="9">
        <f t="shared" si="3"/>
        <v>3.2666666666666666</v>
      </c>
      <c r="AW13" s="6">
        <v>4</v>
      </c>
      <c r="AX13" s="14">
        <f t="shared" si="4"/>
        <v>1.2244897959183674</v>
      </c>
      <c r="AY13" s="1">
        <v>1.2</v>
      </c>
      <c r="AZ13" s="9">
        <f t="shared" si="5"/>
        <v>3.6666666666666665</v>
      </c>
      <c r="BA13" s="10">
        <f t="shared" si="6"/>
        <v>5.3877551020408161</v>
      </c>
      <c r="BB13" s="23">
        <f t="shared" si="7"/>
        <v>5.4619009749148087E-2</v>
      </c>
    </row>
    <row r="14" spans="1:54" ht="20.100000000000001" customHeight="1" x14ac:dyDescent="0.25">
      <c r="A14" s="5">
        <v>12</v>
      </c>
      <c r="B14" s="35" t="s">
        <v>178</v>
      </c>
      <c r="C14" s="51"/>
      <c r="D14" s="51"/>
      <c r="E14" s="51"/>
      <c r="F14" s="51"/>
      <c r="G14" s="81">
        <v>12</v>
      </c>
      <c r="H14" s="4">
        <v>3</v>
      </c>
      <c r="I14" s="4">
        <v>3</v>
      </c>
      <c r="J14" s="4">
        <v>3</v>
      </c>
      <c r="K14" s="4">
        <v>4</v>
      </c>
      <c r="L14" s="4">
        <v>3</v>
      </c>
      <c r="M14" s="4">
        <v>3</v>
      </c>
      <c r="N14" s="4">
        <v>4</v>
      </c>
      <c r="O14" s="4">
        <v>4</v>
      </c>
      <c r="P14" s="4">
        <v>4</v>
      </c>
      <c r="Q14" s="4">
        <v>4</v>
      </c>
      <c r="R14" s="4">
        <v>3</v>
      </c>
      <c r="S14" s="4">
        <v>3</v>
      </c>
      <c r="T14" s="4">
        <v>3</v>
      </c>
      <c r="U14" s="4">
        <v>3</v>
      </c>
      <c r="V14" s="4">
        <v>4</v>
      </c>
      <c r="W14" s="4">
        <v>4</v>
      </c>
      <c r="X14" s="84"/>
      <c r="Y14" s="84"/>
      <c r="Z14" s="84"/>
      <c r="AA14" s="84"/>
      <c r="AB14" s="84"/>
      <c r="AC14" s="84"/>
      <c r="AD14" s="84"/>
      <c r="AE14" s="84"/>
      <c r="AF14" s="84"/>
      <c r="AG14" s="84"/>
      <c r="AH14" s="84"/>
      <c r="AI14" s="84"/>
      <c r="AJ14">
        <v>0</v>
      </c>
      <c r="AK14">
        <v>3</v>
      </c>
      <c r="AL14">
        <v>9</v>
      </c>
      <c r="AM14">
        <v>18</v>
      </c>
      <c r="AN14" s="6">
        <f t="shared" si="0"/>
        <v>105</v>
      </c>
      <c r="AO14" s="9">
        <f t="shared" si="2"/>
        <v>3.5</v>
      </c>
      <c r="AQ14">
        <v>0</v>
      </c>
      <c r="AR14">
        <v>7</v>
      </c>
      <c r="AS14">
        <v>11</v>
      </c>
      <c r="AT14">
        <v>12</v>
      </c>
      <c r="AU14" s="6">
        <f t="shared" si="1"/>
        <v>95</v>
      </c>
      <c r="AV14" s="9">
        <f t="shared" si="3"/>
        <v>3.1666666666666665</v>
      </c>
      <c r="AW14" s="6">
        <v>4</v>
      </c>
      <c r="AX14" s="14">
        <f t="shared" si="4"/>
        <v>1.2631578947368423</v>
      </c>
      <c r="AY14" s="1">
        <v>1.2</v>
      </c>
      <c r="AZ14" s="9">
        <f t="shared" si="5"/>
        <v>3.5</v>
      </c>
      <c r="BA14" s="10">
        <f t="shared" si="6"/>
        <v>5.3052631578947373</v>
      </c>
      <c r="BB14" s="23">
        <f t="shared" si="7"/>
        <v>5.3782737829543917E-2</v>
      </c>
    </row>
    <row r="15" spans="1:54" ht="20.100000000000001" customHeight="1" x14ac:dyDescent="0.25">
      <c r="A15" s="5">
        <v>13</v>
      </c>
      <c r="B15" s="35" t="s">
        <v>179</v>
      </c>
      <c r="C15" s="51"/>
      <c r="D15" s="51"/>
      <c r="E15" s="51"/>
      <c r="F15" s="51"/>
      <c r="G15" s="81">
        <v>13</v>
      </c>
      <c r="H15" s="4">
        <v>4</v>
      </c>
      <c r="I15" s="4">
        <v>4</v>
      </c>
      <c r="J15" s="4">
        <v>4</v>
      </c>
      <c r="K15" s="4">
        <v>4</v>
      </c>
      <c r="L15" s="4">
        <v>4</v>
      </c>
      <c r="M15" s="4">
        <v>4</v>
      </c>
      <c r="N15" s="4">
        <v>4</v>
      </c>
      <c r="O15" s="4">
        <v>4</v>
      </c>
      <c r="P15" s="4">
        <v>4</v>
      </c>
      <c r="Q15" s="4">
        <v>4</v>
      </c>
      <c r="R15" s="4">
        <v>4</v>
      </c>
      <c r="S15" s="4">
        <v>4</v>
      </c>
      <c r="T15" s="4">
        <v>4</v>
      </c>
      <c r="U15" s="4">
        <v>4</v>
      </c>
      <c r="V15" s="4">
        <v>4</v>
      </c>
      <c r="W15" s="4">
        <v>4</v>
      </c>
      <c r="X15" s="84"/>
      <c r="Y15" s="84"/>
      <c r="Z15" s="84"/>
      <c r="AA15" s="84"/>
      <c r="AB15" s="84"/>
      <c r="AC15" s="84"/>
      <c r="AD15" s="84"/>
      <c r="AE15" s="84"/>
      <c r="AF15" s="84"/>
      <c r="AG15" s="84"/>
      <c r="AH15" s="84"/>
      <c r="AI15" s="84"/>
      <c r="AJ15">
        <v>0</v>
      </c>
      <c r="AK15">
        <v>6</v>
      </c>
      <c r="AL15">
        <v>12</v>
      </c>
      <c r="AM15">
        <v>12</v>
      </c>
      <c r="AN15" s="6">
        <f t="shared" si="0"/>
        <v>96</v>
      </c>
      <c r="AO15" s="9">
        <f t="shared" si="2"/>
        <v>3.2</v>
      </c>
      <c r="AQ15">
        <v>0</v>
      </c>
      <c r="AR15">
        <v>3</v>
      </c>
      <c r="AS15">
        <v>20</v>
      </c>
      <c r="AT15">
        <v>7</v>
      </c>
      <c r="AU15" s="6">
        <f t="shared" si="1"/>
        <v>94</v>
      </c>
      <c r="AV15" s="9">
        <f t="shared" si="3"/>
        <v>3.1333333333333333</v>
      </c>
      <c r="AW15" s="6">
        <v>4</v>
      </c>
      <c r="AX15" s="14">
        <f t="shared" si="4"/>
        <v>1.2765957446808511</v>
      </c>
      <c r="AY15" s="1">
        <v>1.5</v>
      </c>
      <c r="AZ15" s="9">
        <f t="shared" si="5"/>
        <v>3.2</v>
      </c>
      <c r="BA15" s="10">
        <f t="shared" si="6"/>
        <v>6.127659574468086</v>
      </c>
      <c r="BB15" s="23">
        <f t="shared" si="7"/>
        <v>6.211987955995954E-2</v>
      </c>
    </row>
    <row r="16" spans="1:54" ht="20.100000000000001" customHeight="1" x14ac:dyDescent="0.25">
      <c r="A16" s="5">
        <v>14</v>
      </c>
      <c r="B16" s="35" t="s">
        <v>209</v>
      </c>
      <c r="C16" s="51"/>
      <c r="D16" s="51"/>
      <c r="E16" s="51"/>
      <c r="F16" s="51"/>
      <c r="G16" s="81">
        <v>14</v>
      </c>
      <c r="H16" s="4">
        <v>3</v>
      </c>
      <c r="I16" s="4">
        <v>3</v>
      </c>
      <c r="J16" s="4">
        <v>4</v>
      </c>
      <c r="K16" s="4">
        <v>3</v>
      </c>
      <c r="L16" s="4">
        <v>4</v>
      </c>
      <c r="M16" s="4">
        <v>4</v>
      </c>
      <c r="N16" s="4">
        <v>4</v>
      </c>
      <c r="O16" s="4">
        <v>4</v>
      </c>
      <c r="P16" s="4">
        <v>4</v>
      </c>
      <c r="Q16" s="4">
        <v>4</v>
      </c>
      <c r="R16" s="4">
        <v>4</v>
      </c>
      <c r="S16" s="4">
        <v>4</v>
      </c>
      <c r="T16" s="4">
        <v>3</v>
      </c>
      <c r="U16" s="4">
        <v>3</v>
      </c>
      <c r="V16" s="4">
        <v>4</v>
      </c>
      <c r="W16" s="4">
        <v>4</v>
      </c>
      <c r="X16" s="84"/>
      <c r="Y16" s="84"/>
      <c r="Z16" s="84"/>
      <c r="AA16" s="84"/>
      <c r="AB16" s="84"/>
      <c r="AC16" s="84"/>
      <c r="AD16" s="84"/>
      <c r="AE16" s="84"/>
      <c r="AF16" s="84"/>
      <c r="AG16" s="84"/>
      <c r="AH16" s="84"/>
      <c r="AI16" s="84"/>
      <c r="AJ16">
        <v>0</v>
      </c>
      <c r="AK16">
        <v>1</v>
      </c>
      <c r="AL16">
        <v>17</v>
      </c>
      <c r="AM16">
        <v>12</v>
      </c>
      <c r="AN16" s="6">
        <f t="shared" si="0"/>
        <v>101</v>
      </c>
      <c r="AO16" s="9">
        <f t="shared" si="2"/>
        <v>3.3666666666666667</v>
      </c>
      <c r="AQ16">
        <v>0</v>
      </c>
      <c r="AR16">
        <v>4</v>
      </c>
      <c r="AS16">
        <v>15</v>
      </c>
      <c r="AT16">
        <v>11</v>
      </c>
      <c r="AU16" s="6">
        <f t="shared" si="1"/>
        <v>97</v>
      </c>
      <c r="AV16" s="9">
        <f t="shared" si="3"/>
        <v>3.2333333333333334</v>
      </c>
      <c r="AW16" s="6">
        <v>4</v>
      </c>
      <c r="AX16" s="14">
        <f t="shared" si="4"/>
        <v>1.2371134020618557</v>
      </c>
      <c r="AY16" s="1">
        <v>1.5</v>
      </c>
      <c r="AZ16" s="9">
        <f t="shared" si="5"/>
        <v>3.3666666666666667</v>
      </c>
      <c r="BA16" s="10">
        <f t="shared" si="6"/>
        <v>6.247422680412372</v>
      </c>
      <c r="BB16" s="23">
        <f t="shared" si="7"/>
        <v>6.3333992326273181E-2</v>
      </c>
    </row>
    <row r="17" spans="1:65" ht="20.100000000000001" customHeight="1" x14ac:dyDescent="0.25">
      <c r="A17" s="5">
        <v>15</v>
      </c>
      <c r="B17" s="35" t="s">
        <v>181</v>
      </c>
      <c r="C17" s="51"/>
      <c r="D17" s="51"/>
      <c r="E17" s="51"/>
      <c r="F17" s="51"/>
      <c r="G17" s="81">
        <v>15</v>
      </c>
      <c r="H17" s="4">
        <v>3</v>
      </c>
      <c r="I17" s="4">
        <v>4</v>
      </c>
      <c r="J17" s="4">
        <v>2</v>
      </c>
      <c r="K17" s="4">
        <v>3</v>
      </c>
      <c r="L17" s="4">
        <v>4</v>
      </c>
      <c r="M17" s="4">
        <v>3</v>
      </c>
      <c r="N17" s="4">
        <v>4</v>
      </c>
      <c r="O17" s="4">
        <v>4</v>
      </c>
      <c r="P17" s="4">
        <v>4</v>
      </c>
      <c r="Q17" s="4">
        <v>4</v>
      </c>
      <c r="R17" s="4">
        <v>4</v>
      </c>
      <c r="S17" s="4">
        <v>4</v>
      </c>
      <c r="T17" s="4">
        <v>3</v>
      </c>
      <c r="U17" s="4">
        <v>4</v>
      </c>
      <c r="V17" s="4">
        <v>3</v>
      </c>
      <c r="W17" s="4">
        <v>4</v>
      </c>
      <c r="X17" s="84"/>
      <c r="Y17" s="84"/>
      <c r="Z17" s="84"/>
      <c r="AA17" s="84"/>
      <c r="AB17" s="84"/>
      <c r="AC17" s="84"/>
      <c r="AD17" s="84"/>
      <c r="AE17" s="84"/>
      <c r="AF17" s="84"/>
      <c r="AG17" s="84"/>
      <c r="AH17" s="84"/>
      <c r="AI17" s="84"/>
      <c r="AJ17">
        <v>0</v>
      </c>
      <c r="AK17">
        <v>1</v>
      </c>
      <c r="AL17">
        <v>22</v>
      </c>
      <c r="AM17">
        <v>7</v>
      </c>
      <c r="AN17" s="6">
        <f t="shared" si="0"/>
        <v>96</v>
      </c>
      <c r="AO17" s="9">
        <f t="shared" si="2"/>
        <v>3.2</v>
      </c>
      <c r="AQ17">
        <v>0</v>
      </c>
      <c r="AR17">
        <v>8</v>
      </c>
      <c r="AS17">
        <v>17</v>
      </c>
      <c r="AT17">
        <v>5</v>
      </c>
      <c r="AU17" s="6">
        <f t="shared" si="1"/>
        <v>87</v>
      </c>
      <c r="AV17" s="9">
        <f t="shared" si="3"/>
        <v>2.9</v>
      </c>
      <c r="AW17" s="6">
        <v>4</v>
      </c>
      <c r="AX17" s="14">
        <f t="shared" si="4"/>
        <v>1.3793103448275863</v>
      </c>
      <c r="AY17" s="1">
        <v>1.5</v>
      </c>
      <c r="AZ17" s="9">
        <f t="shared" si="5"/>
        <v>3.2</v>
      </c>
      <c r="BA17" s="10">
        <f t="shared" si="6"/>
        <v>6.6206896551724146</v>
      </c>
      <c r="BB17" s="23">
        <f t="shared" si="7"/>
        <v>6.7118030788921798E-2</v>
      </c>
    </row>
    <row r="18" spans="1:65" ht="20.100000000000001" customHeight="1" x14ac:dyDescent="0.25">
      <c r="A18" s="5">
        <v>16</v>
      </c>
      <c r="B18" s="35" t="s">
        <v>182</v>
      </c>
      <c r="C18" s="51"/>
      <c r="D18" s="51"/>
      <c r="E18" s="51"/>
      <c r="F18" s="51"/>
      <c r="G18" s="81">
        <v>16</v>
      </c>
      <c r="H18" s="4">
        <v>4</v>
      </c>
      <c r="I18" s="4">
        <v>3</v>
      </c>
      <c r="J18" s="4">
        <v>3</v>
      </c>
      <c r="K18" s="4">
        <v>3</v>
      </c>
      <c r="L18" s="4">
        <v>4</v>
      </c>
      <c r="M18" s="4">
        <v>4</v>
      </c>
      <c r="N18" s="4">
        <v>4</v>
      </c>
      <c r="O18" s="4">
        <v>4</v>
      </c>
      <c r="P18" s="4">
        <v>4</v>
      </c>
      <c r="Q18" s="4">
        <v>4</v>
      </c>
      <c r="R18" s="4">
        <v>4</v>
      </c>
      <c r="S18" s="4">
        <v>4</v>
      </c>
      <c r="T18" s="4">
        <v>4</v>
      </c>
      <c r="U18" s="4">
        <v>4</v>
      </c>
      <c r="V18" s="4">
        <v>4</v>
      </c>
      <c r="W18" s="4">
        <v>4</v>
      </c>
      <c r="X18" s="84"/>
      <c r="Y18" s="84"/>
      <c r="Z18" s="84"/>
      <c r="AA18" s="84"/>
      <c r="AB18" s="84"/>
      <c r="AC18" s="84"/>
      <c r="AD18" s="84"/>
      <c r="AE18" s="84"/>
      <c r="AF18" s="84"/>
      <c r="AG18" s="84"/>
      <c r="AH18" s="84"/>
      <c r="AI18" s="84"/>
      <c r="AJ18">
        <v>0</v>
      </c>
      <c r="AK18">
        <v>3</v>
      </c>
      <c r="AL18">
        <v>16</v>
      </c>
      <c r="AM18">
        <v>11</v>
      </c>
      <c r="AN18" s="6">
        <f t="shared" si="0"/>
        <v>98</v>
      </c>
      <c r="AO18" s="9">
        <f t="shared" si="2"/>
        <v>3.2666666666666666</v>
      </c>
      <c r="AQ18">
        <v>0</v>
      </c>
      <c r="AR18">
        <v>4</v>
      </c>
      <c r="AS18">
        <v>19</v>
      </c>
      <c r="AT18">
        <v>7</v>
      </c>
      <c r="AU18" s="6">
        <f t="shared" si="1"/>
        <v>93</v>
      </c>
      <c r="AV18" s="9">
        <f t="shared" si="3"/>
        <v>3.1</v>
      </c>
      <c r="AW18" s="6">
        <v>4</v>
      </c>
      <c r="AX18" s="14">
        <f t="shared" si="4"/>
        <v>1.2903225806451613</v>
      </c>
      <c r="AY18" s="1">
        <v>1.5</v>
      </c>
      <c r="AZ18" s="9">
        <f t="shared" si="5"/>
        <v>3.2666666666666666</v>
      </c>
      <c r="BA18" s="10">
        <f t="shared" si="6"/>
        <v>6.32258064516129</v>
      </c>
      <c r="BB18" s="23">
        <f t="shared" si="7"/>
        <v>6.4095915155280819E-2</v>
      </c>
    </row>
    <row r="19" spans="1:65" ht="15.75" x14ac:dyDescent="0.25">
      <c r="G19" s="81">
        <v>17</v>
      </c>
      <c r="H19" s="4">
        <v>3</v>
      </c>
      <c r="I19" s="4">
        <v>3</v>
      </c>
      <c r="J19" s="4">
        <v>3</v>
      </c>
      <c r="K19" s="4">
        <v>3</v>
      </c>
      <c r="L19" s="4">
        <v>3</v>
      </c>
      <c r="M19" s="4">
        <v>3</v>
      </c>
      <c r="N19" s="4">
        <v>3</v>
      </c>
      <c r="O19" s="4">
        <v>3</v>
      </c>
      <c r="P19" s="4">
        <v>4</v>
      </c>
      <c r="Q19" s="4">
        <v>3</v>
      </c>
      <c r="R19" s="4">
        <v>2</v>
      </c>
      <c r="S19" s="4">
        <v>2</v>
      </c>
      <c r="T19" s="4">
        <v>3</v>
      </c>
      <c r="U19" s="4">
        <v>3</v>
      </c>
      <c r="V19" s="4">
        <v>2</v>
      </c>
      <c r="W19" s="4">
        <v>4</v>
      </c>
      <c r="X19" s="84"/>
      <c r="Y19" s="84"/>
      <c r="Z19" s="84"/>
      <c r="AA19" s="84"/>
      <c r="AB19" s="84"/>
      <c r="AC19" s="84"/>
      <c r="AD19" s="84"/>
      <c r="AE19" s="84"/>
      <c r="AF19" s="84"/>
      <c r="AG19" s="84"/>
      <c r="AH19" s="84"/>
      <c r="AI19" s="84"/>
      <c r="AJ19">
        <v>0</v>
      </c>
      <c r="AK19">
        <v>1</v>
      </c>
      <c r="AL19">
        <v>11</v>
      </c>
      <c r="AM19">
        <v>18</v>
      </c>
      <c r="AN19" s="6">
        <f t="shared" si="0"/>
        <v>107</v>
      </c>
      <c r="AO19" s="9">
        <f t="shared" si="2"/>
        <v>3.5666666666666669</v>
      </c>
      <c r="AQ19">
        <v>0</v>
      </c>
      <c r="AR19">
        <v>10</v>
      </c>
      <c r="AS19">
        <v>10</v>
      </c>
      <c r="AT19">
        <v>10</v>
      </c>
      <c r="AU19" s="6">
        <f t="shared" si="1"/>
        <v>90</v>
      </c>
      <c r="AV19" s="9">
        <f t="shared" si="3"/>
        <v>3</v>
      </c>
      <c r="AW19" s="6">
        <v>4</v>
      </c>
      <c r="AX19" s="14">
        <f t="shared" si="4"/>
        <v>1.3333333333333333</v>
      </c>
      <c r="AY19" s="1">
        <v>1.2</v>
      </c>
      <c r="AZ19" s="9">
        <f t="shared" si="5"/>
        <v>3.5666666666666669</v>
      </c>
      <c r="BA19" s="10">
        <f t="shared" si="6"/>
        <v>5.7066666666666661</v>
      </c>
      <c r="BB19" s="23">
        <f t="shared" si="7"/>
        <v>5.7852013760562301E-2</v>
      </c>
    </row>
    <row r="20" spans="1:65" ht="15.75" x14ac:dyDescent="0.25">
      <c r="G20" s="81">
        <v>18</v>
      </c>
      <c r="H20" s="4">
        <v>3</v>
      </c>
      <c r="I20" s="4">
        <v>3</v>
      </c>
      <c r="J20" s="4">
        <v>3</v>
      </c>
      <c r="K20" s="4">
        <v>3</v>
      </c>
      <c r="L20" s="4">
        <v>3</v>
      </c>
      <c r="M20" s="4">
        <v>4</v>
      </c>
      <c r="N20" s="4">
        <v>2</v>
      </c>
      <c r="O20" s="4">
        <v>3</v>
      </c>
      <c r="P20" s="4">
        <v>3</v>
      </c>
      <c r="Q20" s="4">
        <v>3</v>
      </c>
      <c r="R20" s="4">
        <v>3</v>
      </c>
      <c r="S20" s="4">
        <v>2</v>
      </c>
      <c r="T20" s="4">
        <v>3</v>
      </c>
      <c r="U20" s="4">
        <v>3</v>
      </c>
      <c r="V20" s="4">
        <v>3</v>
      </c>
      <c r="W20" s="4">
        <v>3</v>
      </c>
      <c r="X20" s="84"/>
      <c r="Y20" s="84"/>
      <c r="Z20" s="84"/>
      <c r="AA20" s="84"/>
      <c r="AB20" s="84"/>
      <c r="AC20" s="84"/>
      <c r="AD20" s="84"/>
      <c r="AE20" s="84"/>
      <c r="AF20" s="84"/>
      <c r="AG20" s="84"/>
      <c r="AH20" s="84"/>
      <c r="AI20" s="84"/>
      <c r="BA20" s="10">
        <f>SUM(BA4:BA19)</f>
        <v>98.642489616444408</v>
      </c>
      <c r="BB20" s="23">
        <f>(BA20/$BA$20)</f>
        <v>1</v>
      </c>
      <c r="BM20" s="10"/>
    </row>
    <row r="21" spans="1:65" ht="15.6" customHeight="1" x14ac:dyDescent="0.25">
      <c r="G21" s="81">
        <v>19</v>
      </c>
      <c r="H21" s="4">
        <v>4</v>
      </c>
      <c r="I21" s="4">
        <v>3</v>
      </c>
      <c r="J21" s="4">
        <v>3</v>
      </c>
      <c r="K21" s="4">
        <v>3</v>
      </c>
      <c r="L21" s="4">
        <v>4</v>
      </c>
      <c r="M21" s="4">
        <v>3</v>
      </c>
      <c r="N21" s="4">
        <v>2</v>
      </c>
      <c r="O21" s="4">
        <v>3</v>
      </c>
      <c r="P21" s="4">
        <v>3</v>
      </c>
      <c r="Q21" s="4">
        <v>2</v>
      </c>
      <c r="R21" s="4">
        <v>2</v>
      </c>
      <c r="S21" s="4">
        <v>2</v>
      </c>
      <c r="T21" s="4">
        <v>3</v>
      </c>
      <c r="U21" s="4">
        <v>3</v>
      </c>
      <c r="V21" s="4">
        <v>2</v>
      </c>
      <c r="W21" s="4">
        <v>4</v>
      </c>
      <c r="X21" s="84"/>
      <c r="Y21" s="84"/>
      <c r="Z21" s="84"/>
      <c r="AA21" s="84"/>
      <c r="AB21" s="84"/>
      <c r="AC21" s="84"/>
      <c r="AD21" s="84"/>
      <c r="AE21" s="84"/>
      <c r="AF21" s="84"/>
      <c r="AG21" s="84"/>
      <c r="AH21" s="84"/>
      <c r="AI21" s="84"/>
    </row>
    <row r="22" spans="1:65" ht="15.75" x14ac:dyDescent="0.25">
      <c r="G22" s="81">
        <v>20</v>
      </c>
      <c r="H22" s="4">
        <v>3</v>
      </c>
      <c r="I22" s="4">
        <v>3</v>
      </c>
      <c r="J22" s="4">
        <v>4</v>
      </c>
      <c r="K22" s="4">
        <v>3</v>
      </c>
      <c r="L22" s="4">
        <v>3</v>
      </c>
      <c r="M22" s="4">
        <v>2</v>
      </c>
      <c r="N22" s="4">
        <v>4</v>
      </c>
      <c r="O22" s="4">
        <v>3</v>
      </c>
      <c r="P22" s="4">
        <v>4</v>
      </c>
      <c r="Q22" s="4">
        <v>4</v>
      </c>
      <c r="R22" s="4">
        <v>3</v>
      </c>
      <c r="S22" s="4">
        <v>2</v>
      </c>
      <c r="T22" s="4">
        <v>3</v>
      </c>
      <c r="U22" s="4">
        <v>3</v>
      </c>
      <c r="V22" s="4">
        <v>3</v>
      </c>
      <c r="W22" s="4">
        <v>3</v>
      </c>
      <c r="X22" s="84"/>
      <c r="Y22" s="84"/>
      <c r="Z22" s="84"/>
      <c r="AA22" s="84"/>
      <c r="AB22" s="84"/>
      <c r="AC22" s="84"/>
      <c r="AD22" s="84"/>
      <c r="AE22" s="84"/>
      <c r="AF22" s="84"/>
      <c r="AG22" s="84"/>
      <c r="AH22" s="84"/>
      <c r="AI22" s="84"/>
    </row>
    <row r="23" spans="1:65" ht="15.75" x14ac:dyDescent="0.25">
      <c r="G23" s="81">
        <v>21</v>
      </c>
      <c r="H23" s="4">
        <v>3</v>
      </c>
      <c r="I23" s="4">
        <v>4</v>
      </c>
      <c r="J23" s="4">
        <v>4</v>
      </c>
      <c r="K23" s="4">
        <v>3</v>
      </c>
      <c r="L23" s="4">
        <v>3</v>
      </c>
      <c r="M23" s="4">
        <v>4</v>
      </c>
      <c r="N23" s="4">
        <v>4</v>
      </c>
      <c r="O23" s="4">
        <v>4</v>
      </c>
      <c r="P23" s="4">
        <v>3</v>
      </c>
      <c r="Q23" s="4">
        <v>3</v>
      </c>
      <c r="R23" s="4">
        <v>3</v>
      </c>
      <c r="S23" s="4">
        <v>2</v>
      </c>
      <c r="T23" s="4">
        <v>4</v>
      </c>
      <c r="U23" s="4">
        <v>3</v>
      </c>
      <c r="V23" s="4">
        <v>3</v>
      </c>
      <c r="W23" s="4">
        <v>3</v>
      </c>
      <c r="X23" s="84"/>
      <c r="Y23" s="84"/>
      <c r="Z23" s="84"/>
      <c r="AA23" s="84"/>
      <c r="AB23" s="84"/>
      <c r="AC23" s="84"/>
      <c r="AD23" s="84"/>
      <c r="AE23" s="84"/>
      <c r="AF23" s="84"/>
      <c r="AG23" s="84"/>
      <c r="AH23" s="84"/>
      <c r="AI23" s="84"/>
    </row>
    <row r="24" spans="1:65" ht="15.6" customHeight="1" x14ac:dyDescent="0.25">
      <c r="G24" s="81">
        <v>22</v>
      </c>
      <c r="H24" s="4">
        <v>3</v>
      </c>
      <c r="I24" s="4">
        <v>4</v>
      </c>
      <c r="J24" s="4">
        <v>3</v>
      </c>
      <c r="K24" s="4">
        <v>3</v>
      </c>
      <c r="L24" s="4">
        <v>4</v>
      </c>
      <c r="M24" s="4">
        <v>4</v>
      </c>
      <c r="N24" s="4">
        <v>3</v>
      </c>
      <c r="O24" s="4">
        <v>4</v>
      </c>
      <c r="P24" s="4">
        <v>3</v>
      </c>
      <c r="Q24" s="4">
        <v>4</v>
      </c>
      <c r="R24" s="4">
        <v>4</v>
      </c>
      <c r="S24" s="4">
        <v>3</v>
      </c>
      <c r="T24" s="4">
        <v>3</v>
      </c>
      <c r="U24" s="4">
        <v>2</v>
      </c>
      <c r="V24" s="4">
        <v>3</v>
      </c>
      <c r="W24" s="4">
        <v>3</v>
      </c>
      <c r="X24" s="84"/>
      <c r="Y24" s="84"/>
      <c r="Z24" s="84"/>
      <c r="AA24" s="84"/>
      <c r="AB24" s="84"/>
      <c r="AC24" s="84"/>
      <c r="AD24" s="84"/>
      <c r="AE24" s="84"/>
      <c r="AF24" s="84"/>
      <c r="AG24" s="84"/>
      <c r="AH24" s="84"/>
      <c r="AI24" s="84"/>
    </row>
    <row r="25" spans="1:65" ht="15.75" x14ac:dyDescent="0.25">
      <c r="G25" s="81">
        <v>23</v>
      </c>
      <c r="H25" s="4">
        <v>4</v>
      </c>
      <c r="I25" s="4">
        <v>3</v>
      </c>
      <c r="J25" s="4">
        <v>4</v>
      </c>
      <c r="K25" s="4">
        <v>3</v>
      </c>
      <c r="L25" s="4">
        <v>4</v>
      </c>
      <c r="M25" s="4">
        <v>4</v>
      </c>
      <c r="N25" s="4">
        <v>3</v>
      </c>
      <c r="O25" s="4">
        <v>4</v>
      </c>
      <c r="P25" s="4">
        <v>3</v>
      </c>
      <c r="Q25" s="4">
        <v>4</v>
      </c>
      <c r="R25" s="4">
        <v>3</v>
      </c>
      <c r="S25" s="4">
        <v>4</v>
      </c>
      <c r="T25" s="4">
        <v>3</v>
      </c>
      <c r="U25" s="4">
        <v>3</v>
      </c>
      <c r="V25" s="4">
        <v>3</v>
      </c>
      <c r="W25" s="4">
        <v>3</v>
      </c>
      <c r="X25" s="84"/>
      <c r="Y25" s="84"/>
      <c r="Z25" s="84"/>
      <c r="AA25" s="84"/>
      <c r="AB25" s="84"/>
      <c r="AC25" s="84"/>
      <c r="AD25" s="84"/>
      <c r="AE25" s="84"/>
      <c r="AF25" s="84"/>
      <c r="AG25" s="84"/>
      <c r="AH25" s="84"/>
      <c r="AI25" s="84"/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</row>
    <row r="26" spans="1:65" ht="15.6" customHeight="1" x14ac:dyDescent="0.25">
      <c r="G26" s="81">
        <v>24</v>
      </c>
      <c r="H26" s="4">
        <v>3</v>
      </c>
      <c r="I26" s="4">
        <v>3</v>
      </c>
      <c r="J26" s="4">
        <v>2</v>
      </c>
      <c r="K26" s="4">
        <v>3</v>
      </c>
      <c r="L26" s="4">
        <v>4</v>
      </c>
      <c r="M26" s="4">
        <v>3</v>
      </c>
      <c r="N26" s="4">
        <v>3</v>
      </c>
      <c r="O26" s="4">
        <v>2</v>
      </c>
      <c r="P26" s="4">
        <v>3</v>
      </c>
      <c r="Q26" s="4">
        <v>3</v>
      </c>
      <c r="R26" s="4">
        <v>4</v>
      </c>
      <c r="S26" s="4">
        <v>3</v>
      </c>
      <c r="T26" s="4">
        <v>3</v>
      </c>
      <c r="U26" s="4">
        <v>4</v>
      </c>
      <c r="V26" s="4">
        <v>3</v>
      </c>
      <c r="W26" s="4">
        <v>3</v>
      </c>
      <c r="X26" s="84"/>
      <c r="Y26" s="84"/>
      <c r="Z26" s="84"/>
      <c r="AA26" s="84"/>
      <c r="AB26" s="84"/>
      <c r="AC26" s="84"/>
      <c r="AD26" s="84"/>
      <c r="AE26" s="84"/>
      <c r="AF26" s="84"/>
      <c r="AG26" s="84"/>
      <c r="AH26" s="84"/>
      <c r="AI26" s="84"/>
      <c r="AK26">
        <v>1</v>
      </c>
      <c r="AL26">
        <v>2</v>
      </c>
      <c r="AM26">
        <v>3</v>
      </c>
      <c r="AN26">
        <v>3</v>
      </c>
      <c r="AO26">
        <v>1</v>
      </c>
      <c r="AP26">
        <v>2</v>
      </c>
      <c r="AQ26">
        <v>2</v>
      </c>
      <c r="AR26">
        <v>2</v>
      </c>
      <c r="AS26">
        <v>1</v>
      </c>
      <c r="AT26">
        <v>2</v>
      </c>
      <c r="AU26">
        <v>3</v>
      </c>
      <c r="AV26">
        <v>6</v>
      </c>
      <c r="AW26">
        <v>1</v>
      </c>
      <c r="AX26">
        <v>1</v>
      </c>
      <c r="AY26">
        <v>3</v>
      </c>
      <c r="AZ26">
        <v>1</v>
      </c>
    </row>
    <row r="27" spans="1:65" ht="15.75" x14ac:dyDescent="0.25">
      <c r="G27" s="81">
        <v>25</v>
      </c>
      <c r="H27" s="4">
        <v>3</v>
      </c>
      <c r="I27" s="4">
        <v>4</v>
      </c>
      <c r="J27" s="4">
        <v>4</v>
      </c>
      <c r="K27" s="4">
        <v>3</v>
      </c>
      <c r="L27" s="4">
        <v>3</v>
      </c>
      <c r="M27" s="4">
        <v>4</v>
      </c>
      <c r="N27" s="4">
        <v>3</v>
      </c>
      <c r="O27" s="4">
        <v>4</v>
      </c>
      <c r="P27" s="4">
        <v>3</v>
      </c>
      <c r="Q27" s="4">
        <v>4</v>
      </c>
      <c r="R27" s="4">
        <v>4</v>
      </c>
      <c r="S27" s="4">
        <v>3</v>
      </c>
      <c r="T27" s="4">
        <v>4</v>
      </c>
      <c r="U27" s="4">
        <v>3</v>
      </c>
      <c r="V27" s="4">
        <v>3</v>
      </c>
      <c r="W27" s="4">
        <v>4</v>
      </c>
      <c r="X27" s="84"/>
      <c r="Y27" s="84"/>
      <c r="Z27" s="84"/>
      <c r="AA27" s="84"/>
      <c r="AB27" s="84"/>
      <c r="AC27" s="84"/>
      <c r="AD27" s="84"/>
      <c r="AE27" s="84"/>
      <c r="AF27" s="84"/>
      <c r="AG27" s="84"/>
      <c r="AH27" s="84"/>
      <c r="AI27" s="84"/>
      <c r="AK27">
        <v>16</v>
      </c>
      <c r="AL27">
        <v>18</v>
      </c>
      <c r="AM27">
        <v>11</v>
      </c>
      <c r="AN27">
        <v>17</v>
      </c>
      <c r="AO27">
        <v>14</v>
      </c>
      <c r="AP27">
        <v>10</v>
      </c>
      <c r="AQ27">
        <v>10</v>
      </c>
      <c r="AR27">
        <v>7</v>
      </c>
      <c r="AS27">
        <v>12</v>
      </c>
      <c r="AT27">
        <v>6</v>
      </c>
      <c r="AU27">
        <v>9</v>
      </c>
      <c r="AV27">
        <v>12</v>
      </c>
      <c r="AW27">
        <v>17</v>
      </c>
      <c r="AX27">
        <v>22</v>
      </c>
      <c r="AY27">
        <v>16</v>
      </c>
      <c r="AZ27">
        <v>11</v>
      </c>
    </row>
    <row r="28" spans="1:65" ht="15.75" x14ac:dyDescent="0.25">
      <c r="G28" s="81">
        <v>26</v>
      </c>
      <c r="H28" s="4">
        <v>3</v>
      </c>
      <c r="I28" s="4">
        <v>4</v>
      </c>
      <c r="J28" s="4">
        <v>4</v>
      </c>
      <c r="K28" s="4">
        <v>3</v>
      </c>
      <c r="L28" s="4">
        <v>3</v>
      </c>
      <c r="M28" s="4">
        <v>3</v>
      </c>
      <c r="N28" s="4">
        <v>4</v>
      </c>
      <c r="O28" s="4">
        <v>4</v>
      </c>
      <c r="P28" s="4">
        <v>3</v>
      </c>
      <c r="Q28" s="4">
        <v>4</v>
      </c>
      <c r="R28" s="4">
        <v>4</v>
      </c>
      <c r="S28" s="4">
        <v>4</v>
      </c>
      <c r="T28" s="4">
        <v>4</v>
      </c>
      <c r="U28" s="4">
        <v>3</v>
      </c>
      <c r="V28" s="4">
        <v>3</v>
      </c>
      <c r="W28" s="4">
        <v>3</v>
      </c>
      <c r="X28" s="84"/>
      <c r="Y28" s="84"/>
      <c r="Z28" s="84"/>
      <c r="AA28" s="84"/>
      <c r="AB28" s="84"/>
      <c r="AC28" s="84"/>
      <c r="AD28" s="84"/>
      <c r="AE28" s="84"/>
      <c r="AF28" s="84"/>
      <c r="AG28" s="84"/>
      <c r="AH28" s="84"/>
      <c r="AI28" s="84"/>
      <c r="AK28">
        <v>13</v>
      </c>
      <c r="AL28">
        <v>10</v>
      </c>
      <c r="AM28">
        <v>16</v>
      </c>
      <c r="AN28">
        <v>10</v>
      </c>
      <c r="AO28">
        <v>15</v>
      </c>
      <c r="AP28">
        <v>18</v>
      </c>
      <c r="AQ28">
        <v>18</v>
      </c>
      <c r="AR28">
        <v>21</v>
      </c>
      <c r="AS28">
        <v>17</v>
      </c>
      <c r="AT28">
        <v>22</v>
      </c>
      <c r="AU28">
        <v>18</v>
      </c>
      <c r="AV28">
        <v>12</v>
      </c>
      <c r="AW28">
        <v>12</v>
      </c>
      <c r="AX28">
        <v>7</v>
      </c>
      <c r="AY28">
        <v>11</v>
      </c>
      <c r="AZ28">
        <v>18</v>
      </c>
    </row>
    <row r="29" spans="1:65" ht="15.75" x14ac:dyDescent="0.25">
      <c r="G29" s="81">
        <v>27</v>
      </c>
      <c r="H29" s="4">
        <v>4</v>
      </c>
      <c r="I29" s="4">
        <v>3</v>
      </c>
      <c r="J29" s="4">
        <v>3</v>
      </c>
      <c r="K29" s="4">
        <v>4</v>
      </c>
      <c r="L29" s="4">
        <v>3</v>
      </c>
      <c r="M29" s="4">
        <v>4</v>
      </c>
      <c r="N29" s="4">
        <v>3</v>
      </c>
      <c r="O29" s="4">
        <v>4</v>
      </c>
      <c r="P29" s="4">
        <v>4</v>
      </c>
      <c r="Q29" s="4">
        <v>4</v>
      </c>
      <c r="R29" s="4">
        <v>4</v>
      </c>
      <c r="S29" s="4">
        <v>4</v>
      </c>
      <c r="T29" s="4">
        <v>3</v>
      </c>
      <c r="U29" s="4">
        <v>3</v>
      </c>
      <c r="V29" s="4">
        <v>3</v>
      </c>
      <c r="W29" s="4">
        <v>4</v>
      </c>
      <c r="X29" s="84"/>
      <c r="Y29" s="84"/>
      <c r="Z29" s="84"/>
      <c r="AA29" s="84"/>
      <c r="AB29" s="84"/>
      <c r="AC29" s="84"/>
      <c r="AD29" s="84"/>
      <c r="AE29" s="84"/>
      <c r="AF29" s="84"/>
      <c r="AG29" s="84"/>
      <c r="AH29" s="84"/>
      <c r="AI29" s="84"/>
    </row>
    <row r="30" spans="1:65" ht="15.6" customHeight="1" x14ac:dyDescent="0.25">
      <c r="G30" s="81">
        <v>28</v>
      </c>
      <c r="H30" s="4">
        <v>4</v>
      </c>
      <c r="I30" s="4">
        <v>3</v>
      </c>
      <c r="J30" s="4">
        <v>3</v>
      </c>
      <c r="K30" s="4">
        <v>4</v>
      </c>
      <c r="L30" s="4">
        <v>3</v>
      </c>
      <c r="M30" s="4">
        <v>4</v>
      </c>
      <c r="N30" s="4">
        <v>4</v>
      </c>
      <c r="O30" s="4">
        <v>4</v>
      </c>
      <c r="P30" s="4">
        <v>4</v>
      </c>
      <c r="Q30" s="4">
        <v>4</v>
      </c>
      <c r="R30" s="4">
        <v>4</v>
      </c>
      <c r="S30" s="4">
        <v>3</v>
      </c>
      <c r="T30" s="4">
        <v>3</v>
      </c>
      <c r="U30" s="4">
        <v>3</v>
      </c>
      <c r="V30" s="4">
        <v>3</v>
      </c>
      <c r="W30" s="4">
        <v>4</v>
      </c>
      <c r="X30" s="84"/>
      <c r="Y30" s="84"/>
      <c r="Z30" s="84"/>
      <c r="AA30" s="84"/>
      <c r="AB30" s="84"/>
      <c r="AC30" s="84"/>
      <c r="AD30" s="84"/>
      <c r="AE30" s="84"/>
      <c r="AF30" s="84"/>
      <c r="AG30" s="84"/>
      <c r="AH30" s="84"/>
      <c r="AI30" s="84"/>
    </row>
    <row r="31" spans="1:65" ht="15.75" x14ac:dyDescent="0.25">
      <c r="G31" s="81">
        <v>29</v>
      </c>
      <c r="H31" s="4">
        <v>4</v>
      </c>
      <c r="I31" s="4">
        <v>4</v>
      </c>
      <c r="J31" s="4">
        <v>3</v>
      </c>
      <c r="K31" s="4">
        <v>4</v>
      </c>
      <c r="L31" s="4">
        <v>3</v>
      </c>
      <c r="M31" s="4">
        <v>4</v>
      </c>
      <c r="N31" s="4">
        <v>4</v>
      </c>
      <c r="O31" s="4">
        <v>4</v>
      </c>
      <c r="P31" s="4">
        <v>4</v>
      </c>
      <c r="Q31" s="4">
        <v>4</v>
      </c>
      <c r="R31" s="4">
        <v>4</v>
      </c>
      <c r="S31" s="4">
        <v>3</v>
      </c>
      <c r="T31" s="4">
        <v>4</v>
      </c>
      <c r="U31" s="4">
        <v>3</v>
      </c>
      <c r="V31" s="4">
        <v>3</v>
      </c>
      <c r="W31" s="4">
        <v>4</v>
      </c>
      <c r="X31" s="84"/>
      <c r="Y31" s="84"/>
      <c r="Z31" s="84"/>
      <c r="AA31" s="84"/>
      <c r="AB31" s="84"/>
      <c r="AC31" s="84"/>
      <c r="AD31" s="84"/>
      <c r="AE31" s="84"/>
      <c r="AF31" s="84"/>
      <c r="AG31" s="84"/>
      <c r="AH31" s="84"/>
      <c r="AI31" s="84"/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</row>
    <row r="32" spans="1:65" ht="15.75" x14ac:dyDescent="0.25">
      <c r="G32" s="81">
        <v>30</v>
      </c>
      <c r="H32" s="4">
        <v>4</v>
      </c>
      <c r="I32" s="4">
        <v>3</v>
      </c>
      <c r="J32" s="4">
        <v>4</v>
      </c>
      <c r="K32" s="4">
        <v>3</v>
      </c>
      <c r="L32" s="4">
        <v>4</v>
      </c>
      <c r="M32" s="4">
        <v>4</v>
      </c>
      <c r="N32" s="4">
        <v>4</v>
      </c>
      <c r="O32" s="4">
        <v>4</v>
      </c>
      <c r="P32" s="4">
        <v>4</v>
      </c>
      <c r="Q32" s="4">
        <v>4</v>
      </c>
      <c r="R32" s="4">
        <v>3</v>
      </c>
      <c r="S32" s="4">
        <v>3</v>
      </c>
      <c r="T32" s="4">
        <v>4</v>
      </c>
      <c r="U32" s="4">
        <v>3</v>
      </c>
      <c r="V32" s="4">
        <v>4</v>
      </c>
      <c r="W32" s="4">
        <v>4</v>
      </c>
      <c r="X32" s="84"/>
      <c r="Y32" s="84"/>
      <c r="Z32" s="84"/>
      <c r="AA32" s="84"/>
      <c r="AB32" s="84"/>
      <c r="AC32" s="84"/>
      <c r="AD32" s="84"/>
      <c r="AE32" s="84"/>
      <c r="AF32" s="84"/>
      <c r="AG32" s="84"/>
      <c r="AH32" s="84"/>
      <c r="AI32" s="84"/>
      <c r="AK32">
        <v>5</v>
      </c>
      <c r="AL32">
        <v>14</v>
      </c>
      <c r="AM32">
        <v>7</v>
      </c>
      <c r="AN32">
        <v>19</v>
      </c>
      <c r="AO32">
        <v>9</v>
      </c>
      <c r="AP32">
        <v>11</v>
      </c>
      <c r="AQ32">
        <v>14</v>
      </c>
      <c r="AR32">
        <v>5</v>
      </c>
      <c r="AS32">
        <v>5</v>
      </c>
      <c r="AT32">
        <v>4</v>
      </c>
      <c r="AU32">
        <v>7</v>
      </c>
      <c r="AV32">
        <v>3</v>
      </c>
      <c r="AW32">
        <v>4</v>
      </c>
      <c r="AX32">
        <v>8</v>
      </c>
      <c r="AY32">
        <v>4</v>
      </c>
      <c r="AZ32">
        <v>10</v>
      </c>
    </row>
    <row r="33" spans="7:52" ht="15.6" customHeight="1" x14ac:dyDescent="0.25">
      <c r="H33">
        <f>COUNTIF(H3:H32,1)</f>
        <v>0</v>
      </c>
      <c r="I33">
        <f t="shared" ref="I33:W33" si="8">COUNTIF(I3:I32,1)</f>
        <v>0</v>
      </c>
      <c r="J33">
        <f t="shared" si="8"/>
        <v>0</v>
      </c>
      <c r="K33">
        <f t="shared" si="8"/>
        <v>0</v>
      </c>
      <c r="L33">
        <f t="shared" si="8"/>
        <v>0</v>
      </c>
      <c r="M33">
        <f t="shared" si="8"/>
        <v>0</v>
      </c>
      <c r="N33">
        <f t="shared" si="8"/>
        <v>0</v>
      </c>
      <c r="O33">
        <f t="shared" si="8"/>
        <v>0</v>
      </c>
      <c r="P33">
        <f t="shared" si="8"/>
        <v>0</v>
      </c>
      <c r="Q33">
        <f t="shared" si="8"/>
        <v>0</v>
      </c>
      <c r="R33">
        <f t="shared" si="8"/>
        <v>0</v>
      </c>
      <c r="S33">
        <f t="shared" si="8"/>
        <v>0</v>
      </c>
      <c r="T33">
        <f t="shared" si="8"/>
        <v>0</v>
      </c>
      <c r="U33">
        <f t="shared" si="8"/>
        <v>0</v>
      </c>
      <c r="V33">
        <f t="shared" si="8"/>
        <v>0</v>
      </c>
      <c r="W33">
        <f t="shared" si="8"/>
        <v>0</v>
      </c>
      <c r="AK33">
        <v>21</v>
      </c>
      <c r="AL33">
        <v>9</v>
      </c>
      <c r="AM33">
        <v>13</v>
      </c>
      <c r="AN33">
        <v>8</v>
      </c>
      <c r="AO33">
        <v>13</v>
      </c>
      <c r="AP33">
        <v>12</v>
      </c>
      <c r="AQ33">
        <v>13</v>
      </c>
      <c r="AR33">
        <v>8</v>
      </c>
      <c r="AS33">
        <v>8</v>
      </c>
      <c r="AT33">
        <v>14</v>
      </c>
      <c r="AU33">
        <v>11</v>
      </c>
      <c r="AV33">
        <v>20</v>
      </c>
      <c r="AW33">
        <v>15</v>
      </c>
      <c r="AX33">
        <v>17</v>
      </c>
      <c r="AY33">
        <v>19</v>
      </c>
      <c r="AZ33">
        <v>10</v>
      </c>
    </row>
    <row r="34" spans="7:52" x14ac:dyDescent="0.25">
      <c r="H34">
        <f>COUNTIF(H3:H32,2)</f>
        <v>1</v>
      </c>
      <c r="I34">
        <f t="shared" ref="I34:W34" si="9">COUNTIF(I3:I32,2)</f>
        <v>2</v>
      </c>
      <c r="J34">
        <f t="shared" si="9"/>
        <v>3</v>
      </c>
      <c r="K34">
        <f t="shared" si="9"/>
        <v>3</v>
      </c>
      <c r="L34">
        <f t="shared" si="9"/>
        <v>1</v>
      </c>
      <c r="M34">
        <f t="shared" si="9"/>
        <v>2</v>
      </c>
      <c r="N34">
        <f t="shared" si="9"/>
        <v>2</v>
      </c>
      <c r="O34">
        <f t="shared" si="9"/>
        <v>2</v>
      </c>
      <c r="P34">
        <f t="shared" si="9"/>
        <v>1</v>
      </c>
      <c r="Q34">
        <f t="shared" si="9"/>
        <v>2</v>
      </c>
      <c r="R34">
        <f t="shared" si="9"/>
        <v>3</v>
      </c>
      <c r="S34">
        <f t="shared" si="9"/>
        <v>6</v>
      </c>
      <c r="T34">
        <f t="shared" si="9"/>
        <v>1</v>
      </c>
      <c r="U34">
        <f t="shared" si="9"/>
        <v>1</v>
      </c>
      <c r="V34">
        <f t="shared" si="9"/>
        <v>3</v>
      </c>
      <c r="W34">
        <f t="shared" si="9"/>
        <v>1</v>
      </c>
      <c r="AK34">
        <v>4</v>
      </c>
      <c r="AL34">
        <v>7</v>
      </c>
      <c r="AM34">
        <v>10</v>
      </c>
      <c r="AN34">
        <v>3</v>
      </c>
      <c r="AO34">
        <v>8</v>
      </c>
      <c r="AP34">
        <v>7</v>
      </c>
      <c r="AQ34">
        <v>3</v>
      </c>
      <c r="AR34">
        <v>17</v>
      </c>
      <c r="AS34">
        <v>17</v>
      </c>
      <c r="AT34">
        <v>12</v>
      </c>
      <c r="AU34">
        <v>12</v>
      </c>
      <c r="AV34">
        <v>7</v>
      </c>
      <c r="AW34">
        <v>11</v>
      </c>
      <c r="AX34">
        <v>5</v>
      </c>
      <c r="AY34">
        <v>7</v>
      </c>
      <c r="AZ34">
        <v>10</v>
      </c>
    </row>
    <row r="35" spans="7:52" ht="15.6" customHeight="1" x14ac:dyDescent="0.25">
      <c r="H35">
        <f>COUNTIF(H3:H32,3)</f>
        <v>16</v>
      </c>
      <c r="I35">
        <f t="shared" ref="I35:W35" si="10">COUNTIF(I3:I32,3)</f>
        <v>18</v>
      </c>
      <c r="J35">
        <f t="shared" si="10"/>
        <v>11</v>
      </c>
      <c r="K35">
        <f t="shared" si="10"/>
        <v>17</v>
      </c>
      <c r="L35">
        <f t="shared" si="10"/>
        <v>14</v>
      </c>
      <c r="M35">
        <f t="shared" si="10"/>
        <v>10</v>
      </c>
      <c r="N35">
        <f t="shared" si="10"/>
        <v>10</v>
      </c>
      <c r="O35">
        <f t="shared" si="10"/>
        <v>7</v>
      </c>
      <c r="P35">
        <f t="shared" si="10"/>
        <v>12</v>
      </c>
      <c r="Q35">
        <f t="shared" si="10"/>
        <v>6</v>
      </c>
      <c r="R35">
        <f t="shared" si="10"/>
        <v>9</v>
      </c>
      <c r="S35">
        <f t="shared" si="10"/>
        <v>12</v>
      </c>
      <c r="T35">
        <f t="shared" si="10"/>
        <v>17</v>
      </c>
      <c r="U35">
        <f t="shared" si="10"/>
        <v>22</v>
      </c>
      <c r="V35">
        <f t="shared" si="10"/>
        <v>16</v>
      </c>
      <c r="W35">
        <f t="shared" si="10"/>
        <v>11</v>
      </c>
    </row>
    <row r="36" spans="7:52" x14ac:dyDescent="0.25">
      <c r="H36">
        <f>COUNTIF(H3:H32,4)</f>
        <v>13</v>
      </c>
      <c r="I36">
        <f t="shared" ref="I36:W36" si="11">COUNTIF(I3:I32,4)</f>
        <v>10</v>
      </c>
      <c r="J36">
        <f t="shared" si="11"/>
        <v>16</v>
      </c>
      <c r="K36">
        <f t="shared" si="11"/>
        <v>10</v>
      </c>
      <c r="L36">
        <f t="shared" si="11"/>
        <v>15</v>
      </c>
      <c r="M36">
        <f t="shared" si="11"/>
        <v>18</v>
      </c>
      <c r="N36">
        <f t="shared" si="11"/>
        <v>18</v>
      </c>
      <c r="O36">
        <f t="shared" si="11"/>
        <v>21</v>
      </c>
      <c r="P36">
        <f t="shared" si="11"/>
        <v>17</v>
      </c>
      <c r="Q36">
        <f t="shared" si="11"/>
        <v>22</v>
      </c>
      <c r="R36">
        <f t="shared" si="11"/>
        <v>18</v>
      </c>
      <c r="S36">
        <f t="shared" si="11"/>
        <v>12</v>
      </c>
      <c r="T36">
        <f t="shared" si="11"/>
        <v>12</v>
      </c>
      <c r="U36">
        <f t="shared" si="11"/>
        <v>7</v>
      </c>
      <c r="V36">
        <f t="shared" si="11"/>
        <v>11</v>
      </c>
      <c r="W36">
        <f t="shared" si="11"/>
        <v>18</v>
      </c>
    </row>
    <row r="39" spans="7:52" ht="15.75" x14ac:dyDescent="0.25">
      <c r="G39" s="81"/>
      <c r="H39" s="95" t="s">
        <v>38</v>
      </c>
      <c r="I39" s="95"/>
      <c r="J39" s="95"/>
      <c r="K39" s="95"/>
      <c r="L39" s="95"/>
      <c r="M39" s="95"/>
      <c r="N39" s="95"/>
      <c r="O39" s="95"/>
      <c r="P39" s="95"/>
      <c r="Q39" s="95"/>
      <c r="R39" s="95"/>
      <c r="S39" s="95"/>
      <c r="T39" s="95"/>
      <c r="U39" s="95"/>
      <c r="V39" s="95"/>
      <c r="W39" s="95"/>
      <c r="X39" s="85"/>
      <c r="Y39" s="85"/>
      <c r="Z39" s="85"/>
      <c r="AA39" s="85"/>
      <c r="AB39" s="85"/>
      <c r="AC39" s="85"/>
      <c r="AD39" s="85"/>
      <c r="AE39" s="85"/>
      <c r="AF39" s="85"/>
      <c r="AG39" s="85"/>
      <c r="AH39" s="85"/>
      <c r="AI39" s="85"/>
    </row>
    <row r="40" spans="7:52" ht="15.75" x14ac:dyDescent="0.25">
      <c r="G40" s="81"/>
      <c r="H40" s="4" t="s">
        <v>13</v>
      </c>
      <c r="I40" s="4" t="s">
        <v>14</v>
      </c>
      <c r="J40" s="4" t="s">
        <v>15</v>
      </c>
      <c r="K40" s="4" t="s">
        <v>16</v>
      </c>
      <c r="L40" s="4" t="s">
        <v>17</v>
      </c>
      <c r="M40" s="4" t="s">
        <v>18</v>
      </c>
      <c r="N40" s="4" t="s">
        <v>19</v>
      </c>
      <c r="O40" s="4" t="s">
        <v>20</v>
      </c>
      <c r="P40" s="4" t="s">
        <v>21</v>
      </c>
      <c r="Q40" s="81" t="s">
        <v>22</v>
      </c>
      <c r="R40" s="4" t="s">
        <v>23</v>
      </c>
      <c r="S40" s="4" t="s">
        <v>24</v>
      </c>
      <c r="T40" s="4" t="s">
        <v>25</v>
      </c>
      <c r="U40" s="4" t="s">
        <v>26</v>
      </c>
      <c r="V40" s="4" t="s">
        <v>27</v>
      </c>
      <c r="W40" s="4" t="s">
        <v>28</v>
      </c>
      <c r="X40" s="84"/>
      <c r="Y40" s="84"/>
      <c r="Z40" s="84"/>
      <c r="AA40" s="84"/>
      <c r="AB40" s="84"/>
      <c r="AC40" s="84"/>
      <c r="AD40" s="84"/>
      <c r="AE40" s="84"/>
      <c r="AF40" s="84"/>
      <c r="AG40" s="84"/>
      <c r="AH40" s="84"/>
      <c r="AI40" s="84"/>
    </row>
    <row r="41" spans="7:52" ht="15.75" x14ac:dyDescent="0.25">
      <c r="G41" s="81">
        <v>1</v>
      </c>
      <c r="H41" s="4">
        <v>3</v>
      </c>
      <c r="I41" s="4">
        <v>4</v>
      </c>
      <c r="J41" s="4">
        <v>3</v>
      </c>
      <c r="K41" s="4">
        <v>4</v>
      </c>
      <c r="L41" s="4">
        <v>3</v>
      </c>
      <c r="M41" s="4">
        <v>4</v>
      </c>
      <c r="N41" s="4">
        <v>3</v>
      </c>
      <c r="O41" s="4">
        <v>4</v>
      </c>
      <c r="P41" s="4">
        <v>4</v>
      </c>
      <c r="Q41" s="4">
        <v>3</v>
      </c>
      <c r="R41" s="4">
        <v>4</v>
      </c>
      <c r="S41" s="4">
        <v>3</v>
      </c>
      <c r="T41" s="4">
        <v>3</v>
      </c>
      <c r="U41" s="4">
        <v>3</v>
      </c>
      <c r="V41" s="4">
        <v>3</v>
      </c>
      <c r="W41" s="4">
        <v>4</v>
      </c>
      <c r="X41" s="84"/>
      <c r="Y41" s="84"/>
      <c r="Z41" s="84"/>
      <c r="AA41" s="84"/>
      <c r="AB41" s="84"/>
      <c r="AC41" s="84"/>
      <c r="AD41" s="84"/>
      <c r="AE41" s="84"/>
      <c r="AF41" s="84"/>
      <c r="AG41" s="84"/>
      <c r="AH41" s="84"/>
      <c r="AI41" s="84"/>
    </row>
    <row r="42" spans="7:52" ht="15.75" x14ac:dyDescent="0.25">
      <c r="G42" s="81">
        <v>2</v>
      </c>
      <c r="H42" s="4">
        <v>3</v>
      </c>
      <c r="I42" s="4">
        <v>4</v>
      </c>
      <c r="J42" s="4">
        <v>4</v>
      </c>
      <c r="K42" s="4">
        <v>3</v>
      </c>
      <c r="L42" s="4">
        <v>4</v>
      </c>
      <c r="M42" s="4">
        <v>4</v>
      </c>
      <c r="N42" s="4">
        <v>3</v>
      </c>
      <c r="O42" s="4">
        <v>4</v>
      </c>
      <c r="P42" s="4">
        <v>4</v>
      </c>
      <c r="Q42" s="4">
        <v>4</v>
      </c>
      <c r="R42" s="4">
        <v>4</v>
      </c>
      <c r="S42" s="4">
        <v>4</v>
      </c>
      <c r="T42" s="4">
        <v>4</v>
      </c>
      <c r="U42" s="4">
        <v>3</v>
      </c>
      <c r="V42" s="4">
        <v>3</v>
      </c>
      <c r="W42" s="4">
        <v>4</v>
      </c>
      <c r="X42" s="84"/>
      <c r="Y42" s="84"/>
      <c r="Z42" s="84"/>
      <c r="AA42" s="84"/>
      <c r="AB42" s="84"/>
      <c r="AC42" s="84"/>
      <c r="AD42" s="84"/>
      <c r="AE42" s="84"/>
      <c r="AF42" s="84"/>
      <c r="AG42" s="84"/>
      <c r="AH42" s="84"/>
      <c r="AI42" s="84"/>
    </row>
    <row r="43" spans="7:52" ht="15.75" x14ac:dyDescent="0.25">
      <c r="G43" s="81">
        <v>3</v>
      </c>
      <c r="H43" s="4">
        <v>3</v>
      </c>
      <c r="I43" s="4">
        <v>4</v>
      </c>
      <c r="J43" s="4">
        <v>4</v>
      </c>
      <c r="K43" s="4">
        <v>4</v>
      </c>
      <c r="L43" s="4">
        <v>4</v>
      </c>
      <c r="M43" s="4">
        <v>4</v>
      </c>
      <c r="N43" s="4">
        <v>3</v>
      </c>
      <c r="O43" s="4">
        <v>4</v>
      </c>
      <c r="P43" s="4">
        <v>4</v>
      </c>
      <c r="Q43" s="4">
        <v>4</v>
      </c>
      <c r="R43" s="4">
        <v>3</v>
      </c>
      <c r="S43" s="4">
        <v>3</v>
      </c>
      <c r="T43" s="4">
        <v>4</v>
      </c>
      <c r="U43" s="4">
        <v>4</v>
      </c>
      <c r="V43" s="4">
        <v>3</v>
      </c>
      <c r="W43" s="4">
        <v>4</v>
      </c>
      <c r="X43" s="84"/>
      <c r="Y43" s="84"/>
      <c r="Z43" s="84"/>
      <c r="AA43" s="84"/>
      <c r="AB43" s="84"/>
      <c r="AC43" s="84"/>
      <c r="AD43" s="84"/>
      <c r="AE43" s="84"/>
      <c r="AF43" s="84"/>
      <c r="AG43" s="84"/>
      <c r="AH43" s="84"/>
      <c r="AI43" s="84"/>
    </row>
    <row r="44" spans="7:52" ht="15.6" customHeight="1" x14ac:dyDescent="0.25">
      <c r="G44" s="81">
        <v>4</v>
      </c>
      <c r="H44" s="4">
        <v>3</v>
      </c>
      <c r="I44" s="4">
        <v>4</v>
      </c>
      <c r="J44" s="4">
        <v>3</v>
      </c>
      <c r="K44" s="4">
        <v>3</v>
      </c>
      <c r="L44" s="4">
        <v>4</v>
      </c>
      <c r="M44" s="4">
        <v>4</v>
      </c>
      <c r="N44" s="4">
        <v>4</v>
      </c>
      <c r="O44" s="4">
        <v>4</v>
      </c>
      <c r="P44" s="4">
        <v>4</v>
      </c>
      <c r="Q44" s="4">
        <v>4</v>
      </c>
      <c r="R44" s="4">
        <v>4</v>
      </c>
      <c r="S44" s="4">
        <v>3</v>
      </c>
      <c r="T44" s="4">
        <v>4</v>
      </c>
      <c r="U44" s="4">
        <v>3</v>
      </c>
      <c r="V44" s="4">
        <v>4</v>
      </c>
      <c r="W44" s="4">
        <v>2</v>
      </c>
      <c r="X44" s="84"/>
      <c r="Y44" s="84"/>
      <c r="Z44" s="84"/>
      <c r="AA44" s="84"/>
      <c r="AB44" s="84"/>
      <c r="AC44" s="84"/>
      <c r="AD44" s="84"/>
      <c r="AE44" s="84"/>
      <c r="AF44" s="84"/>
      <c r="AG44" s="84"/>
      <c r="AH44" s="84"/>
      <c r="AI44" s="84"/>
    </row>
    <row r="45" spans="7:52" ht="15.75" x14ac:dyDescent="0.25">
      <c r="G45" s="81">
        <v>5</v>
      </c>
      <c r="H45" s="4">
        <v>3</v>
      </c>
      <c r="I45" s="4">
        <v>3</v>
      </c>
      <c r="J45" s="4">
        <v>4</v>
      </c>
      <c r="K45" s="4">
        <v>4</v>
      </c>
      <c r="L45" s="4">
        <v>4</v>
      </c>
      <c r="M45" s="4">
        <v>4</v>
      </c>
      <c r="N45" s="4">
        <v>3</v>
      </c>
      <c r="O45" s="4">
        <v>4</v>
      </c>
      <c r="P45" s="4">
        <v>3</v>
      </c>
      <c r="Q45" s="4">
        <v>4</v>
      </c>
      <c r="R45" s="4">
        <v>3</v>
      </c>
      <c r="S45" s="4">
        <v>3</v>
      </c>
      <c r="T45" s="4">
        <v>3</v>
      </c>
      <c r="U45" s="4">
        <v>4</v>
      </c>
      <c r="V45" s="4">
        <v>4</v>
      </c>
      <c r="W45" s="4">
        <v>3</v>
      </c>
      <c r="X45" s="84"/>
      <c r="Y45" s="84"/>
      <c r="Z45" s="84"/>
      <c r="AA45" s="84"/>
      <c r="AB45" s="84"/>
      <c r="AC45" s="84"/>
      <c r="AD45" s="84"/>
      <c r="AE45" s="84"/>
      <c r="AF45" s="84"/>
      <c r="AG45" s="84"/>
      <c r="AH45" s="84"/>
      <c r="AI45" s="84"/>
    </row>
    <row r="46" spans="7:52" ht="15.75" x14ac:dyDescent="0.25">
      <c r="G46" s="81">
        <v>6</v>
      </c>
      <c r="H46" s="4">
        <v>3</v>
      </c>
      <c r="I46" s="4">
        <v>4</v>
      </c>
      <c r="J46" s="4">
        <v>4</v>
      </c>
      <c r="K46" s="4">
        <v>3</v>
      </c>
      <c r="L46" s="4">
        <v>4</v>
      </c>
      <c r="M46" s="4">
        <v>3</v>
      </c>
      <c r="N46" s="4">
        <v>4</v>
      </c>
      <c r="O46" s="4">
        <v>3</v>
      </c>
      <c r="P46" s="4">
        <v>4</v>
      </c>
      <c r="Q46" s="4">
        <v>3</v>
      </c>
      <c r="R46" s="4">
        <v>4</v>
      </c>
      <c r="S46" s="4">
        <v>4</v>
      </c>
      <c r="T46" s="4">
        <v>4</v>
      </c>
      <c r="U46" s="4">
        <v>4</v>
      </c>
      <c r="V46" s="4">
        <v>3</v>
      </c>
      <c r="W46" s="4">
        <v>4</v>
      </c>
      <c r="X46" s="84"/>
      <c r="Y46" s="84"/>
      <c r="Z46" s="84"/>
      <c r="AA46" s="84"/>
      <c r="AB46" s="84"/>
      <c r="AC46" s="84"/>
      <c r="AD46" s="84"/>
      <c r="AE46" s="84"/>
      <c r="AF46" s="84"/>
      <c r="AG46" s="84"/>
      <c r="AH46" s="84"/>
      <c r="AI46" s="84"/>
    </row>
    <row r="47" spans="7:52" ht="15.75" x14ac:dyDescent="0.25">
      <c r="G47" s="81">
        <v>7</v>
      </c>
      <c r="H47" s="4">
        <v>3</v>
      </c>
      <c r="I47" s="4">
        <v>2</v>
      </c>
      <c r="J47" s="4">
        <v>3</v>
      </c>
      <c r="K47" s="4">
        <v>2</v>
      </c>
      <c r="L47" s="4">
        <v>4</v>
      </c>
      <c r="M47" s="4">
        <v>4</v>
      </c>
      <c r="N47" s="4">
        <v>3</v>
      </c>
      <c r="O47" s="4">
        <v>4</v>
      </c>
      <c r="P47" s="4">
        <v>4</v>
      </c>
      <c r="Q47" s="4">
        <v>3</v>
      </c>
      <c r="R47" s="4">
        <v>3</v>
      </c>
      <c r="S47" s="4">
        <v>3</v>
      </c>
      <c r="T47" s="4">
        <v>4</v>
      </c>
      <c r="U47" s="4">
        <v>2</v>
      </c>
      <c r="V47" s="4">
        <v>3</v>
      </c>
      <c r="W47" s="4">
        <v>2</v>
      </c>
      <c r="X47" s="84"/>
      <c r="Y47" s="84"/>
      <c r="Z47" s="84"/>
      <c r="AA47" s="84"/>
      <c r="AB47" s="84"/>
      <c r="AC47" s="84"/>
      <c r="AD47" s="84"/>
      <c r="AE47" s="84"/>
      <c r="AF47" s="84"/>
      <c r="AG47" s="84"/>
      <c r="AH47" s="84"/>
      <c r="AI47" s="84"/>
    </row>
    <row r="48" spans="7:52" ht="15.6" customHeight="1" x14ac:dyDescent="0.25">
      <c r="G48" s="81">
        <v>8</v>
      </c>
      <c r="H48" s="4">
        <v>3</v>
      </c>
      <c r="I48" s="4">
        <v>2</v>
      </c>
      <c r="J48" s="4">
        <v>3</v>
      </c>
      <c r="K48" s="4">
        <v>2</v>
      </c>
      <c r="L48" s="4">
        <v>4</v>
      </c>
      <c r="M48" s="4">
        <v>4</v>
      </c>
      <c r="N48" s="4">
        <v>3</v>
      </c>
      <c r="O48" s="4">
        <v>4</v>
      </c>
      <c r="P48" s="4">
        <v>4</v>
      </c>
      <c r="Q48" s="4">
        <v>3</v>
      </c>
      <c r="R48" s="4">
        <v>3</v>
      </c>
      <c r="S48" s="4">
        <v>3</v>
      </c>
      <c r="T48" s="4">
        <v>3</v>
      </c>
      <c r="U48" s="4">
        <v>3</v>
      </c>
      <c r="V48" s="4">
        <v>3</v>
      </c>
      <c r="W48" s="4">
        <v>2</v>
      </c>
      <c r="X48" s="84"/>
      <c r="Y48" s="84"/>
      <c r="Z48" s="84"/>
      <c r="AA48" s="84"/>
      <c r="AB48" s="84"/>
      <c r="AC48" s="84"/>
      <c r="AD48" s="84"/>
      <c r="AE48" s="84"/>
      <c r="AF48" s="84"/>
      <c r="AG48" s="84"/>
      <c r="AH48" s="84"/>
      <c r="AI48" s="84"/>
    </row>
    <row r="49" spans="7:35" ht="15.75" x14ac:dyDescent="0.25">
      <c r="G49" s="81">
        <v>9</v>
      </c>
      <c r="H49" s="4">
        <v>3</v>
      </c>
      <c r="I49" s="4">
        <v>2</v>
      </c>
      <c r="J49" s="4">
        <v>4</v>
      </c>
      <c r="K49" s="4">
        <v>2</v>
      </c>
      <c r="L49" s="4">
        <v>4</v>
      </c>
      <c r="M49" s="4">
        <v>2</v>
      </c>
      <c r="N49" s="4">
        <v>4</v>
      </c>
      <c r="O49" s="4">
        <v>4</v>
      </c>
      <c r="P49" s="4">
        <v>4</v>
      </c>
      <c r="Q49" s="4">
        <v>4</v>
      </c>
      <c r="R49" s="4">
        <v>4</v>
      </c>
      <c r="S49" s="4">
        <v>3</v>
      </c>
      <c r="T49" s="4">
        <v>4</v>
      </c>
      <c r="U49" s="4">
        <v>3</v>
      </c>
      <c r="V49" s="4">
        <v>3</v>
      </c>
      <c r="W49" s="4">
        <v>2</v>
      </c>
      <c r="X49" s="84"/>
      <c r="Y49" s="84"/>
      <c r="Z49" s="84"/>
      <c r="AA49" s="84"/>
      <c r="AB49" s="84"/>
      <c r="AC49" s="84"/>
      <c r="AD49" s="84"/>
      <c r="AE49" s="84"/>
      <c r="AF49" s="84"/>
      <c r="AG49" s="84"/>
      <c r="AH49" s="84"/>
      <c r="AI49" s="84"/>
    </row>
    <row r="50" spans="7:35" ht="15.6" customHeight="1" x14ac:dyDescent="0.25">
      <c r="G50" s="81">
        <v>10</v>
      </c>
      <c r="H50" s="4">
        <v>3</v>
      </c>
      <c r="I50" s="4">
        <v>2</v>
      </c>
      <c r="J50" s="4">
        <v>3</v>
      </c>
      <c r="K50" s="4">
        <v>3</v>
      </c>
      <c r="L50" s="4">
        <v>3</v>
      </c>
      <c r="M50" s="4">
        <v>3</v>
      </c>
      <c r="N50" s="4">
        <v>3</v>
      </c>
      <c r="O50" s="4">
        <v>4</v>
      </c>
      <c r="P50" s="4">
        <v>4</v>
      </c>
      <c r="Q50" s="4">
        <v>3</v>
      </c>
      <c r="R50" s="4">
        <v>3</v>
      </c>
      <c r="S50" s="4">
        <v>3</v>
      </c>
      <c r="T50" s="4">
        <v>4</v>
      </c>
      <c r="U50" s="4">
        <v>2</v>
      </c>
      <c r="V50" s="4">
        <v>3</v>
      </c>
      <c r="W50" s="4">
        <v>3</v>
      </c>
      <c r="X50" s="84"/>
      <c r="Y50" s="84"/>
      <c r="Z50" s="84"/>
      <c r="AA50" s="84"/>
      <c r="AB50" s="84"/>
      <c r="AC50" s="84"/>
      <c r="AD50" s="84"/>
      <c r="AE50" s="84"/>
      <c r="AF50" s="84"/>
      <c r="AG50" s="84"/>
      <c r="AH50" s="84"/>
      <c r="AI50" s="84"/>
    </row>
    <row r="51" spans="7:35" ht="15.75" x14ac:dyDescent="0.25">
      <c r="G51" s="81">
        <v>11</v>
      </c>
      <c r="H51" s="4">
        <v>3</v>
      </c>
      <c r="I51" s="4">
        <v>2</v>
      </c>
      <c r="J51" s="4">
        <v>2</v>
      </c>
      <c r="K51" s="4">
        <v>2</v>
      </c>
      <c r="L51" s="4">
        <v>3</v>
      </c>
      <c r="M51" s="4">
        <v>3</v>
      </c>
      <c r="N51" s="4">
        <v>2</v>
      </c>
      <c r="O51" s="4">
        <v>3</v>
      </c>
      <c r="P51" s="4">
        <v>4</v>
      </c>
      <c r="Q51" s="4">
        <v>3</v>
      </c>
      <c r="R51" s="4">
        <v>2</v>
      </c>
      <c r="S51" s="4">
        <v>3</v>
      </c>
      <c r="T51" s="4">
        <v>3</v>
      </c>
      <c r="U51" s="4">
        <v>2</v>
      </c>
      <c r="V51" s="4">
        <v>3</v>
      </c>
      <c r="W51" s="4">
        <v>2</v>
      </c>
      <c r="X51" s="84"/>
      <c r="Y51" s="84"/>
      <c r="Z51" s="84"/>
      <c r="AA51" s="84"/>
      <c r="AB51" s="84"/>
      <c r="AC51" s="84"/>
      <c r="AD51" s="84"/>
      <c r="AE51" s="84"/>
      <c r="AF51" s="84"/>
      <c r="AG51" s="84"/>
      <c r="AH51" s="84"/>
      <c r="AI51" s="84"/>
    </row>
    <row r="52" spans="7:35" ht="15.75" x14ac:dyDescent="0.25">
      <c r="G52" s="81">
        <v>12</v>
      </c>
      <c r="H52" s="4">
        <v>2</v>
      </c>
      <c r="I52" s="4">
        <v>3</v>
      </c>
      <c r="J52" s="4">
        <v>3</v>
      </c>
      <c r="K52" s="4">
        <v>2</v>
      </c>
      <c r="L52" s="4">
        <v>3</v>
      </c>
      <c r="M52" s="4">
        <v>3</v>
      </c>
      <c r="N52" s="4">
        <v>2</v>
      </c>
      <c r="O52" s="4">
        <v>4</v>
      </c>
      <c r="P52" s="4">
        <v>3</v>
      </c>
      <c r="Q52" s="4">
        <v>2</v>
      </c>
      <c r="R52" s="4">
        <v>3</v>
      </c>
      <c r="S52" s="4">
        <v>3</v>
      </c>
      <c r="T52" s="4">
        <v>3</v>
      </c>
      <c r="U52" s="4">
        <v>3</v>
      </c>
      <c r="V52" s="4">
        <v>2</v>
      </c>
      <c r="W52" s="4">
        <v>3</v>
      </c>
      <c r="X52" s="84"/>
      <c r="Y52" s="84"/>
      <c r="Z52" s="84"/>
      <c r="AA52" s="84"/>
      <c r="AB52" s="84"/>
      <c r="AC52" s="84"/>
      <c r="AD52" s="84"/>
      <c r="AE52" s="84"/>
      <c r="AF52" s="84"/>
      <c r="AG52" s="84"/>
      <c r="AH52" s="84"/>
      <c r="AI52" s="84"/>
    </row>
    <row r="53" spans="7:35" ht="15.75" x14ac:dyDescent="0.25">
      <c r="G53" s="81">
        <v>13</v>
      </c>
      <c r="H53" s="4">
        <v>3</v>
      </c>
      <c r="I53" s="4">
        <v>3</v>
      </c>
      <c r="J53" s="4">
        <v>3</v>
      </c>
      <c r="K53" s="4">
        <v>3</v>
      </c>
      <c r="L53" s="4">
        <v>3</v>
      </c>
      <c r="M53" s="4">
        <v>3</v>
      </c>
      <c r="N53" s="4">
        <v>2</v>
      </c>
      <c r="O53" s="4">
        <v>3</v>
      </c>
      <c r="P53" s="4">
        <v>3</v>
      </c>
      <c r="Q53" s="4">
        <v>3</v>
      </c>
      <c r="R53" s="4">
        <v>3</v>
      </c>
      <c r="S53" s="4">
        <v>3</v>
      </c>
      <c r="T53" s="4">
        <v>3</v>
      </c>
      <c r="U53" s="4">
        <v>3</v>
      </c>
      <c r="V53" s="4">
        <v>3</v>
      </c>
      <c r="W53" s="4">
        <v>3</v>
      </c>
      <c r="X53" s="84"/>
      <c r="Y53" s="84"/>
      <c r="Z53" s="84"/>
      <c r="AA53" s="84"/>
      <c r="AB53" s="84"/>
      <c r="AC53" s="84"/>
      <c r="AD53" s="84"/>
      <c r="AE53" s="84"/>
      <c r="AF53" s="84"/>
      <c r="AG53" s="84"/>
      <c r="AH53" s="84"/>
      <c r="AI53" s="84"/>
    </row>
    <row r="54" spans="7:35" ht="15.75" x14ac:dyDescent="0.25">
      <c r="G54" s="81">
        <v>14</v>
      </c>
      <c r="H54" s="4">
        <v>3</v>
      </c>
      <c r="I54" s="4">
        <v>3</v>
      </c>
      <c r="J54" s="4">
        <v>3</v>
      </c>
      <c r="K54" s="4">
        <v>3</v>
      </c>
      <c r="L54" s="4">
        <v>2</v>
      </c>
      <c r="M54" s="4">
        <v>3</v>
      </c>
      <c r="N54" s="4">
        <v>2</v>
      </c>
      <c r="O54" s="4">
        <v>3</v>
      </c>
      <c r="P54" s="4">
        <v>3</v>
      </c>
      <c r="Q54" s="4">
        <v>2</v>
      </c>
      <c r="R54" s="4">
        <v>3</v>
      </c>
      <c r="S54" s="4">
        <v>3</v>
      </c>
      <c r="T54" s="4">
        <v>3</v>
      </c>
      <c r="U54" s="4">
        <v>2</v>
      </c>
      <c r="V54" s="4">
        <v>3</v>
      </c>
      <c r="W54" s="4">
        <v>3</v>
      </c>
      <c r="X54" s="84"/>
      <c r="Y54" s="84"/>
      <c r="Z54" s="84"/>
      <c r="AA54" s="84"/>
      <c r="AB54" s="84"/>
      <c r="AC54" s="84"/>
      <c r="AD54" s="84"/>
      <c r="AE54" s="84"/>
      <c r="AF54" s="84"/>
      <c r="AG54" s="84"/>
      <c r="AH54" s="84"/>
      <c r="AI54" s="84"/>
    </row>
    <row r="55" spans="7:35" ht="15.75" x14ac:dyDescent="0.25">
      <c r="G55" s="81">
        <v>15</v>
      </c>
      <c r="H55" s="4">
        <v>3</v>
      </c>
      <c r="I55" s="4">
        <v>3</v>
      </c>
      <c r="J55" s="4">
        <v>2</v>
      </c>
      <c r="K55" s="4">
        <v>3</v>
      </c>
      <c r="L55" s="4">
        <v>2</v>
      </c>
      <c r="M55" s="4">
        <v>3</v>
      </c>
      <c r="N55" s="4">
        <v>3</v>
      </c>
      <c r="O55" s="4">
        <v>3</v>
      </c>
      <c r="P55" s="4">
        <v>4</v>
      </c>
      <c r="Q55" s="4">
        <v>3</v>
      </c>
      <c r="R55" s="4">
        <v>2</v>
      </c>
      <c r="S55" s="4">
        <v>2</v>
      </c>
      <c r="T55" s="4">
        <v>3</v>
      </c>
      <c r="U55" s="4">
        <v>3</v>
      </c>
      <c r="V55" s="4">
        <v>3</v>
      </c>
      <c r="W55" s="4">
        <v>4</v>
      </c>
      <c r="X55" s="84"/>
      <c r="Y55" s="84"/>
      <c r="Z55" s="84"/>
      <c r="AA55" s="84"/>
      <c r="AB55" s="84"/>
      <c r="AC55" s="84"/>
      <c r="AD55" s="84"/>
      <c r="AE55" s="84"/>
      <c r="AF55" s="84"/>
      <c r="AG55" s="84"/>
      <c r="AH55" s="84"/>
      <c r="AI55" s="84"/>
    </row>
    <row r="56" spans="7:35" ht="15.75" x14ac:dyDescent="0.25">
      <c r="G56" s="81">
        <v>16</v>
      </c>
      <c r="H56" s="4">
        <v>3</v>
      </c>
      <c r="I56" s="4">
        <v>3</v>
      </c>
      <c r="J56" s="4">
        <v>3</v>
      </c>
      <c r="K56" s="4">
        <v>3</v>
      </c>
      <c r="L56" s="4">
        <v>3</v>
      </c>
      <c r="M56" s="4">
        <v>3</v>
      </c>
      <c r="N56" s="4">
        <v>2</v>
      </c>
      <c r="O56" s="4">
        <v>2</v>
      </c>
      <c r="P56" s="4">
        <v>3</v>
      </c>
      <c r="Q56" s="4">
        <v>3</v>
      </c>
      <c r="R56" s="4">
        <v>2</v>
      </c>
      <c r="S56" s="4">
        <v>3</v>
      </c>
      <c r="T56" s="4">
        <v>3</v>
      </c>
      <c r="U56" s="4">
        <v>2</v>
      </c>
      <c r="V56" s="4">
        <v>3</v>
      </c>
      <c r="W56" s="4">
        <v>2</v>
      </c>
      <c r="X56" s="84"/>
      <c r="Y56" s="84"/>
      <c r="Z56" s="84"/>
      <c r="AA56" s="84"/>
      <c r="AB56" s="84"/>
      <c r="AC56" s="84"/>
      <c r="AD56" s="84"/>
      <c r="AE56" s="84"/>
      <c r="AF56" s="84"/>
      <c r="AG56" s="84"/>
      <c r="AH56" s="84"/>
      <c r="AI56" s="84"/>
    </row>
    <row r="57" spans="7:35" ht="15.75" x14ac:dyDescent="0.25">
      <c r="G57" s="81">
        <v>17</v>
      </c>
      <c r="H57" s="4">
        <v>3</v>
      </c>
      <c r="I57" s="4">
        <v>2</v>
      </c>
      <c r="J57" s="4">
        <v>2</v>
      </c>
      <c r="K57" s="4">
        <v>2</v>
      </c>
      <c r="L57" s="4">
        <v>3</v>
      </c>
      <c r="M57" s="4">
        <v>2</v>
      </c>
      <c r="N57" s="4">
        <v>2</v>
      </c>
      <c r="O57" s="4">
        <v>2</v>
      </c>
      <c r="P57" s="4">
        <v>2</v>
      </c>
      <c r="Q57" s="4">
        <v>3</v>
      </c>
      <c r="R57" s="4">
        <v>2</v>
      </c>
      <c r="S57" s="4">
        <v>3</v>
      </c>
      <c r="T57" s="4">
        <v>2</v>
      </c>
      <c r="U57" s="4">
        <v>2</v>
      </c>
      <c r="V57" s="4">
        <v>2</v>
      </c>
      <c r="W57" s="4">
        <v>3</v>
      </c>
      <c r="X57" s="84"/>
      <c r="Y57" s="84"/>
      <c r="Z57" s="84"/>
      <c r="AA57" s="84"/>
      <c r="AB57" s="84"/>
      <c r="AC57" s="84"/>
      <c r="AD57" s="84"/>
      <c r="AE57" s="84"/>
      <c r="AF57" s="84"/>
      <c r="AG57" s="84"/>
      <c r="AH57" s="84"/>
      <c r="AI57" s="84"/>
    </row>
    <row r="58" spans="7:35" ht="15.75" x14ac:dyDescent="0.25">
      <c r="G58" s="81">
        <v>18</v>
      </c>
      <c r="H58" s="4">
        <v>2</v>
      </c>
      <c r="I58" s="4">
        <v>3</v>
      </c>
      <c r="J58" s="4">
        <v>2</v>
      </c>
      <c r="K58" s="4">
        <v>2</v>
      </c>
      <c r="L58" s="4">
        <v>3</v>
      </c>
      <c r="M58" s="4">
        <v>2</v>
      </c>
      <c r="N58" s="4">
        <v>2</v>
      </c>
      <c r="O58" s="4">
        <v>3</v>
      </c>
      <c r="P58" s="4">
        <v>2</v>
      </c>
      <c r="Q58" s="4">
        <v>3</v>
      </c>
      <c r="R58" s="4">
        <v>2</v>
      </c>
      <c r="S58" s="4">
        <v>3</v>
      </c>
      <c r="T58" s="4">
        <v>2</v>
      </c>
      <c r="U58" s="4">
        <v>3</v>
      </c>
      <c r="V58" s="4">
        <v>2</v>
      </c>
      <c r="W58" s="4">
        <v>3</v>
      </c>
      <c r="X58" s="84"/>
      <c r="Y58" s="84"/>
      <c r="Z58" s="84"/>
      <c r="AA58" s="84"/>
      <c r="AB58" s="84"/>
      <c r="AC58" s="84"/>
      <c r="AD58" s="84"/>
      <c r="AE58" s="84"/>
      <c r="AF58" s="84"/>
      <c r="AG58" s="84"/>
      <c r="AH58" s="84"/>
      <c r="AI58" s="84"/>
    </row>
    <row r="59" spans="7:35" ht="15.75" x14ac:dyDescent="0.25">
      <c r="G59" s="81">
        <v>19</v>
      </c>
      <c r="H59" s="4">
        <v>2</v>
      </c>
      <c r="I59" s="4">
        <v>3</v>
      </c>
      <c r="J59" s="4">
        <v>2</v>
      </c>
      <c r="K59" s="4">
        <v>2</v>
      </c>
      <c r="L59" s="4">
        <v>3</v>
      </c>
      <c r="M59" s="4">
        <v>2</v>
      </c>
      <c r="N59" s="4">
        <v>3</v>
      </c>
      <c r="O59" s="4">
        <v>2</v>
      </c>
      <c r="P59" s="4">
        <v>2</v>
      </c>
      <c r="Q59" s="4">
        <v>2</v>
      </c>
      <c r="R59" s="4">
        <v>3</v>
      </c>
      <c r="S59" s="4">
        <v>3</v>
      </c>
      <c r="T59" s="4">
        <v>2</v>
      </c>
      <c r="U59" s="4">
        <v>2</v>
      </c>
      <c r="V59" s="4">
        <v>3</v>
      </c>
      <c r="W59" s="4">
        <v>2</v>
      </c>
      <c r="X59" s="84"/>
      <c r="Y59" s="84"/>
      <c r="Z59" s="84"/>
      <c r="AA59" s="84"/>
      <c r="AB59" s="84"/>
      <c r="AC59" s="84"/>
      <c r="AD59" s="84"/>
      <c r="AE59" s="84"/>
      <c r="AF59" s="84"/>
      <c r="AG59" s="84"/>
      <c r="AH59" s="84"/>
      <c r="AI59" s="84"/>
    </row>
    <row r="60" spans="7:35" ht="15.75" x14ac:dyDescent="0.25">
      <c r="G60" s="81">
        <v>20</v>
      </c>
      <c r="H60" s="4">
        <v>2</v>
      </c>
      <c r="I60" s="4">
        <v>2</v>
      </c>
      <c r="J60" s="4">
        <v>2</v>
      </c>
      <c r="K60" s="4">
        <v>2</v>
      </c>
      <c r="L60" s="4">
        <v>3</v>
      </c>
      <c r="M60" s="4">
        <v>2</v>
      </c>
      <c r="N60" s="4">
        <v>3</v>
      </c>
      <c r="O60" s="4">
        <v>2</v>
      </c>
      <c r="P60" s="4">
        <v>2</v>
      </c>
      <c r="Q60" s="4">
        <v>3</v>
      </c>
      <c r="R60" s="4">
        <v>2</v>
      </c>
      <c r="S60" s="4">
        <v>2</v>
      </c>
      <c r="T60" s="4">
        <v>3</v>
      </c>
      <c r="U60" s="4">
        <v>2</v>
      </c>
      <c r="V60" s="4">
        <v>3</v>
      </c>
      <c r="W60" s="4">
        <v>2</v>
      </c>
      <c r="X60" s="84"/>
      <c r="Y60" s="84"/>
      <c r="Z60" s="84"/>
      <c r="AA60" s="84"/>
      <c r="AB60" s="84"/>
      <c r="AC60" s="84"/>
      <c r="AD60" s="84"/>
      <c r="AE60" s="84"/>
      <c r="AF60" s="84"/>
      <c r="AG60" s="84"/>
      <c r="AH60" s="84"/>
      <c r="AI60" s="84"/>
    </row>
    <row r="61" spans="7:35" ht="15.75" x14ac:dyDescent="0.25">
      <c r="G61" s="81">
        <v>21</v>
      </c>
      <c r="H61" s="4">
        <v>2</v>
      </c>
      <c r="I61" s="4">
        <v>3</v>
      </c>
      <c r="J61" s="4">
        <v>2</v>
      </c>
      <c r="K61" s="4">
        <v>2</v>
      </c>
      <c r="L61" s="4">
        <v>3</v>
      </c>
      <c r="M61" s="4">
        <v>2</v>
      </c>
      <c r="N61" s="4">
        <v>3</v>
      </c>
      <c r="O61" s="4">
        <v>2</v>
      </c>
      <c r="P61" s="4">
        <v>2</v>
      </c>
      <c r="Q61" s="4">
        <v>2</v>
      </c>
      <c r="R61" s="4">
        <v>2</v>
      </c>
      <c r="S61" s="4">
        <v>3</v>
      </c>
      <c r="T61" s="4">
        <v>2</v>
      </c>
      <c r="U61" s="4">
        <v>3</v>
      </c>
      <c r="V61" s="4">
        <v>2</v>
      </c>
      <c r="W61" s="4">
        <v>3</v>
      </c>
      <c r="X61" s="84"/>
      <c r="Y61" s="84"/>
      <c r="Z61" s="84"/>
      <c r="AA61" s="84"/>
      <c r="AB61" s="84"/>
      <c r="AC61" s="84"/>
      <c r="AD61" s="84"/>
      <c r="AE61" s="84"/>
      <c r="AF61" s="84"/>
      <c r="AG61" s="84"/>
      <c r="AH61" s="84"/>
      <c r="AI61" s="84"/>
    </row>
    <row r="62" spans="7:35" ht="15.75" x14ac:dyDescent="0.25">
      <c r="G62" s="81">
        <v>22</v>
      </c>
      <c r="H62" s="4">
        <v>4</v>
      </c>
      <c r="I62" s="4">
        <v>2</v>
      </c>
      <c r="J62" s="4">
        <v>4</v>
      </c>
      <c r="K62" s="4">
        <v>2</v>
      </c>
      <c r="L62" s="4">
        <v>2</v>
      </c>
      <c r="M62" s="4">
        <v>2</v>
      </c>
      <c r="N62" s="4">
        <v>2</v>
      </c>
      <c r="O62" s="4">
        <v>4</v>
      </c>
      <c r="P62" s="4">
        <v>4</v>
      </c>
      <c r="Q62" s="4">
        <v>4</v>
      </c>
      <c r="R62" s="4">
        <v>4</v>
      </c>
      <c r="S62" s="4">
        <v>4</v>
      </c>
      <c r="T62" s="4">
        <v>4</v>
      </c>
      <c r="U62" s="4">
        <v>3</v>
      </c>
      <c r="V62" s="4">
        <v>4</v>
      </c>
      <c r="W62" s="4">
        <v>4</v>
      </c>
      <c r="X62" s="84"/>
      <c r="Y62" s="84"/>
      <c r="Z62" s="84"/>
      <c r="AA62" s="84"/>
      <c r="AB62" s="84"/>
      <c r="AC62" s="84"/>
      <c r="AD62" s="84"/>
      <c r="AE62" s="84"/>
      <c r="AF62" s="84"/>
      <c r="AG62" s="84"/>
      <c r="AH62" s="84"/>
      <c r="AI62" s="84"/>
    </row>
    <row r="63" spans="7:35" ht="15.75" x14ac:dyDescent="0.25">
      <c r="G63" s="81">
        <v>23</v>
      </c>
      <c r="H63" s="4">
        <v>3</v>
      </c>
      <c r="I63" s="4">
        <v>2</v>
      </c>
      <c r="J63" s="4">
        <v>3</v>
      </c>
      <c r="K63" s="4">
        <v>2</v>
      </c>
      <c r="L63" s="4">
        <v>2</v>
      </c>
      <c r="M63" s="4">
        <v>2</v>
      </c>
      <c r="N63" s="4">
        <v>2</v>
      </c>
      <c r="O63" s="4">
        <v>4</v>
      </c>
      <c r="P63" s="4">
        <v>3</v>
      </c>
      <c r="Q63" s="4">
        <v>4</v>
      </c>
      <c r="R63" s="4">
        <v>4</v>
      </c>
      <c r="S63" s="4">
        <v>3</v>
      </c>
      <c r="T63" s="4">
        <v>3</v>
      </c>
      <c r="U63" s="4">
        <v>3</v>
      </c>
      <c r="V63" s="4">
        <v>4</v>
      </c>
      <c r="W63" s="4">
        <v>4</v>
      </c>
      <c r="X63" s="84"/>
      <c r="Y63" s="84"/>
      <c r="Z63" s="84"/>
      <c r="AA63" s="84"/>
      <c r="AB63" s="84"/>
      <c r="AC63" s="84"/>
      <c r="AD63" s="84"/>
      <c r="AE63" s="84"/>
      <c r="AF63" s="84"/>
      <c r="AG63" s="84"/>
      <c r="AH63" s="84"/>
      <c r="AI63" s="84"/>
    </row>
    <row r="64" spans="7:35" ht="15.75" x14ac:dyDescent="0.25">
      <c r="G64" s="81">
        <v>24</v>
      </c>
      <c r="H64" s="4">
        <v>3</v>
      </c>
      <c r="I64" s="4">
        <v>2</v>
      </c>
      <c r="J64" s="4">
        <v>3</v>
      </c>
      <c r="K64" s="4">
        <v>2</v>
      </c>
      <c r="L64" s="4">
        <v>3</v>
      </c>
      <c r="M64" s="4">
        <v>3</v>
      </c>
      <c r="N64" s="4">
        <v>3</v>
      </c>
      <c r="O64" s="4">
        <v>3</v>
      </c>
      <c r="P64" s="4">
        <v>3</v>
      </c>
      <c r="Q64" s="4">
        <v>3</v>
      </c>
      <c r="R64" s="4">
        <v>4</v>
      </c>
      <c r="S64" s="4">
        <v>2</v>
      </c>
      <c r="T64" s="4">
        <v>4</v>
      </c>
      <c r="U64" s="4">
        <v>3</v>
      </c>
      <c r="V64" s="4">
        <v>3</v>
      </c>
      <c r="W64" s="4">
        <v>4</v>
      </c>
      <c r="X64" s="84"/>
      <c r="Y64" s="84"/>
      <c r="Z64" s="84"/>
      <c r="AA64" s="84"/>
      <c r="AB64" s="84"/>
      <c r="AC64" s="84"/>
      <c r="AD64" s="84"/>
      <c r="AE64" s="84"/>
      <c r="AF64" s="84"/>
      <c r="AG64" s="84"/>
      <c r="AH64" s="84"/>
      <c r="AI64" s="84"/>
    </row>
    <row r="65" spans="7:35" ht="15.75" x14ac:dyDescent="0.25">
      <c r="G65" s="81">
        <v>25</v>
      </c>
      <c r="H65" s="4">
        <v>4</v>
      </c>
      <c r="I65" s="4">
        <v>2</v>
      </c>
      <c r="J65" s="4">
        <v>4</v>
      </c>
      <c r="K65" s="4">
        <v>2</v>
      </c>
      <c r="L65" s="4">
        <v>3</v>
      </c>
      <c r="M65" s="4">
        <v>3</v>
      </c>
      <c r="N65" s="4">
        <v>3</v>
      </c>
      <c r="O65" s="4">
        <v>3</v>
      </c>
      <c r="P65" s="4">
        <v>3</v>
      </c>
      <c r="Q65" s="4">
        <v>3</v>
      </c>
      <c r="R65" s="4">
        <v>3</v>
      </c>
      <c r="S65" s="4">
        <v>3</v>
      </c>
      <c r="T65" s="4">
        <v>4</v>
      </c>
      <c r="U65" s="4">
        <v>4</v>
      </c>
      <c r="V65" s="4">
        <v>4</v>
      </c>
      <c r="W65" s="4">
        <v>4</v>
      </c>
      <c r="X65" s="84"/>
      <c r="Y65" s="84"/>
      <c r="Z65" s="84"/>
      <c r="AA65" s="84"/>
      <c r="AB65" s="84"/>
      <c r="AC65" s="84"/>
      <c r="AD65" s="84"/>
      <c r="AE65" s="84"/>
      <c r="AF65" s="84"/>
      <c r="AG65" s="84"/>
      <c r="AH65" s="84"/>
      <c r="AI65" s="84"/>
    </row>
    <row r="66" spans="7:35" ht="15.75" x14ac:dyDescent="0.25">
      <c r="G66" s="81">
        <v>26</v>
      </c>
      <c r="H66" s="4">
        <v>4</v>
      </c>
      <c r="I66" s="4">
        <v>4</v>
      </c>
      <c r="J66" s="4">
        <v>4</v>
      </c>
      <c r="K66" s="4">
        <v>2</v>
      </c>
      <c r="L66" s="4">
        <v>2</v>
      </c>
      <c r="M66" s="4">
        <v>2</v>
      </c>
      <c r="N66" s="4">
        <v>2</v>
      </c>
      <c r="O66" s="4">
        <v>4</v>
      </c>
      <c r="P66" s="4">
        <v>4</v>
      </c>
      <c r="Q66" s="4">
        <v>4</v>
      </c>
      <c r="R66" s="4">
        <v>4</v>
      </c>
      <c r="S66" s="4">
        <v>4</v>
      </c>
      <c r="T66" s="4">
        <v>4</v>
      </c>
      <c r="U66" s="4">
        <v>3</v>
      </c>
      <c r="V66" s="4">
        <v>4</v>
      </c>
      <c r="W66" s="4">
        <v>4</v>
      </c>
      <c r="X66" s="84"/>
      <c r="Y66" s="84"/>
      <c r="Z66" s="84"/>
      <c r="AA66" s="84"/>
      <c r="AB66" s="84"/>
      <c r="AC66" s="84"/>
      <c r="AD66" s="84"/>
      <c r="AE66" s="84"/>
      <c r="AF66" s="84"/>
      <c r="AG66" s="84"/>
      <c r="AH66" s="84"/>
      <c r="AI66" s="84"/>
    </row>
    <row r="67" spans="7:35" ht="15.75" x14ac:dyDescent="0.25">
      <c r="G67" s="81">
        <v>27</v>
      </c>
      <c r="H67" s="4">
        <v>3</v>
      </c>
      <c r="I67" s="4">
        <v>2</v>
      </c>
      <c r="J67" s="4">
        <v>4</v>
      </c>
      <c r="K67" s="4">
        <v>2</v>
      </c>
      <c r="L67" s="4">
        <v>2</v>
      </c>
      <c r="M67" s="4">
        <v>2</v>
      </c>
      <c r="N67" s="4">
        <v>2</v>
      </c>
      <c r="O67" s="4">
        <v>4</v>
      </c>
      <c r="P67" s="4">
        <v>4</v>
      </c>
      <c r="Q67" s="4">
        <v>4</v>
      </c>
      <c r="R67" s="4">
        <v>3</v>
      </c>
      <c r="S67" s="4">
        <v>3</v>
      </c>
      <c r="T67" s="4">
        <v>3</v>
      </c>
      <c r="U67" s="4">
        <v>3</v>
      </c>
      <c r="V67" s="4">
        <v>3</v>
      </c>
      <c r="W67" s="4">
        <v>3</v>
      </c>
      <c r="X67" s="84"/>
      <c r="Y67" s="84"/>
      <c r="Z67" s="84"/>
      <c r="AA67" s="84"/>
      <c r="AB67" s="84"/>
      <c r="AC67" s="84"/>
      <c r="AD67" s="84"/>
      <c r="AE67" s="84"/>
      <c r="AF67" s="84"/>
      <c r="AG67" s="84"/>
      <c r="AH67" s="84"/>
      <c r="AI67" s="84"/>
    </row>
    <row r="68" spans="7:35" ht="15.75" x14ac:dyDescent="0.25">
      <c r="G68" s="81">
        <v>28</v>
      </c>
      <c r="H68" s="4">
        <v>3</v>
      </c>
      <c r="I68" s="4">
        <v>2</v>
      </c>
      <c r="J68" s="4">
        <v>3</v>
      </c>
      <c r="K68" s="4">
        <v>2</v>
      </c>
      <c r="L68" s="4">
        <v>2</v>
      </c>
      <c r="M68" s="4">
        <v>3</v>
      </c>
      <c r="N68" s="4">
        <v>2</v>
      </c>
      <c r="O68" s="4">
        <v>4</v>
      </c>
      <c r="P68" s="4">
        <v>4</v>
      </c>
      <c r="Q68" s="4">
        <v>4</v>
      </c>
      <c r="R68" s="4">
        <v>4</v>
      </c>
      <c r="S68" s="4">
        <v>4</v>
      </c>
      <c r="T68" s="4">
        <v>3</v>
      </c>
      <c r="U68" s="4">
        <v>3</v>
      </c>
      <c r="V68" s="4">
        <v>3</v>
      </c>
      <c r="W68" s="4">
        <v>2</v>
      </c>
      <c r="X68" s="84"/>
      <c r="Y68" s="84"/>
      <c r="Z68" s="84"/>
      <c r="AA68" s="84"/>
      <c r="AB68" s="84"/>
      <c r="AC68" s="84"/>
      <c r="AD68" s="84"/>
      <c r="AE68" s="84"/>
      <c r="AF68" s="84"/>
      <c r="AG68" s="84"/>
      <c r="AH68" s="84"/>
      <c r="AI68" s="84"/>
    </row>
    <row r="69" spans="7:35" ht="15.75" x14ac:dyDescent="0.25">
      <c r="G69" s="81">
        <v>29</v>
      </c>
      <c r="H69" s="4">
        <v>4</v>
      </c>
      <c r="I69" s="4">
        <v>4</v>
      </c>
      <c r="J69" s="4">
        <v>4</v>
      </c>
      <c r="K69" s="4">
        <v>2</v>
      </c>
      <c r="L69" s="4">
        <v>2</v>
      </c>
      <c r="M69" s="4">
        <v>2</v>
      </c>
      <c r="N69" s="4">
        <v>2</v>
      </c>
      <c r="O69" s="4">
        <v>4</v>
      </c>
      <c r="P69" s="4">
        <v>4</v>
      </c>
      <c r="Q69" s="4">
        <v>4</v>
      </c>
      <c r="R69" s="4">
        <v>4</v>
      </c>
      <c r="S69" s="4">
        <v>4</v>
      </c>
      <c r="T69" s="4">
        <v>3</v>
      </c>
      <c r="U69" s="4">
        <v>4</v>
      </c>
      <c r="V69" s="4">
        <v>4</v>
      </c>
      <c r="W69" s="4">
        <v>3</v>
      </c>
      <c r="X69" s="84"/>
      <c r="Y69" s="84"/>
      <c r="Z69" s="84"/>
      <c r="AA69" s="84"/>
      <c r="AB69" s="84"/>
      <c r="AC69" s="84"/>
      <c r="AD69" s="84"/>
      <c r="AE69" s="84"/>
      <c r="AF69" s="84"/>
      <c r="AG69" s="84"/>
      <c r="AH69" s="84"/>
      <c r="AI69" s="84"/>
    </row>
    <row r="70" spans="7:35" ht="15.75" x14ac:dyDescent="0.25">
      <c r="G70" s="81">
        <v>30</v>
      </c>
      <c r="H70" s="4">
        <v>3</v>
      </c>
      <c r="I70" s="4">
        <v>2</v>
      </c>
      <c r="J70" s="4">
        <v>3</v>
      </c>
      <c r="K70" s="4">
        <v>2</v>
      </c>
      <c r="L70" s="4">
        <v>2</v>
      </c>
      <c r="M70" s="4">
        <v>3</v>
      </c>
      <c r="N70" s="4">
        <v>2</v>
      </c>
      <c r="O70" s="4">
        <v>4</v>
      </c>
      <c r="P70" s="4">
        <v>4</v>
      </c>
      <c r="Q70" s="4">
        <v>4</v>
      </c>
      <c r="R70" s="4">
        <v>4</v>
      </c>
      <c r="S70" s="4">
        <v>4</v>
      </c>
      <c r="T70" s="4">
        <v>3</v>
      </c>
      <c r="U70" s="4">
        <v>3</v>
      </c>
      <c r="V70" s="4">
        <v>3</v>
      </c>
      <c r="W70" s="4">
        <v>2</v>
      </c>
      <c r="X70" s="84"/>
      <c r="Y70" s="84"/>
      <c r="Z70" s="84"/>
      <c r="AA70" s="84"/>
      <c r="AB70" s="84"/>
      <c r="AC70" s="84"/>
      <c r="AD70" s="84"/>
      <c r="AE70" s="84"/>
      <c r="AF70" s="84"/>
      <c r="AG70" s="84"/>
      <c r="AH70" s="84"/>
      <c r="AI70" s="84"/>
    </row>
    <row r="71" spans="7:35" x14ac:dyDescent="0.25">
      <c r="H71">
        <f>COUNTIF(H41:H70,1)</f>
        <v>0</v>
      </c>
      <c r="I71">
        <f t="shared" ref="I71:W71" si="12">COUNTIF(I41:I70,1)</f>
        <v>0</v>
      </c>
      <c r="J71">
        <f t="shared" si="12"/>
        <v>0</v>
      </c>
      <c r="K71">
        <f t="shared" si="12"/>
        <v>0</v>
      </c>
      <c r="L71">
        <f t="shared" si="12"/>
        <v>0</v>
      </c>
      <c r="M71">
        <f t="shared" si="12"/>
        <v>0</v>
      </c>
      <c r="N71">
        <f t="shared" si="12"/>
        <v>0</v>
      </c>
      <c r="O71">
        <f t="shared" si="12"/>
        <v>0</v>
      </c>
      <c r="P71">
        <f t="shared" si="12"/>
        <v>0</v>
      </c>
      <c r="Q71">
        <f t="shared" si="12"/>
        <v>0</v>
      </c>
      <c r="R71">
        <f t="shared" si="12"/>
        <v>0</v>
      </c>
      <c r="S71">
        <f t="shared" si="12"/>
        <v>0</v>
      </c>
      <c r="T71">
        <f t="shared" si="12"/>
        <v>0</v>
      </c>
      <c r="U71">
        <f t="shared" si="12"/>
        <v>0</v>
      </c>
      <c r="V71">
        <f t="shared" si="12"/>
        <v>0</v>
      </c>
      <c r="W71">
        <f t="shared" si="12"/>
        <v>0</v>
      </c>
    </row>
    <row r="72" spans="7:35" x14ac:dyDescent="0.25">
      <c r="H72">
        <f>COUNTIF(H41:H70,2)</f>
        <v>5</v>
      </c>
      <c r="I72">
        <f t="shared" ref="I72:W72" si="13">COUNTIF(I41:I70,2)</f>
        <v>14</v>
      </c>
      <c r="J72">
        <f t="shared" si="13"/>
        <v>7</v>
      </c>
      <c r="K72">
        <f t="shared" si="13"/>
        <v>19</v>
      </c>
      <c r="L72">
        <f t="shared" si="13"/>
        <v>9</v>
      </c>
      <c r="M72">
        <f t="shared" si="13"/>
        <v>11</v>
      </c>
      <c r="N72">
        <f t="shared" si="13"/>
        <v>14</v>
      </c>
      <c r="O72">
        <f t="shared" si="13"/>
        <v>5</v>
      </c>
      <c r="P72">
        <f t="shared" si="13"/>
        <v>5</v>
      </c>
      <c r="Q72">
        <f t="shared" si="13"/>
        <v>4</v>
      </c>
      <c r="R72">
        <f t="shared" si="13"/>
        <v>7</v>
      </c>
      <c r="S72">
        <f t="shared" si="13"/>
        <v>3</v>
      </c>
      <c r="T72">
        <f t="shared" si="13"/>
        <v>4</v>
      </c>
      <c r="U72">
        <f t="shared" si="13"/>
        <v>8</v>
      </c>
      <c r="V72">
        <f t="shared" si="13"/>
        <v>4</v>
      </c>
      <c r="W72">
        <f t="shared" si="13"/>
        <v>10</v>
      </c>
    </row>
    <row r="73" spans="7:35" x14ac:dyDescent="0.25">
      <c r="H73">
        <f>COUNTIF(H41:H70,3)</f>
        <v>21</v>
      </c>
      <c r="I73">
        <f t="shared" ref="I73:W73" si="14">COUNTIF(I41:I70,3)</f>
        <v>9</v>
      </c>
      <c r="J73">
        <f t="shared" si="14"/>
        <v>13</v>
      </c>
      <c r="K73">
        <f t="shared" si="14"/>
        <v>8</v>
      </c>
      <c r="L73">
        <f t="shared" si="14"/>
        <v>13</v>
      </c>
      <c r="M73">
        <f t="shared" si="14"/>
        <v>12</v>
      </c>
      <c r="N73">
        <f t="shared" si="14"/>
        <v>13</v>
      </c>
      <c r="O73">
        <f t="shared" si="14"/>
        <v>8</v>
      </c>
      <c r="P73">
        <f t="shared" si="14"/>
        <v>8</v>
      </c>
      <c r="Q73">
        <f t="shared" si="14"/>
        <v>14</v>
      </c>
      <c r="R73">
        <f t="shared" si="14"/>
        <v>11</v>
      </c>
      <c r="S73">
        <f t="shared" si="14"/>
        <v>20</v>
      </c>
      <c r="T73">
        <f t="shared" si="14"/>
        <v>15</v>
      </c>
      <c r="U73">
        <f t="shared" si="14"/>
        <v>17</v>
      </c>
      <c r="V73">
        <f t="shared" si="14"/>
        <v>19</v>
      </c>
      <c r="W73">
        <f t="shared" si="14"/>
        <v>10</v>
      </c>
    </row>
    <row r="74" spans="7:35" x14ac:dyDescent="0.25">
      <c r="H74">
        <f>COUNTIF(H41:H70,4)</f>
        <v>4</v>
      </c>
      <c r="I74">
        <f t="shared" ref="I74:W74" si="15">COUNTIF(I41:I70,4)</f>
        <v>7</v>
      </c>
      <c r="J74">
        <f t="shared" si="15"/>
        <v>10</v>
      </c>
      <c r="K74">
        <f t="shared" si="15"/>
        <v>3</v>
      </c>
      <c r="L74">
        <f t="shared" si="15"/>
        <v>8</v>
      </c>
      <c r="M74">
        <f t="shared" si="15"/>
        <v>7</v>
      </c>
      <c r="N74">
        <f t="shared" si="15"/>
        <v>3</v>
      </c>
      <c r="O74">
        <f t="shared" si="15"/>
        <v>17</v>
      </c>
      <c r="P74">
        <f t="shared" si="15"/>
        <v>17</v>
      </c>
      <c r="Q74">
        <f t="shared" si="15"/>
        <v>12</v>
      </c>
      <c r="R74">
        <f t="shared" si="15"/>
        <v>12</v>
      </c>
      <c r="S74">
        <f t="shared" si="15"/>
        <v>7</v>
      </c>
      <c r="T74">
        <f t="shared" si="15"/>
        <v>11</v>
      </c>
      <c r="U74">
        <f t="shared" si="15"/>
        <v>5</v>
      </c>
      <c r="V74">
        <f t="shared" si="15"/>
        <v>7</v>
      </c>
      <c r="W74">
        <f t="shared" si="15"/>
        <v>10</v>
      </c>
    </row>
  </sheetData>
  <mergeCells count="2">
    <mergeCell ref="H1:W1"/>
    <mergeCell ref="H39:W39"/>
  </mergeCells>
  <pageMargins left="0.7" right="0.7" top="0.75" bottom="0.75" header="0.3" footer="0.3"/>
  <pageSetup orientation="portrait" horizontalDpi="1200" verticalDpi="12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W52"/>
  <sheetViews>
    <sheetView topLeftCell="B7" zoomScale="70" zoomScaleNormal="70" workbookViewId="0">
      <selection activeCell="R25" sqref="R25"/>
    </sheetView>
  </sheetViews>
  <sheetFormatPr defaultColWidth="9.140625" defaultRowHeight="15.75" x14ac:dyDescent="0.25"/>
  <cols>
    <col min="1" max="1" width="9.140625" style="5"/>
    <col min="2" max="2" width="30.28515625" style="5" bestFit="1" customWidth="1"/>
    <col min="3" max="14" width="3.85546875" style="5" bestFit="1" customWidth="1"/>
    <col min="15" max="15" width="16.42578125" style="5" bestFit="1" customWidth="1"/>
    <col min="16" max="16" width="3.85546875" style="5" bestFit="1" customWidth="1"/>
    <col min="17" max="17" width="26" style="26" customWidth="1"/>
    <col min="18" max="18" width="29.140625" style="5" bestFit="1" customWidth="1"/>
    <col min="19" max="19" width="9.7109375" style="5" bestFit="1" customWidth="1"/>
    <col min="20" max="20" width="5" style="5" bestFit="1" customWidth="1"/>
    <col min="21" max="21" width="15.28515625" style="5" bestFit="1" customWidth="1"/>
    <col min="22" max="22" width="10" style="5" bestFit="1" customWidth="1"/>
    <col min="23" max="23" width="8.140625" style="5" bestFit="1" customWidth="1"/>
    <col min="24" max="24" width="15.28515625" style="5" bestFit="1" customWidth="1"/>
    <col min="25" max="16384" width="9.140625" style="5"/>
  </cols>
  <sheetData>
    <row r="2" spans="2:18" ht="159.75" x14ac:dyDescent="0.25">
      <c r="B2" s="4"/>
      <c r="C2" s="29" t="s">
        <v>99</v>
      </c>
      <c r="D2" s="29" t="s">
        <v>110</v>
      </c>
      <c r="E2" s="29" t="s">
        <v>111</v>
      </c>
      <c r="F2" s="29" t="s">
        <v>112</v>
      </c>
      <c r="G2" s="29" t="s">
        <v>113</v>
      </c>
      <c r="H2" s="29" t="s">
        <v>114</v>
      </c>
      <c r="I2" s="29" t="s">
        <v>115</v>
      </c>
      <c r="J2" s="29" t="s">
        <v>100</v>
      </c>
      <c r="K2" s="29" t="s">
        <v>116</v>
      </c>
      <c r="L2" s="29" t="s">
        <v>117</v>
      </c>
      <c r="M2" s="29" t="s">
        <v>71</v>
      </c>
      <c r="N2" s="29" t="s">
        <v>118</v>
      </c>
      <c r="O2" s="4" t="s">
        <v>101</v>
      </c>
    </row>
    <row r="3" spans="2:18" x14ac:dyDescent="0.25">
      <c r="B3" s="15" t="s">
        <v>46</v>
      </c>
      <c r="C3" s="15">
        <v>3</v>
      </c>
      <c r="D3" s="15"/>
      <c r="E3" s="4"/>
      <c r="F3" s="4"/>
      <c r="G3" s="4"/>
      <c r="H3" s="4"/>
      <c r="I3" s="4"/>
      <c r="J3" s="4"/>
      <c r="K3" s="4"/>
      <c r="L3" s="4"/>
      <c r="M3" s="4">
        <v>3</v>
      </c>
      <c r="N3" s="4"/>
      <c r="O3" s="31">
        <f>Sheet3!BB4*100</f>
        <v>5.5768296368997365</v>
      </c>
      <c r="Q3" s="30" t="s">
        <v>77</v>
      </c>
      <c r="R3" s="4" t="s">
        <v>76</v>
      </c>
    </row>
    <row r="4" spans="2:18" x14ac:dyDescent="0.25">
      <c r="B4" s="15" t="s">
        <v>47</v>
      </c>
      <c r="C4" s="15"/>
      <c r="D4" s="15">
        <v>9</v>
      </c>
      <c r="E4" s="4"/>
      <c r="F4" s="4"/>
      <c r="G4" s="4"/>
      <c r="H4" s="4"/>
      <c r="I4" s="4"/>
      <c r="J4" s="4"/>
      <c r="K4" s="4"/>
      <c r="L4" s="4">
        <v>1</v>
      </c>
      <c r="M4" s="4"/>
      <c r="N4" s="4"/>
      <c r="O4" s="31">
        <f>Sheet3!BB5*100</f>
        <v>5.7454651657263778</v>
      </c>
      <c r="Q4" s="30">
        <v>9</v>
      </c>
      <c r="R4" s="4" t="s">
        <v>82</v>
      </c>
    </row>
    <row r="5" spans="2:18" x14ac:dyDescent="0.25">
      <c r="B5" s="15" t="s">
        <v>96</v>
      </c>
      <c r="C5" s="15"/>
      <c r="D5" s="15"/>
      <c r="E5" s="4">
        <v>3</v>
      </c>
      <c r="F5" s="4">
        <v>3</v>
      </c>
      <c r="G5" s="4"/>
      <c r="H5" s="4"/>
      <c r="I5" s="4"/>
      <c r="J5" s="4"/>
      <c r="K5" s="4"/>
      <c r="L5" s="4"/>
      <c r="M5" s="4"/>
      <c r="N5" s="4"/>
      <c r="O5" s="31">
        <f>Sheet3!BB6*100</f>
        <v>5.3892891926481017</v>
      </c>
      <c r="Q5" s="30">
        <v>3</v>
      </c>
      <c r="R5" s="4" t="s">
        <v>83</v>
      </c>
    </row>
    <row r="6" spans="2:18" x14ac:dyDescent="0.25">
      <c r="B6" s="15" t="s">
        <v>59</v>
      </c>
      <c r="C6" s="15"/>
      <c r="D6" s="15"/>
      <c r="E6" s="4"/>
      <c r="F6" s="4"/>
      <c r="G6" s="4"/>
      <c r="H6" s="4"/>
      <c r="I6" s="4">
        <v>9</v>
      </c>
      <c r="J6" s="4"/>
      <c r="K6" s="4"/>
      <c r="L6" s="4"/>
      <c r="M6" s="4"/>
      <c r="N6" s="4"/>
      <c r="O6" s="31">
        <f>Sheet3!BB7*100</f>
        <v>7.9731005324846702</v>
      </c>
      <c r="Q6" s="30">
        <v>1</v>
      </c>
      <c r="R6" s="4" t="s">
        <v>129</v>
      </c>
    </row>
    <row r="7" spans="2:18" x14ac:dyDescent="0.25">
      <c r="B7" s="15" t="s">
        <v>49</v>
      </c>
      <c r="C7" s="15"/>
      <c r="D7" s="15"/>
      <c r="E7" s="4"/>
      <c r="F7" s="4"/>
      <c r="G7" s="4"/>
      <c r="H7" s="4"/>
      <c r="I7" s="4"/>
      <c r="J7" s="4">
        <v>9</v>
      </c>
      <c r="K7" s="4"/>
      <c r="L7" s="4"/>
      <c r="M7" s="4"/>
      <c r="N7" s="4">
        <v>3</v>
      </c>
      <c r="O7" s="31">
        <f>Sheet3!BB8*100</f>
        <v>7.1077240470290768</v>
      </c>
    </row>
    <row r="8" spans="2:18" x14ac:dyDescent="0.25">
      <c r="B8" s="15" t="s">
        <v>50</v>
      </c>
      <c r="C8" s="15"/>
      <c r="D8" s="15"/>
      <c r="E8" s="4">
        <v>3</v>
      </c>
      <c r="F8" s="4"/>
      <c r="G8" s="4"/>
      <c r="H8" s="4">
        <v>9</v>
      </c>
      <c r="I8" s="4"/>
      <c r="J8" s="4"/>
      <c r="K8" s="4"/>
      <c r="L8" s="4"/>
      <c r="M8" s="4"/>
      <c r="N8" s="4"/>
      <c r="O8" s="31">
        <f>Sheet3!BB9*100</f>
        <v>7.4971230612334878</v>
      </c>
    </row>
    <row r="9" spans="2:18" x14ac:dyDescent="0.25">
      <c r="B9" s="15" t="s">
        <v>51</v>
      </c>
      <c r="C9" s="15"/>
      <c r="D9" s="15"/>
      <c r="E9" s="4"/>
      <c r="F9" s="4"/>
      <c r="G9" s="4"/>
      <c r="H9" s="4">
        <v>9</v>
      </c>
      <c r="I9" s="4"/>
      <c r="J9" s="4"/>
      <c r="K9" s="4"/>
      <c r="L9" s="4"/>
      <c r="M9" s="4"/>
      <c r="N9" s="4">
        <v>1</v>
      </c>
      <c r="O9" s="31">
        <f>Sheet3!BB10*100</f>
        <v>8.1614251046339241</v>
      </c>
    </row>
    <row r="10" spans="2:18" x14ac:dyDescent="0.25">
      <c r="B10" s="15" t="s">
        <v>52</v>
      </c>
      <c r="C10" s="15"/>
      <c r="D10" s="15"/>
      <c r="E10" s="4"/>
      <c r="F10" s="4"/>
      <c r="G10" s="4"/>
      <c r="H10" s="4"/>
      <c r="I10" s="4">
        <v>9</v>
      </c>
      <c r="J10" s="4"/>
      <c r="K10" s="4"/>
      <c r="L10" s="4"/>
      <c r="M10" s="4"/>
      <c r="N10" s="4"/>
      <c r="O10" s="31">
        <f>Sheet3!BB11*100</f>
        <v>5.2000023363672003</v>
      </c>
    </row>
    <row r="11" spans="2:18" x14ac:dyDescent="0.25">
      <c r="B11" s="15" t="s">
        <v>58</v>
      </c>
      <c r="C11" s="15">
        <v>1</v>
      </c>
      <c r="D11" s="15">
        <v>3</v>
      </c>
      <c r="E11" s="4"/>
      <c r="F11" s="4"/>
      <c r="G11" s="4">
        <v>3</v>
      </c>
      <c r="H11" s="4"/>
      <c r="I11" s="4"/>
      <c r="J11" s="4">
        <v>3</v>
      </c>
      <c r="K11" s="4"/>
      <c r="L11" s="4"/>
      <c r="M11" s="4">
        <v>9</v>
      </c>
      <c r="N11" s="4">
        <v>3</v>
      </c>
      <c r="O11" s="31">
        <f>Sheet3!BB12*100</f>
        <v>5.0568830060084702</v>
      </c>
    </row>
    <row r="12" spans="2:18" x14ac:dyDescent="0.25">
      <c r="B12" s="15" t="s">
        <v>57</v>
      </c>
      <c r="C12" s="15">
        <v>9</v>
      </c>
      <c r="D12" s="15"/>
      <c r="E12" s="4"/>
      <c r="F12" s="4">
        <v>9</v>
      </c>
      <c r="G12" s="4"/>
      <c r="H12" s="4"/>
      <c r="I12" s="4"/>
      <c r="J12" s="4">
        <v>3</v>
      </c>
      <c r="K12" s="4"/>
      <c r="L12" s="4"/>
      <c r="M12" s="4"/>
      <c r="N12" s="4"/>
      <c r="O12" s="31">
        <f>Sheet3!BB13*100</f>
        <v>5.4619009749148084</v>
      </c>
    </row>
    <row r="13" spans="2:18" x14ac:dyDescent="0.25">
      <c r="B13" s="15" t="s">
        <v>55</v>
      </c>
      <c r="C13" s="15"/>
      <c r="D13" s="15"/>
      <c r="E13" s="4"/>
      <c r="F13" s="4"/>
      <c r="G13" s="4">
        <v>3</v>
      </c>
      <c r="H13" s="4"/>
      <c r="I13" s="4"/>
      <c r="J13" s="4"/>
      <c r="K13" s="4">
        <v>9</v>
      </c>
      <c r="L13" s="4"/>
      <c r="M13" s="4"/>
      <c r="N13" s="4"/>
      <c r="O13" s="31">
        <f>Sheet3!BB14*100</f>
        <v>5.3782737829543921</v>
      </c>
    </row>
    <row r="14" spans="2:18" x14ac:dyDescent="0.25">
      <c r="B14" s="15" t="s">
        <v>97</v>
      </c>
      <c r="C14" s="15"/>
      <c r="D14" s="15"/>
      <c r="E14" s="4"/>
      <c r="F14" s="4"/>
      <c r="G14" s="4"/>
      <c r="H14" s="4"/>
      <c r="I14" s="4"/>
      <c r="J14" s="4"/>
      <c r="K14" s="4"/>
      <c r="L14" s="4">
        <v>1</v>
      </c>
      <c r="M14" s="4"/>
      <c r="N14" s="4"/>
      <c r="O14" s="31">
        <f>Sheet3!BB15*100</f>
        <v>6.2119879559959541</v>
      </c>
    </row>
    <row r="15" spans="2:18" x14ac:dyDescent="0.25">
      <c r="B15" s="15" t="s">
        <v>98</v>
      </c>
      <c r="C15" s="15"/>
      <c r="D15" s="15"/>
      <c r="E15" s="4"/>
      <c r="F15" s="4"/>
      <c r="G15" s="4"/>
      <c r="H15" s="4"/>
      <c r="I15" s="4"/>
      <c r="J15" s="4"/>
      <c r="K15" s="4"/>
      <c r="L15" s="4">
        <v>1</v>
      </c>
      <c r="M15" s="4"/>
      <c r="N15" s="4"/>
      <c r="O15" s="31">
        <f>Sheet3!BB16*100</f>
        <v>6.3333992326273183</v>
      </c>
    </row>
    <row r="16" spans="2:18" x14ac:dyDescent="0.25">
      <c r="B16" s="15" t="s">
        <v>119</v>
      </c>
      <c r="C16" s="4"/>
      <c r="D16" s="4"/>
      <c r="E16" s="4">
        <v>3</v>
      </c>
      <c r="F16" s="4"/>
      <c r="G16" s="4"/>
      <c r="H16" s="4"/>
      <c r="I16" s="4"/>
      <c r="J16" s="4"/>
      <c r="K16" s="4"/>
      <c r="L16" s="4">
        <v>9</v>
      </c>
      <c r="M16" s="4"/>
      <c r="N16" s="4"/>
      <c r="O16" s="31">
        <f>Sheet3!BB17*100</f>
        <v>6.7118030788921796</v>
      </c>
    </row>
    <row r="17" spans="2:23" x14ac:dyDescent="0.25">
      <c r="B17" s="15" t="s">
        <v>48</v>
      </c>
      <c r="C17" s="4"/>
      <c r="D17" s="4"/>
      <c r="E17" s="4">
        <v>3</v>
      </c>
      <c r="F17" s="4"/>
      <c r="G17" s="4"/>
      <c r="H17" s="4"/>
      <c r="I17" s="4"/>
      <c r="J17" s="4"/>
      <c r="K17" s="4"/>
      <c r="L17" s="4"/>
      <c r="M17" s="4"/>
      <c r="N17" s="4"/>
      <c r="O17" s="31">
        <f>Sheet3!BB18*100</f>
        <v>6.4095915155280823</v>
      </c>
    </row>
    <row r="18" spans="2:23" x14ac:dyDescent="0.25">
      <c r="B18" s="15" t="s">
        <v>60</v>
      </c>
      <c r="C18" s="4"/>
      <c r="D18" s="4"/>
      <c r="E18" s="4"/>
      <c r="F18" s="4">
        <v>3</v>
      </c>
      <c r="G18" s="4"/>
      <c r="H18" s="4"/>
      <c r="I18" s="4"/>
      <c r="J18" s="4">
        <v>3</v>
      </c>
      <c r="K18" s="4"/>
      <c r="L18" s="4"/>
      <c r="M18" s="4"/>
      <c r="N18" s="4">
        <v>9</v>
      </c>
      <c r="O18" s="31">
        <f>Sheet3!BB19*100</f>
        <v>5.7852013760562304</v>
      </c>
    </row>
    <row r="19" spans="2:23" x14ac:dyDescent="0.25">
      <c r="P19" s="4" t="s">
        <v>73</v>
      </c>
      <c r="Q19" s="30" t="s">
        <v>74</v>
      </c>
      <c r="R19" s="4" t="s">
        <v>75</v>
      </c>
      <c r="S19" s="4" t="s">
        <v>76</v>
      </c>
      <c r="T19" s="4" t="s">
        <v>77</v>
      </c>
      <c r="U19" s="4" t="s">
        <v>80</v>
      </c>
      <c r="V19" s="4" t="s">
        <v>128</v>
      </c>
      <c r="W19" s="4" t="s">
        <v>79</v>
      </c>
    </row>
    <row r="20" spans="2:23" x14ac:dyDescent="0.25">
      <c r="P20" s="94">
        <v>1</v>
      </c>
      <c r="Q20" s="92" t="s">
        <v>99</v>
      </c>
      <c r="R20" s="4" t="s">
        <v>105</v>
      </c>
      <c r="S20" s="4" t="str">
        <f>VLOOKUP(T20,$Q$3:$R$6,2,0)</f>
        <v>Sedang</v>
      </c>
      <c r="T20" s="4">
        <v>3</v>
      </c>
      <c r="U20" s="46">
        <f>VLOOKUP(R20,$B$3:$O$18,14,0)</f>
        <v>5.5768296368997365</v>
      </c>
      <c r="V20" s="96">
        <f>(U20*T20)+(U21*T21)+(U22*T22)</f>
        <v>70.944480690940964</v>
      </c>
      <c r="W20" s="96">
        <f>RANK(V20,$V$20:$V$52,0)</f>
        <v>8</v>
      </c>
    </row>
    <row r="21" spans="2:23" x14ac:dyDescent="0.25">
      <c r="P21" s="94"/>
      <c r="Q21" s="92"/>
      <c r="R21" s="4" t="s">
        <v>103</v>
      </c>
      <c r="S21" s="4" t="str">
        <f t="shared" ref="S21:S52" si="0">VLOOKUP(T21,$Q$3:$R$6,2,0)</f>
        <v>Rendah</v>
      </c>
      <c r="T21" s="4">
        <v>1</v>
      </c>
      <c r="U21" s="46">
        <f t="shared" ref="U21:U52" si="1">VLOOKUP(R21,$B$3:$O$18,14,0)</f>
        <v>5.0568830060084702</v>
      </c>
      <c r="V21" s="97"/>
      <c r="W21" s="97"/>
    </row>
    <row r="22" spans="2:23" x14ac:dyDescent="0.25">
      <c r="P22" s="94"/>
      <c r="Q22" s="92"/>
      <c r="R22" s="4" t="s">
        <v>104</v>
      </c>
      <c r="S22" s="4" t="str">
        <f t="shared" si="0"/>
        <v>Kuat</v>
      </c>
      <c r="T22" s="4">
        <v>9</v>
      </c>
      <c r="U22" s="46">
        <f t="shared" si="1"/>
        <v>5.4619009749148084</v>
      </c>
      <c r="V22" s="98"/>
      <c r="W22" s="98"/>
    </row>
    <row r="23" spans="2:23" x14ac:dyDescent="0.25">
      <c r="P23" s="94">
        <v>2</v>
      </c>
      <c r="Q23" s="92" t="s">
        <v>110</v>
      </c>
      <c r="R23" s="4" t="s">
        <v>125</v>
      </c>
      <c r="S23" s="4" t="str">
        <f t="shared" si="0"/>
        <v>Kuat</v>
      </c>
      <c r="T23" s="4">
        <v>9</v>
      </c>
      <c r="U23" s="46">
        <f t="shared" si="1"/>
        <v>5.7454651657263778</v>
      </c>
      <c r="V23" s="96">
        <f>(U23*T23)+(U24*T24)</f>
        <v>66.87983550956281</v>
      </c>
      <c r="W23" s="96">
        <f>RANK(V23,V20:V52,0)</f>
        <v>9</v>
      </c>
    </row>
    <row r="24" spans="2:23" x14ac:dyDescent="0.25">
      <c r="P24" s="94"/>
      <c r="Q24" s="92"/>
      <c r="R24" s="4" t="s">
        <v>103</v>
      </c>
      <c r="S24" s="4" t="str">
        <f t="shared" si="0"/>
        <v>Sedang</v>
      </c>
      <c r="T24" s="4">
        <v>3</v>
      </c>
      <c r="U24" s="46">
        <f t="shared" si="1"/>
        <v>5.0568830060084702</v>
      </c>
      <c r="V24" s="98"/>
      <c r="W24" s="98"/>
    </row>
    <row r="25" spans="2:23" x14ac:dyDescent="0.25">
      <c r="P25" s="94">
        <v>3</v>
      </c>
      <c r="Q25" s="92" t="s">
        <v>111</v>
      </c>
      <c r="R25" s="4" t="s">
        <v>102</v>
      </c>
      <c r="S25" s="4" t="str">
        <f t="shared" si="0"/>
        <v>Sedang</v>
      </c>
      <c r="T25" s="4">
        <v>3</v>
      </c>
      <c r="U25" s="46">
        <f t="shared" si="1"/>
        <v>5.3892891926481017</v>
      </c>
      <c r="V25" s="96">
        <f>(U25*T25)+(U26*T26)+(U27*T27)+(U28*T28)</f>
        <v>78.023420544905548</v>
      </c>
      <c r="W25" s="96">
        <f>RANK(V25,V20:V52,0)</f>
        <v>7</v>
      </c>
    </row>
    <row r="26" spans="2:23" x14ac:dyDescent="0.25">
      <c r="P26" s="94"/>
      <c r="Q26" s="92"/>
      <c r="R26" s="4" t="s">
        <v>106</v>
      </c>
      <c r="S26" s="4" t="str">
        <f t="shared" si="0"/>
        <v>Sedang</v>
      </c>
      <c r="T26" s="4">
        <v>3</v>
      </c>
      <c r="U26" s="46">
        <f t="shared" si="1"/>
        <v>7.4971230612334878</v>
      </c>
      <c r="V26" s="97"/>
      <c r="W26" s="97"/>
    </row>
    <row r="27" spans="2:23" x14ac:dyDescent="0.25">
      <c r="P27" s="94"/>
      <c r="Q27" s="92"/>
      <c r="R27" s="4" t="s">
        <v>107</v>
      </c>
      <c r="S27" s="4" t="str">
        <f t="shared" si="0"/>
        <v>Sedang</v>
      </c>
      <c r="T27" s="4">
        <v>3</v>
      </c>
      <c r="U27" s="46">
        <f t="shared" si="1"/>
        <v>6.7118030788921796</v>
      </c>
      <c r="V27" s="97"/>
      <c r="W27" s="97"/>
    </row>
    <row r="28" spans="2:23" x14ac:dyDescent="0.25">
      <c r="P28" s="94"/>
      <c r="Q28" s="92"/>
      <c r="R28" s="4" t="s">
        <v>108</v>
      </c>
      <c r="S28" s="4" t="str">
        <f t="shared" si="0"/>
        <v>Sedang</v>
      </c>
      <c r="T28" s="4">
        <v>3</v>
      </c>
      <c r="U28" s="46">
        <f t="shared" si="1"/>
        <v>6.4095915155280823</v>
      </c>
      <c r="V28" s="98"/>
      <c r="W28" s="98"/>
    </row>
    <row r="29" spans="2:23" x14ac:dyDescent="0.25">
      <c r="P29" s="94">
        <v>4</v>
      </c>
      <c r="Q29" s="92" t="s">
        <v>112</v>
      </c>
      <c r="R29" s="4" t="s">
        <v>102</v>
      </c>
      <c r="S29" s="4" t="str">
        <f t="shared" si="0"/>
        <v>Sedang</v>
      </c>
      <c r="T29" s="4">
        <v>3</v>
      </c>
      <c r="U29" s="46">
        <f t="shared" si="1"/>
        <v>5.3892891926481017</v>
      </c>
      <c r="V29" s="96">
        <f>(U29*T29)+(U30*T30)+(U31*T31)</f>
        <v>82.680580480346279</v>
      </c>
      <c r="W29" s="96">
        <f>RANK(V29,V20:V52,0)</f>
        <v>5</v>
      </c>
    </row>
    <row r="30" spans="2:23" x14ac:dyDescent="0.25">
      <c r="P30" s="94"/>
      <c r="Q30" s="92"/>
      <c r="R30" s="4" t="s">
        <v>104</v>
      </c>
      <c r="S30" s="4" t="str">
        <f t="shared" si="0"/>
        <v>Kuat</v>
      </c>
      <c r="T30" s="4">
        <v>9</v>
      </c>
      <c r="U30" s="46">
        <f t="shared" si="1"/>
        <v>5.4619009749148084</v>
      </c>
      <c r="V30" s="97"/>
      <c r="W30" s="97"/>
    </row>
    <row r="31" spans="2:23" x14ac:dyDescent="0.25">
      <c r="P31" s="94"/>
      <c r="Q31" s="92"/>
      <c r="R31" s="4" t="s">
        <v>109</v>
      </c>
      <c r="S31" s="4" t="str">
        <f t="shared" si="0"/>
        <v>Sedang</v>
      </c>
      <c r="T31" s="4">
        <v>3</v>
      </c>
      <c r="U31" s="46">
        <f t="shared" si="1"/>
        <v>5.7852013760562304</v>
      </c>
      <c r="V31" s="98"/>
      <c r="W31" s="98"/>
    </row>
    <row r="32" spans="2:23" x14ac:dyDescent="0.25">
      <c r="P32" s="94">
        <v>5</v>
      </c>
      <c r="Q32" s="92" t="s">
        <v>113</v>
      </c>
      <c r="R32" s="4" t="s">
        <v>103</v>
      </c>
      <c r="S32" s="4" t="str">
        <f t="shared" si="0"/>
        <v>Sedang</v>
      </c>
      <c r="T32" s="4">
        <v>3</v>
      </c>
      <c r="U32" s="46">
        <f t="shared" si="1"/>
        <v>5.0568830060084702</v>
      </c>
      <c r="V32" s="96">
        <f>(U32*T32)+(U33*T33)</f>
        <v>31.305470366888589</v>
      </c>
      <c r="W32" s="96">
        <f>RANK(V32,V20:V52,0)</f>
        <v>12</v>
      </c>
    </row>
    <row r="33" spans="16:23" x14ac:dyDescent="0.25">
      <c r="P33" s="94"/>
      <c r="Q33" s="92"/>
      <c r="R33" s="4" t="s">
        <v>120</v>
      </c>
      <c r="S33" s="4" t="str">
        <f t="shared" si="0"/>
        <v>Sedang</v>
      </c>
      <c r="T33" s="4">
        <v>3</v>
      </c>
      <c r="U33" s="46">
        <f t="shared" si="1"/>
        <v>5.3782737829543921</v>
      </c>
      <c r="V33" s="98"/>
      <c r="W33" s="98"/>
    </row>
    <row r="34" spans="16:23" x14ac:dyDescent="0.25">
      <c r="P34" s="94">
        <v>6</v>
      </c>
      <c r="Q34" s="92" t="s">
        <v>114</v>
      </c>
      <c r="R34" s="4" t="s">
        <v>106</v>
      </c>
      <c r="S34" s="4" t="str">
        <f t="shared" si="0"/>
        <v>Kuat</v>
      </c>
      <c r="T34" s="4">
        <v>9</v>
      </c>
      <c r="U34" s="46">
        <f t="shared" si="1"/>
        <v>7.4971230612334878</v>
      </c>
      <c r="V34" s="96">
        <f>(U34*T34)+(U35*T35)</f>
        <v>140.92693349280671</v>
      </c>
      <c r="W34" s="96">
        <f>RANK(V34,V20:V52,0)</f>
        <v>1</v>
      </c>
    </row>
    <row r="35" spans="16:23" x14ac:dyDescent="0.25">
      <c r="P35" s="94"/>
      <c r="Q35" s="92"/>
      <c r="R35" s="4" t="s">
        <v>121</v>
      </c>
      <c r="S35" s="4" t="str">
        <f t="shared" si="0"/>
        <v>Kuat</v>
      </c>
      <c r="T35" s="4">
        <v>9</v>
      </c>
      <c r="U35" s="46">
        <f t="shared" si="1"/>
        <v>8.1614251046339241</v>
      </c>
      <c r="V35" s="98"/>
      <c r="W35" s="98"/>
    </row>
    <row r="36" spans="16:23" x14ac:dyDescent="0.25">
      <c r="P36" s="94">
        <v>7</v>
      </c>
      <c r="Q36" s="92" t="s">
        <v>115</v>
      </c>
      <c r="R36" s="4" t="s">
        <v>122</v>
      </c>
      <c r="S36" s="4" t="str">
        <f t="shared" si="0"/>
        <v>Kuat</v>
      </c>
      <c r="T36" s="4">
        <v>9</v>
      </c>
      <c r="U36" s="46">
        <f t="shared" si="1"/>
        <v>7.9731005324846702</v>
      </c>
      <c r="V36" s="96">
        <f>(U36*T36)+(U37*T37)</f>
        <v>118.55792581966682</v>
      </c>
      <c r="W36" s="96">
        <f>RANK(V36,V20:V52,0)</f>
        <v>2</v>
      </c>
    </row>
    <row r="37" spans="16:23" x14ac:dyDescent="0.25">
      <c r="P37" s="94"/>
      <c r="Q37" s="92"/>
      <c r="R37" s="4" t="s">
        <v>123</v>
      </c>
      <c r="S37" s="4" t="str">
        <f t="shared" si="0"/>
        <v>Kuat</v>
      </c>
      <c r="T37" s="4">
        <v>9</v>
      </c>
      <c r="U37" s="46">
        <f t="shared" si="1"/>
        <v>5.2000023363672003</v>
      </c>
      <c r="V37" s="98"/>
      <c r="W37" s="98"/>
    </row>
    <row r="38" spans="16:23" x14ac:dyDescent="0.25">
      <c r="P38" s="94">
        <v>8</v>
      </c>
      <c r="Q38" s="92" t="s">
        <v>100</v>
      </c>
      <c r="R38" s="4" t="s">
        <v>124</v>
      </c>
      <c r="S38" s="4" t="str">
        <f t="shared" si="0"/>
        <v>Kuat</v>
      </c>
      <c r="T38" s="4">
        <v>9</v>
      </c>
      <c r="U38" s="46">
        <f t="shared" si="1"/>
        <v>7.1077240470290768</v>
      </c>
      <c r="V38" s="96">
        <f>(U38*T38)+(U39*T39)+(U40*T40)+(U41*T41)</f>
        <v>112.88147249420022</v>
      </c>
      <c r="W38" s="96">
        <f>RANK(V38,V20:V52,0)</f>
        <v>3</v>
      </c>
    </row>
    <row r="39" spans="16:23" x14ac:dyDescent="0.25">
      <c r="P39" s="94"/>
      <c r="Q39" s="92"/>
      <c r="R39" s="4" t="s">
        <v>103</v>
      </c>
      <c r="S39" s="4" t="str">
        <f t="shared" si="0"/>
        <v>Sedang</v>
      </c>
      <c r="T39" s="4">
        <v>3</v>
      </c>
      <c r="U39" s="46">
        <f t="shared" si="1"/>
        <v>5.0568830060084702</v>
      </c>
      <c r="V39" s="97"/>
      <c r="W39" s="97"/>
    </row>
    <row r="40" spans="16:23" x14ac:dyDescent="0.25">
      <c r="P40" s="94"/>
      <c r="Q40" s="92"/>
      <c r="R40" s="4" t="s">
        <v>104</v>
      </c>
      <c r="S40" s="4" t="str">
        <f t="shared" si="0"/>
        <v>Sedang</v>
      </c>
      <c r="T40" s="4">
        <v>3</v>
      </c>
      <c r="U40" s="46">
        <f t="shared" si="1"/>
        <v>5.4619009749148084</v>
      </c>
      <c r="V40" s="97"/>
      <c r="W40" s="97"/>
    </row>
    <row r="41" spans="16:23" x14ac:dyDescent="0.25">
      <c r="P41" s="94"/>
      <c r="Q41" s="92"/>
      <c r="R41" s="4" t="s">
        <v>109</v>
      </c>
      <c r="S41" s="4" t="str">
        <f t="shared" si="0"/>
        <v>Sedang</v>
      </c>
      <c r="T41" s="4">
        <v>3</v>
      </c>
      <c r="U41" s="46">
        <f t="shared" si="1"/>
        <v>5.7852013760562304</v>
      </c>
      <c r="V41" s="98"/>
      <c r="W41" s="98"/>
    </row>
    <row r="42" spans="16:23" x14ac:dyDescent="0.25">
      <c r="P42" s="4">
        <v>9</v>
      </c>
      <c r="Q42" s="20" t="s">
        <v>116</v>
      </c>
      <c r="R42" s="4" t="s">
        <v>120</v>
      </c>
      <c r="S42" s="4" t="str">
        <f t="shared" si="0"/>
        <v>Kuat</v>
      </c>
      <c r="T42" s="4">
        <v>9</v>
      </c>
      <c r="U42" s="46">
        <f t="shared" si="1"/>
        <v>5.3782737829543921</v>
      </c>
      <c r="V42" s="4">
        <f>U42*T42</f>
        <v>48.404464046589531</v>
      </c>
      <c r="W42" s="4">
        <f>RANK(V42,V20:V52,0)</f>
        <v>11</v>
      </c>
    </row>
    <row r="43" spans="16:23" x14ac:dyDescent="0.25">
      <c r="P43" s="94">
        <v>10</v>
      </c>
      <c r="Q43" s="92" t="s">
        <v>117</v>
      </c>
      <c r="R43" s="4" t="s">
        <v>125</v>
      </c>
      <c r="S43" s="4" t="str">
        <f t="shared" si="0"/>
        <v>Rendah</v>
      </c>
      <c r="T43" s="4">
        <v>1</v>
      </c>
      <c r="U43" s="46">
        <f t="shared" si="1"/>
        <v>5.7454651657263778</v>
      </c>
      <c r="V43" s="96">
        <f>(U43*T43)+(U44*T44)+(U45*T45)+(U46*T46)</f>
        <v>78.697080064379264</v>
      </c>
      <c r="W43" s="96">
        <f>RANK(V43,V20:V52,0)</f>
        <v>6</v>
      </c>
    </row>
    <row r="44" spans="16:23" x14ac:dyDescent="0.25">
      <c r="P44" s="94"/>
      <c r="Q44" s="92"/>
      <c r="R44" s="4" t="s">
        <v>126</v>
      </c>
      <c r="S44" s="4" t="str">
        <f t="shared" si="0"/>
        <v>Rendah</v>
      </c>
      <c r="T44" s="4">
        <v>1</v>
      </c>
      <c r="U44" s="46">
        <f t="shared" si="1"/>
        <v>6.2119879559959541</v>
      </c>
      <c r="V44" s="97"/>
      <c r="W44" s="97"/>
    </row>
    <row r="45" spans="16:23" x14ac:dyDescent="0.25">
      <c r="P45" s="94"/>
      <c r="Q45" s="92"/>
      <c r="R45" s="4" t="s">
        <v>127</v>
      </c>
      <c r="S45" s="4" t="str">
        <f t="shared" si="0"/>
        <v>Rendah</v>
      </c>
      <c r="T45" s="4">
        <v>1</v>
      </c>
      <c r="U45" s="46">
        <f t="shared" si="1"/>
        <v>6.3333992326273183</v>
      </c>
      <c r="V45" s="97"/>
      <c r="W45" s="97"/>
    </row>
    <row r="46" spans="16:23" x14ac:dyDescent="0.25">
      <c r="P46" s="94"/>
      <c r="Q46" s="92"/>
      <c r="R46" s="4" t="s">
        <v>107</v>
      </c>
      <c r="S46" s="4" t="str">
        <f t="shared" si="0"/>
        <v>Kuat</v>
      </c>
      <c r="T46" s="4">
        <v>9</v>
      </c>
      <c r="U46" s="46">
        <f t="shared" si="1"/>
        <v>6.7118030788921796</v>
      </c>
      <c r="V46" s="98"/>
      <c r="W46" s="98"/>
    </row>
    <row r="47" spans="16:23" x14ac:dyDescent="0.25">
      <c r="P47" s="94">
        <v>11</v>
      </c>
      <c r="Q47" s="92" t="s">
        <v>71</v>
      </c>
      <c r="R47" s="4" t="s">
        <v>105</v>
      </c>
      <c r="S47" s="4" t="str">
        <f t="shared" si="0"/>
        <v>Sedang</v>
      </c>
      <c r="T47" s="4">
        <v>3</v>
      </c>
      <c r="U47" s="46">
        <f t="shared" si="1"/>
        <v>5.5768296368997365</v>
      </c>
      <c r="V47" s="96">
        <f>(U47*T47)+(U48*T48)</f>
        <v>62.242435964775439</v>
      </c>
      <c r="W47" s="96">
        <f>RANK(V47,V20:V52,0)</f>
        <v>10</v>
      </c>
    </row>
    <row r="48" spans="16:23" x14ac:dyDescent="0.25">
      <c r="P48" s="94"/>
      <c r="Q48" s="92"/>
      <c r="R48" s="4" t="s">
        <v>103</v>
      </c>
      <c r="S48" s="4" t="str">
        <f t="shared" si="0"/>
        <v>Kuat</v>
      </c>
      <c r="T48" s="4">
        <v>9</v>
      </c>
      <c r="U48" s="46">
        <f t="shared" si="1"/>
        <v>5.0568830060084702</v>
      </c>
      <c r="V48" s="98"/>
      <c r="W48" s="98"/>
    </row>
    <row r="49" spans="16:23" x14ac:dyDescent="0.25">
      <c r="P49" s="94">
        <v>12</v>
      </c>
      <c r="Q49" s="92" t="s">
        <v>118</v>
      </c>
      <c r="R49" s="4" t="s">
        <v>124</v>
      </c>
      <c r="S49" s="4" t="str">
        <f t="shared" si="0"/>
        <v>Sedang</v>
      </c>
      <c r="T49" s="4">
        <v>3</v>
      </c>
      <c r="U49" s="46">
        <f t="shared" si="1"/>
        <v>7.1077240470290768</v>
      </c>
      <c r="V49" s="96">
        <f>(U49*T49)+(U50*T50)+(U51*T51)+(U52*T52)</f>
        <v>96.722058648252641</v>
      </c>
      <c r="W49" s="96">
        <f>RANK(V49,V20:V52,0)</f>
        <v>4</v>
      </c>
    </row>
    <row r="50" spans="16:23" x14ac:dyDescent="0.25">
      <c r="P50" s="94"/>
      <c r="Q50" s="92"/>
      <c r="R50" s="4" t="s">
        <v>121</v>
      </c>
      <c r="S50" s="4" t="str">
        <f t="shared" si="0"/>
        <v>Rendah</v>
      </c>
      <c r="T50" s="4">
        <v>1</v>
      </c>
      <c r="U50" s="46">
        <f t="shared" si="1"/>
        <v>8.1614251046339241</v>
      </c>
      <c r="V50" s="97"/>
      <c r="W50" s="97"/>
    </row>
    <row r="51" spans="16:23" x14ac:dyDescent="0.25">
      <c r="P51" s="94"/>
      <c r="Q51" s="92"/>
      <c r="R51" s="4" t="s">
        <v>103</v>
      </c>
      <c r="S51" s="4" t="str">
        <f t="shared" si="0"/>
        <v>Sedang</v>
      </c>
      <c r="T51" s="4">
        <v>3</v>
      </c>
      <c r="U51" s="46">
        <f t="shared" si="1"/>
        <v>5.0568830060084702</v>
      </c>
      <c r="V51" s="97"/>
      <c r="W51" s="97"/>
    </row>
    <row r="52" spans="16:23" x14ac:dyDescent="0.25">
      <c r="P52" s="94"/>
      <c r="Q52" s="92"/>
      <c r="R52" s="4" t="s">
        <v>109</v>
      </c>
      <c r="S52" s="4" t="str">
        <f t="shared" si="0"/>
        <v>Kuat</v>
      </c>
      <c r="T52" s="4">
        <v>9</v>
      </c>
      <c r="U52" s="46">
        <f t="shared" si="1"/>
        <v>5.7852013760562304</v>
      </c>
      <c r="V52" s="98"/>
      <c r="W52" s="98"/>
    </row>
  </sheetData>
  <mergeCells count="44">
    <mergeCell ref="P20:P22"/>
    <mergeCell ref="Q20:Q22"/>
    <mergeCell ref="V20:V22"/>
    <mergeCell ref="W20:W22"/>
    <mergeCell ref="P23:P24"/>
    <mergeCell ref="Q23:Q24"/>
    <mergeCell ref="V23:V24"/>
    <mergeCell ref="W23:W24"/>
    <mergeCell ref="P25:P28"/>
    <mergeCell ref="Q25:Q28"/>
    <mergeCell ref="V25:V28"/>
    <mergeCell ref="W25:W28"/>
    <mergeCell ref="P29:P31"/>
    <mergeCell ref="Q29:Q31"/>
    <mergeCell ref="V29:V31"/>
    <mergeCell ref="W29:W31"/>
    <mergeCell ref="P32:P33"/>
    <mergeCell ref="Q32:Q33"/>
    <mergeCell ref="V32:V33"/>
    <mergeCell ref="W32:W33"/>
    <mergeCell ref="P34:P35"/>
    <mergeCell ref="Q34:Q35"/>
    <mergeCell ref="V34:V35"/>
    <mergeCell ref="W34:W35"/>
    <mergeCell ref="P36:P37"/>
    <mergeCell ref="Q36:Q37"/>
    <mergeCell ref="V36:V37"/>
    <mergeCell ref="W36:W37"/>
    <mergeCell ref="P38:P41"/>
    <mergeCell ref="Q38:Q41"/>
    <mergeCell ref="V38:V41"/>
    <mergeCell ref="W38:W41"/>
    <mergeCell ref="P49:P52"/>
    <mergeCell ref="Q49:Q52"/>
    <mergeCell ref="V49:V52"/>
    <mergeCell ref="W49:W52"/>
    <mergeCell ref="P43:P46"/>
    <mergeCell ref="Q43:Q46"/>
    <mergeCell ref="V43:V46"/>
    <mergeCell ref="W43:W46"/>
    <mergeCell ref="P47:P48"/>
    <mergeCell ref="Q47:Q48"/>
    <mergeCell ref="V47:V48"/>
    <mergeCell ref="W47:W48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37"/>
  <sheetViews>
    <sheetView zoomScale="55" zoomScaleNormal="55" workbookViewId="0">
      <selection activeCell="R28" sqref="R28"/>
    </sheetView>
  </sheetViews>
  <sheetFormatPr defaultRowHeight="15.75" x14ac:dyDescent="0.25"/>
  <cols>
    <col min="2" max="2" width="10.42578125" style="16" customWidth="1"/>
    <col min="3" max="8" width="9.140625" style="16"/>
    <col min="9" max="9" width="9.140625" style="16" customWidth="1"/>
    <col min="10" max="12" width="9.140625" style="16"/>
    <col min="13" max="17" width="9.140625" style="16" customWidth="1"/>
    <col min="18" max="19" width="9.140625" style="16"/>
    <col min="20" max="20" width="3.85546875" style="16" bestFit="1" customWidth="1"/>
    <col min="21" max="21" width="64" style="16" customWidth="1"/>
    <col min="22" max="23" width="9.140625" style="16"/>
    <col min="24" max="24" width="11" style="16" bestFit="1" customWidth="1"/>
  </cols>
  <sheetData>
    <row r="1" spans="2:24" x14ac:dyDescent="0.25">
      <c r="B1" s="17"/>
      <c r="C1" s="95" t="s">
        <v>130</v>
      </c>
      <c r="D1" s="95"/>
      <c r="E1" s="95"/>
      <c r="F1" s="95"/>
      <c r="G1" s="95"/>
    </row>
    <row r="2" spans="2:24" x14ac:dyDescent="0.25">
      <c r="B2" s="4" t="s">
        <v>31</v>
      </c>
      <c r="C2" s="4" t="s">
        <v>13</v>
      </c>
      <c r="D2" s="4" t="s">
        <v>14</v>
      </c>
      <c r="E2" s="4" t="s">
        <v>15</v>
      </c>
      <c r="F2" s="4" t="s">
        <v>16</v>
      </c>
      <c r="G2" s="4" t="s">
        <v>17</v>
      </c>
      <c r="H2" s="53"/>
      <c r="U2" s="36" t="s">
        <v>212</v>
      </c>
    </row>
    <row r="3" spans="2:24" x14ac:dyDescent="0.25">
      <c r="B3" s="4">
        <v>1</v>
      </c>
      <c r="C3" s="4">
        <v>3</v>
      </c>
      <c r="D3" s="4">
        <v>2</v>
      </c>
      <c r="E3" s="4">
        <v>3</v>
      </c>
      <c r="F3" s="4">
        <v>2</v>
      </c>
      <c r="G3" s="4">
        <v>3</v>
      </c>
      <c r="U3" s="36" t="s">
        <v>213</v>
      </c>
    </row>
    <row r="4" spans="2:24" x14ac:dyDescent="0.25">
      <c r="B4" s="4">
        <v>2</v>
      </c>
      <c r="C4" s="4">
        <v>3</v>
      </c>
      <c r="D4" s="4">
        <v>4</v>
      </c>
      <c r="E4" s="4">
        <v>3</v>
      </c>
      <c r="F4" s="4">
        <v>4</v>
      </c>
      <c r="G4" s="4">
        <v>3</v>
      </c>
      <c r="U4" s="36" t="s">
        <v>214</v>
      </c>
    </row>
    <row r="5" spans="2:24" x14ac:dyDescent="0.25">
      <c r="B5" s="4">
        <v>3</v>
      </c>
      <c r="C5" s="4">
        <v>3</v>
      </c>
      <c r="D5" s="4">
        <v>2</v>
      </c>
      <c r="E5" s="4">
        <v>3</v>
      </c>
      <c r="F5" s="4">
        <v>3</v>
      </c>
      <c r="G5" s="4">
        <v>3</v>
      </c>
      <c r="U5" s="36" t="s">
        <v>215</v>
      </c>
    </row>
    <row r="6" spans="2:24" x14ac:dyDescent="0.25">
      <c r="B6" s="4">
        <v>4</v>
      </c>
      <c r="C6" s="4">
        <v>3</v>
      </c>
      <c r="D6" s="4">
        <v>3</v>
      </c>
      <c r="E6" s="4">
        <v>3</v>
      </c>
      <c r="F6" s="4">
        <v>4</v>
      </c>
      <c r="G6" s="4">
        <v>3</v>
      </c>
      <c r="U6" s="36" t="s">
        <v>216</v>
      </c>
    </row>
    <row r="7" spans="2:24" x14ac:dyDescent="0.25">
      <c r="B7" s="4">
        <v>5</v>
      </c>
      <c r="C7" s="4">
        <v>3</v>
      </c>
      <c r="D7" s="4">
        <v>4</v>
      </c>
      <c r="E7" s="4">
        <v>3</v>
      </c>
      <c r="F7" s="4">
        <v>3</v>
      </c>
      <c r="G7" s="4">
        <v>3</v>
      </c>
      <c r="W7" s="48">
        <v>55.21</v>
      </c>
    </row>
    <row r="8" spans="2:24" x14ac:dyDescent="0.25">
      <c r="B8" s="4">
        <v>6</v>
      </c>
      <c r="C8" s="4">
        <v>3</v>
      </c>
      <c r="D8" s="4">
        <v>3</v>
      </c>
      <c r="E8" s="4">
        <v>4</v>
      </c>
      <c r="F8" s="4">
        <v>3</v>
      </c>
      <c r="G8" s="4">
        <v>4</v>
      </c>
      <c r="W8" s="48">
        <v>52.07</v>
      </c>
    </row>
    <row r="9" spans="2:24" x14ac:dyDescent="0.25">
      <c r="B9" s="4">
        <v>7</v>
      </c>
      <c r="C9" s="4">
        <v>3</v>
      </c>
      <c r="D9" s="4">
        <v>3</v>
      </c>
      <c r="E9" s="4">
        <v>4</v>
      </c>
      <c r="F9" s="4">
        <v>3</v>
      </c>
      <c r="G9" s="4">
        <v>4</v>
      </c>
      <c r="W9" s="48">
        <v>58.75</v>
      </c>
    </row>
    <row r="10" spans="2:24" x14ac:dyDescent="0.25">
      <c r="B10" s="4">
        <v>8</v>
      </c>
      <c r="C10" s="4">
        <v>3</v>
      </c>
      <c r="D10" s="4">
        <v>3</v>
      </c>
      <c r="E10" s="4">
        <v>4</v>
      </c>
      <c r="F10" s="4">
        <v>3</v>
      </c>
      <c r="G10" s="4">
        <v>3</v>
      </c>
      <c r="W10" s="48">
        <v>44.66</v>
      </c>
    </row>
    <row r="11" spans="2:24" x14ac:dyDescent="0.25">
      <c r="B11" s="4">
        <v>9</v>
      </c>
      <c r="C11" s="4">
        <v>3</v>
      </c>
      <c r="D11" s="4">
        <v>4</v>
      </c>
      <c r="E11" s="4">
        <v>4</v>
      </c>
      <c r="F11" s="4">
        <v>3</v>
      </c>
      <c r="G11" s="4">
        <v>3</v>
      </c>
      <c r="W11" s="49">
        <f>AVERAGE(W7:W10)</f>
        <v>52.672499999999999</v>
      </c>
    </row>
    <row r="12" spans="2:24" x14ac:dyDescent="0.25">
      <c r="B12" s="4">
        <v>10</v>
      </c>
      <c r="C12" s="4">
        <v>3</v>
      </c>
      <c r="D12" s="4">
        <v>3</v>
      </c>
      <c r="E12" s="4">
        <v>4</v>
      </c>
      <c r="F12" s="4">
        <v>3</v>
      </c>
      <c r="G12" s="4">
        <v>4</v>
      </c>
    </row>
    <row r="13" spans="2:24" x14ac:dyDescent="0.25">
      <c r="B13" s="4">
        <v>11</v>
      </c>
      <c r="C13" s="4">
        <v>3</v>
      </c>
      <c r="D13" s="4">
        <v>4</v>
      </c>
      <c r="E13" s="4">
        <v>4</v>
      </c>
      <c r="F13" s="4">
        <v>4</v>
      </c>
      <c r="G13" s="4">
        <v>4</v>
      </c>
    </row>
    <row r="14" spans="2:24" x14ac:dyDescent="0.25">
      <c r="B14" s="4">
        <v>12</v>
      </c>
      <c r="C14" s="4">
        <v>3</v>
      </c>
      <c r="D14" s="4">
        <v>3</v>
      </c>
      <c r="E14" s="4">
        <v>3</v>
      </c>
      <c r="F14" s="4">
        <v>3</v>
      </c>
      <c r="G14" s="4">
        <v>3</v>
      </c>
    </row>
    <row r="15" spans="2:24" x14ac:dyDescent="0.25">
      <c r="B15" s="4">
        <v>13</v>
      </c>
      <c r="C15" s="4">
        <v>2</v>
      </c>
      <c r="D15" s="4">
        <v>3</v>
      </c>
      <c r="E15" s="4">
        <v>2</v>
      </c>
      <c r="F15" s="4">
        <v>2</v>
      </c>
      <c r="G15" s="4">
        <v>3</v>
      </c>
      <c r="T15" s="4" t="s">
        <v>73</v>
      </c>
      <c r="U15" s="4" t="s">
        <v>161</v>
      </c>
      <c r="V15" s="4" t="s">
        <v>150</v>
      </c>
      <c r="W15" s="4" t="s">
        <v>151</v>
      </c>
      <c r="X15" s="4" t="s">
        <v>162</v>
      </c>
    </row>
    <row r="16" spans="2:24" x14ac:dyDescent="0.25">
      <c r="B16" s="4">
        <v>14</v>
      </c>
      <c r="C16" s="4">
        <v>3</v>
      </c>
      <c r="D16" s="4">
        <v>3</v>
      </c>
      <c r="E16" s="4">
        <v>2</v>
      </c>
      <c r="F16" s="4">
        <v>1</v>
      </c>
      <c r="G16" s="4">
        <v>3</v>
      </c>
      <c r="T16" s="4">
        <v>1</v>
      </c>
      <c r="U16" s="4" t="s">
        <v>212</v>
      </c>
      <c r="V16" s="54">
        <v>2.9666666666666668</v>
      </c>
      <c r="W16" s="46">
        <f>V16/4</f>
        <v>0.7416666666666667</v>
      </c>
      <c r="X16" s="47">
        <f>W16</f>
        <v>0.7416666666666667</v>
      </c>
    </row>
    <row r="17" spans="2:24" x14ac:dyDescent="0.25">
      <c r="B17" s="4">
        <v>15</v>
      </c>
      <c r="C17" s="4">
        <v>3</v>
      </c>
      <c r="D17" s="4">
        <v>2</v>
      </c>
      <c r="E17" s="4">
        <v>3</v>
      </c>
      <c r="F17" s="4">
        <v>3</v>
      </c>
      <c r="G17" s="4">
        <v>3</v>
      </c>
      <c r="T17" s="4">
        <v>2</v>
      </c>
      <c r="U17" s="4" t="s">
        <v>213</v>
      </c>
      <c r="V17" s="54">
        <v>3.1</v>
      </c>
      <c r="W17" s="46">
        <f t="shared" ref="W17:W20" si="0">V17/4</f>
        <v>0.77500000000000002</v>
      </c>
      <c r="X17" s="47">
        <f t="shared" ref="X17:X21" si="1">W17</f>
        <v>0.77500000000000002</v>
      </c>
    </row>
    <row r="18" spans="2:24" x14ac:dyDescent="0.25">
      <c r="B18" s="4">
        <v>16</v>
      </c>
      <c r="C18" s="4">
        <v>3</v>
      </c>
      <c r="D18" s="4">
        <v>3</v>
      </c>
      <c r="E18" s="4">
        <v>3</v>
      </c>
      <c r="F18" s="4">
        <v>2</v>
      </c>
      <c r="G18" s="4">
        <v>3</v>
      </c>
      <c r="T18" s="4">
        <v>3</v>
      </c>
      <c r="U18" s="4" t="s">
        <v>214</v>
      </c>
      <c r="V18" s="54">
        <v>3.0666666666666669</v>
      </c>
      <c r="W18" s="46">
        <f t="shared" si="0"/>
        <v>0.76666666666666672</v>
      </c>
      <c r="X18" s="47">
        <f t="shared" si="1"/>
        <v>0.76666666666666672</v>
      </c>
    </row>
    <row r="19" spans="2:24" x14ac:dyDescent="0.25">
      <c r="B19" s="4">
        <v>17</v>
      </c>
      <c r="C19" s="4">
        <v>2</v>
      </c>
      <c r="D19" s="4">
        <v>3</v>
      </c>
      <c r="E19" s="4">
        <v>3</v>
      </c>
      <c r="F19" s="4">
        <v>2</v>
      </c>
      <c r="G19" s="4">
        <v>4</v>
      </c>
      <c r="T19" s="4">
        <v>4</v>
      </c>
      <c r="U19" s="4" t="s">
        <v>215</v>
      </c>
      <c r="V19" s="54">
        <v>2.9666666666666668</v>
      </c>
      <c r="W19" s="46">
        <f t="shared" si="0"/>
        <v>0.7416666666666667</v>
      </c>
      <c r="X19" s="47">
        <f t="shared" si="1"/>
        <v>0.7416666666666667</v>
      </c>
    </row>
    <row r="20" spans="2:24" x14ac:dyDescent="0.25">
      <c r="B20" s="4">
        <v>18</v>
      </c>
      <c r="C20" s="4">
        <v>3</v>
      </c>
      <c r="D20" s="4">
        <v>4</v>
      </c>
      <c r="E20" s="4">
        <v>4</v>
      </c>
      <c r="F20" s="4">
        <v>3</v>
      </c>
      <c r="G20" s="4">
        <v>3</v>
      </c>
      <c r="T20" s="4">
        <v>5</v>
      </c>
      <c r="U20" s="4" t="s">
        <v>216</v>
      </c>
      <c r="V20" s="54">
        <v>3.1666666666666665</v>
      </c>
      <c r="W20" s="46">
        <f t="shared" si="0"/>
        <v>0.79166666666666663</v>
      </c>
      <c r="X20" s="47">
        <f t="shared" si="1"/>
        <v>0.79166666666666663</v>
      </c>
    </row>
    <row r="21" spans="2:24" x14ac:dyDescent="0.25">
      <c r="B21" s="4">
        <v>19</v>
      </c>
      <c r="C21" s="4">
        <v>3</v>
      </c>
      <c r="D21" s="4">
        <v>3</v>
      </c>
      <c r="E21" s="4">
        <v>2</v>
      </c>
      <c r="F21" s="4">
        <v>3</v>
      </c>
      <c r="G21" s="4">
        <v>2</v>
      </c>
      <c r="W21" s="44">
        <f>AVERAGE(W16:W20)</f>
        <v>0.76333333333333331</v>
      </c>
      <c r="X21" s="45">
        <f t="shared" si="1"/>
        <v>0.76333333333333331</v>
      </c>
    </row>
    <row r="22" spans="2:24" x14ac:dyDescent="0.25">
      <c r="B22" s="4">
        <v>20</v>
      </c>
      <c r="C22" s="4">
        <v>2</v>
      </c>
      <c r="D22" s="4">
        <v>3</v>
      </c>
      <c r="E22" s="4">
        <v>2</v>
      </c>
      <c r="F22" s="4">
        <v>3</v>
      </c>
      <c r="G22" s="4">
        <v>2</v>
      </c>
    </row>
    <row r="23" spans="2:24" x14ac:dyDescent="0.25">
      <c r="B23" s="4">
        <v>21</v>
      </c>
      <c r="C23" s="4">
        <v>2</v>
      </c>
      <c r="D23" s="4">
        <v>3</v>
      </c>
      <c r="E23" s="4">
        <v>2</v>
      </c>
      <c r="F23" s="4">
        <v>3</v>
      </c>
      <c r="G23" s="4">
        <v>2</v>
      </c>
    </row>
    <row r="24" spans="2:24" x14ac:dyDescent="0.25">
      <c r="B24" s="4">
        <v>22</v>
      </c>
      <c r="C24" s="4">
        <v>2</v>
      </c>
      <c r="D24" s="4">
        <v>2</v>
      </c>
      <c r="E24" s="4">
        <v>3</v>
      </c>
      <c r="F24" s="4">
        <v>3</v>
      </c>
      <c r="G24" s="4">
        <v>3</v>
      </c>
    </row>
    <row r="25" spans="2:24" x14ac:dyDescent="0.25">
      <c r="B25" s="4">
        <v>23</v>
      </c>
      <c r="C25" s="4">
        <v>4</v>
      </c>
      <c r="D25" s="4">
        <v>2</v>
      </c>
      <c r="E25" s="4">
        <v>2</v>
      </c>
      <c r="F25" s="4">
        <v>3</v>
      </c>
      <c r="G25" s="4">
        <v>2</v>
      </c>
    </row>
    <row r="26" spans="2:24" x14ac:dyDescent="0.25">
      <c r="B26" s="4">
        <v>24</v>
      </c>
      <c r="C26" s="4">
        <v>2</v>
      </c>
      <c r="D26" s="4">
        <v>2</v>
      </c>
      <c r="E26" s="4">
        <v>2</v>
      </c>
      <c r="F26" s="4">
        <v>3</v>
      </c>
      <c r="G26" s="4">
        <v>3</v>
      </c>
    </row>
    <row r="27" spans="2:24" x14ac:dyDescent="0.25">
      <c r="B27" s="4">
        <v>25</v>
      </c>
      <c r="C27" s="4">
        <v>4</v>
      </c>
      <c r="D27" s="4">
        <v>4</v>
      </c>
      <c r="E27" s="4">
        <v>4</v>
      </c>
      <c r="F27" s="4">
        <v>4</v>
      </c>
      <c r="G27" s="4">
        <v>4</v>
      </c>
      <c r="I27" s="54">
        <v>2.9666666666666668</v>
      </c>
      <c r="J27" s="54">
        <v>3.1</v>
      </c>
      <c r="K27" s="54">
        <v>3.0666666666666669</v>
      </c>
      <c r="L27" s="54">
        <v>2.9666666666666668</v>
      </c>
      <c r="M27" s="54">
        <v>3.1666666666666665</v>
      </c>
      <c r="N27" s="86"/>
      <c r="O27" s="86"/>
      <c r="P27" s="86"/>
      <c r="Q27" s="86"/>
    </row>
    <row r="28" spans="2:24" x14ac:dyDescent="0.25">
      <c r="B28" s="4">
        <v>26</v>
      </c>
      <c r="C28" s="4">
        <v>4</v>
      </c>
      <c r="D28" s="4">
        <v>4</v>
      </c>
      <c r="E28" s="4">
        <v>3</v>
      </c>
      <c r="F28" s="4">
        <v>3</v>
      </c>
      <c r="G28" s="4">
        <v>4</v>
      </c>
    </row>
    <row r="29" spans="2:24" x14ac:dyDescent="0.25">
      <c r="B29" s="4">
        <v>27</v>
      </c>
      <c r="C29" s="4">
        <v>3</v>
      </c>
      <c r="D29" s="4">
        <v>2</v>
      </c>
      <c r="E29" s="4">
        <v>2</v>
      </c>
      <c r="F29" s="4">
        <v>3</v>
      </c>
      <c r="G29" s="4">
        <v>3</v>
      </c>
    </row>
    <row r="30" spans="2:24" x14ac:dyDescent="0.25">
      <c r="B30" s="4">
        <v>28</v>
      </c>
      <c r="C30" s="4">
        <v>4</v>
      </c>
      <c r="D30" s="4">
        <v>4</v>
      </c>
      <c r="E30" s="4">
        <v>4</v>
      </c>
      <c r="F30" s="4">
        <v>3</v>
      </c>
      <c r="G30" s="4">
        <v>4</v>
      </c>
    </row>
    <row r="31" spans="2:24" x14ac:dyDescent="0.25">
      <c r="B31" s="4">
        <v>29</v>
      </c>
      <c r="C31" s="4">
        <v>4</v>
      </c>
      <c r="D31" s="4">
        <v>4</v>
      </c>
      <c r="E31" s="4">
        <v>3</v>
      </c>
      <c r="F31" s="4">
        <v>3</v>
      </c>
      <c r="G31" s="4">
        <v>3</v>
      </c>
    </row>
    <row r="32" spans="2:24" x14ac:dyDescent="0.25">
      <c r="B32" s="4">
        <v>30</v>
      </c>
      <c r="C32" s="4">
        <v>3</v>
      </c>
      <c r="D32" s="4">
        <v>4</v>
      </c>
      <c r="E32" s="4">
        <v>4</v>
      </c>
      <c r="F32" s="4">
        <v>4</v>
      </c>
      <c r="G32" s="4">
        <v>4</v>
      </c>
    </row>
    <row r="33" spans="2:7" x14ac:dyDescent="0.25">
      <c r="B33" s="17" t="s">
        <v>150</v>
      </c>
      <c r="C33" s="54">
        <f>AVERAGE(C3:C32)</f>
        <v>2.9666666666666668</v>
      </c>
      <c r="D33" s="54">
        <f>AVERAGE(D3:D32)</f>
        <v>3.1</v>
      </c>
      <c r="E33" s="54">
        <f>AVERAGE(E3:E32)</f>
        <v>3.0666666666666669</v>
      </c>
      <c r="F33" s="54">
        <f>AVERAGE(F3:F32)</f>
        <v>2.9666666666666668</v>
      </c>
      <c r="G33" s="54">
        <f>AVERAGE(G3:G32)</f>
        <v>3.1666666666666665</v>
      </c>
    </row>
    <row r="34" spans="2:7" x14ac:dyDescent="0.25">
      <c r="B34" s="17" t="s">
        <v>151</v>
      </c>
      <c r="C34" s="55">
        <f>C33/4</f>
        <v>0.7416666666666667</v>
      </c>
      <c r="D34" s="55">
        <f t="shared" ref="D34:G34" si="2">D33/4</f>
        <v>0.77500000000000002</v>
      </c>
      <c r="E34" s="55">
        <f t="shared" si="2"/>
        <v>0.76666666666666672</v>
      </c>
      <c r="F34" s="55">
        <f t="shared" si="2"/>
        <v>0.7416666666666667</v>
      </c>
      <c r="G34" s="55">
        <f t="shared" si="2"/>
        <v>0.79166666666666663</v>
      </c>
    </row>
    <row r="37" spans="2:7" x14ac:dyDescent="0.25">
      <c r="C37" s="45"/>
      <c r="D37" s="45"/>
      <c r="E37" s="45"/>
      <c r="F37" s="45"/>
      <c r="G37" s="45"/>
    </row>
  </sheetData>
  <mergeCells count="1">
    <mergeCell ref="C1:G1"/>
  </mergeCells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Sheet2</vt:lpstr>
      <vt:lpstr>Sheet5</vt:lpstr>
      <vt:lpstr>Sheet6</vt:lpstr>
      <vt:lpstr>Sheet7</vt:lpstr>
      <vt:lpstr>Sheet8</vt:lpstr>
      <vt:lpstr>Sheet9</vt:lpstr>
      <vt:lpstr>KUESIONER</vt:lpstr>
      <vt:lpstr>MATRIX HOQ NEW</vt:lpstr>
      <vt:lpstr>CLI</vt:lpstr>
      <vt:lpstr>Sheet1</vt:lpstr>
      <vt:lpstr>Sheet3</vt:lpstr>
      <vt:lpstr>MATRIX HOQ GRAB</vt:lpstr>
      <vt:lpstr>CLI GRAB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LUQMAN</dc:creator>
  <cp:lastModifiedBy>Axioo</cp:lastModifiedBy>
  <dcterms:created xsi:type="dcterms:W3CDTF">2023-05-29T07:21:00Z</dcterms:created>
  <dcterms:modified xsi:type="dcterms:W3CDTF">2023-08-10T05:29:02Z</dcterms:modified>
</cp:coreProperties>
</file>