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2.xml" ContentType="application/vnd.ms-excel.person+xml"/>
  <Override PartName="/xl/persons/person.xml" ContentType="application/vnd.ms-excel.person+xml"/>
  <Override PartName="/xl/persons/person1.xml" ContentType="application/vnd.ms-excel.person+xml"/>
  <Override PartName="/xl/persons/person3.xml" ContentType="application/vnd.ms-excel.person+xml"/>
  <Override PartName="/xl/persons/person5.xml" ContentType="application/vnd.ms-excel.person+xml"/>
  <Override PartName="/xl/persons/person4.xml" ContentType="application/vnd.ms-excel.person+xml"/>
  <Override PartName="/xl/persons/person0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UGAS KU\SEKRIPSI\persyaratan yudisium\"/>
    </mc:Choice>
  </mc:AlternateContent>
  <xr:revisionPtr revIDLastSave="0" documentId="8_{49168AB1-2E14-448B-8F3A-65B863EBAD3B}" xr6:coauthVersionLast="47" xr6:coauthVersionMax="47" xr10:uidLastSave="{00000000-0000-0000-0000-000000000000}"/>
  <bookViews>
    <workbookView xWindow="-120" yWindow="-120" windowWidth="20730" windowHeight="11760" xr2:uid="{94C8AC5A-70F6-407B-A977-F3CE4E7D6DCB}"/>
  </bookViews>
  <sheets>
    <sheet name="Cacat Produksi" sheetId="1" r:id="rId1"/>
    <sheet name="Jumlah&amp;Cacat Produsi" sheetId="2" r:id="rId2"/>
    <sheet name="kategori poduk riject" sheetId="3" r:id="rId3"/>
    <sheet name="lembar periksa" sheetId="5" r:id="rId4"/>
    <sheet name="histogram" sheetId="6" r:id="rId5"/>
    <sheet name="diagram pareto" sheetId="7" r:id="rId6"/>
    <sheet name="scatter diagram" sheetId="9" r:id="rId7"/>
    <sheet name="Peta Kendali" sheetId="10" r:id="rId8"/>
    <sheet name="5W+1H" sheetId="14" r:id="rId9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" i="10" l="1"/>
  <c r="M6" i="5"/>
  <c r="M7" i="5"/>
  <c r="M8" i="5"/>
  <c r="M9" i="5"/>
  <c r="M10" i="5"/>
  <c r="M5" i="5"/>
  <c r="D10" i="10" l="1"/>
  <c r="G5" i="10" s="1"/>
  <c r="H21" i="9" l="1"/>
  <c r="E6" i="10"/>
  <c r="C15" i="10" s="1"/>
  <c r="J9" i="2" l="1"/>
  <c r="I9" i="2"/>
  <c r="H9" i="2"/>
  <c r="G9" i="2"/>
  <c r="F9" i="2"/>
  <c r="E9" i="2"/>
  <c r="D9" i="2"/>
  <c r="C9" i="2"/>
  <c r="K8" i="2"/>
  <c r="K7" i="2"/>
  <c r="K6" i="2"/>
  <c r="K5" i="2"/>
  <c r="K4" i="2"/>
  <c r="H4" i="1"/>
  <c r="H5" i="1"/>
  <c r="H6" i="1"/>
  <c r="H7" i="1"/>
  <c r="H3" i="1"/>
  <c r="C10" i="1"/>
  <c r="L5" i="5"/>
  <c r="L6" i="5"/>
  <c r="L7" i="5"/>
  <c r="L8" i="5"/>
  <c r="L9" i="5"/>
  <c r="C13" i="10"/>
  <c r="E9" i="10"/>
  <c r="C18" i="10" s="1"/>
  <c r="E8" i="10"/>
  <c r="C17" i="10" s="1"/>
  <c r="E7" i="10"/>
  <c r="C16" i="10" s="1"/>
  <c r="C14" i="10"/>
  <c r="C10" i="10"/>
  <c r="C10" i="6"/>
  <c r="K10" i="5"/>
  <c r="J10" i="5"/>
  <c r="I10" i="5"/>
  <c r="H10" i="5"/>
  <c r="G10" i="5"/>
  <c r="F10" i="5"/>
  <c r="E10" i="5"/>
  <c r="D10" i="5"/>
  <c r="L10" i="5" l="1"/>
  <c r="K9" i="2"/>
  <c r="G9" i="10"/>
  <c r="G8" i="10"/>
  <c r="G7" i="10"/>
  <c r="G6" i="10"/>
  <c r="C10" i="7"/>
  <c r="D3" i="7" s="1"/>
  <c r="E3" i="7" l="1"/>
  <c r="D9" i="7"/>
  <c r="D4" i="7"/>
  <c r="D8" i="7"/>
  <c r="D7" i="7"/>
  <c r="D5" i="7"/>
  <c r="D10" i="7" l="1"/>
  <c r="E4" i="7"/>
  <c r="E5" i="7" s="1"/>
  <c r="E6" i="7" s="1"/>
  <c r="E7" i="7" s="1"/>
  <c r="E8" i="7" s="1"/>
  <c r="E9" i="7" s="1"/>
  <c r="D10" i="1"/>
  <c r="E10" i="1"/>
  <c r="F10" i="1"/>
  <c r="G10" i="1"/>
  <c r="H8" i="1"/>
  <c r="H9" i="1"/>
  <c r="H10" i="1" l="1"/>
</calcChain>
</file>

<file path=xl/sharedStrings.xml><?xml version="1.0" encoding="utf-8"?>
<sst xmlns="http://schemas.openxmlformats.org/spreadsheetml/2006/main" count="189" uniqueCount="113">
  <si>
    <t>No.</t>
  </si>
  <si>
    <t>Jenis cacat</t>
  </si>
  <si>
    <r>
      <t>Warna akhir kasar (</t>
    </r>
    <r>
      <rPr>
        <i/>
        <sz val="12"/>
        <color rgb="FF000000"/>
        <rFont val="Times New Roman"/>
        <family val="1"/>
      </rPr>
      <t>Rough finish</t>
    </r>
    <r>
      <rPr>
        <sz val="12"/>
        <color rgb="FF000000"/>
        <rFont val="Times New Roman"/>
        <family val="1"/>
      </rPr>
      <t>)</t>
    </r>
  </si>
  <si>
    <r>
      <t>Rangkaian jelek (</t>
    </r>
    <r>
      <rPr>
        <i/>
        <sz val="12"/>
        <color rgb="FF000000"/>
        <rFont val="Times New Roman"/>
        <family val="1"/>
      </rPr>
      <t>Poor assymbling</t>
    </r>
    <r>
      <rPr>
        <sz val="12"/>
        <color rgb="FF000000"/>
        <rFont val="Times New Roman"/>
        <family val="1"/>
      </rPr>
      <t>)</t>
    </r>
  </si>
  <si>
    <r>
      <t>Gosokan jelek (</t>
    </r>
    <r>
      <rPr>
        <i/>
        <sz val="12"/>
        <color rgb="FF000000"/>
        <rFont val="Times New Roman"/>
        <family val="1"/>
      </rPr>
      <t>poor sanding</t>
    </r>
    <r>
      <rPr>
        <sz val="12"/>
        <color rgb="FF000000"/>
        <rFont val="Times New Roman"/>
        <family val="1"/>
      </rPr>
      <t>)</t>
    </r>
  </si>
  <si>
    <r>
      <t>Warna mudah lepas (</t>
    </r>
    <r>
      <rPr>
        <i/>
        <sz val="12"/>
        <color rgb="FF000000"/>
        <rFont val="Times New Roman"/>
        <family val="1"/>
      </rPr>
      <t>peel off</t>
    </r>
    <r>
      <rPr>
        <sz val="12"/>
        <color rgb="FF000000"/>
        <rFont val="Times New Roman"/>
        <family val="1"/>
      </rPr>
      <t>)</t>
    </r>
  </si>
  <si>
    <r>
      <t>Dekorasi jelek (</t>
    </r>
    <r>
      <rPr>
        <i/>
        <sz val="12"/>
        <color rgb="FF000000"/>
        <rFont val="Times New Roman"/>
        <family val="1"/>
      </rPr>
      <t>poor wicker</t>
    </r>
    <r>
      <rPr>
        <sz val="12"/>
        <color rgb="FF000000"/>
        <rFont val="Times New Roman"/>
        <family val="1"/>
      </rPr>
      <t>)</t>
    </r>
  </si>
  <si>
    <r>
      <t>Material pecah (</t>
    </r>
    <r>
      <rPr>
        <i/>
        <sz val="12"/>
        <color rgb="FF000000"/>
        <rFont val="Times New Roman"/>
        <family val="1"/>
      </rPr>
      <t>rawl mat split</t>
    </r>
    <r>
      <rPr>
        <sz val="12"/>
        <color rgb="FF000000"/>
        <rFont val="Times New Roman"/>
        <family val="1"/>
      </rPr>
      <t>)</t>
    </r>
  </si>
  <si>
    <t>Bulan</t>
  </si>
  <si>
    <t>Februari</t>
  </si>
  <si>
    <t>Maret</t>
  </si>
  <si>
    <t>April</t>
  </si>
  <si>
    <t>Mei</t>
  </si>
  <si>
    <t>Juni</t>
  </si>
  <si>
    <t>Total</t>
  </si>
  <si>
    <t>Jumlah Produksi</t>
  </si>
  <si>
    <t>Jenis Produk Reject</t>
  </si>
  <si>
    <t>Colour Variation</t>
  </si>
  <si>
    <t>Rough finish</t>
  </si>
  <si>
    <t>Poor assymbling</t>
  </si>
  <si>
    <t>poor sanding</t>
  </si>
  <si>
    <t>peel off</t>
  </si>
  <si>
    <t>poor wicker</t>
  </si>
  <si>
    <t>rawl mat split</t>
  </si>
  <si>
    <t>No</t>
  </si>
  <si>
    <t>Kategori</t>
  </si>
  <si>
    <t>Gambar</t>
  </si>
  <si>
    <t>Penjelasan</t>
  </si>
  <si>
    <t>Presentase produk riject %</t>
  </si>
  <si>
    <t>kecacatan</t>
  </si>
  <si>
    <t>Rough Finish</t>
  </si>
  <si>
    <t>Poor assambling</t>
  </si>
  <si>
    <t xml:space="preserve">peel off </t>
  </si>
  <si>
    <t>total</t>
  </si>
  <si>
    <t>jumlah cacat</t>
  </si>
  <si>
    <t>Riject</t>
  </si>
  <si>
    <t>Jumlah Cacat</t>
  </si>
  <si>
    <t>Proporsi</t>
  </si>
  <si>
    <t>UCL</t>
  </si>
  <si>
    <t>CL</t>
  </si>
  <si>
    <t>LCL</t>
  </si>
  <si>
    <t xml:space="preserve">Warna berfariasi (Colour Variation) </t>
  </si>
  <si>
    <r>
      <t xml:space="preserve">kecacatan </t>
    </r>
    <r>
      <rPr>
        <i/>
        <sz val="12"/>
        <color theme="1"/>
        <rFont val="Times New Roman"/>
        <family val="1"/>
      </rPr>
      <t xml:space="preserve">colour variation </t>
    </r>
    <r>
      <rPr>
        <sz val="12"/>
        <color theme="1"/>
        <rFont val="Times New Roman"/>
        <family val="1"/>
      </rPr>
      <t>adalah jenis cacat warna yang bervariasi pada material</t>
    </r>
  </si>
  <si>
    <r>
      <t xml:space="preserve">Kecacatan </t>
    </r>
    <r>
      <rPr>
        <i/>
        <sz val="12"/>
        <color theme="1"/>
        <rFont val="Times New Roman"/>
        <family val="1"/>
      </rPr>
      <t xml:space="preserve">rough finish </t>
    </r>
    <r>
      <rPr>
        <sz val="12"/>
        <color theme="1"/>
        <rFont val="Times New Roman"/>
        <family val="1"/>
      </rPr>
      <t xml:space="preserve">adalah jenis cacat warna akir kasar pada material  </t>
    </r>
  </si>
  <si>
    <r>
      <t xml:space="preserve">Poor assabling </t>
    </r>
    <r>
      <rPr>
        <sz val="12"/>
        <color theme="1"/>
        <rFont val="Times New Roman"/>
        <family val="1"/>
      </rPr>
      <t>merupakan jenis cacat rangkaian tidak sesuai standart yang telah ditentukan</t>
    </r>
  </si>
  <si>
    <r>
      <rPr>
        <i/>
        <sz val="12"/>
        <color theme="1"/>
        <rFont val="Times New Roman"/>
        <family val="1"/>
      </rPr>
      <t xml:space="preserve">Poor sanding </t>
    </r>
    <r>
      <rPr>
        <sz val="12"/>
        <color theme="1"/>
        <rFont val="Times New Roman"/>
        <family val="1"/>
      </rPr>
      <t>merupakan jenis kecacatan yang tidak sesuai dengan standar yaitu gosokan jelek</t>
    </r>
  </si>
  <si>
    <r>
      <t xml:space="preserve">Peel off </t>
    </r>
    <r>
      <rPr>
        <sz val="12"/>
        <color theme="1"/>
        <rFont val="Times New Roman"/>
        <family val="1"/>
      </rPr>
      <t>merupakan kecacatan yang terjadi pada bagian pengecatan yaitu warna pada material mudah lepas</t>
    </r>
  </si>
  <si>
    <r>
      <t xml:space="preserve">Poor wicker </t>
    </r>
    <r>
      <rPr>
        <sz val="12"/>
        <color theme="1"/>
        <rFont val="Times New Roman"/>
        <family val="1"/>
      </rPr>
      <t>merupakan kecacatan yang ada pada produk dimana dekorasi tidak sesuai dengan standar</t>
    </r>
  </si>
  <si>
    <r>
      <t xml:space="preserve">Rawl mat split </t>
    </r>
    <r>
      <rPr>
        <sz val="12"/>
        <color theme="1"/>
        <rFont val="Times New Roman"/>
        <family val="1"/>
      </rPr>
      <t>merupakan jenis kecacatan material pecah</t>
    </r>
  </si>
  <si>
    <t>Kecacatan</t>
  </si>
  <si>
    <t>Mei-22</t>
  </si>
  <si>
    <t xml:space="preserve">Colour Variation </t>
  </si>
  <si>
    <t>Poor Assymbling</t>
  </si>
  <si>
    <t>Poor Sanding</t>
  </si>
  <si>
    <t>Peel Off</t>
  </si>
  <si>
    <t>Poor Wicker</t>
  </si>
  <si>
    <t>Rawl Mat Split</t>
  </si>
  <si>
    <t>Manusia</t>
  </si>
  <si>
    <t>Mesin</t>
  </si>
  <si>
    <t>Material</t>
  </si>
  <si>
    <t>Lingkungan</t>
  </si>
  <si>
    <t>Suhu area terlalu panas</t>
  </si>
  <si>
    <t>Area terlalu bising</t>
  </si>
  <si>
    <r>
      <t>R</t>
    </r>
    <r>
      <rPr>
        <sz val="11"/>
        <color theme="1"/>
        <rFont val="Calibri"/>
        <family val="2"/>
      </rPr>
      <t>²= 0.4902</t>
    </r>
  </si>
  <si>
    <t>r = 0.7001</t>
  </si>
  <si>
    <t>What</t>
  </si>
  <si>
    <t>Why</t>
  </si>
  <si>
    <t>Where</t>
  </si>
  <si>
    <t>When</t>
  </si>
  <si>
    <t>Who</t>
  </si>
  <si>
    <t>How</t>
  </si>
  <si>
    <t>Metode</t>
  </si>
  <si>
    <t>Kurangnya ketelitian dan kedisiplinan</t>
  </si>
  <si>
    <t>Kurangnya skill dan keterampilan</t>
  </si>
  <si>
    <t>Pisau kurang tajam atau tumpul</t>
  </si>
  <si>
    <t>Kualitas mesin menurun</t>
  </si>
  <si>
    <t>Kualitas kayu kurang bagus</t>
  </si>
  <si>
    <t>Kesalahan prosedur setting</t>
  </si>
  <si>
    <t>Saat proses perakitan produk dan saat proses pewarnaan</t>
  </si>
  <si>
    <t>Saat proses penghalusan material dan saat proses pewarnaan</t>
  </si>
  <si>
    <t>Saat proses operasional mesin potong</t>
  </si>
  <si>
    <t>Saat proses operasional mesin dan saat proses perakitan</t>
  </si>
  <si>
    <t>Karyawan Produksi</t>
  </si>
  <si>
    <t>Operator Mesin</t>
  </si>
  <si>
    <t>Teknisi Mesin</t>
  </si>
  <si>
    <t>Operator dan karyawan produksi</t>
  </si>
  <si>
    <t>Perlu diadakannya pelatihan maupun sosialisasi secara rutin terhadap karyawan (Sari, 2019).</t>
  </si>
  <si>
    <t>Operator Mesin dan Karyawan Produksi</t>
  </si>
  <si>
    <t>Dilakukan pengawasan  lebih terhadap karyawan ketika melakukan pekerjaan (Rosyidi,2020)</t>
  </si>
  <si>
    <t>Dilakukannya perawatan terhadap mesin secara berkala (Somadi, 2020)</t>
  </si>
  <si>
    <t>Memastikan ketajaman pisau sebelum digunakan (Nurhayati, 2022)</t>
  </si>
  <si>
    <t>Melakukan pengecekan ulang yang dilakukan bagian QC dan penataan material yang rapi saat di gudang (Andespa, 2020).</t>
  </si>
  <si>
    <t>Memberikan pelatihan secara berkala dan perintah kerja yang jelas kepada karyawan yang bertanggung jawab (Somadi, 2020).</t>
  </si>
  <si>
    <t>Memberikan penambahan blower udara pada area produksi (Permono, 2022)</t>
  </si>
  <si>
    <t>Saat proses operasional mesin</t>
  </si>
  <si>
    <r>
      <t xml:space="preserve">Area produksi </t>
    </r>
    <r>
      <rPr>
        <i/>
        <sz val="10"/>
        <color theme="1"/>
        <rFont val="Times New Roman"/>
        <family val="1"/>
      </rPr>
      <t>Assymbling</t>
    </r>
    <r>
      <rPr>
        <sz val="10"/>
        <color theme="1"/>
        <rFont val="Times New Roman"/>
        <family val="1"/>
      </rPr>
      <t xml:space="preserve"> dan </t>
    </r>
    <r>
      <rPr>
        <i/>
        <sz val="10"/>
        <color theme="1"/>
        <rFont val="Times New Roman"/>
        <family val="1"/>
      </rPr>
      <t>Finishing</t>
    </r>
  </si>
  <si>
    <r>
      <t xml:space="preserve">Area produksi </t>
    </r>
    <r>
      <rPr>
        <i/>
        <sz val="10"/>
        <color theme="1"/>
        <rFont val="Times New Roman"/>
        <family val="1"/>
      </rPr>
      <t xml:space="preserve">Sanding </t>
    </r>
    <r>
      <rPr>
        <sz val="10"/>
        <color theme="1"/>
        <rFont val="Times New Roman"/>
        <family val="1"/>
      </rPr>
      <t xml:space="preserve">dan </t>
    </r>
    <r>
      <rPr>
        <i/>
        <sz val="10"/>
        <color theme="1"/>
        <rFont val="Times New Roman"/>
        <family val="1"/>
      </rPr>
      <t>Finishing</t>
    </r>
  </si>
  <si>
    <r>
      <t xml:space="preserve">Area produksi </t>
    </r>
    <r>
      <rPr>
        <i/>
        <sz val="10"/>
        <color theme="1"/>
        <rFont val="Times New Roman"/>
        <family val="1"/>
      </rPr>
      <t>Central Part Paperation</t>
    </r>
  </si>
  <si>
    <r>
      <t xml:space="preserve">Inventory </t>
    </r>
    <r>
      <rPr>
        <sz val="10"/>
        <color theme="1"/>
        <rFont val="Times New Roman"/>
        <family val="1"/>
      </rPr>
      <t>atau gudang</t>
    </r>
  </si>
  <si>
    <r>
      <t xml:space="preserve">saat penyimpanan bahan baku dan saat proses </t>
    </r>
    <r>
      <rPr>
        <i/>
        <sz val="10"/>
        <color theme="1"/>
        <rFont val="Times New Roman"/>
        <family val="1"/>
      </rPr>
      <t xml:space="preserve">Quality Control </t>
    </r>
  </si>
  <si>
    <r>
      <t xml:space="preserve">Kepala </t>
    </r>
    <r>
      <rPr>
        <i/>
        <sz val="10"/>
        <color theme="1"/>
        <rFont val="Times New Roman"/>
        <family val="1"/>
      </rPr>
      <t>Quality Control</t>
    </r>
    <r>
      <rPr>
        <sz val="10"/>
        <color theme="1"/>
        <rFont val="Times New Roman"/>
        <family val="1"/>
      </rPr>
      <t xml:space="preserve"> dan karyawan gudang</t>
    </r>
  </si>
  <si>
    <r>
      <t xml:space="preserve">memberikan pengarahan untuk penggunaan </t>
    </r>
    <r>
      <rPr>
        <i/>
        <sz val="10"/>
        <color theme="1"/>
        <rFont val="Times New Roman"/>
        <family val="1"/>
      </rPr>
      <t>earplug</t>
    </r>
    <r>
      <rPr>
        <sz val="10"/>
        <color theme="1"/>
        <rFont val="Times New Roman"/>
        <family val="1"/>
      </rPr>
      <t xml:space="preserve"> (Permono, 2022).</t>
    </r>
  </si>
  <si>
    <r>
      <t xml:space="preserve">Area produksi </t>
    </r>
    <r>
      <rPr>
        <i/>
        <sz val="10"/>
        <color theme="1"/>
        <rFont val="Times New Roman"/>
        <family val="1"/>
      </rPr>
      <t>wood process</t>
    </r>
    <r>
      <rPr>
        <sz val="10"/>
        <color theme="1"/>
        <rFont val="Times New Roman"/>
        <family val="1"/>
      </rPr>
      <t xml:space="preserve"> dan Assymbling </t>
    </r>
  </si>
  <si>
    <r>
      <t xml:space="preserve">Jumlah </t>
    </r>
    <r>
      <rPr>
        <i/>
        <sz val="10"/>
        <color theme="1"/>
        <rFont val="Times New Roman"/>
        <family val="1"/>
      </rPr>
      <t>Riject</t>
    </r>
  </si>
  <si>
    <r>
      <t>Presentase Produk Cacat/</t>
    </r>
    <r>
      <rPr>
        <i/>
        <sz val="10"/>
        <color theme="1"/>
        <rFont val="Times New Roman"/>
        <family val="1"/>
      </rPr>
      <t xml:space="preserve">Riject </t>
    </r>
    <r>
      <rPr>
        <sz val="10"/>
        <color theme="1"/>
        <rFont val="Times New Roman"/>
        <family val="1"/>
      </rPr>
      <t>%</t>
    </r>
  </si>
  <si>
    <r>
      <t>Presentase Kumulatif Produk Cacat/</t>
    </r>
    <r>
      <rPr>
        <i/>
        <sz val="10"/>
        <color theme="1"/>
        <rFont val="Times New Roman"/>
        <family val="1"/>
      </rPr>
      <t xml:space="preserve">Riject </t>
    </r>
    <r>
      <rPr>
        <sz val="10"/>
        <color theme="1"/>
        <rFont val="Times New Roman"/>
        <family val="1"/>
      </rPr>
      <t>%</t>
    </r>
  </si>
  <si>
    <r>
      <t xml:space="preserve">kecacatan </t>
    </r>
    <r>
      <rPr>
        <i/>
        <sz val="10"/>
        <color theme="1"/>
        <rFont val="Times New Roman"/>
        <family val="1"/>
      </rPr>
      <t xml:space="preserve">colour variation </t>
    </r>
    <r>
      <rPr>
        <sz val="10"/>
        <color theme="1"/>
        <rFont val="Times New Roman"/>
        <family val="1"/>
      </rPr>
      <t>adalah jenis cacat warna yang bervariasi pada material</t>
    </r>
  </si>
  <si>
    <r>
      <t xml:space="preserve">Kecacatan </t>
    </r>
    <r>
      <rPr>
        <i/>
        <sz val="10"/>
        <color theme="1"/>
        <rFont val="Times New Roman"/>
        <family val="1"/>
      </rPr>
      <t xml:space="preserve">rough finish </t>
    </r>
    <r>
      <rPr>
        <sz val="10"/>
        <color theme="1"/>
        <rFont val="Times New Roman"/>
        <family val="1"/>
      </rPr>
      <t xml:space="preserve">adalah jenis cacat warna akir kasar pada material  </t>
    </r>
  </si>
  <si>
    <r>
      <t xml:space="preserve">Poor assabling </t>
    </r>
    <r>
      <rPr>
        <sz val="10"/>
        <color theme="1"/>
        <rFont val="Times New Roman"/>
        <family val="1"/>
      </rPr>
      <t>merupakan jenis cacat rangkaian tidak sesuai standart yang telah ditentukan</t>
    </r>
  </si>
  <si>
    <r>
      <rPr>
        <i/>
        <sz val="10"/>
        <color theme="1"/>
        <rFont val="Times New Roman"/>
        <family val="1"/>
      </rPr>
      <t xml:space="preserve">Poor sanding </t>
    </r>
    <r>
      <rPr>
        <sz val="10"/>
        <color theme="1"/>
        <rFont val="Times New Roman"/>
        <family val="1"/>
      </rPr>
      <t>merupakan jenis kecacatan yang tidak sesuai dengan standar yaitu gosokan jelek</t>
    </r>
  </si>
  <si>
    <r>
      <t xml:space="preserve">Peel off </t>
    </r>
    <r>
      <rPr>
        <sz val="10"/>
        <color theme="1"/>
        <rFont val="Times New Roman"/>
        <family val="1"/>
      </rPr>
      <t>merupakan kecacatan yang terjadi pada bagian pengecatan yaitu warna pada material mudah lepas</t>
    </r>
  </si>
  <si>
    <r>
      <t xml:space="preserve">Poor wicker </t>
    </r>
    <r>
      <rPr>
        <sz val="10"/>
        <color theme="1"/>
        <rFont val="Times New Roman"/>
        <family val="1"/>
      </rPr>
      <t>merupakan kecacatan yang ada pada produk dimana dekorasi tidak sesuai dengan standar</t>
    </r>
  </si>
  <si>
    <r>
      <t xml:space="preserve">Rawl mat split </t>
    </r>
    <r>
      <rPr>
        <sz val="10"/>
        <color theme="1"/>
        <rFont val="Times New Roman"/>
        <family val="1"/>
      </rPr>
      <t>merupakan jenis kecacatan material pecah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</si>
</sst>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000"/>
    <numFmt numFmtId="166" formatCode="0.0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sz val="8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i/>
      <sz val="10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1" xfId="0" applyFont="1" applyBorder="1"/>
    <xf numFmtId="0" fontId="0" fillId="0" borderId="0" xfId="0" applyAlignment="1">
      <alignment horizontal="center" vertical="center" wrapText="1"/>
    </xf>
    <xf numFmtId="165" fontId="0" fillId="0" borderId="0" xfId="0" applyNumberFormat="1"/>
    <xf numFmtId="166" fontId="0" fillId="0" borderId="0" xfId="0" applyNumberFormat="1"/>
    <xf numFmtId="166" fontId="4" fillId="0" borderId="0" xfId="0" applyNumberFormat="1" applyFont="1" applyAlignment="1">
      <alignment horizontal="center" vertical="center"/>
    </xf>
    <xf numFmtId="0" fontId="5" fillId="0" borderId="0" xfId="0" applyFont="1"/>
    <xf numFmtId="0" fontId="1" fillId="0" borderId="0" xfId="0" applyFont="1" applyAlignment="1">
      <alignment horizontal="center" vertical="center"/>
    </xf>
    <xf numFmtId="164" fontId="0" fillId="0" borderId="0" xfId="0" applyNumberFormat="1"/>
    <xf numFmtId="1" fontId="0" fillId="0" borderId="0" xfId="0" applyNumberFormat="1"/>
    <xf numFmtId="0" fontId="4" fillId="0" borderId="1" xfId="0" applyFont="1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2" borderId="0" xfId="0" applyFill="1"/>
    <xf numFmtId="0" fontId="0" fillId="0" borderId="0" xfId="0" applyAlignment="1">
      <alignment wrapText="1"/>
    </xf>
    <xf numFmtId="0" fontId="1" fillId="0" borderId="1" xfId="0" applyFont="1" applyBorder="1"/>
    <xf numFmtId="0" fontId="1" fillId="0" borderId="1" xfId="0" applyFont="1" applyBorder="1" applyAlignment="1">
      <alignment horizontal="center" vertical="center"/>
    </xf>
    <xf numFmtId="17" fontId="1" fillId="0" borderId="1" xfId="0" applyNumberFormat="1" applyFont="1" applyBorder="1" applyAlignment="1">
      <alignment horizontal="left" vertical="center"/>
    </xf>
    <xf numFmtId="166" fontId="1" fillId="0" borderId="1" xfId="0" applyNumberFormat="1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" fontId="1" fillId="0" borderId="1" xfId="0" applyNumberFormat="1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8" fillId="0" borderId="1" xfId="0" applyFont="1" applyBorder="1"/>
    <xf numFmtId="0" fontId="10" fillId="0" borderId="1" xfId="0" applyFont="1" applyBorder="1" applyAlignment="1">
      <alignment horizontal="center" vertical="center" wrapText="1"/>
    </xf>
    <xf numFmtId="164" fontId="8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wrapText="1"/>
    </xf>
    <xf numFmtId="0" fontId="9" fillId="0" borderId="1" xfId="0" applyFont="1" applyBorder="1"/>
    <xf numFmtId="0" fontId="8" fillId="0" borderId="1" xfId="0" applyFont="1" applyBorder="1" applyAlignment="1">
      <alignment horizontal="center"/>
    </xf>
    <xf numFmtId="1" fontId="8" fillId="0" borderId="1" xfId="0" applyNumberFormat="1" applyFont="1" applyBorder="1" applyAlignment="1">
      <alignment horizontal="center"/>
    </xf>
    <xf numFmtId="1" fontId="8" fillId="0" borderId="1" xfId="0" applyNumberFormat="1" applyFont="1" applyBorder="1"/>
    <xf numFmtId="0" fontId="9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166" fontId="8" fillId="0" borderId="1" xfId="0" applyNumberFormat="1" applyFont="1" applyBorder="1" applyAlignment="1">
      <alignment horizontal="center" vertical="center"/>
    </xf>
    <xf numFmtId="166" fontId="8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wrapText="1"/>
    </xf>
    <xf numFmtId="0" fontId="4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18" Type="http://schemas.microsoft.com/office/2017/10/relationships/person" Target="persons/person2.xml"/><Relationship Id="rId3" Type="http://schemas.openxmlformats.org/officeDocument/2006/relationships/worksheet" Target="worksheets/sheet3.xml"/><Relationship Id="rId21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microsoft.com/office/2017/10/relationships/person" Target="persons/person1.xml"/><Relationship Id="rId2" Type="http://schemas.openxmlformats.org/officeDocument/2006/relationships/worksheet" Target="worksheets/sheet2.xml"/><Relationship Id="rId20" Type="http://schemas.microsoft.com/office/2017/10/relationships/person" Target="persons/person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23" Type="http://schemas.microsoft.com/office/2017/10/relationships/person" Target="persons/person5.xml"/><Relationship Id="rId10" Type="http://schemas.openxmlformats.org/officeDocument/2006/relationships/theme" Target="theme/theme1.xml"/><Relationship Id="rId19" Type="http://schemas.microsoft.com/office/2017/10/relationships/person" Target="persons/person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2" Type="http://schemas.microsoft.com/office/2017/10/relationships/person" Target="persons/person0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tx1">
                    <a:lumMod val="50000"/>
                    <a:lumOff val="50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/>
              <a:t>HISTOGRAM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tx1">
                  <a:lumMod val="50000"/>
                  <a:lumOff val="50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histogram!$C$2</c:f>
              <c:strCache>
                <c:ptCount val="1"/>
                <c:pt idx="0">
                  <c:v>jumlah cacat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cat>
            <c:strRef>
              <c:f>histogram!$B$3:$B$9</c:f>
              <c:strCache>
                <c:ptCount val="7"/>
                <c:pt idx="0">
                  <c:v>Colour Variation</c:v>
                </c:pt>
                <c:pt idx="1">
                  <c:v>Rough Finish</c:v>
                </c:pt>
                <c:pt idx="2">
                  <c:v>Poor assambling</c:v>
                </c:pt>
                <c:pt idx="3">
                  <c:v>peel off </c:v>
                </c:pt>
                <c:pt idx="4">
                  <c:v>poor sanding</c:v>
                </c:pt>
                <c:pt idx="5">
                  <c:v>poor wicker</c:v>
                </c:pt>
                <c:pt idx="6">
                  <c:v>rawl mat split</c:v>
                </c:pt>
              </c:strCache>
            </c:strRef>
          </c:cat>
          <c:val>
            <c:numRef>
              <c:f>histogram!$C$3:$C$9</c:f>
              <c:numCache>
                <c:formatCode>General</c:formatCode>
                <c:ptCount val="7"/>
                <c:pt idx="0">
                  <c:v>48</c:v>
                </c:pt>
                <c:pt idx="1">
                  <c:v>38</c:v>
                </c:pt>
                <c:pt idx="2">
                  <c:v>14</c:v>
                </c:pt>
                <c:pt idx="3">
                  <c:v>8</c:v>
                </c:pt>
                <c:pt idx="4">
                  <c:v>8</c:v>
                </c:pt>
                <c:pt idx="5">
                  <c:v>14</c:v>
                </c:pt>
                <c:pt idx="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1-4DC4-9AB8-D3F758E64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7"/>
        <c:overlap val="-28"/>
        <c:axId val="347181824"/>
        <c:axId val="347174144"/>
      </c:barChart>
      <c:catAx>
        <c:axId val="347181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1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347174144"/>
        <c:crosses val="autoZero"/>
        <c:auto val="1"/>
        <c:lblAlgn val="ctr"/>
        <c:lblOffset val="100"/>
        <c:noMultiLvlLbl val="0"/>
      </c:catAx>
      <c:valAx>
        <c:axId val="347174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347181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>
                <a:latin typeface="Times New Roman" panose="02020603050405020304" pitchFamily="18" charset="0"/>
                <a:cs typeface="Times New Roman" panose="02020603050405020304" pitchFamily="18" charset="0"/>
              </a:rPr>
              <a:t>DIAGRAM</a:t>
            </a:r>
            <a:r>
              <a:rPr lang="en-US" b="1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 PARETO</a:t>
            </a:r>
            <a:endParaRPr lang="en-US" b="1">
              <a:latin typeface="Times New Roman" panose="02020603050405020304" pitchFamily="18" charset="0"/>
              <a:cs typeface="Times New Roman" panose="02020603050405020304" pitchFamily="18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'diagram pareto'!$C$2</c:f>
              <c:strCache>
                <c:ptCount val="1"/>
                <c:pt idx="0">
                  <c:v>Jumlah Riject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'diagram pareto'!$B$3:$B$9</c:f>
              <c:strCache>
                <c:ptCount val="7"/>
                <c:pt idx="0">
                  <c:v>Colour Variation</c:v>
                </c:pt>
                <c:pt idx="1">
                  <c:v>Rough Finish</c:v>
                </c:pt>
                <c:pt idx="2">
                  <c:v>Poor assambling</c:v>
                </c:pt>
                <c:pt idx="3">
                  <c:v>peel off </c:v>
                </c:pt>
                <c:pt idx="4">
                  <c:v>poor sanding</c:v>
                </c:pt>
                <c:pt idx="5">
                  <c:v>poor wicker</c:v>
                </c:pt>
                <c:pt idx="6">
                  <c:v>rawl mat split</c:v>
                </c:pt>
              </c:strCache>
            </c:strRef>
          </c:cat>
          <c:val>
            <c:numRef>
              <c:f>'diagram pareto'!$C$3:$C$9</c:f>
              <c:numCache>
                <c:formatCode>General</c:formatCode>
                <c:ptCount val="7"/>
                <c:pt idx="0">
                  <c:v>48</c:v>
                </c:pt>
                <c:pt idx="1">
                  <c:v>38</c:v>
                </c:pt>
                <c:pt idx="2">
                  <c:v>14</c:v>
                </c:pt>
                <c:pt idx="3">
                  <c:v>8</c:v>
                </c:pt>
                <c:pt idx="4">
                  <c:v>8</c:v>
                </c:pt>
                <c:pt idx="5">
                  <c:v>14</c:v>
                </c:pt>
                <c:pt idx="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12-42F3-BEDD-5B8C74FC961D}"/>
            </c:ext>
          </c:extLst>
        </c:ser>
        <c:ser>
          <c:idx val="1"/>
          <c:order val="1"/>
          <c:tx>
            <c:strRef>
              <c:f>'diagram pareto'!$D$2</c:f>
              <c:strCache>
                <c:ptCount val="1"/>
                <c:pt idx="0">
                  <c:v>Presentase Produk Cacat/Riject %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'diagram pareto'!$B$3:$B$9</c:f>
              <c:strCache>
                <c:ptCount val="7"/>
                <c:pt idx="0">
                  <c:v>Colour Variation</c:v>
                </c:pt>
                <c:pt idx="1">
                  <c:v>Rough Finish</c:v>
                </c:pt>
                <c:pt idx="2">
                  <c:v>Poor assambling</c:v>
                </c:pt>
                <c:pt idx="3">
                  <c:v>peel off </c:v>
                </c:pt>
                <c:pt idx="4">
                  <c:v>poor sanding</c:v>
                </c:pt>
                <c:pt idx="5">
                  <c:v>poor wicker</c:v>
                </c:pt>
                <c:pt idx="6">
                  <c:v>rawl mat split</c:v>
                </c:pt>
              </c:strCache>
            </c:strRef>
          </c:cat>
          <c:val>
            <c:numRef>
              <c:f>'diagram pareto'!$D$3:$D$9</c:f>
              <c:numCache>
                <c:formatCode>0</c:formatCode>
                <c:ptCount val="7"/>
                <c:pt idx="0">
                  <c:v>35.294117647058826</c:v>
                </c:pt>
                <c:pt idx="1">
                  <c:v>27.941176470588236</c:v>
                </c:pt>
                <c:pt idx="2">
                  <c:v>10.294117647058822</c:v>
                </c:pt>
                <c:pt idx="3">
                  <c:v>5.8</c:v>
                </c:pt>
                <c:pt idx="4">
                  <c:v>5.8823529411764701</c:v>
                </c:pt>
                <c:pt idx="5">
                  <c:v>10.294117647058822</c:v>
                </c:pt>
                <c:pt idx="6">
                  <c:v>4.4117647058823533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12-42F3-BEDD-5B8C74FC96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30219024"/>
        <c:axId val="130218192"/>
      </c:barChart>
      <c:lineChart>
        <c:grouping val="standard"/>
        <c:varyColors val="0"/>
        <c:ser>
          <c:idx val="2"/>
          <c:order val="2"/>
          <c:tx>
            <c:strRef>
              <c:f>'diagram pareto'!$E$2</c:f>
              <c:strCache>
                <c:ptCount val="1"/>
                <c:pt idx="0">
                  <c:v>Presentase Kumulatif Produk Cacat/Riject 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'diagram pareto'!$B$3:$B$9</c:f>
              <c:strCache>
                <c:ptCount val="7"/>
                <c:pt idx="0">
                  <c:v>Colour Variation</c:v>
                </c:pt>
                <c:pt idx="1">
                  <c:v>Rough Finish</c:v>
                </c:pt>
                <c:pt idx="2">
                  <c:v>Poor assambling</c:v>
                </c:pt>
                <c:pt idx="3">
                  <c:v>peel off </c:v>
                </c:pt>
                <c:pt idx="4">
                  <c:v>poor sanding</c:v>
                </c:pt>
                <c:pt idx="5">
                  <c:v>poor wicker</c:v>
                </c:pt>
                <c:pt idx="6">
                  <c:v>rawl mat split</c:v>
                </c:pt>
              </c:strCache>
            </c:strRef>
          </c:cat>
          <c:val>
            <c:numRef>
              <c:f>'diagram pareto'!$E$3:$E$9</c:f>
              <c:numCache>
                <c:formatCode>0</c:formatCode>
                <c:ptCount val="7"/>
                <c:pt idx="0">
                  <c:v>35.294117647058826</c:v>
                </c:pt>
                <c:pt idx="1">
                  <c:v>63.235294117647058</c:v>
                </c:pt>
                <c:pt idx="2">
                  <c:v>73.529411764705884</c:v>
                </c:pt>
                <c:pt idx="3">
                  <c:v>79.329411764705881</c:v>
                </c:pt>
                <c:pt idx="4">
                  <c:v>85.211764705882345</c:v>
                </c:pt>
                <c:pt idx="5">
                  <c:v>95.505882352941171</c:v>
                </c:pt>
                <c:pt idx="6">
                  <c:v>99.917647058823519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12-42F3-BEDD-5B8C74FC96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0214448"/>
        <c:axId val="130219440"/>
      </c:lineChart>
      <c:catAx>
        <c:axId val="130214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1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219440"/>
        <c:crosses val="autoZero"/>
        <c:auto val="1"/>
        <c:lblAlgn val="ctr"/>
        <c:lblOffset val="100"/>
        <c:noMultiLvlLbl val="0"/>
      </c:catAx>
      <c:valAx>
        <c:axId val="13021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214448"/>
        <c:crosses val="autoZero"/>
        <c:crossBetween val="between"/>
      </c:valAx>
      <c:valAx>
        <c:axId val="13021819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219024"/>
        <c:crosses val="max"/>
        <c:crossBetween val="between"/>
      </c:valAx>
      <c:catAx>
        <c:axId val="1302190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02181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963025016013565E-2"/>
          <c:y val="0.82847660016938773"/>
          <c:w val="0.96078039417324279"/>
          <c:h val="0.142111644990063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0073454450059"/>
          <c:y val="0.12992357436801882"/>
          <c:w val="0.74147721886075468"/>
          <c:h val="0.71826330350681489"/>
        </c:manualLayout>
      </c:layout>
      <c:scatterChart>
        <c:scatterStyle val="lineMarker"/>
        <c:varyColors val="0"/>
        <c:ser>
          <c:idx val="1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'scatter diagram'!$C$5:$C$9</c:f>
              <c:numCache>
                <c:formatCode>General</c:formatCode>
                <c:ptCount val="5"/>
                <c:pt idx="0">
                  <c:v>925</c:v>
                </c:pt>
                <c:pt idx="1">
                  <c:v>841</c:v>
                </c:pt>
                <c:pt idx="2">
                  <c:v>907</c:v>
                </c:pt>
                <c:pt idx="3">
                  <c:v>756</c:v>
                </c:pt>
                <c:pt idx="4">
                  <c:v>664</c:v>
                </c:pt>
              </c:numCache>
            </c:numRef>
          </c:xVal>
          <c:yVal>
            <c:numRef>
              <c:f>'scatter diagram'!$D$5:$D$9</c:f>
              <c:numCache>
                <c:formatCode>General</c:formatCode>
                <c:ptCount val="5"/>
                <c:pt idx="0">
                  <c:v>30</c:v>
                </c:pt>
                <c:pt idx="1">
                  <c:v>36</c:v>
                </c:pt>
                <c:pt idx="2">
                  <c:v>28</c:v>
                </c:pt>
                <c:pt idx="3">
                  <c:v>20</c:v>
                </c:pt>
                <c:pt idx="4">
                  <c:v>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74B-4EFD-906A-397A1A945981}"/>
            </c:ext>
          </c:extLst>
        </c:ser>
        <c:ser>
          <c:idx val="0"/>
          <c:order val="1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'scatter diagram'!$C$5:$C$9</c:f>
              <c:numCache>
                <c:formatCode>General</c:formatCode>
                <c:ptCount val="5"/>
                <c:pt idx="0">
                  <c:v>925</c:v>
                </c:pt>
                <c:pt idx="1">
                  <c:v>841</c:v>
                </c:pt>
                <c:pt idx="2">
                  <c:v>907</c:v>
                </c:pt>
                <c:pt idx="3">
                  <c:v>756</c:v>
                </c:pt>
                <c:pt idx="4">
                  <c:v>664</c:v>
                </c:pt>
              </c:numCache>
            </c:numRef>
          </c:xVal>
          <c:yVal>
            <c:numRef>
              <c:f>'scatter diagram'!$D$5:$D$9</c:f>
              <c:numCache>
                <c:formatCode>General</c:formatCode>
                <c:ptCount val="5"/>
                <c:pt idx="0">
                  <c:v>30</c:v>
                </c:pt>
                <c:pt idx="1">
                  <c:v>36</c:v>
                </c:pt>
                <c:pt idx="2">
                  <c:v>28</c:v>
                </c:pt>
                <c:pt idx="3">
                  <c:v>20</c:v>
                </c:pt>
                <c:pt idx="4">
                  <c:v>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74B-4EFD-906A-397A1A945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833311"/>
        <c:axId val="1523834751"/>
      </c:scatterChart>
      <c:valAx>
        <c:axId val="1523833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Total Produksi</a:t>
                </a:r>
              </a:p>
            </c:rich>
          </c:tx>
          <c:layout>
            <c:manualLayout>
              <c:xMode val="edge"/>
              <c:yMode val="edge"/>
              <c:x val="0.40725791265206152"/>
              <c:y val="0.914076172577193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23834751"/>
        <c:crosses val="autoZero"/>
        <c:crossBetween val="midCat"/>
      </c:valAx>
      <c:valAx>
        <c:axId val="15238347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Jumlah Cacat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23833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Peta Kendali 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'Peta Kendali'!$C$13</c:f>
              <c:strCache>
                <c:ptCount val="1"/>
                <c:pt idx="0">
                  <c:v>Proporsi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'Peta Kendali'!$B$14:$B$18</c:f>
              <c:strCache>
                <c:ptCount val="5"/>
                <c:pt idx="0">
                  <c:v>Feb-22</c:v>
                </c:pt>
                <c:pt idx="1">
                  <c:v>Mar-22</c:v>
                </c:pt>
                <c:pt idx="2">
                  <c:v>Apr-22</c:v>
                </c:pt>
                <c:pt idx="3">
                  <c:v>Mei-22</c:v>
                </c:pt>
                <c:pt idx="4">
                  <c:v>22-Jun</c:v>
                </c:pt>
              </c:strCache>
            </c:strRef>
          </c:cat>
          <c:val>
            <c:numRef>
              <c:f>'Peta Kendali'!$C$14:$C$18</c:f>
              <c:numCache>
                <c:formatCode>0.000</c:formatCode>
                <c:ptCount val="5"/>
                <c:pt idx="0">
                  <c:v>3.2432432432432434E-2</c:v>
                </c:pt>
                <c:pt idx="1">
                  <c:v>4.2806183115338882E-2</c:v>
                </c:pt>
                <c:pt idx="2">
                  <c:v>3.0871003307607496E-2</c:v>
                </c:pt>
                <c:pt idx="3">
                  <c:v>2.6455026455026454E-2</c:v>
                </c:pt>
                <c:pt idx="4">
                  <c:v>3.313253012048193E-2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BF-420C-B2DD-6DC3F6BD25B9}"/>
            </c:ext>
          </c:extLst>
        </c:ser>
        <c:ser>
          <c:idx val="1"/>
          <c:order val="1"/>
          <c:tx>
            <c:strRef>
              <c:f>'Peta Kendali'!$D$13</c:f>
              <c:strCache>
                <c:ptCount val="1"/>
                <c:pt idx="0">
                  <c:v>UCL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'Peta Kendali'!$B$14:$B$18</c:f>
              <c:strCache>
                <c:ptCount val="5"/>
                <c:pt idx="0">
                  <c:v>Feb-22</c:v>
                </c:pt>
                <c:pt idx="1">
                  <c:v>Mar-22</c:v>
                </c:pt>
                <c:pt idx="2">
                  <c:v>Apr-22</c:v>
                </c:pt>
                <c:pt idx="3">
                  <c:v>Mei-22</c:v>
                </c:pt>
                <c:pt idx="4">
                  <c:v>22-Jun</c:v>
                </c:pt>
              </c:strCache>
            </c:strRef>
          </c:cat>
          <c:val>
            <c:numRef>
              <c:f>'Peta Kendali'!$D$14:$D$18</c:f>
              <c:numCache>
                <c:formatCode>0.000</c:formatCode>
                <c:ptCount val="5"/>
                <c:pt idx="0">
                  <c:v>4.1000000000000002E-2</c:v>
                </c:pt>
                <c:pt idx="1">
                  <c:v>4.1000000000000002E-2</c:v>
                </c:pt>
                <c:pt idx="2">
                  <c:v>4.1000000000000002E-2</c:v>
                </c:pt>
                <c:pt idx="3">
                  <c:v>4.1000000000000002E-2</c:v>
                </c:pt>
                <c:pt idx="4">
                  <c:v>4.1000000000000002E-2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BF-420C-B2DD-6DC3F6BD25B9}"/>
            </c:ext>
          </c:extLst>
        </c:ser>
        <c:ser>
          <c:idx val="2"/>
          <c:order val="2"/>
          <c:tx>
            <c:strRef>
              <c:f>'Peta Kendali'!$E$13</c:f>
              <c:strCache>
                <c:ptCount val="1"/>
                <c:pt idx="0">
                  <c:v>CL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'Peta Kendali'!$B$14:$B$18</c:f>
              <c:strCache>
                <c:ptCount val="5"/>
                <c:pt idx="0">
                  <c:v>Feb-22</c:v>
                </c:pt>
                <c:pt idx="1">
                  <c:v>Mar-22</c:v>
                </c:pt>
                <c:pt idx="2">
                  <c:v>Apr-22</c:v>
                </c:pt>
                <c:pt idx="3">
                  <c:v>Mei-22</c:v>
                </c:pt>
                <c:pt idx="4">
                  <c:v>22-Jun</c:v>
                </c:pt>
              </c:strCache>
            </c:strRef>
          </c:cat>
          <c:val>
            <c:numRef>
              <c:f>'Peta Kendali'!$E$14:$E$18</c:f>
              <c:numCache>
                <c:formatCode>0.000</c:formatCode>
                <c:ptCount val="5"/>
                <c:pt idx="0">
                  <c:v>3.3000000000000002E-2</c:v>
                </c:pt>
                <c:pt idx="1">
                  <c:v>3.3000000000000002E-2</c:v>
                </c:pt>
                <c:pt idx="2">
                  <c:v>3.3000000000000002E-2</c:v>
                </c:pt>
                <c:pt idx="3">
                  <c:v>3.3000000000000002E-2</c:v>
                </c:pt>
                <c:pt idx="4">
                  <c:v>3.3000000000000002E-2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BF-420C-B2DD-6DC3F6BD25B9}"/>
            </c:ext>
          </c:extLst>
        </c:ser>
        <c:ser>
          <c:idx val="3"/>
          <c:order val="3"/>
          <c:tx>
            <c:strRef>
              <c:f>'Peta Kendali'!$F$13</c:f>
              <c:strCache>
                <c:ptCount val="1"/>
                <c:pt idx="0">
                  <c:v>LCL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'Peta Kendali'!$B$14:$B$18</c:f>
              <c:strCache>
                <c:ptCount val="5"/>
                <c:pt idx="0">
                  <c:v>Feb-22</c:v>
                </c:pt>
                <c:pt idx="1">
                  <c:v>Mar-22</c:v>
                </c:pt>
                <c:pt idx="2">
                  <c:v>Apr-22</c:v>
                </c:pt>
                <c:pt idx="3">
                  <c:v>Mei-22</c:v>
                </c:pt>
                <c:pt idx="4">
                  <c:v>22-Jun</c:v>
                </c:pt>
              </c:strCache>
            </c:strRef>
          </c:cat>
          <c:val>
            <c:numRef>
              <c:f>'Peta Kendali'!$F$14:$F$18</c:f>
              <c:numCache>
                <c:formatCode>General</c:formatCode>
                <c:ptCount val="5"/>
                <c:pt idx="0">
                  <c:v>2.5000000000000001E-2</c:v>
                </c:pt>
                <c:pt idx="1">
                  <c:v>2.5000000000000001E-2</c:v>
                </c:pt>
                <c:pt idx="2">
                  <c:v>2.5000000000000001E-2</c:v>
                </c:pt>
                <c:pt idx="3">
                  <c:v>2.5000000000000001E-2</c:v>
                </c:pt>
                <c:pt idx="4">
                  <c:v>2.5000000000000001E-2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BF-420C-B2DD-6DC3F6BD2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0484432"/>
        <c:axId val="1190487312"/>
      </c:lineChart>
      <c:catAx>
        <c:axId val="119048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90487312"/>
        <c:crosses val="autoZero"/>
        <c:auto val="1"/>
        <c:lblAlgn val="ctr"/>
        <c:lblOffset val="100"/>
        <c:noMultiLvlLbl val="0"/>
      </c:catAx>
      <c:valAx>
        <c:axId val="1190487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90484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152400</xdr:colOff>
      <xdr:row>8</xdr:row>
      <xdr:rowOff>47625</xdr:rowOff>
    </xdr:from>
    <xdr:to>
      <xdr:col>2</xdr:col>
      <xdr:colOff>1666875</xdr:colOff>
      <xdr:row>8</xdr:row>
      <xdr:rowOff>937260</xdr:rowOff>
    </xdr:to>
    <xdr:pic>
      <xdr:nvPicPr>
        <xdr:cNvPr id="2" name="graphics3">
          <a:extLst>
            <a:ext uri="{FF2B5EF4-FFF2-40B4-BE49-F238E27FC236}">
              <a16:creationId xmlns:a16="http://schemas.microsoft.com/office/drawing/2014/main" id="{C96E92BB-0FE2-4276-AA11-70FC0901CC29}"/>
            </a:ext>
          </a:extLst>
        </xdr:cNvPr>
        <xdr:cNvPicPr/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2124075" y="4029075"/>
          <a:ext cx="1514475" cy="889635"/>
        </a:xfrm>
        <a:prstGeom prst="rect">
          <a:avLst/>
        </a:prstGeom>
        <a:noFill/>
        <a:ln>
          <a:noFill/>
          <a:prstDash/>
        </a:ln>
      </xdr:spPr>
    </xdr:pic>
    <xdr:clientData/>
  </xdr:twoCellAnchor>
  <xdr:twoCellAnchor editAs="oneCell">
    <xdr:from>
      <xdr:col>2</xdr:col>
      <xdr:colOff>161925</xdr:colOff>
      <xdr:row>6</xdr:row>
      <xdr:rowOff>47625</xdr:rowOff>
    </xdr:from>
    <xdr:to>
      <xdr:col>2</xdr:col>
      <xdr:colOff>1666874</xdr:colOff>
      <xdr:row>6</xdr:row>
      <xdr:rowOff>923925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D51D98B-6825-4009-87D3-10CB5E30E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33600" y="4333875"/>
          <a:ext cx="1504949" cy="87630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3</xdr:row>
      <xdr:rowOff>47625</xdr:rowOff>
    </xdr:from>
    <xdr:to>
      <xdr:col>2</xdr:col>
      <xdr:colOff>1685926</xdr:colOff>
      <xdr:row>3</xdr:row>
      <xdr:rowOff>962025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7BDB8D4-8D00-4C51-89AA-16994B658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24075" y="1390650"/>
          <a:ext cx="1533526" cy="914400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</xdr:colOff>
      <xdr:row>2</xdr:row>
      <xdr:rowOff>57150</xdr:rowOff>
    </xdr:from>
    <xdr:to>
      <xdr:col>2</xdr:col>
      <xdr:colOff>1685925</xdr:colOff>
      <xdr:row>2</xdr:row>
      <xdr:rowOff>904875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031BEFF-F279-4DA6-9FA7-902B90AE9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33600" y="447675"/>
          <a:ext cx="1524000" cy="847725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4</xdr:row>
      <xdr:rowOff>47626</xdr:rowOff>
    </xdr:from>
    <xdr:to>
      <xdr:col>2</xdr:col>
      <xdr:colOff>1666875</xdr:colOff>
      <xdr:row>4</xdr:row>
      <xdr:rowOff>923925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73F018A-B1C3-4869-91E7-C5B6DBF7A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24075" y="2409826"/>
          <a:ext cx="1514475" cy="876299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161924</xdr:colOff>
      <xdr:row>5</xdr:row>
      <xdr:rowOff>76201</xdr:rowOff>
    </xdr:from>
    <xdr:to>
      <xdr:col>2</xdr:col>
      <xdr:colOff>1676399</xdr:colOff>
      <xdr:row>5</xdr:row>
      <xdr:rowOff>942975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802D6C0-2BDB-4515-89DA-35AEDF3AB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33599" y="3448051"/>
          <a:ext cx="1514475" cy="866774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</xdr:colOff>
      <xdr:row>7</xdr:row>
      <xdr:rowOff>66675</xdr:rowOff>
    </xdr:from>
    <xdr:to>
      <xdr:col>2</xdr:col>
      <xdr:colOff>1680811</xdr:colOff>
      <xdr:row>7</xdr:row>
      <xdr:rowOff>923925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C0A0109-AB21-4508-9053-8691263A2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133600" y="5400675"/>
          <a:ext cx="1518886" cy="857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38101</xdr:colOff>
      <xdr:row>1</xdr:row>
      <xdr:rowOff>15242</xdr:rowOff>
    </xdr:from>
    <xdr:to>
      <xdr:col>9</xdr:col>
      <xdr:colOff>47625</xdr:colOff>
      <xdr:row>11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9AF89F-2BE9-985B-88BA-695F002767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261937</xdr:colOff>
      <xdr:row>0</xdr:row>
      <xdr:rowOff>190499</xdr:rowOff>
    </xdr:from>
    <xdr:to>
      <xdr:col>10</xdr:col>
      <xdr:colOff>295275</xdr:colOff>
      <xdr:row>15</xdr:row>
      <xdr:rowOff>95250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E0D7C26-C28B-4D21-9004-D1C5046869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550545</xdr:colOff>
      <xdr:row>1</xdr:row>
      <xdr:rowOff>26669</xdr:rowOff>
    </xdr:from>
    <xdr:to>
      <xdr:col>12</xdr:col>
      <xdr:colOff>133350</xdr:colOff>
      <xdr:row>17</xdr:row>
      <xdr:rowOff>142874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5A0962-F3AF-B29C-34C4-79A541F741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0.34191</cdr:x>
      <cdr:y>0.02116</cdr:y>
    </cdr:from>
    <cdr:to>
      <cdr:x>0.6858</cdr:x>
      <cdr:y>0.12698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C96712E-682A-4520-9EF8-4C919D714AB3}"/>
            </a:ext>
          </a:extLst>
        </cdr:cNvPr>
        <cdr:cNvSpPr txBox="1"/>
      </cdr:nvSpPr>
      <cdr:spPr>
        <a:xfrm xmlns:a="http://schemas.openxmlformats.org/drawingml/2006/main">
          <a:off x="1316355" y="68581"/>
          <a:ext cx="1323975" cy="3429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1100" b="1"/>
            <a:t>SCATTER</a:t>
          </a:r>
          <a:r>
            <a:rPr lang="en-US" sz="1100" b="1" baseline="0"/>
            <a:t> DIAGRAM</a:t>
          </a:r>
          <a:endParaRPr lang="en-US" sz="1100" b="1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495300</xdr:colOff>
      <xdr:row>1</xdr:row>
      <xdr:rowOff>175260</xdr:rowOff>
    </xdr:from>
    <xdr:to>
      <xdr:col>14</xdr:col>
      <xdr:colOff>547687</xdr:colOff>
      <xdr:row>16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0D55E2D-0EE8-5066-29A3-84ACEA2149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persons/person1.xml><?xml version="1.0" encoding="utf-8"?>
<personList xmlns="http://schemas.microsoft.com/office/spreadsheetml/2018/threadedcomments" xmlns:x="http://schemas.openxmlformats.org/spreadsheetml/2006/main"/>
</file>

<file path=xl/persons/person2.xml><?xml version="1.0" encoding="utf-8"?>
<personList xmlns="http://schemas.microsoft.com/office/spreadsheetml/2018/threadedcomments" xmlns:x="http://schemas.openxmlformats.org/spreadsheetml/2006/main"/>
</file>

<file path=xl/persons/person3.xml><?xml version="1.0" encoding="utf-8"?>
<personList xmlns="http://schemas.microsoft.com/office/spreadsheetml/2018/threadedcomments" xmlns:x="http://schemas.openxmlformats.org/spreadsheetml/2006/main"/>
</file>

<file path=xl/persons/person4.xml><?xml version="1.0" encoding="utf-8"?>
<personList xmlns="http://schemas.microsoft.com/office/spreadsheetml/2018/threadedcomments" xmlns:x="http://schemas.openxmlformats.org/spreadsheetml/2006/main"/>
</file>

<file path=xl/persons/person5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CF7B7-FC9E-4BA5-B4FE-242E230935A1}">
  <dimension ref="A1:N22"/>
  <sheetViews>
    <sheetView tabSelected="1" zoomScale="80" zoomScaleNormal="80" workbookViewId="0">
      <selection sqref="A1:H10"/>
    </sheetView>
  </sheetViews>
  <sheetFormatPr defaultRowHeight="15" x14ac:dyDescent="0.25"/>
  <cols>
    <col min="2" max="2" width="36.5703125" customWidth="1"/>
    <col min="3" max="3" width="11" customWidth="1"/>
    <col min="4" max="4" width="10.42578125" customWidth="1"/>
    <col min="5" max="5" width="10.5703125" customWidth="1"/>
    <col min="6" max="7" width="11" customWidth="1"/>
    <col min="8" max="8" width="18.28515625" customWidth="1"/>
  </cols>
  <sheetData>
    <row r="1" spans="1:14" ht="15.75" x14ac:dyDescent="0.25">
      <c r="A1" s="45" t="s">
        <v>0</v>
      </c>
      <c r="B1" s="45" t="s">
        <v>1</v>
      </c>
      <c r="C1" s="45" t="s">
        <v>8</v>
      </c>
      <c r="D1" s="45"/>
      <c r="E1" s="45"/>
      <c r="F1" s="45"/>
      <c r="G1" s="45"/>
      <c r="H1" s="45" t="s">
        <v>14</v>
      </c>
    </row>
    <row r="2" spans="1:14" ht="15.75" x14ac:dyDescent="0.25">
      <c r="A2" s="45"/>
      <c r="B2" s="45"/>
      <c r="C2" s="3" t="s">
        <v>9</v>
      </c>
      <c r="D2" s="3" t="s">
        <v>10</v>
      </c>
      <c r="E2" s="3" t="s">
        <v>11</v>
      </c>
      <c r="F2" s="3" t="s">
        <v>12</v>
      </c>
      <c r="G2" s="3" t="s">
        <v>13</v>
      </c>
      <c r="H2" s="45"/>
    </row>
    <row r="3" spans="1:14" ht="15.75" x14ac:dyDescent="0.25">
      <c r="A3" s="3">
        <v>1</v>
      </c>
      <c r="B3" s="2" t="s">
        <v>41</v>
      </c>
      <c r="C3" s="3">
        <v>10</v>
      </c>
      <c r="D3" s="3">
        <v>13</v>
      </c>
      <c r="E3" s="3">
        <v>11</v>
      </c>
      <c r="F3" s="3">
        <v>5</v>
      </c>
      <c r="G3" s="3">
        <v>9</v>
      </c>
      <c r="H3" s="3">
        <f>SUM(C3:G3)</f>
        <v>48</v>
      </c>
    </row>
    <row r="4" spans="1:14" ht="15.75" x14ac:dyDescent="0.25">
      <c r="A4" s="3">
        <v>2</v>
      </c>
      <c r="B4" s="2" t="s">
        <v>2</v>
      </c>
      <c r="C4" s="3">
        <v>8</v>
      </c>
      <c r="D4" s="3">
        <v>6</v>
      </c>
      <c r="E4" s="3">
        <v>9</v>
      </c>
      <c r="F4" s="3">
        <v>8</v>
      </c>
      <c r="G4" s="3">
        <v>7</v>
      </c>
      <c r="H4" s="3">
        <f>SUM(C4:G4)</f>
        <v>38</v>
      </c>
    </row>
    <row r="5" spans="1:14" ht="15.75" x14ac:dyDescent="0.25">
      <c r="A5" s="3">
        <v>3</v>
      </c>
      <c r="B5" s="2" t="s">
        <v>3</v>
      </c>
      <c r="C5" s="3">
        <v>5</v>
      </c>
      <c r="D5" s="3">
        <v>9</v>
      </c>
      <c r="E5" s="3"/>
      <c r="F5" s="3"/>
      <c r="G5" s="3"/>
      <c r="H5" s="3">
        <f>SUM(C5:G5)</f>
        <v>14</v>
      </c>
    </row>
    <row r="6" spans="1:14" ht="15.75" x14ac:dyDescent="0.25">
      <c r="A6" s="3">
        <v>4</v>
      </c>
      <c r="B6" s="2" t="s">
        <v>4</v>
      </c>
      <c r="C6" s="3">
        <v>4</v>
      </c>
      <c r="D6" s="3">
        <v>4</v>
      </c>
      <c r="E6" s="3"/>
      <c r="F6" s="3"/>
      <c r="G6" s="3"/>
      <c r="H6" s="3">
        <f t="shared" ref="H6:H9" si="0">SUM(C6:G6)</f>
        <v>8</v>
      </c>
    </row>
    <row r="7" spans="1:14" ht="15.75" x14ac:dyDescent="0.25">
      <c r="A7" s="3">
        <v>5</v>
      </c>
      <c r="B7" s="2" t="s">
        <v>5</v>
      </c>
      <c r="C7" s="3"/>
      <c r="D7" s="3"/>
      <c r="E7" s="3"/>
      <c r="F7" s="3">
        <v>5</v>
      </c>
      <c r="G7" s="3">
        <v>3</v>
      </c>
      <c r="H7" s="3">
        <f t="shared" si="0"/>
        <v>8</v>
      </c>
    </row>
    <row r="8" spans="1:14" ht="15.75" x14ac:dyDescent="0.25">
      <c r="A8" s="3">
        <v>7</v>
      </c>
      <c r="B8" s="2" t="s">
        <v>6</v>
      </c>
      <c r="C8" s="3">
        <v>3</v>
      </c>
      <c r="D8" s="3">
        <v>4</v>
      </c>
      <c r="E8" s="3">
        <v>5</v>
      </c>
      <c r="F8" s="3">
        <v>2</v>
      </c>
      <c r="G8" s="3"/>
      <c r="H8" s="3">
        <f t="shared" si="0"/>
        <v>14</v>
      </c>
    </row>
    <row r="9" spans="1:14" ht="15.75" x14ac:dyDescent="0.25">
      <c r="A9" s="3">
        <v>8</v>
      </c>
      <c r="B9" s="2" t="s">
        <v>7</v>
      </c>
      <c r="C9" s="3"/>
      <c r="D9" s="3"/>
      <c r="E9" s="3">
        <v>3</v>
      </c>
      <c r="F9" s="3"/>
      <c r="G9" s="3">
        <v>3</v>
      </c>
      <c r="H9" s="3">
        <f t="shared" si="0"/>
        <v>6</v>
      </c>
    </row>
    <row r="10" spans="1:14" ht="15.75" x14ac:dyDescent="0.25">
      <c r="A10" s="4"/>
      <c r="B10" s="1" t="s">
        <v>14</v>
      </c>
      <c r="C10" s="3">
        <f>SUM(C3:C9)</f>
        <v>30</v>
      </c>
      <c r="D10" s="3">
        <f t="shared" ref="D10:H10" si="1">SUM(D3:D9)</f>
        <v>36</v>
      </c>
      <c r="E10" s="3">
        <f t="shared" si="1"/>
        <v>28</v>
      </c>
      <c r="F10" s="3">
        <f t="shared" si="1"/>
        <v>20</v>
      </c>
      <c r="G10" s="3">
        <f t="shared" si="1"/>
        <v>22</v>
      </c>
      <c r="H10" s="3">
        <f t="shared" si="1"/>
        <v>136</v>
      </c>
    </row>
    <row r="14" spans="1:14" x14ac:dyDescent="0.25">
      <c r="D14" s="12"/>
    </row>
    <row r="15" spans="1:14" x14ac:dyDescent="0.25"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</row>
    <row r="16" spans="1:14" x14ac:dyDescent="0.25"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4:14" x14ac:dyDescent="0.25"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</row>
    <row r="18" spans="4:14" x14ac:dyDescent="0.25"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4:14" x14ac:dyDescent="0.25"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</row>
    <row r="20" spans="4:14" x14ac:dyDescent="0.25"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</row>
    <row r="21" spans="4:14" x14ac:dyDescent="0.25"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</row>
    <row r="22" spans="4:14" x14ac:dyDescent="0.25">
      <c r="D22" s="12"/>
    </row>
  </sheetData>
  <mergeCells count="4">
    <mergeCell ref="A1:A2"/>
    <mergeCell ref="B1:B2"/>
    <mergeCell ref="C1:G1"/>
    <mergeCell ref="H1:H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1EDCA-677C-472E-A274-5BD2291875F5}">
  <dimension ref="A1:K9"/>
  <sheetViews>
    <sheetView zoomScale="80" zoomScaleNormal="80" workbookViewId="0">
      <selection sqref="A1:K9"/>
    </sheetView>
  </sheetViews>
  <sheetFormatPr defaultRowHeight="15" x14ac:dyDescent="0.25"/>
  <cols>
    <col min="1" max="1" width="4.42578125" customWidth="1"/>
    <col min="2" max="2" width="7.28515625" customWidth="1"/>
    <col min="3" max="3" width="8.28515625" customWidth="1"/>
    <col min="4" max="5" width="7.5703125" customWidth="1"/>
    <col min="6" max="6" width="7.85546875" customWidth="1"/>
    <col min="7" max="7" width="8" customWidth="1"/>
    <col min="8" max="8" width="7.42578125" customWidth="1"/>
    <col min="9" max="9" width="7.7109375" customWidth="1"/>
    <col min="10" max="10" width="8" customWidth="1"/>
    <col min="11" max="11" width="7" customWidth="1"/>
  </cols>
  <sheetData>
    <row r="1" spans="1:11" ht="15" customHeight="1" x14ac:dyDescent="0.25">
      <c r="A1" s="48" t="s">
        <v>0</v>
      </c>
      <c r="B1" s="47" t="s">
        <v>8</v>
      </c>
      <c r="C1" s="51" t="s">
        <v>15</v>
      </c>
      <c r="D1" s="47" t="s">
        <v>16</v>
      </c>
      <c r="E1" s="47"/>
      <c r="F1" s="47"/>
      <c r="G1" s="47"/>
      <c r="H1" s="47"/>
      <c r="I1" s="47"/>
      <c r="J1" s="47"/>
      <c r="K1" s="47" t="s">
        <v>14</v>
      </c>
    </row>
    <row r="2" spans="1:11" ht="28.5" customHeight="1" x14ac:dyDescent="0.25">
      <c r="A2" s="49"/>
      <c r="B2" s="47"/>
      <c r="C2" s="51"/>
      <c r="D2" s="46" t="s">
        <v>17</v>
      </c>
      <c r="E2" s="46" t="s">
        <v>18</v>
      </c>
      <c r="F2" s="46" t="s">
        <v>19</v>
      </c>
      <c r="G2" s="46" t="s">
        <v>20</v>
      </c>
      <c r="H2" s="46" t="s">
        <v>21</v>
      </c>
      <c r="I2" s="46" t="s">
        <v>22</v>
      </c>
      <c r="J2" s="46" t="s">
        <v>23</v>
      </c>
      <c r="K2" s="47"/>
    </row>
    <row r="3" spans="1:11" ht="15" customHeight="1" x14ac:dyDescent="0.25">
      <c r="A3" s="50"/>
      <c r="B3" s="47"/>
      <c r="C3" s="51"/>
      <c r="D3" s="46"/>
      <c r="E3" s="46"/>
      <c r="F3" s="46"/>
      <c r="G3" s="46"/>
      <c r="H3" s="46"/>
      <c r="I3" s="46"/>
      <c r="J3" s="46"/>
      <c r="K3" s="47"/>
    </row>
    <row r="4" spans="1:11" x14ac:dyDescent="0.25">
      <c r="A4" s="29">
        <v>1</v>
      </c>
      <c r="B4" s="32" t="s">
        <v>9</v>
      </c>
      <c r="C4" s="29">
        <v>925</v>
      </c>
      <c r="D4" s="29">
        <v>10</v>
      </c>
      <c r="E4" s="29">
        <v>8</v>
      </c>
      <c r="F4" s="29">
        <v>5</v>
      </c>
      <c r="G4" s="29">
        <v>4</v>
      </c>
      <c r="H4" s="29"/>
      <c r="I4" s="29">
        <v>3</v>
      </c>
      <c r="J4" s="29"/>
      <c r="K4" s="29">
        <f>SUM(D4:J4)</f>
        <v>30</v>
      </c>
    </row>
    <row r="5" spans="1:11" x14ac:dyDescent="0.25">
      <c r="A5" s="29">
        <v>2</v>
      </c>
      <c r="B5" s="32" t="s">
        <v>10</v>
      </c>
      <c r="C5" s="29">
        <v>841</v>
      </c>
      <c r="D5" s="29">
        <v>13</v>
      </c>
      <c r="E5" s="29">
        <v>6</v>
      </c>
      <c r="F5" s="29">
        <v>9</v>
      </c>
      <c r="G5" s="29">
        <v>4</v>
      </c>
      <c r="H5" s="29"/>
      <c r="I5" s="29">
        <v>4</v>
      </c>
      <c r="J5" s="29"/>
      <c r="K5" s="29">
        <f>SUM(D5:J5)</f>
        <v>36</v>
      </c>
    </row>
    <row r="6" spans="1:11" x14ac:dyDescent="0.25">
      <c r="A6" s="29">
        <v>3</v>
      </c>
      <c r="B6" s="32" t="s">
        <v>11</v>
      </c>
      <c r="C6" s="29">
        <v>907</v>
      </c>
      <c r="D6" s="29">
        <v>11</v>
      </c>
      <c r="E6" s="29">
        <v>9</v>
      </c>
      <c r="F6" s="29"/>
      <c r="G6" s="29"/>
      <c r="H6" s="29"/>
      <c r="I6" s="29">
        <v>5</v>
      </c>
      <c r="J6" s="29">
        <v>3</v>
      </c>
      <c r="K6" s="29">
        <f>SUM(D6:J6)</f>
        <v>28</v>
      </c>
    </row>
    <row r="7" spans="1:11" x14ac:dyDescent="0.25">
      <c r="A7" s="29">
        <v>4</v>
      </c>
      <c r="B7" s="32" t="s">
        <v>12</v>
      </c>
      <c r="C7" s="29">
        <v>756</v>
      </c>
      <c r="D7" s="29">
        <v>5</v>
      </c>
      <c r="E7" s="29">
        <v>8</v>
      </c>
      <c r="F7" s="29"/>
      <c r="G7" s="29"/>
      <c r="H7" s="29">
        <v>5</v>
      </c>
      <c r="I7" s="29">
        <v>2</v>
      </c>
      <c r="J7" s="29"/>
      <c r="K7" s="29">
        <f>SUM(D7:J7)</f>
        <v>20</v>
      </c>
    </row>
    <row r="8" spans="1:11" x14ac:dyDescent="0.25">
      <c r="A8" s="29">
        <v>5</v>
      </c>
      <c r="B8" s="32" t="s">
        <v>13</v>
      </c>
      <c r="C8" s="29">
        <v>664</v>
      </c>
      <c r="D8" s="29">
        <v>9</v>
      </c>
      <c r="E8" s="29">
        <v>7</v>
      </c>
      <c r="F8" s="29"/>
      <c r="G8" s="29"/>
      <c r="H8" s="29">
        <v>3</v>
      </c>
      <c r="I8" s="29"/>
      <c r="J8" s="29">
        <v>3</v>
      </c>
      <c r="K8" s="29">
        <f>SUM(D8:J8)</f>
        <v>22</v>
      </c>
    </row>
    <row r="9" spans="1:11" x14ac:dyDescent="0.25">
      <c r="A9" s="47" t="s">
        <v>14</v>
      </c>
      <c r="B9" s="47"/>
      <c r="C9" s="29">
        <f>SUM(C4:C8)</f>
        <v>4093</v>
      </c>
      <c r="D9" s="29">
        <f t="shared" ref="D9:K9" si="0">SUM(D4:D8)</f>
        <v>48</v>
      </c>
      <c r="E9" s="29">
        <f t="shared" si="0"/>
        <v>38</v>
      </c>
      <c r="F9" s="29">
        <f t="shared" si="0"/>
        <v>14</v>
      </c>
      <c r="G9" s="29">
        <f t="shared" si="0"/>
        <v>8</v>
      </c>
      <c r="H9" s="29">
        <f t="shared" si="0"/>
        <v>8</v>
      </c>
      <c r="I9" s="29">
        <f t="shared" si="0"/>
        <v>14</v>
      </c>
      <c r="J9" s="29">
        <f t="shared" si="0"/>
        <v>6</v>
      </c>
      <c r="K9" s="29">
        <f t="shared" si="0"/>
        <v>136</v>
      </c>
    </row>
  </sheetData>
  <mergeCells count="13">
    <mergeCell ref="J2:J3"/>
    <mergeCell ref="K1:K3"/>
    <mergeCell ref="A9:B9"/>
    <mergeCell ref="E2:E3"/>
    <mergeCell ref="F2:F3"/>
    <mergeCell ref="G2:G3"/>
    <mergeCell ref="H2:H3"/>
    <mergeCell ref="I2:I3"/>
    <mergeCell ref="D1:J1"/>
    <mergeCell ref="A1:A3"/>
    <mergeCell ref="B1:B3"/>
    <mergeCell ref="C1:C3"/>
    <mergeCell ref="D2:D3"/>
  </mergeCells>
  <pageMargins left="0.7" right="0.7" top="0.75" bottom="0.75" header="0.3" footer="0.3"/>
  <pageSetup orientation="portrait" r:id="rId1"/>
  <ignoredErrors>
    <ignoredError sqref="K4:K8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44460-A013-4E2F-82B6-9D845EDB88DD}">
  <dimension ref="A2:D18"/>
  <sheetViews>
    <sheetView topLeftCell="A11" workbookViewId="0">
      <selection activeCell="A11" sqref="A11:C18"/>
    </sheetView>
  </sheetViews>
  <sheetFormatPr defaultRowHeight="15" x14ac:dyDescent="0.25"/>
  <cols>
    <col min="1" max="1" width="6.28515625" customWidth="1"/>
    <col min="2" max="2" width="17.28515625" customWidth="1"/>
    <col min="3" max="3" width="35.42578125" customWidth="1"/>
    <col min="4" max="4" width="31.140625" customWidth="1"/>
    <col min="6" max="6" width="5.5703125" customWidth="1"/>
    <col min="7" max="7" width="11.140625" customWidth="1"/>
    <col min="8" max="8" width="26.85546875" customWidth="1"/>
  </cols>
  <sheetData>
    <row r="2" spans="1:4" ht="15.75" x14ac:dyDescent="0.25">
      <c r="A2" s="3" t="s">
        <v>24</v>
      </c>
      <c r="B2" s="3" t="s">
        <v>25</v>
      </c>
      <c r="C2" s="3" t="s">
        <v>26</v>
      </c>
      <c r="D2" s="3" t="s">
        <v>27</v>
      </c>
    </row>
    <row r="3" spans="1:4" ht="75" customHeight="1" x14ac:dyDescent="0.25">
      <c r="A3" s="3">
        <v>1</v>
      </c>
      <c r="B3" s="17" t="s">
        <v>51</v>
      </c>
      <c r="C3" s="4"/>
      <c r="D3" s="15" t="s">
        <v>42</v>
      </c>
    </row>
    <row r="4" spans="1:4" ht="80.25" customHeight="1" x14ac:dyDescent="0.25">
      <c r="A4" s="3">
        <v>2</v>
      </c>
      <c r="B4" s="17" t="s">
        <v>18</v>
      </c>
      <c r="C4" s="4"/>
      <c r="D4" s="15" t="s">
        <v>43</v>
      </c>
    </row>
    <row r="5" spans="1:4" ht="79.5" customHeight="1" x14ac:dyDescent="0.25">
      <c r="A5" s="3">
        <v>3</v>
      </c>
      <c r="B5" s="17" t="s">
        <v>52</v>
      </c>
      <c r="C5" s="4"/>
      <c r="D5" s="16" t="s">
        <v>44</v>
      </c>
    </row>
    <row r="6" spans="1:4" ht="78" customHeight="1" x14ac:dyDescent="0.25">
      <c r="A6" s="3">
        <v>4</v>
      </c>
      <c r="B6" s="17" t="s">
        <v>53</v>
      </c>
      <c r="C6" s="4"/>
      <c r="D6" s="15" t="s">
        <v>45</v>
      </c>
    </row>
    <row r="7" spans="1:4" ht="76.5" customHeight="1" x14ac:dyDescent="0.25">
      <c r="A7" s="3">
        <v>5</v>
      </c>
      <c r="B7" s="17" t="s">
        <v>54</v>
      </c>
      <c r="C7" s="4"/>
      <c r="D7" s="16" t="s">
        <v>46</v>
      </c>
    </row>
    <row r="8" spans="1:4" ht="75.75" customHeight="1" x14ac:dyDescent="0.25">
      <c r="A8" s="3">
        <v>6</v>
      </c>
      <c r="B8" s="17" t="s">
        <v>55</v>
      </c>
      <c r="C8" s="4"/>
      <c r="D8" s="16" t="s">
        <v>47</v>
      </c>
    </row>
    <row r="9" spans="1:4" ht="76.5" customHeight="1" x14ac:dyDescent="0.25">
      <c r="A9" s="3">
        <v>7</v>
      </c>
      <c r="B9" s="17" t="s">
        <v>56</v>
      </c>
      <c r="C9" s="4"/>
      <c r="D9" s="16" t="s">
        <v>48</v>
      </c>
    </row>
    <row r="11" spans="1:4" x14ac:dyDescent="0.25">
      <c r="A11" s="29" t="s">
        <v>24</v>
      </c>
      <c r="B11" s="29" t="s">
        <v>25</v>
      </c>
      <c r="C11" s="29" t="s">
        <v>27</v>
      </c>
    </row>
    <row r="12" spans="1:4" ht="31.5" customHeight="1" x14ac:dyDescent="0.25">
      <c r="A12" s="29">
        <v>1</v>
      </c>
      <c r="B12" s="33" t="s">
        <v>51</v>
      </c>
      <c r="C12" s="30" t="s">
        <v>106</v>
      </c>
    </row>
    <row r="13" spans="1:4" ht="36.75" customHeight="1" x14ac:dyDescent="0.25">
      <c r="A13" s="29">
        <v>2</v>
      </c>
      <c r="B13" s="33" t="s">
        <v>18</v>
      </c>
      <c r="C13" s="30" t="s">
        <v>107</v>
      </c>
    </row>
    <row r="14" spans="1:4" ht="50.25" customHeight="1" x14ac:dyDescent="0.25">
      <c r="A14" s="29">
        <v>3</v>
      </c>
      <c r="B14" s="33" t="s">
        <v>52</v>
      </c>
      <c r="C14" s="31" t="s">
        <v>108</v>
      </c>
    </row>
    <row r="15" spans="1:4" ht="51" customHeight="1" x14ac:dyDescent="0.25">
      <c r="A15" s="29">
        <v>4</v>
      </c>
      <c r="B15" s="33" t="s">
        <v>53</v>
      </c>
      <c r="C15" s="30" t="s">
        <v>109</v>
      </c>
    </row>
    <row r="16" spans="1:4" ht="51.75" customHeight="1" x14ac:dyDescent="0.25">
      <c r="A16" s="29">
        <v>5</v>
      </c>
      <c r="B16" s="33" t="s">
        <v>54</v>
      </c>
      <c r="C16" s="31" t="s">
        <v>110</v>
      </c>
    </row>
    <row r="17" spans="1:3" ht="50.25" customHeight="1" x14ac:dyDescent="0.25">
      <c r="A17" s="29">
        <v>6</v>
      </c>
      <c r="B17" s="33" t="s">
        <v>55</v>
      </c>
      <c r="C17" s="31" t="s">
        <v>111</v>
      </c>
    </row>
    <row r="18" spans="1:3" ht="37.5" customHeight="1" x14ac:dyDescent="0.25">
      <c r="A18" s="29">
        <v>7</v>
      </c>
      <c r="B18" s="33" t="s">
        <v>56</v>
      </c>
      <c r="C18" s="31" t="s">
        <v>112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842EC-BF84-4C50-A35C-E8A5D5D502CE}">
  <dimension ref="B2:M10"/>
  <sheetViews>
    <sheetView topLeftCell="B1" zoomScale="80" zoomScaleNormal="80" workbookViewId="0">
      <selection activeCell="B2" sqref="B2:M10"/>
    </sheetView>
  </sheetViews>
  <sheetFormatPr defaultRowHeight="15" x14ac:dyDescent="0.25"/>
  <cols>
    <col min="3" max="3" width="7.42578125" customWidth="1"/>
    <col min="4" max="4" width="8.28515625" customWidth="1"/>
    <col min="5" max="5" width="7" customWidth="1"/>
    <col min="6" max="6" width="7.140625" customWidth="1"/>
    <col min="7" max="7" width="7.85546875" customWidth="1"/>
    <col min="8" max="8" width="8.42578125" customWidth="1"/>
    <col min="9" max="9" width="7.42578125" customWidth="1"/>
    <col min="10" max="11" width="7.140625" customWidth="1"/>
    <col min="12" max="12" width="7" customWidth="1"/>
    <col min="13" max="13" width="9.85546875" customWidth="1"/>
  </cols>
  <sheetData>
    <row r="2" spans="2:13" x14ac:dyDescent="0.25">
      <c r="B2" s="47" t="s">
        <v>0</v>
      </c>
      <c r="C2" s="47" t="s">
        <v>8</v>
      </c>
      <c r="D2" s="51" t="s">
        <v>15</v>
      </c>
      <c r="E2" s="47" t="s">
        <v>16</v>
      </c>
      <c r="F2" s="47"/>
      <c r="G2" s="47"/>
      <c r="H2" s="47"/>
      <c r="I2" s="47"/>
      <c r="J2" s="47"/>
      <c r="K2" s="47"/>
      <c r="L2" s="47" t="s">
        <v>14</v>
      </c>
      <c r="M2" s="51" t="s">
        <v>28</v>
      </c>
    </row>
    <row r="3" spans="2:13" x14ac:dyDescent="0.25">
      <c r="B3" s="47"/>
      <c r="C3" s="47"/>
      <c r="D3" s="51"/>
      <c r="E3" s="46" t="s">
        <v>17</v>
      </c>
      <c r="F3" s="46" t="s">
        <v>18</v>
      </c>
      <c r="G3" s="46" t="s">
        <v>19</v>
      </c>
      <c r="H3" s="46" t="s">
        <v>20</v>
      </c>
      <c r="I3" s="46" t="s">
        <v>21</v>
      </c>
      <c r="J3" s="46" t="s">
        <v>22</v>
      </c>
      <c r="K3" s="46" t="s">
        <v>23</v>
      </c>
      <c r="L3" s="47"/>
      <c r="M3" s="51"/>
    </row>
    <row r="4" spans="2:13" ht="31.5" customHeight="1" x14ac:dyDescent="0.25">
      <c r="B4" s="47"/>
      <c r="C4" s="47"/>
      <c r="D4" s="51"/>
      <c r="E4" s="46"/>
      <c r="F4" s="46"/>
      <c r="G4" s="46"/>
      <c r="H4" s="46"/>
      <c r="I4" s="46"/>
      <c r="J4" s="46"/>
      <c r="K4" s="46"/>
      <c r="L4" s="47"/>
      <c r="M4" s="51"/>
    </row>
    <row r="5" spans="2:13" x14ac:dyDescent="0.25">
      <c r="B5" s="29">
        <v>1</v>
      </c>
      <c r="C5" s="32" t="s">
        <v>9</v>
      </c>
      <c r="D5" s="29">
        <v>925</v>
      </c>
      <c r="E5" s="29">
        <v>10</v>
      </c>
      <c r="F5" s="29">
        <v>8</v>
      </c>
      <c r="G5" s="29">
        <v>5</v>
      </c>
      <c r="H5" s="29">
        <v>4</v>
      </c>
      <c r="I5" s="29"/>
      <c r="J5" s="29">
        <v>3</v>
      </c>
      <c r="K5" s="29"/>
      <c r="L5" s="29">
        <f>SUM(E5:K5)</f>
        <v>30</v>
      </c>
      <c r="M5" s="34">
        <f>L5/$L$10*100</f>
        <v>22.058823529411764</v>
      </c>
    </row>
    <row r="6" spans="2:13" x14ac:dyDescent="0.25">
      <c r="B6" s="29">
        <v>2</v>
      </c>
      <c r="C6" s="32" t="s">
        <v>10</v>
      </c>
      <c r="D6" s="29">
        <v>841</v>
      </c>
      <c r="E6" s="29">
        <v>13</v>
      </c>
      <c r="F6" s="29">
        <v>6</v>
      </c>
      <c r="G6" s="29">
        <v>9</v>
      </c>
      <c r="H6" s="29">
        <v>4</v>
      </c>
      <c r="I6" s="29"/>
      <c r="J6" s="29">
        <v>4</v>
      </c>
      <c r="K6" s="29"/>
      <c r="L6" s="29">
        <f>SUM(E6:K6)</f>
        <v>36</v>
      </c>
      <c r="M6" s="34">
        <f t="shared" ref="M6:M10" si="0">L6/$L$10*100</f>
        <v>26.47058823529412</v>
      </c>
    </row>
    <row r="7" spans="2:13" x14ac:dyDescent="0.25">
      <c r="B7" s="29">
        <v>3</v>
      </c>
      <c r="C7" s="32" t="s">
        <v>11</v>
      </c>
      <c r="D7" s="29">
        <v>907</v>
      </c>
      <c r="E7" s="29">
        <v>11</v>
      </c>
      <c r="F7" s="29">
        <v>9</v>
      </c>
      <c r="G7" s="29"/>
      <c r="H7" s="29"/>
      <c r="I7" s="29"/>
      <c r="J7" s="29">
        <v>5</v>
      </c>
      <c r="K7" s="29">
        <v>3</v>
      </c>
      <c r="L7" s="29">
        <f>SUM(E7:K7)</f>
        <v>28</v>
      </c>
      <c r="M7" s="34">
        <f t="shared" si="0"/>
        <v>20.588235294117645</v>
      </c>
    </row>
    <row r="8" spans="2:13" x14ac:dyDescent="0.25">
      <c r="B8" s="29">
        <v>4</v>
      </c>
      <c r="C8" s="32" t="s">
        <v>12</v>
      </c>
      <c r="D8" s="29">
        <v>756</v>
      </c>
      <c r="E8" s="29">
        <v>5</v>
      </c>
      <c r="F8" s="29">
        <v>8</v>
      </c>
      <c r="G8" s="29"/>
      <c r="H8" s="29"/>
      <c r="I8" s="29">
        <v>5</v>
      </c>
      <c r="J8" s="29">
        <v>2</v>
      </c>
      <c r="K8" s="29"/>
      <c r="L8" s="29">
        <f>SUM(E8:K8)</f>
        <v>20</v>
      </c>
      <c r="M8" s="34">
        <f t="shared" si="0"/>
        <v>14.705882352941178</v>
      </c>
    </row>
    <row r="9" spans="2:13" x14ac:dyDescent="0.25">
      <c r="B9" s="29">
        <v>5</v>
      </c>
      <c r="C9" s="32" t="s">
        <v>13</v>
      </c>
      <c r="D9" s="29">
        <v>664</v>
      </c>
      <c r="E9" s="29">
        <v>9</v>
      </c>
      <c r="F9" s="29">
        <v>7</v>
      </c>
      <c r="G9" s="29"/>
      <c r="H9" s="29"/>
      <c r="I9" s="29">
        <v>3</v>
      </c>
      <c r="J9" s="29"/>
      <c r="K9" s="29">
        <v>3</v>
      </c>
      <c r="L9" s="29">
        <f>SUM(E9:K9)</f>
        <v>22</v>
      </c>
      <c r="M9" s="34">
        <f t="shared" si="0"/>
        <v>16.176470588235293</v>
      </c>
    </row>
    <row r="10" spans="2:13" x14ac:dyDescent="0.25">
      <c r="B10" s="47" t="s">
        <v>14</v>
      </c>
      <c r="C10" s="47"/>
      <c r="D10" s="29">
        <f>SUM(D5:D9)</f>
        <v>4093</v>
      </c>
      <c r="E10" s="29">
        <f t="shared" ref="E10:L10" si="1">SUM(E5:E9)</f>
        <v>48</v>
      </c>
      <c r="F10" s="29">
        <f t="shared" si="1"/>
        <v>38</v>
      </c>
      <c r="G10" s="29">
        <f t="shared" si="1"/>
        <v>14</v>
      </c>
      <c r="H10" s="29">
        <f t="shared" si="1"/>
        <v>8</v>
      </c>
      <c r="I10" s="29">
        <f t="shared" si="1"/>
        <v>8</v>
      </c>
      <c r="J10" s="29">
        <f t="shared" si="1"/>
        <v>14</v>
      </c>
      <c r="K10" s="29">
        <f t="shared" si="1"/>
        <v>6</v>
      </c>
      <c r="L10" s="29">
        <f t="shared" si="1"/>
        <v>136</v>
      </c>
      <c r="M10" s="34">
        <f t="shared" si="0"/>
        <v>100</v>
      </c>
    </row>
  </sheetData>
  <mergeCells count="14">
    <mergeCell ref="J3:J4"/>
    <mergeCell ref="K3:K4"/>
    <mergeCell ref="B10:C10"/>
    <mergeCell ref="M2:M4"/>
    <mergeCell ref="B2:B4"/>
    <mergeCell ref="C2:C4"/>
    <mergeCell ref="D2:D4"/>
    <mergeCell ref="E2:K2"/>
    <mergeCell ref="L2:L4"/>
    <mergeCell ref="E3:E4"/>
    <mergeCell ref="F3:F4"/>
    <mergeCell ref="G3:G4"/>
    <mergeCell ref="H3:H4"/>
    <mergeCell ref="I3:I4"/>
  </mergeCells>
  <pageMargins left="0.7" right="0.7" top="0.75" bottom="0.75" header="0.3" footer="0.3"/>
  <pageSetup orientation="portrait" r:id="rId1"/>
  <ignoredErrors>
    <ignoredError sqref="L5:L9" formulaRange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8E392-3F9F-4FD2-82A1-E00A3F093762}">
  <dimension ref="B2:C10"/>
  <sheetViews>
    <sheetView workbookViewId="0">
      <selection activeCell="I18" sqref="I18"/>
    </sheetView>
  </sheetViews>
  <sheetFormatPr defaultRowHeight="15" x14ac:dyDescent="0.25"/>
  <cols>
    <col min="2" max="2" width="18" customWidth="1"/>
    <col min="3" max="3" width="12.42578125" customWidth="1"/>
  </cols>
  <sheetData>
    <row r="2" spans="2:3" ht="15.75" x14ac:dyDescent="0.25">
      <c r="B2" s="3" t="s">
        <v>29</v>
      </c>
      <c r="C2" s="3" t="s">
        <v>34</v>
      </c>
    </row>
    <row r="3" spans="2:3" ht="15.75" x14ac:dyDescent="0.25">
      <c r="B3" s="6" t="s">
        <v>17</v>
      </c>
      <c r="C3" s="5">
        <v>48</v>
      </c>
    </row>
    <row r="4" spans="2:3" ht="15.75" x14ac:dyDescent="0.25">
      <c r="B4" s="11" t="s">
        <v>30</v>
      </c>
      <c r="C4" s="5">
        <v>38</v>
      </c>
    </row>
    <row r="5" spans="2:3" ht="15.75" x14ac:dyDescent="0.25">
      <c r="B5" s="6" t="s">
        <v>31</v>
      </c>
      <c r="C5" s="5">
        <v>14</v>
      </c>
    </row>
    <row r="6" spans="2:3" ht="15.75" x14ac:dyDescent="0.25">
      <c r="B6" s="6" t="s">
        <v>32</v>
      </c>
      <c r="C6" s="5">
        <v>8</v>
      </c>
    </row>
    <row r="7" spans="2:3" ht="15.75" x14ac:dyDescent="0.25">
      <c r="B7" s="6" t="s">
        <v>20</v>
      </c>
      <c r="C7" s="5">
        <v>8</v>
      </c>
    </row>
    <row r="8" spans="2:3" ht="15.75" x14ac:dyDescent="0.25">
      <c r="B8" s="6" t="s">
        <v>22</v>
      </c>
      <c r="C8" s="5">
        <v>14</v>
      </c>
    </row>
    <row r="9" spans="2:3" ht="15.75" x14ac:dyDescent="0.25">
      <c r="B9" s="6" t="s">
        <v>23</v>
      </c>
      <c r="C9" s="5">
        <v>6</v>
      </c>
    </row>
    <row r="10" spans="2:3" ht="15.75" x14ac:dyDescent="0.25">
      <c r="B10" s="5" t="s">
        <v>33</v>
      </c>
      <c r="C10" s="5">
        <f>SUM(C3:C9)</f>
        <v>136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F5F15-D443-4F30-9A0C-DB17D21E7ABF}">
  <dimension ref="B2:F14"/>
  <sheetViews>
    <sheetView topLeftCell="B1" workbookViewId="0">
      <selection activeCell="K17" sqref="K17"/>
    </sheetView>
  </sheetViews>
  <sheetFormatPr defaultRowHeight="15" x14ac:dyDescent="0.25"/>
  <cols>
    <col min="2" max="2" width="14.7109375" customWidth="1"/>
    <col min="3" max="3" width="11.28515625" customWidth="1"/>
    <col min="4" max="4" width="12.7109375" customWidth="1"/>
    <col min="5" max="5" width="14.28515625" customWidth="1"/>
  </cols>
  <sheetData>
    <row r="2" spans="2:6" ht="46.9" customHeight="1" x14ac:dyDescent="0.25">
      <c r="B2" s="29" t="s">
        <v>49</v>
      </c>
      <c r="C2" s="29" t="s">
        <v>103</v>
      </c>
      <c r="D2" s="35" t="s">
        <v>104</v>
      </c>
      <c r="E2" s="35" t="s">
        <v>105</v>
      </c>
      <c r="F2" s="7"/>
    </row>
    <row r="3" spans="2:6" x14ac:dyDescent="0.25">
      <c r="B3" s="36" t="s">
        <v>17</v>
      </c>
      <c r="C3" s="37">
        <v>48</v>
      </c>
      <c r="D3" s="38">
        <f>C3/C10*(100)</f>
        <v>35.294117647058826</v>
      </c>
      <c r="E3" s="38">
        <f>D3</f>
        <v>35.294117647058826</v>
      </c>
    </row>
    <row r="4" spans="2:6" x14ac:dyDescent="0.25">
      <c r="B4" s="36" t="s">
        <v>30</v>
      </c>
      <c r="C4" s="37">
        <v>38</v>
      </c>
      <c r="D4" s="38">
        <f>C4/C10*(100)</f>
        <v>27.941176470588236</v>
      </c>
      <c r="E4" s="38">
        <f t="shared" ref="E4:E7" si="0">E3+D4</f>
        <v>63.235294117647058</v>
      </c>
    </row>
    <row r="5" spans="2:6" x14ac:dyDescent="0.25">
      <c r="B5" s="36" t="s">
        <v>31</v>
      </c>
      <c r="C5" s="37">
        <v>14</v>
      </c>
      <c r="D5" s="38">
        <f>C5/C10*(100)</f>
        <v>10.294117647058822</v>
      </c>
      <c r="E5" s="38">
        <f t="shared" si="0"/>
        <v>73.529411764705884</v>
      </c>
    </row>
    <row r="6" spans="2:6" x14ac:dyDescent="0.25">
      <c r="B6" s="36" t="s">
        <v>32</v>
      </c>
      <c r="C6" s="37">
        <v>8</v>
      </c>
      <c r="D6" s="38">
        <v>5.8</v>
      </c>
      <c r="E6" s="38">
        <f t="shared" si="0"/>
        <v>79.329411764705881</v>
      </c>
    </row>
    <row r="7" spans="2:6" x14ac:dyDescent="0.25">
      <c r="B7" s="36" t="s">
        <v>20</v>
      </c>
      <c r="C7" s="37">
        <v>8</v>
      </c>
      <c r="D7" s="38">
        <f>C7/C10*(100)</f>
        <v>5.8823529411764701</v>
      </c>
      <c r="E7" s="38">
        <f t="shared" si="0"/>
        <v>85.211764705882345</v>
      </c>
    </row>
    <row r="8" spans="2:6" x14ac:dyDescent="0.25">
      <c r="B8" s="36" t="s">
        <v>22</v>
      </c>
      <c r="C8" s="37">
        <v>14</v>
      </c>
      <c r="D8" s="38">
        <f>C8/C10*(100)</f>
        <v>10.294117647058822</v>
      </c>
      <c r="E8" s="38">
        <f>E7+D8</f>
        <v>95.505882352941171</v>
      </c>
    </row>
    <row r="9" spans="2:6" x14ac:dyDescent="0.25">
      <c r="B9" s="36" t="s">
        <v>23</v>
      </c>
      <c r="C9" s="37">
        <v>6</v>
      </c>
      <c r="D9" s="38">
        <f>C9/C10*(100)</f>
        <v>4.4117647058823533</v>
      </c>
      <c r="E9" s="38">
        <f>E8+D9</f>
        <v>99.917647058823519</v>
      </c>
    </row>
    <row r="10" spans="2:6" x14ac:dyDescent="0.25">
      <c r="B10" s="37" t="s">
        <v>33</v>
      </c>
      <c r="C10" s="37">
        <f>SUM(C3:C9)</f>
        <v>136</v>
      </c>
      <c r="D10" s="38">
        <f>SUM(D3:D9)</f>
        <v>99.917647058823519</v>
      </c>
      <c r="E10" s="39"/>
    </row>
    <row r="13" spans="2:6" x14ac:dyDescent="0.25">
      <c r="C13" s="14"/>
    </row>
    <row r="14" spans="2:6" x14ac:dyDescent="0.25">
      <c r="C14" s="13"/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015F7-B27D-47D4-8153-52D8331F263C}">
  <dimension ref="B2:O21"/>
  <sheetViews>
    <sheetView workbookViewId="0">
      <selection activeCell="M21" sqref="M21"/>
    </sheetView>
  </sheetViews>
  <sheetFormatPr defaultRowHeight="15" x14ac:dyDescent="0.25"/>
  <cols>
    <col min="7" max="7" width="9.85546875" customWidth="1"/>
    <col min="14" max="14" width="18.28515625" customWidth="1"/>
    <col min="15" max="15" width="14.140625" customWidth="1"/>
  </cols>
  <sheetData>
    <row r="2" spans="2:15" ht="15.75" x14ac:dyDescent="0.25">
      <c r="B2" s="45" t="s">
        <v>8</v>
      </c>
      <c r="C2" s="52" t="s">
        <v>15</v>
      </c>
      <c r="D2" s="52" t="s">
        <v>36</v>
      </c>
      <c r="N2" s="18"/>
      <c r="O2" s="18"/>
    </row>
    <row r="3" spans="2:15" ht="15.75" x14ac:dyDescent="0.25">
      <c r="B3" s="45"/>
      <c r="C3" s="52"/>
      <c r="D3" s="52"/>
      <c r="N3" s="11"/>
      <c r="O3" s="19"/>
    </row>
    <row r="4" spans="2:15" ht="15.75" x14ac:dyDescent="0.25">
      <c r="B4" s="45"/>
      <c r="C4" s="52"/>
      <c r="D4" s="52"/>
      <c r="N4" s="11"/>
      <c r="O4" s="19"/>
    </row>
    <row r="5" spans="2:15" ht="15.75" x14ac:dyDescent="0.25">
      <c r="B5" s="4" t="s">
        <v>9</v>
      </c>
      <c r="C5" s="3">
        <v>925</v>
      </c>
      <c r="D5" s="3">
        <v>30</v>
      </c>
      <c r="N5" s="11"/>
      <c r="O5" s="19"/>
    </row>
    <row r="6" spans="2:15" ht="15.75" x14ac:dyDescent="0.25">
      <c r="B6" s="4" t="s">
        <v>10</v>
      </c>
      <c r="C6" s="3">
        <v>841</v>
      </c>
      <c r="D6" s="3">
        <v>36</v>
      </c>
      <c r="N6" s="11"/>
      <c r="O6" s="19"/>
    </row>
    <row r="7" spans="2:15" ht="15.75" x14ac:dyDescent="0.25">
      <c r="B7" s="4" t="s">
        <v>11</v>
      </c>
      <c r="C7" s="3">
        <v>907</v>
      </c>
      <c r="D7" s="3">
        <v>28</v>
      </c>
      <c r="N7" s="11"/>
      <c r="O7" s="19"/>
    </row>
    <row r="8" spans="2:15" ht="15.75" x14ac:dyDescent="0.25">
      <c r="B8" s="4" t="s">
        <v>12</v>
      </c>
      <c r="C8" s="3">
        <v>756</v>
      </c>
      <c r="D8" s="3">
        <v>20</v>
      </c>
      <c r="N8" s="11"/>
      <c r="O8" s="19"/>
    </row>
    <row r="9" spans="2:15" ht="15.75" x14ac:dyDescent="0.25">
      <c r="B9" s="4" t="s">
        <v>13</v>
      </c>
      <c r="C9" s="3">
        <v>664</v>
      </c>
      <c r="D9" s="3">
        <v>22</v>
      </c>
      <c r="N9" s="11"/>
      <c r="O9" s="19"/>
    </row>
    <row r="20" spans="7:8" x14ac:dyDescent="0.25">
      <c r="G20" t="s">
        <v>63</v>
      </c>
    </row>
    <row r="21" spans="7:8" x14ac:dyDescent="0.25">
      <c r="G21" s="20" t="s">
        <v>64</v>
      </c>
      <c r="H21">
        <f>SQRT(0.4902)</f>
        <v>0.70014284256857184</v>
      </c>
    </row>
  </sheetData>
  <mergeCells count="3">
    <mergeCell ref="B2:B4"/>
    <mergeCell ref="C2:C4"/>
    <mergeCell ref="D2:D4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A6B75-60DE-4F99-9E89-61F031721E98}">
  <dimension ref="B2:H25"/>
  <sheetViews>
    <sheetView zoomScale="80" zoomScaleNormal="80" workbookViewId="0">
      <selection activeCell="H26" sqref="H26"/>
    </sheetView>
  </sheetViews>
  <sheetFormatPr defaultRowHeight="15" x14ac:dyDescent="0.25"/>
  <cols>
    <col min="2" max="3" width="8.140625" customWidth="1"/>
    <col min="4" max="4" width="7.140625" customWidth="1"/>
    <col min="5" max="5" width="8.85546875" customWidth="1"/>
    <col min="6" max="6" width="8" customWidth="1"/>
    <col min="7" max="7" width="7.85546875" customWidth="1"/>
    <col min="8" max="8" width="8.28515625" customWidth="1"/>
  </cols>
  <sheetData>
    <row r="2" spans="2:8" ht="14.45" customHeight="1" x14ac:dyDescent="0.25">
      <c r="B2" s="47" t="s">
        <v>8</v>
      </c>
      <c r="C2" s="51" t="s">
        <v>15</v>
      </c>
      <c r="D2" s="53" t="s">
        <v>35</v>
      </c>
      <c r="E2" s="47" t="s">
        <v>37</v>
      </c>
      <c r="F2" s="47" t="s">
        <v>38</v>
      </c>
      <c r="G2" s="47" t="s">
        <v>39</v>
      </c>
      <c r="H2" s="47" t="s">
        <v>40</v>
      </c>
    </row>
    <row r="3" spans="2:8" ht="14.45" customHeight="1" x14ac:dyDescent="0.25">
      <c r="B3" s="47"/>
      <c r="C3" s="51"/>
      <c r="D3" s="47"/>
      <c r="E3" s="47"/>
      <c r="F3" s="47"/>
      <c r="G3" s="47"/>
      <c r="H3" s="47"/>
    </row>
    <row r="4" spans="2:8" ht="14.45" customHeight="1" x14ac:dyDescent="0.25">
      <c r="B4" s="47"/>
      <c r="C4" s="51"/>
      <c r="D4" s="47"/>
      <c r="E4" s="47"/>
      <c r="F4" s="47"/>
      <c r="G4" s="47"/>
      <c r="H4" s="47"/>
    </row>
    <row r="5" spans="2:8" x14ac:dyDescent="0.25">
      <c r="B5" s="41" t="s">
        <v>9</v>
      </c>
      <c r="C5" s="29">
        <v>925</v>
      </c>
      <c r="D5" s="29">
        <v>30</v>
      </c>
      <c r="E5" s="42">
        <f>D5/C5</f>
        <v>3.2432432432432434E-2</v>
      </c>
      <c r="F5" s="43">
        <v>4.1000000000000002E-2</v>
      </c>
      <c r="G5" s="43">
        <f>D10/C10</f>
        <v>3.3227461519667725E-2</v>
      </c>
      <c r="H5" s="37">
        <v>2.5000000000000001E-2</v>
      </c>
    </row>
    <row r="6" spans="2:8" x14ac:dyDescent="0.25">
      <c r="B6" s="41" t="s">
        <v>10</v>
      </c>
      <c r="C6" s="29">
        <v>841</v>
      </c>
      <c r="D6" s="29">
        <v>36</v>
      </c>
      <c r="E6" s="42">
        <f>D6/C6</f>
        <v>4.2806183115338882E-2</v>
      </c>
      <c r="F6" s="43">
        <v>4.1000000000000002E-2</v>
      </c>
      <c r="G6" s="43">
        <f>D10/C10</f>
        <v>3.3227461519667725E-2</v>
      </c>
      <c r="H6" s="37">
        <v>2.5000000000000001E-2</v>
      </c>
    </row>
    <row r="7" spans="2:8" x14ac:dyDescent="0.25">
      <c r="B7" s="41" t="s">
        <v>11</v>
      </c>
      <c r="C7" s="29">
        <v>907</v>
      </c>
      <c r="D7" s="29">
        <v>28</v>
      </c>
      <c r="E7" s="42">
        <f>D7/C7</f>
        <v>3.0871003307607496E-2</v>
      </c>
      <c r="F7" s="43">
        <v>4.1000000000000002E-2</v>
      </c>
      <c r="G7" s="43">
        <f>D10/C10</f>
        <v>3.3227461519667725E-2</v>
      </c>
      <c r="H7" s="37">
        <v>2.5000000000000001E-2</v>
      </c>
    </row>
    <row r="8" spans="2:8" x14ac:dyDescent="0.25">
      <c r="B8" s="41" t="s">
        <v>12</v>
      </c>
      <c r="C8" s="29">
        <v>756</v>
      </c>
      <c r="D8" s="29">
        <v>20</v>
      </c>
      <c r="E8" s="42">
        <f>D8/C8</f>
        <v>2.6455026455026454E-2</v>
      </c>
      <c r="F8" s="43">
        <v>4.1000000000000002E-2</v>
      </c>
      <c r="G8" s="43">
        <f>D10/C10</f>
        <v>3.3227461519667725E-2</v>
      </c>
      <c r="H8" s="37">
        <v>2.5000000000000001E-2</v>
      </c>
    </row>
    <row r="9" spans="2:8" x14ac:dyDescent="0.25">
      <c r="B9" s="41" t="s">
        <v>13</v>
      </c>
      <c r="C9" s="29">
        <v>664</v>
      </c>
      <c r="D9" s="29">
        <v>22</v>
      </c>
      <c r="E9" s="42">
        <f>D9/C9</f>
        <v>3.313253012048193E-2</v>
      </c>
      <c r="F9" s="43">
        <v>4.1000000000000002E-2</v>
      </c>
      <c r="G9" s="43">
        <f>D10/C10</f>
        <v>3.3227461519667725E-2</v>
      </c>
      <c r="H9" s="37">
        <v>2.5000000000000001E-2</v>
      </c>
    </row>
    <row r="10" spans="2:8" x14ac:dyDescent="0.25">
      <c r="B10" s="29" t="s">
        <v>14</v>
      </c>
      <c r="C10" s="29">
        <f>SUM(C5:C9)</f>
        <v>4093</v>
      </c>
      <c r="D10" s="29">
        <f>SUM(D5:D9)</f>
        <v>136</v>
      </c>
      <c r="E10" s="32"/>
      <c r="F10" s="32"/>
      <c r="G10" s="32"/>
      <c r="H10" s="32"/>
    </row>
    <row r="11" spans="2:8" x14ac:dyDescent="0.25">
      <c r="F11" s="9"/>
    </row>
    <row r="12" spans="2:8" x14ac:dyDescent="0.25">
      <c r="F12" s="8"/>
    </row>
    <row r="13" spans="2:8" x14ac:dyDescent="0.25">
      <c r="B13" s="22" t="s">
        <v>8</v>
      </c>
      <c r="C13" s="22" t="str">
        <f>E2</f>
        <v>Proporsi</v>
      </c>
      <c r="D13" s="23" t="s">
        <v>38</v>
      </c>
      <c r="E13" s="23" t="s">
        <v>39</v>
      </c>
      <c r="F13" s="23" t="s">
        <v>40</v>
      </c>
    </row>
    <row r="14" spans="2:8" x14ac:dyDescent="0.25">
      <c r="B14" s="24">
        <v>44593</v>
      </c>
      <c r="C14" s="25">
        <f>E5</f>
        <v>3.2432432432432434E-2</v>
      </c>
      <c r="D14" s="26">
        <v>4.1000000000000002E-2</v>
      </c>
      <c r="E14" s="26">
        <v>3.3000000000000002E-2</v>
      </c>
      <c r="F14" s="27">
        <v>2.5000000000000001E-2</v>
      </c>
    </row>
    <row r="15" spans="2:8" x14ac:dyDescent="0.25">
      <c r="B15" s="24">
        <v>44621</v>
      </c>
      <c r="C15" s="25">
        <f>E6</f>
        <v>4.2806183115338882E-2</v>
      </c>
      <c r="D15" s="26">
        <v>4.1000000000000002E-2</v>
      </c>
      <c r="E15" s="26">
        <v>3.3000000000000002E-2</v>
      </c>
      <c r="F15" s="27">
        <v>2.5000000000000001E-2</v>
      </c>
    </row>
    <row r="16" spans="2:8" x14ac:dyDescent="0.25">
      <c r="B16" s="24">
        <v>44652</v>
      </c>
      <c r="C16" s="25">
        <f t="shared" ref="C16:C18" si="0">E7</f>
        <v>3.0871003307607496E-2</v>
      </c>
      <c r="D16" s="26">
        <v>4.1000000000000002E-2</v>
      </c>
      <c r="E16" s="26">
        <v>3.3000000000000002E-2</v>
      </c>
      <c r="F16" s="27">
        <v>2.5000000000000001E-2</v>
      </c>
      <c r="H16" s="9"/>
    </row>
    <row r="17" spans="2:6" x14ac:dyDescent="0.25">
      <c r="B17" s="24" t="s">
        <v>50</v>
      </c>
      <c r="C17" s="25">
        <f t="shared" si="0"/>
        <v>2.6455026455026454E-2</v>
      </c>
      <c r="D17" s="26">
        <v>4.1000000000000002E-2</v>
      </c>
      <c r="E17" s="26">
        <v>3.3000000000000002E-2</v>
      </c>
      <c r="F17" s="27">
        <v>2.5000000000000001E-2</v>
      </c>
    </row>
    <row r="18" spans="2:6" x14ac:dyDescent="0.25">
      <c r="B18" s="28">
        <v>45099</v>
      </c>
      <c r="C18" s="25">
        <f t="shared" si="0"/>
        <v>3.313253012048193E-2</v>
      </c>
      <c r="D18" s="26">
        <v>4.1000000000000002E-2</v>
      </c>
      <c r="E18" s="26">
        <v>3.3000000000000002E-2</v>
      </c>
      <c r="F18" s="27">
        <v>2.5000000000000001E-2</v>
      </c>
    </row>
    <row r="19" spans="2:6" ht="15.75" x14ac:dyDescent="0.25">
      <c r="C19" s="10"/>
    </row>
    <row r="23" spans="2:6" x14ac:dyDescent="0.25">
      <c r="B23" s="8"/>
    </row>
    <row r="25" spans="2:6" x14ac:dyDescent="0.25">
      <c r="D25" s="9"/>
    </row>
  </sheetData>
  <mergeCells count="7">
    <mergeCell ref="G2:G4"/>
    <mergeCell ref="H2:H4"/>
    <mergeCell ref="B2:B4"/>
    <mergeCell ref="C2:C4"/>
    <mergeCell ref="D2:D4"/>
    <mergeCell ref="E2:E4"/>
    <mergeCell ref="F2:F4"/>
  </mergeCells>
  <phoneticPr fontId="6" type="noConversion"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A7878-C6B4-450F-86DB-87D5C8B8751E}">
  <dimension ref="B2:H10"/>
  <sheetViews>
    <sheetView topLeftCell="B5" zoomScale="90" zoomScaleNormal="90" workbookViewId="0">
      <selection activeCell="L8" sqref="L8"/>
    </sheetView>
  </sheetViews>
  <sheetFormatPr defaultRowHeight="15" x14ac:dyDescent="0.25"/>
  <cols>
    <col min="2" max="2" width="4.5703125" customWidth="1"/>
    <col min="3" max="3" width="9" customWidth="1"/>
    <col min="4" max="4" width="10.42578125" customWidth="1"/>
    <col min="5" max="5" width="10.85546875" customWidth="1"/>
    <col min="6" max="6" width="10.7109375" style="21" customWidth="1"/>
    <col min="7" max="7" width="9" customWidth="1"/>
    <col min="8" max="8" width="18.140625" customWidth="1"/>
  </cols>
  <sheetData>
    <row r="2" spans="2:8" x14ac:dyDescent="0.25">
      <c r="B2" s="29" t="s">
        <v>24</v>
      </c>
      <c r="C2" s="40" t="s">
        <v>65</v>
      </c>
      <c r="D2" s="40" t="s">
        <v>66</v>
      </c>
      <c r="E2" s="40" t="s">
        <v>67</v>
      </c>
      <c r="F2" s="31" t="s">
        <v>68</v>
      </c>
      <c r="G2" s="40" t="s">
        <v>69</v>
      </c>
      <c r="H2" s="40" t="s">
        <v>70</v>
      </c>
    </row>
    <row r="3" spans="2:8" ht="66.75" customHeight="1" x14ac:dyDescent="0.25">
      <c r="B3" s="47">
        <v>1</v>
      </c>
      <c r="C3" s="47" t="s">
        <v>57</v>
      </c>
      <c r="D3" s="30" t="s">
        <v>73</v>
      </c>
      <c r="E3" s="30" t="s">
        <v>95</v>
      </c>
      <c r="F3" s="30" t="s">
        <v>78</v>
      </c>
      <c r="G3" s="30" t="s">
        <v>82</v>
      </c>
      <c r="H3" s="30" t="s">
        <v>86</v>
      </c>
    </row>
    <row r="4" spans="2:8" ht="76.5" customHeight="1" x14ac:dyDescent="0.25">
      <c r="B4" s="47"/>
      <c r="C4" s="47"/>
      <c r="D4" s="30" t="s">
        <v>72</v>
      </c>
      <c r="E4" s="30" t="s">
        <v>96</v>
      </c>
      <c r="F4" s="30" t="s">
        <v>79</v>
      </c>
      <c r="G4" s="30" t="s">
        <v>87</v>
      </c>
      <c r="H4" s="30" t="s">
        <v>88</v>
      </c>
    </row>
    <row r="5" spans="2:8" ht="55.5" customHeight="1" x14ac:dyDescent="0.25">
      <c r="B5" s="47">
        <v>2</v>
      </c>
      <c r="C5" s="47" t="s">
        <v>58</v>
      </c>
      <c r="D5" s="30" t="s">
        <v>74</v>
      </c>
      <c r="E5" s="30" t="s">
        <v>97</v>
      </c>
      <c r="F5" s="30" t="s">
        <v>80</v>
      </c>
      <c r="G5" s="30" t="s">
        <v>83</v>
      </c>
      <c r="H5" s="30" t="s">
        <v>90</v>
      </c>
    </row>
    <row r="6" spans="2:8" ht="51.75" customHeight="1" x14ac:dyDescent="0.25">
      <c r="B6" s="47"/>
      <c r="C6" s="47"/>
      <c r="D6" s="30" t="s">
        <v>75</v>
      </c>
      <c r="E6" s="30"/>
      <c r="F6" s="44"/>
      <c r="G6" s="30" t="s">
        <v>84</v>
      </c>
      <c r="H6" s="30" t="s">
        <v>89</v>
      </c>
    </row>
    <row r="7" spans="2:8" ht="90.75" customHeight="1" x14ac:dyDescent="0.25">
      <c r="B7" s="29">
        <v>3</v>
      </c>
      <c r="C7" s="29" t="s">
        <v>59</v>
      </c>
      <c r="D7" s="30" t="s">
        <v>76</v>
      </c>
      <c r="E7" s="31" t="s">
        <v>98</v>
      </c>
      <c r="F7" s="30" t="s">
        <v>99</v>
      </c>
      <c r="G7" s="30" t="s">
        <v>100</v>
      </c>
      <c r="H7" s="30" t="s">
        <v>91</v>
      </c>
    </row>
    <row r="8" spans="2:8" ht="86.25" customHeight="1" x14ac:dyDescent="0.25">
      <c r="B8" s="29">
        <v>4</v>
      </c>
      <c r="C8" s="29" t="s">
        <v>71</v>
      </c>
      <c r="D8" s="30" t="s">
        <v>77</v>
      </c>
      <c r="E8" s="30" t="s">
        <v>97</v>
      </c>
      <c r="F8" s="30" t="s">
        <v>80</v>
      </c>
      <c r="G8" s="30" t="s">
        <v>83</v>
      </c>
      <c r="H8" s="30" t="s">
        <v>92</v>
      </c>
    </row>
    <row r="9" spans="2:8" ht="56.25" customHeight="1" x14ac:dyDescent="0.25">
      <c r="B9" s="47">
        <v>5</v>
      </c>
      <c r="C9" s="47" t="s">
        <v>60</v>
      </c>
      <c r="D9" s="30" t="s">
        <v>62</v>
      </c>
      <c r="E9" s="30" t="s">
        <v>97</v>
      </c>
      <c r="F9" s="30" t="s">
        <v>94</v>
      </c>
      <c r="G9" s="30" t="s">
        <v>83</v>
      </c>
      <c r="H9" s="30" t="s">
        <v>101</v>
      </c>
    </row>
    <row r="10" spans="2:8" ht="69" customHeight="1" x14ac:dyDescent="0.25">
      <c r="B10" s="47"/>
      <c r="C10" s="47"/>
      <c r="D10" s="30" t="s">
        <v>61</v>
      </c>
      <c r="E10" s="30" t="s">
        <v>102</v>
      </c>
      <c r="F10" s="30" t="s">
        <v>81</v>
      </c>
      <c r="G10" s="30" t="s">
        <v>85</v>
      </c>
      <c r="H10" s="30" t="s">
        <v>93</v>
      </c>
    </row>
  </sheetData>
  <mergeCells count="6">
    <mergeCell ref="C3:C4"/>
    <mergeCell ref="C5:C6"/>
    <mergeCell ref="C9:C10"/>
    <mergeCell ref="B3:B4"/>
    <mergeCell ref="B5:B6"/>
    <mergeCell ref="B9:B10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Cacat Produksi</vt:lpstr>
      <vt:lpstr>Jumlah&amp;Cacat Produsi</vt:lpstr>
      <vt:lpstr>kategori poduk riject</vt:lpstr>
      <vt:lpstr>lembar periksa</vt:lpstr>
      <vt:lpstr>histogram</vt:lpstr>
      <vt:lpstr>diagram pareto</vt:lpstr>
      <vt:lpstr>scatter diagram</vt:lpstr>
      <vt:lpstr>Peta Kendali</vt:lpstr>
      <vt:lpstr>5W+1H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acer</cp:lastModifiedBy>
  <dcterms:created xsi:type="dcterms:W3CDTF">2023-05-02T12:59:12Z</dcterms:created>
  <dcterms:modified xsi:type="dcterms:W3CDTF">2023-08-22T14:36:32Z</dcterms:modified>
</cp:coreProperties>
</file>