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tables/table1.xml" ContentType="application/vnd.openxmlformats-officedocument.spreadsheetml.table+xml"/>
  <Override PartName="/xl/drawings/drawing2.xml" ContentType="application/vnd.openxmlformats-officedocument.drawing+xml"/>
  <Override PartName="/xl/tables/table2.xml" ContentType="application/vnd.openxmlformats-officedocument.spreadsheetml.tab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3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ASUS\Documents\GOOD SKRIPSI\"/>
    </mc:Choice>
  </mc:AlternateContent>
  <xr:revisionPtr revIDLastSave="0" documentId="13_ncr:1_{319DEC00-F502-49BA-9AED-81E4F21EE471}" xr6:coauthVersionLast="47" xr6:coauthVersionMax="47" xr10:uidLastSave="{00000000-0000-0000-0000-000000000000}"/>
  <bookViews>
    <workbookView xWindow="-120" yWindow="-120" windowWidth="20730" windowHeight="11160" xr2:uid="{099DB4AB-8E18-4D3B-BF9E-B17C8F34096F}"/>
  </bookViews>
  <sheets>
    <sheet name="Data Mentah" sheetId="7" r:id="rId1"/>
    <sheet name="Preprocessing Data" sheetId="2" r:id="rId2"/>
    <sheet name="Holts" sheetId="1" r:id="rId3"/>
    <sheet name="ANN" sheetId="8" r:id="rId4"/>
    <sheet name="Output RapidMiner" sheetId="9" r:id="rId5"/>
  </sheets>
  <definedNames>
    <definedName name="B4C981">'Preprocessing Data'!$B$4:$B$981</definedName>
    <definedName name="solver_adj" localSheetId="2" hidden="1">Holts!$N$72:$N$73</definedName>
    <definedName name="solver_cvg" localSheetId="2" hidden="1">0.0001</definedName>
    <definedName name="solver_drv" localSheetId="2" hidden="1">2</definedName>
    <definedName name="solver_eng" localSheetId="2" hidden="1">1</definedName>
    <definedName name="solver_est" localSheetId="2" hidden="1">1</definedName>
    <definedName name="solver_itr" localSheetId="2" hidden="1">2147483647</definedName>
    <definedName name="solver_lhs1" localSheetId="2" hidden="1">Holts!$N$72:$N$73</definedName>
    <definedName name="solver_lhs2" localSheetId="2" hidden="1">Holts!$N$72:$N$73</definedName>
    <definedName name="solver_mip" localSheetId="2" hidden="1">2147483647</definedName>
    <definedName name="solver_mni" localSheetId="2" hidden="1">30</definedName>
    <definedName name="solver_mrt" localSheetId="2" hidden="1">0.075</definedName>
    <definedName name="solver_msl" localSheetId="2" hidden="1">2</definedName>
    <definedName name="solver_neg" localSheetId="2" hidden="1">1</definedName>
    <definedName name="solver_nod" localSheetId="2" hidden="1">2147483647</definedName>
    <definedName name="solver_num" localSheetId="2" hidden="1">2</definedName>
    <definedName name="solver_nwt" localSheetId="2" hidden="1">1</definedName>
    <definedName name="solver_opt" localSheetId="2" hidden="1">Holts!$N$74</definedName>
    <definedName name="solver_pre" localSheetId="2" hidden="1">0.000001</definedName>
    <definedName name="solver_rbv" localSheetId="2" hidden="1">2</definedName>
    <definedName name="solver_rel1" localSheetId="2" hidden="1">1</definedName>
    <definedName name="solver_rel2" localSheetId="2" hidden="1">3</definedName>
    <definedName name="solver_rhs1" localSheetId="2" hidden="1">1</definedName>
    <definedName name="solver_rhs2" localSheetId="2" hidden="1">0</definedName>
    <definedName name="solver_rlx" localSheetId="2" hidden="1">2</definedName>
    <definedName name="solver_rsd" localSheetId="2" hidden="1">0</definedName>
    <definedName name="solver_scl" localSheetId="2" hidden="1">2</definedName>
    <definedName name="solver_sho" localSheetId="2" hidden="1">2</definedName>
    <definedName name="solver_ssz" localSheetId="2" hidden="1">100</definedName>
    <definedName name="solver_tim" localSheetId="2" hidden="1">2147483647</definedName>
    <definedName name="solver_tol" localSheetId="2" hidden="1">0.01</definedName>
    <definedName name="solver_typ" localSheetId="2" hidden="1">2</definedName>
    <definedName name="solver_val" localSheetId="2" hidden="1">0</definedName>
    <definedName name="solver_ver" localSheetId="2" hidden="1">3</definedName>
  </definedNames>
  <calcPr calcId="18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J4" i="1" l="1"/>
  <c r="J5" i="1"/>
  <c r="J6" i="1"/>
  <c r="J7" i="1"/>
  <c r="J8" i="1"/>
  <c r="J9" i="1"/>
  <c r="J10" i="1"/>
  <c r="J11" i="1"/>
  <c r="J12" i="1"/>
  <c r="J13" i="1"/>
  <c r="J14" i="1"/>
  <c r="J15" i="1"/>
  <c r="J16" i="1"/>
  <c r="J17" i="1"/>
  <c r="J18" i="1"/>
  <c r="J19" i="1"/>
  <c r="J20" i="1"/>
  <c r="J21" i="1"/>
  <c r="J22" i="1"/>
  <c r="J23" i="1"/>
  <c r="J24" i="1"/>
  <c r="J25" i="1"/>
  <c r="J26" i="1"/>
  <c r="J27" i="1"/>
  <c r="J28" i="1"/>
  <c r="J29" i="1"/>
  <c r="J30" i="1"/>
  <c r="J31" i="1"/>
  <c r="J32" i="1"/>
  <c r="J33" i="1"/>
  <c r="J34" i="1"/>
  <c r="J35" i="1"/>
  <c r="J36" i="1"/>
  <c r="J37" i="1"/>
  <c r="J38" i="1"/>
  <c r="J39" i="1"/>
  <c r="J40" i="1"/>
  <c r="J41" i="1"/>
  <c r="J42" i="1"/>
  <c r="J43" i="1"/>
  <c r="J44" i="1"/>
  <c r="J45" i="1"/>
  <c r="J46" i="1"/>
  <c r="J47" i="1"/>
  <c r="J48" i="1"/>
  <c r="J49" i="1"/>
  <c r="J50" i="1"/>
  <c r="J51" i="1"/>
  <c r="J52" i="1"/>
  <c r="J53" i="1"/>
  <c r="J54" i="1"/>
  <c r="J55" i="1"/>
  <c r="J56" i="1"/>
  <c r="J57" i="1"/>
  <c r="U55" i="7"/>
  <c r="U56" i="7" s="1"/>
  <c r="U57" i="7" s="1"/>
  <c r="U58" i="7" s="1"/>
  <c r="U59" i="7" s="1"/>
  <c r="U53" i="7"/>
  <c r="U32" i="7"/>
  <c r="U33" i="7" s="1"/>
  <c r="U34" i="7" s="1"/>
  <c r="U35" i="7" s="1"/>
  <c r="U36" i="7" s="1"/>
  <c r="U37" i="7" s="1"/>
  <c r="U38" i="7" s="1"/>
  <c r="U39" i="7" s="1"/>
  <c r="U40" i="7" s="1"/>
  <c r="U41" i="7" s="1"/>
  <c r="U42" i="7" s="1"/>
  <c r="U43" i="7" s="1"/>
  <c r="U44" i="7" s="1"/>
  <c r="U45" i="7" s="1"/>
  <c r="U46" i="7" s="1"/>
  <c r="U47" i="7" s="1"/>
  <c r="U48" i="7" s="1"/>
  <c r="U49" i="7" s="1"/>
  <c r="U50" i="7" s="1"/>
  <c r="U51" i="7" s="1"/>
  <c r="U52" i="7" s="1"/>
  <c r="U26" i="7"/>
  <c r="U27" i="7" s="1"/>
  <c r="U28" i="7" s="1"/>
  <c r="U29" i="7" s="1"/>
  <c r="U30" i="7" s="1"/>
  <c r="U31" i="7" s="1"/>
  <c r="U24" i="7"/>
  <c r="U20" i="7"/>
  <c r="U21" i="7" s="1"/>
  <c r="U22" i="7" s="1"/>
  <c r="U23" i="7" s="1"/>
  <c r="U18" i="7"/>
  <c r="U12" i="7"/>
  <c r="U13" i="7" s="1"/>
  <c r="U14" i="7" s="1"/>
  <c r="U15" i="7" s="1"/>
  <c r="U16" i="7" s="1"/>
  <c r="U17" i="7" s="1"/>
  <c r="U6" i="7"/>
  <c r="F9" i="7" l="1"/>
  <c r="K14" i="8"/>
  <c r="K13" i="8"/>
  <c r="K12" i="8"/>
  <c r="K11" i="8"/>
  <c r="K10" i="8"/>
  <c r="K9" i="8"/>
  <c r="K8" i="8"/>
  <c r="K7" i="8"/>
  <c r="K6" i="8"/>
  <c r="K5" i="8"/>
  <c r="K4" i="8"/>
  <c r="K3" i="8"/>
  <c r="D6" i="1" l="1"/>
  <c r="E6" i="1"/>
  <c r="D7" i="1"/>
  <c r="E7" i="1"/>
  <c r="F7" i="1"/>
  <c r="G7" i="1"/>
  <c r="D8" i="1"/>
  <c r="E8" i="1"/>
  <c r="F8" i="1"/>
  <c r="G8" i="1"/>
  <c r="D9" i="1"/>
  <c r="E9" i="1"/>
  <c r="F9" i="1"/>
  <c r="G9" i="1"/>
  <c r="D10" i="1"/>
  <c r="E10" i="1"/>
  <c r="F10" i="1"/>
  <c r="G10" i="1"/>
  <c r="D11" i="1"/>
  <c r="E11" i="1"/>
  <c r="F11" i="1"/>
  <c r="G11" i="1"/>
  <c r="D12" i="1"/>
  <c r="E12" i="1"/>
  <c r="F12" i="1"/>
  <c r="G12" i="1"/>
  <c r="D13" i="1"/>
  <c r="E13" i="1"/>
  <c r="F13" i="1"/>
  <c r="G13" i="1"/>
  <c r="D14" i="1"/>
  <c r="E14" i="1"/>
  <c r="F14" i="1"/>
  <c r="G14" i="1"/>
  <c r="D15" i="1"/>
  <c r="E15" i="1"/>
  <c r="F15" i="1"/>
  <c r="G15" i="1"/>
  <c r="D16" i="1"/>
  <c r="E16" i="1"/>
  <c r="F16" i="1"/>
  <c r="G16" i="1"/>
  <c r="D17" i="1"/>
  <c r="E17" i="1"/>
  <c r="F17" i="1"/>
  <c r="G17" i="1"/>
  <c r="D18" i="1"/>
  <c r="E18" i="1"/>
  <c r="F18" i="1"/>
  <c r="G18" i="1"/>
  <c r="D19" i="1"/>
  <c r="E19" i="1"/>
  <c r="F19" i="1"/>
  <c r="G19" i="1"/>
  <c r="D20" i="1"/>
  <c r="E20" i="1"/>
  <c r="F20" i="1"/>
  <c r="G20" i="1"/>
  <c r="D21" i="1"/>
  <c r="E21" i="1"/>
  <c r="F21" i="1"/>
  <c r="G21" i="1"/>
  <c r="D22" i="1"/>
  <c r="E22" i="1"/>
  <c r="F22" i="1"/>
  <c r="G22" i="1"/>
  <c r="D23" i="1"/>
  <c r="E23" i="1"/>
  <c r="F23" i="1"/>
  <c r="G23" i="1"/>
  <c r="D24" i="1"/>
  <c r="E24" i="1"/>
  <c r="F24" i="1"/>
  <c r="G24" i="1"/>
  <c r="D25" i="1"/>
  <c r="E25" i="1"/>
  <c r="F25" i="1"/>
  <c r="G25" i="1"/>
  <c r="D26" i="1"/>
  <c r="E26" i="1"/>
  <c r="F26" i="1"/>
  <c r="G26" i="1"/>
  <c r="D27" i="1"/>
  <c r="E27" i="1"/>
  <c r="F27" i="1"/>
  <c r="G27" i="1"/>
  <c r="D28" i="1"/>
  <c r="E28" i="1"/>
  <c r="F28" i="1"/>
  <c r="G28" i="1"/>
  <c r="D29" i="1"/>
  <c r="E29" i="1"/>
  <c r="F29" i="1"/>
  <c r="G29" i="1"/>
  <c r="D30" i="1"/>
  <c r="E30" i="1"/>
  <c r="F30" i="1"/>
  <c r="G30" i="1"/>
  <c r="D31" i="1"/>
  <c r="E31" i="1"/>
  <c r="F31" i="1"/>
  <c r="G31" i="1"/>
  <c r="D32" i="1"/>
  <c r="E32" i="1"/>
  <c r="F32" i="1"/>
  <c r="G32" i="1"/>
  <c r="D33" i="1"/>
  <c r="E33" i="1"/>
  <c r="F33" i="1"/>
  <c r="G33" i="1"/>
  <c r="D34" i="1"/>
  <c r="E34" i="1"/>
  <c r="F34" i="1"/>
  <c r="G34" i="1"/>
  <c r="D35" i="1"/>
  <c r="E35" i="1"/>
  <c r="F35" i="1"/>
  <c r="G35" i="1"/>
  <c r="D36" i="1"/>
  <c r="E36" i="1"/>
  <c r="F36" i="1"/>
  <c r="G36" i="1"/>
  <c r="D37" i="1"/>
  <c r="E37" i="1"/>
  <c r="F37" i="1"/>
  <c r="G37" i="1"/>
  <c r="D38" i="1"/>
  <c r="E38" i="1"/>
  <c r="F38" i="1"/>
  <c r="G38" i="1"/>
  <c r="D39" i="1"/>
  <c r="E39" i="1"/>
  <c r="F39" i="1"/>
  <c r="G39" i="1"/>
  <c r="D40" i="1"/>
  <c r="E40" i="1"/>
  <c r="F40" i="1"/>
  <c r="G40" i="1"/>
  <c r="D41" i="1"/>
  <c r="E41" i="1"/>
  <c r="F41" i="1"/>
  <c r="G41" i="1"/>
  <c r="D42" i="1"/>
  <c r="E42" i="1"/>
  <c r="F42" i="1"/>
  <c r="G42" i="1"/>
  <c r="D43" i="1"/>
  <c r="E43" i="1"/>
  <c r="F43" i="1"/>
  <c r="G43" i="1"/>
  <c r="D44" i="1"/>
  <c r="E44" i="1"/>
  <c r="F44" i="1"/>
  <c r="G44" i="1"/>
  <c r="D45" i="1"/>
  <c r="E45" i="1"/>
  <c r="F45" i="1"/>
  <c r="G45" i="1"/>
  <c r="D46" i="1"/>
  <c r="E46" i="1"/>
  <c r="F46" i="1"/>
  <c r="G46" i="1"/>
  <c r="D47" i="1"/>
  <c r="E47" i="1"/>
  <c r="F47" i="1"/>
  <c r="G47" i="1"/>
  <c r="D48" i="1"/>
  <c r="E48" i="1"/>
  <c r="F48" i="1"/>
  <c r="G48" i="1"/>
  <c r="D49" i="1"/>
  <c r="E49" i="1"/>
  <c r="F49" i="1"/>
  <c r="G49" i="1"/>
  <c r="D50" i="1"/>
  <c r="E50" i="1"/>
  <c r="F50" i="1"/>
  <c r="G50" i="1"/>
  <c r="D51" i="1"/>
  <c r="E51" i="1"/>
  <c r="F51" i="1"/>
  <c r="G51" i="1"/>
  <c r="D52" i="1"/>
  <c r="E52" i="1"/>
  <c r="F52" i="1"/>
  <c r="G52" i="1"/>
  <c r="D53" i="1"/>
  <c r="E53" i="1"/>
  <c r="F53" i="1"/>
  <c r="G53" i="1"/>
  <c r="D54" i="1"/>
  <c r="E54" i="1"/>
  <c r="F54" i="1"/>
  <c r="G54" i="1"/>
  <c r="D55" i="1"/>
  <c r="E55" i="1"/>
  <c r="F55" i="1"/>
  <c r="G55" i="1"/>
  <c r="D56" i="1"/>
  <c r="E56" i="1"/>
  <c r="F56" i="1"/>
  <c r="G56" i="1"/>
  <c r="D57" i="1"/>
  <c r="E57" i="1"/>
  <c r="F57" i="1"/>
  <c r="G57" i="1"/>
  <c r="D58" i="1"/>
  <c r="E58" i="1"/>
  <c r="F58" i="1"/>
  <c r="G58" i="1"/>
  <c r="D59" i="1"/>
  <c r="E59" i="1"/>
  <c r="F59" i="1"/>
  <c r="G59" i="1"/>
  <c r="D60" i="1"/>
  <c r="E60" i="1"/>
  <c r="F60" i="1"/>
  <c r="G60" i="1"/>
  <c r="D61" i="1"/>
  <c r="E61" i="1"/>
  <c r="F61" i="1"/>
  <c r="G61" i="1"/>
  <c r="D62" i="1"/>
  <c r="E62" i="1"/>
  <c r="F62" i="1"/>
  <c r="G62" i="1"/>
  <c r="D63" i="1"/>
  <c r="E63" i="1"/>
  <c r="F63" i="1"/>
  <c r="G63" i="1"/>
  <c r="D64" i="1"/>
  <c r="E64" i="1"/>
  <c r="F64" i="1"/>
  <c r="G64" i="1"/>
  <c r="D65" i="1"/>
  <c r="E65" i="1"/>
  <c r="F65" i="1"/>
  <c r="G65" i="1"/>
  <c r="D66" i="1"/>
  <c r="E66" i="1"/>
  <c r="F66" i="1"/>
  <c r="G66" i="1"/>
  <c r="D67" i="1"/>
  <c r="E67" i="1"/>
  <c r="F67" i="1"/>
  <c r="G67" i="1"/>
  <c r="D68" i="1"/>
  <c r="E68" i="1"/>
  <c r="F68" i="1"/>
  <c r="G68" i="1"/>
  <c r="D69" i="1"/>
  <c r="E69" i="1"/>
  <c r="F69" i="1"/>
  <c r="G69" i="1"/>
  <c r="D70" i="1"/>
  <c r="E70" i="1"/>
  <c r="F70" i="1"/>
  <c r="G70" i="1"/>
  <c r="D71" i="1"/>
  <c r="E71" i="1"/>
  <c r="F71" i="1"/>
  <c r="G71" i="1"/>
  <c r="D72" i="1"/>
  <c r="E72" i="1"/>
  <c r="F72" i="1"/>
  <c r="G72" i="1"/>
  <c r="D73" i="1"/>
  <c r="E73" i="1"/>
  <c r="F73" i="1"/>
  <c r="G73" i="1"/>
  <c r="D74" i="1"/>
  <c r="E74" i="1"/>
  <c r="F74" i="1"/>
  <c r="G74" i="1"/>
  <c r="D75" i="1"/>
  <c r="E75" i="1"/>
  <c r="F75" i="1"/>
  <c r="G75" i="1"/>
  <c r="D76" i="1"/>
  <c r="E76" i="1"/>
  <c r="F76" i="1"/>
  <c r="G76" i="1"/>
  <c r="D77" i="1"/>
  <c r="E77" i="1"/>
  <c r="F77" i="1"/>
  <c r="G77" i="1"/>
  <c r="D78" i="1"/>
  <c r="E78" i="1"/>
  <c r="F78" i="1"/>
  <c r="G78" i="1"/>
  <c r="D79" i="1"/>
  <c r="E79" i="1"/>
  <c r="F79" i="1"/>
  <c r="G79" i="1"/>
  <c r="D80" i="1"/>
  <c r="E80" i="1"/>
  <c r="F80" i="1"/>
  <c r="G80" i="1"/>
  <c r="D81" i="1"/>
  <c r="E81" i="1"/>
  <c r="F81" i="1"/>
  <c r="G81" i="1"/>
  <c r="D82" i="1"/>
  <c r="E82" i="1"/>
  <c r="F82" i="1"/>
  <c r="G82" i="1"/>
  <c r="D83" i="1"/>
  <c r="E83" i="1"/>
  <c r="F83" i="1"/>
  <c r="G83" i="1"/>
  <c r="D84" i="1"/>
  <c r="E84" i="1"/>
  <c r="F84" i="1"/>
  <c r="G84" i="1"/>
  <c r="D85" i="1"/>
  <c r="E85" i="1"/>
  <c r="F85" i="1"/>
  <c r="G85" i="1"/>
  <c r="D86" i="1"/>
  <c r="E86" i="1"/>
  <c r="F86" i="1"/>
  <c r="G86" i="1"/>
  <c r="D87" i="1"/>
  <c r="E87" i="1"/>
  <c r="F87" i="1"/>
  <c r="G87" i="1"/>
  <c r="D88" i="1"/>
  <c r="E88" i="1"/>
  <c r="F88" i="1"/>
  <c r="G88" i="1"/>
  <c r="D89" i="1"/>
  <c r="E89" i="1"/>
  <c r="F89" i="1"/>
  <c r="G89" i="1"/>
  <c r="D90" i="1"/>
  <c r="E90" i="1"/>
  <c r="F90" i="1"/>
  <c r="G90" i="1"/>
  <c r="D91" i="1"/>
  <c r="E91" i="1"/>
  <c r="F91" i="1"/>
  <c r="G91" i="1"/>
  <c r="D92" i="1"/>
  <c r="E92" i="1"/>
  <c r="F92" i="1"/>
  <c r="G92" i="1"/>
  <c r="D93" i="1"/>
  <c r="E93" i="1"/>
  <c r="F93" i="1"/>
  <c r="G93" i="1"/>
  <c r="D94" i="1"/>
  <c r="E94" i="1"/>
  <c r="F94" i="1"/>
  <c r="G94" i="1"/>
  <c r="D95" i="1"/>
  <c r="E95" i="1"/>
  <c r="F95" i="1"/>
  <c r="G95" i="1"/>
  <c r="D96" i="1"/>
  <c r="E96" i="1"/>
  <c r="F96" i="1"/>
  <c r="G96" i="1"/>
  <c r="D97" i="1"/>
  <c r="E97" i="1"/>
  <c r="F97" i="1"/>
  <c r="G97" i="1"/>
  <c r="D98" i="1"/>
  <c r="E98" i="1"/>
  <c r="F98" i="1"/>
  <c r="G98" i="1"/>
  <c r="D99" i="1"/>
  <c r="E99" i="1"/>
  <c r="F99" i="1"/>
  <c r="G99" i="1"/>
  <c r="D100" i="1"/>
  <c r="E100" i="1"/>
  <c r="F100" i="1"/>
  <c r="G100" i="1"/>
  <c r="D101" i="1"/>
  <c r="E101" i="1"/>
  <c r="F101" i="1"/>
  <c r="G101" i="1"/>
  <c r="D102" i="1"/>
  <c r="E102" i="1"/>
  <c r="F102" i="1"/>
  <c r="G102" i="1"/>
  <c r="D103" i="1"/>
  <c r="E103" i="1"/>
  <c r="F103" i="1"/>
  <c r="G103" i="1"/>
  <c r="D104" i="1"/>
  <c r="E104" i="1"/>
  <c r="F104" i="1"/>
  <c r="G104" i="1"/>
  <c r="D105" i="1"/>
  <c r="E105" i="1"/>
  <c r="F105" i="1"/>
  <c r="G105" i="1"/>
  <c r="D106" i="1"/>
  <c r="E106" i="1"/>
  <c r="F106" i="1"/>
  <c r="G106" i="1"/>
  <c r="D107" i="1"/>
  <c r="E107" i="1"/>
  <c r="F107" i="1"/>
  <c r="G107" i="1"/>
  <c r="D108" i="1"/>
  <c r="E108" i="1"/>
  <c r="F108" i="1"/>
  <c r="G108" i="1"/>
  <c r="D109" i="1"/>
  <c r="E109" i="1"/>
  <c r="F109" i="1"/>
  <c r="G109" i="1"/>
  <c r="D110" i="1"/>
  <c r="E110" i="1"/>
  <c r="F110" i="1"/>
  <c r="G110" i="1"/>
  <c r="D111" i="1"/>
  <c r="E111" i="1"/>
  <c r="F111" i="1"/>
  <c r="G111" i="1"/>
  <c r="D112" i="1"/>
  <c r="E112" i="1"/>
  <c r="F112" i="1"/>
  <c r="G112" i="1"/>
  <c r="D113" i="1"/>
  <c r="E113" i="1"/>
  <c r="F113" i="1"/>
  <c r="G113" i="1"/>
  <c r="D114" i="1"/>
  <c r="E114" i="1"/>
  <c r="F114" i="1"/>
  <c r="G114" i="1"/>
  <c r="D115" i="1"/>
  <c r="E115" i="1"/>
  <c r="F115" i="1"/>
  <c r="G115" i="1"/>
  <c r="D116" i="1"/>
  <c r="E116" i="1"/>
  <c r="F116" i="1"/>
  <c r="G116" i="1"/>
  <c r="D117" i="1"/>
  <c r="E117" i="1"/>
  <c r="F117" i="1"/>
  <c r="G117" i="1"/>
  <c r="D118" i="1"/>
  <c r="E118" i="1"/>
  <c r="F118" i="1"/>
  <c r="G118" i="1"/>
  <c r="D119" i="1"/>
  <c r="E119" i="1"/>
  <c r="F119" i="1"/>
  <c r="G119" i="1"/>
  <c r="D120" i="1"/>
  <c r="E120" i="1"/>
  <c r="F120" i="1"/>
  <c r="G120" i="1"/>
  <c r="D121" i="1"/>
  <c r="E121" i="1"/>
  <c r="F121" i="1"/>
  <c r="G121" i="1"/>
  <c r="D122" i="1"/>
  <c r="E122" i="1"/>
  <c r="F122" i="1"/>
  <c r="G122" i="1"/>
  <c r="D123" i="1"/>
  <c r="E123" i="1"/>
  <c r="F123" i="1"/>
  <c r="G123" i="1"/>
  <c r="D124" i="1"/>
  <c r="E124" i="1"/>
  <c r="F124" i="1"/>
  <c r="G124" i="1"/>
  <c r="D125" i="1"/>
  <c r="E125" i="1"/>
  <c r="F125" i="1"/>
  <c r="G125" i="1"/>
  <c r="D126" i="1"/>
  <c r="E126" i="1"/>
  <c r="F126" i="1"/>
  <c r="G126" i="1"/>
  <c r="D127" i="1"/>
  <c r="E127" i="1"/>
  <c r="F127" i="1"/>
  <c r="G127" i="1"/>
  <c r="D128" i="1"/>
  <c r="E128" i="1"/>
  <c r="F128" i="1"/>
  <c r="G128" i="1"/>
  <c r="D129" i="1"/>
  <c r="E129" i="1"/>
  <c r="F129" i="1"/>
  <c r="G129" i="1"/>
  <c r="D130" i="1"/>
  <c r="E130" i="1"/>
  <c r="F130" i="1"/>
  <c r="G130" i="1"/>
  <c r="D131" i="1"/>
  <c r="E131" i="1"/>
  <c r="F131" i="1"/>
  <c r="G131" i="1"/>
  <c r="D132" i="1"/>
  <c r="E132" i="1"/>
  <c r="F132" i="1"/>
  <c r="G132" i="1"/>
  <c r="D133" i="1"/>
  <c r="E133" i="1"/>
  <c r="F133" i="1"/>
  <c r="G133" i="1"/>
  <c r="D134" i="1"/>
  <c r="E134" i="1"/>
  <c r="F134" i="1"/>
  <c r="G134" i="1"/>
  <c r="D135" i="1"/>
  <c r="E135" i="1"/>
  <c r="F135" i="1"/>
  <c r="G135" i="1"/>
  <c r="D136" i="1"/>
  <c r="E136" i="1"/>
  <c r="F136" i="1"/>
  <c r="G136" i="1"/>
  <c r="D137" i="1"/>
  <c r="E137" i="1"/>
  <c r="F137" i="1"/>
  <c r="G137" i="1"/>
  <c r="D138" i="1"/>
  <c r="E138" i="1"/>
  <c r="F138" i="1"/>
  <c r="G138" i="1"/>
  <c r="D139" i="1"/>
  <c r="E139" i="1"/>
  <c r="F139" i="1"/>
  <c r="G139" i="1"/>
  <c r="D140" i="1"/>
  <c r="E140" i="1"/>
  <c r="F140" i="1"/>
  <c r="G140" i="1"/>
  <c r="D141" i="1"/>
  <c r="E141" i="1"/>
  <c r="F141" i="1"/>
  <c r="G141" i="1"/>
  <c r="D142" i="1"/>
  <c r="E142" i="1"/>
  <c r="F142" i="1"/>
  <c r="G142" i="1"/>
  <c r="D143" i="1"/>
  <c r="E143" i="1"/>
  <c r="F143" i="1"/>
  <c r="G143" i="1"/>
  <c r="D144" i="1"/>
  <c r="E144" i="1"/>
  <c r="F144" i="1"/>
  <c r="G144" i="1"/>
  <c r="D145" i="1"/>
  <c r="E145" i="1"/>
  <c r="F145" i="1"/>
  <c r="G145" i="1"/>
  <c r="D146" i="1"/>
  <c r="E146" i="1"/>
  <c r="F146" i="1"/>
  <c r="G146" i="1"/>
  <c r="D147" i="1"/>
  <c r="E147" i="1"/>
  <c r="F147" i="1"/>
  <c r="G147" i="1"/>
  <c r="D148" i="1"/>
  <c r="E148" i="1"/>
  <c r="F148" i="1"/>
  <c r="G148" i="1"/>
  <c r="D149" i="1"/>
  <c r="E149" i="1"/>
  <c r="F149" i="1"/>
  <c r="G149" i="1"/>
  <c r="D150" i="1"/>
  <c r="E150" i="1"/>
  <c r="F150" i="1"/>
  <c r="G150" i="1"/>
  <c r="D151" i="1"/>
  <c r="E151" i="1"/>
  <c r="F151" i="1"/>
  <c r="G151" i="1"/>
  <c r="D152" i="1"/>
  <c r="E152" i="1"/>
  <c r="F152" i="1"/>
  <c r="G152" i="1"/>
  <c r="D153" i="1"/>
  <c r="E153" i="1"/>
  <c r="F153" i="1"/>
  <c r="G153" i="1"/>
  <c r="D154" i="1"/>
  <c r="E154" i="1"/>
  <c r="F154" i="1"/>
  <c r="G154" i="1"/>
  <c r="D155" i="1"/>
  <c r="E155" i="1"/>
  <c r="F155" i="1"/>
  <c r="G155" i="1"/>
  <c r="D156" i="1"/>
  <c r="E156" i="1"/>
  <c r="F156" i="1"/>
  <c r="G156" i="1"/>
  <c r="D157" i="1"/>
  <c r="E157" i="1"/>
  <c r="F157" i="1"/>
  <c r="G157" i="1"/>
  <c r="D158" i="1"/>
  <c r="E158" i="1"/>
  <c r="F158" i="1"/>
  <c r="G158" i="1"/>
  <c r="D159" i="1"/>
  <c r="E159" i="1"/>
  <c r="F159" i="1"/>
  <c r="G159" i="1"/>
  <c r="D160" i="1"/>
  <c r="E160" i="1"/>
  <c r="F160" i="1"/>
  <c r="G160" i="1"/>
  <c r="D161" i="1"/>
  <c r="E161" i="1"/>
  <c r="F161" i="1"/>
  <c r="G161" i="1"/>
  <c r="D162" i="1"/>
  <c r="E162" i="1"/>
  <c r="F162" i="1"/>
  <c r="G162" i="1"/>
  <c r="D163" i="1"/>
  <c r="E163" i="1"/>
  <c r="F163" i="1"/>
  <c r="G163" i="1"/>
  <c r="D164" i="1"/>
  <c r="E164" i="1"/>
  <c r="F164" i="1"/>
  <c r="G164" i="1"/>
  <c r="D165" i="1"/>
  <c r="E165" i="1"/>
  <c r="F165" i="1"/>
  <c r="G165" i="1"/>
  <c r="D166" i="1"/>
  <c r="E166" i="1"/>
  <c r="F166" i="1"/>
  <c r="G166" i="1"/>
  <c r="D167" i="1"/>
  <c r="E167" i="1"/>
  <c r="F167" i="1"/>
  <c r="G167" i="1"/>
  <c r="D168" i="1"/>
  <c r="E168" i="1"/>
  <c r="F168" i="1"/>
  <c r="G168" i="1"/>
  <c r="D169" i="1"/>
  <c r="E169" i="1"/>
  <c r="F169" i="1"/>
  <c r="G169" i="1"/>
  <c r="D170" i="1"/>
  <c r="E170" i="1"/>
  <c r="F170" i="1"/>
  <c r="G170" i="1"/>
  <c r="D171" i="1"/>
  <c r="E171" i="1"/>
  <c r="F171" i="1"/>
  <c r="G171" i="1"/>
  <c r="D172" i="1"/>
  <c r="E172" i="1"/>
  <c r="F172" i="1"/>
  <c r="G172" i="1"/>
  <c r="D173" i="1"/>
  <c r="E173" i="1"/>
  <c r="F173" i="1"/>
  <c r="G173" i="1"/>
  <c r="D174" i="1"/>
  <c r="E174" i="1"/>
  <c r="F174" i="1"/>
  <c r="G174" i="1"/>
  <c r="D175" i="1"/>
  <c r="E175" i="1"/>
  <c r="F175" i="1"/>
  <c r="G175" i="1"/>
  <c r="D176" i="1"/>
  <c r="E176" i="1"/>
  <c r="F176" i="1"/>
  <c r="G176" i="1"/>
  <c r="D177" i="1"/>
  <c r="E177" i="1"/>
  <c r="F177" i="1"/>
  <c r="G177" i="1"/>
  <c r="D178" i="1"/>
  <c r="E178" i="1"/>
  <c r="F178" i="1"/>
  <c r="G178" i="1"/>
  <c r="D179" i="1"/>
  <c r="E179" i="1"/>
  <c r="F179" i="1"/>
  <c r="G179" i="1"/>
  <c r="D180" i="1"/>
  <c r="E180" i="1"/>
  <c r="F180" i="1"/>
  <c r="G180" i="1"/>
  <c r="D181" i="1"/>
  <c r="E181" i="1"/>
  <c r="F181" i="1"/>
  <c r="G181" i="1"/>
  <c r="D182" i="1"/>
  <c r="E182" i="1"/>
  <c r="F182" i="1"/>
  <c r="G182" i="1"/>
  <c r="D183" i="1"/>
  <c r="E183" i="1"/>
  <c r="F183" i="1"/>
  <c r="G183" i="1"/>
  <c r="D184" i="1"/>
  <c r="E184" i="1"/>
  <c r="F184" i="1"/>
  <c r="G184" i="1"/>
  <c r="D185" i="1"/>
  <c r="E185" i="1"/>
  <c r="F185" i="1"/>
  <c r="G185" i="1"/>
  <c r="D186" i="1"/>
  <c r="E186" i="1"/>
  <c r="F186" i="1"/>
  <c r="G186" i="1"/>
  <c r="D187" i="1"/>
  <c r="E187" i="1"/>
  <c r="F187" i="1"/>
  <c r="G187" i="1"/>
  <c r="D188" i="1"/>
  <c r="E188" i="1"/>
  <c r="F188" i="1"/>
  <c r="G188" i="1"/>
  <c r="D189" i="1"/>
  <c r="E189" i="1"/>
  <c r="F189" i="1"/>
  <c r="G189" i="1"/>
  <c r="D190" i="1"/>
  <c r="E190" i="1"/>
  <c r="F190" i="1"/>
  <c r="G190" i="1"/>
  <c r="D191" i="1"/>
  <c r="E191" i="1"/>
  <c r="F191" i="1"/>
  <c r="G191" i="1"/>
  <c r="D192" i="1"/>
  <c r="E192" i="1"/>
  <c r="F192" i="1"/>
  <c r="G192" i="1"/>
  <c r="D193" i="1"/>
  <c r="E193" i="1"/>
  <c r="F193" i="1"/>
  <c r="G193" i="1"/>
  <c r="D194" i="1"/>
  <c r="E194" i="1"/>
  <c r="F194" i="1"/>
  <c r="G194" i="1"/>
  <c r="D195" i="1"/>
  <c r="E195" i="1"/>
  <c r="F195" i="1"/>
  <c r="G195" i="1"/>
  <c r="D196" i="1"/>
  <c r="E196" i="1"/>
  <c r="F196" i="1"/>
  <c r="G196" i="1"/>
  <c r="D197" i="1"/>
  <c r="E197" i="1"/>
  <c r="F197" i="1"/>
  <c r="G197" i="1"/>
  <c r="D198" i="1"/>
  <c r="E198" i="1"/>
  <c r="F198" i="1"/>
  <c r="G198" i="1"/>
  <c r="D199" i="1"/>
  <c r="E199" i="1"/>
  <c r="F199" i="1"/>
  <c r="G199" i="1"/>
  <c r="D200" i="1"/>
  <c r="E200" i="1"/>
  <c r="F200" i="1"/>
  <c r="G200" i="1"/>
  <c r="D201" i="1"/>
  <c r="E201" i="1"/>
  <c r="F201" i="1"/>
  <c r="G201" i="1"/>
  <c r="D202" i="1"/>
  <c r="E202" i="1"/>
  <c r="F202" i="1"/>
  <c r="G202" i="1"/>
  <c r="D203" i="1"/>
  <c r="E203" i="1"/>
  <c r="F203" i="1"/>
  <c r="G203" i="1"/>
  <c r="D204" i="1"/>
  <c r="E204" i="1"/>
  <c r="F204" i="1"/>
  <c r="G204" i="1"/>
  <c r="D205" i="1"/>
  <c r="E205" i="1"/>
  <c r="F205" i="1"/>
  <c r="G205" i="1"/>
  <c r="D206" i="1"/>
  <c r="E206" i="1"/>
  <c r="F206" i="1"/>
  <c r="G206" i="1"/>
  <c r="D207" i="1"/>
  <c r="E207" i="1"/>
  <c r="F207" i="1"/>
  <c r="G207" i="1"/>
  <c r="D208" i="1"/>
  <c r="E208" i="1"/>
  <c r="F208" i="1"/>
  <c r="G208" i="1"/>
  <c r="D209" i="1"/>
  <c r="E209" i="1"/>
  <c r="F209" i="1"/>
  <c r="G209" i="1"/>
  <c r="D210" i="1"/>
  <c r="E210" i="1"/>
  <c r="F210" i="1"/>
  <c r="G210" i="1"/>
  <c r="D211" i="1"/>
  <c r="E211" i="1"/>
  <c r="F211" i="1"/>
  <c r="G211" i="1"/>
  <c r="D212" i="1"/>
  <c r="E212" i="1"/>
  <c r="F212" i="1"/>
  <c r="G212" i="1"/>
  <c r="D213" i="1"/>
  <c r="E213" i="1"/>
  <c r="F213" i="1"/>
  <c r="G213" i="1"/>
  <c r="D214" i="1"/>
  <c r="E214" i="1"/>
  <c r="F214" i="1"/>
  <c r="G214" i="1"/>
  <c r="D215" i="1"/>
  <c r="E215" i="1"/>
  <c r="F215" i="1"/>
  <c r="G215" i="1"/>
  <c r="D216" i="1"/>
  <c r="E216" i="1"/>
  <c r="F216" i="1"/>
  <c r="G216" i="1"/>
  <c r="D217" i="1"/>
  <c r="E217" i="1"/>
  <c r="F217" i="1"/>
  <c r="G217" i="1"/>
  <c r="D218" i="1"/>
  <c r="E218" i="1"/>
  <c r="F218" i="1"/>
  <c r="G218" i="1"/>
  <c r="D219" i="1"/>
  <c r="E219" i="1"/>
  <c r="F219" i="1"/>
  <c r="G219" i="1"/>
  <c r="D220" i="1"/>
  <c r="E220" i="1"/>
  <c r="F220" i="1"/>
  <c r="G220" i="1"/>
  <c r="D221" i="1"/>
  <c r="E221" i="1"/>
  <c r="F221" i="1"/>
  <c r="G221" i="1"/>
  <c r="D222" i="1"/>
  <c r="E222" i="1"/>
  <c r="F222" i="1"/>
  <c r="G222" i="1"/>
  <c r="D223" i="1"/>
  <c r="E223" i="1"/>
  <c r="F223" i="1"/>
  <c r="G223" i="1"/>
  <c r="D224" i="1"/>
  <c r="E224" i="1"/>
  <c r="F224" i="1"/>
  <c r="G224" i="1"/>
  <c r="D225" i="1"/>
  <c r="E225" i="1"/>
  <c r="F225" i="1"/>
  <c r="G225" i="1"/>
  <c r="D226" i="1"/>
  <c r="E226" i="1"/>
  <c r="F226" i="1"/>
  <c r="G226" i="1"/>
  <c r="D227" i="1"/>
  <c r="E227" i="1"/>
  <c r="F227" i="1"/>
  <c r="G227" i="1"/>
  <c r="D228" i="1"/>
  <c r="E228" i="1"/>
  <c r="F228" i="1"/>
  <c r="G228" i="1"/>
  <c r="D229" i="1"/>
  <c r="E229" i="1"/>
  <c r="F229" i="1"/>
  <c r="G229" i="1"/>
  <c r="D230" i="1"/>
  <c r="E230" i="1"/>
  <c r="F230" i="1"/>
  <c r="G230" i="1"/>
  <c r="D231" i="1"/>
  <c r="E231" i="1"/>
  <c r="F231" i="1"/>
  <c r="G231" i="1"/>
  <c r="D232" i="1"/>
  <c r="E232" i="1"/>
  <c r="F232" i="1"/>
  <c r="G232" i="1"/>
  <c r="D233" i="1"/>
  <c r="E233" i="1"/>
  <c r="F233" i="1"/>
  <c r="G233" i="1"/>
  <c r="D234" i="1"/>
  <c r="E234" i="1"/>
  <c r="F234" i="1"/>
  <c r="G234" i="1"/>
  <c r="D235" i="1"/>
  <c r="E235" i="1"/>
  <c r="F235" i="1"/>
  <c r="G235" i="1"/>
  <c r="D236" i="1"/>
  <c r="E236" i="1"/>
  <c r="F236" i="1"/>
  <c r="G236" i="1"/>
  <c r="D237" i="1"/>
  <c r="E237" i="1"/>
  <c r="F237" i="1"/>
  <c r="G237" i="1"/>
  <c r="D238" i="1"/>
  <c r="E238" i="1"/>
  <c r="F238" i="1"/>
  <c r="G238" i="1"/>
  <c r="D239" i="1"/>
  <c r="E239" i="1"/>
  <c r="F239" i="1"/>
  <c r="G239" i="1"/>
  <c r="D240" i="1"/>
  <c r="E240" i="1"/>
  <c r="F240" i="1"/>
  <c r="G240" i="1"/>
  <c r="D241" i="1"/>
  <c r="E241" i="1"/>
  <c r="F241" i="1"/>
  <c r="G241" i="1"/>
  <c r="D242" i="1"/>
  <c r="E242" i="1"/>
  <c r="F242" i="1"/>
  <c r="G242" i="1"/>
  <c r="D243" i="1"/>
  <c r="E243" i="1"/>
  <c r="F243" i="1"/>
  <c r="G243" i="1"/>
  <c r="D244" i="1"/>
  <c r="E244" i="1"/>
  <c r="F244" i="1"/>
  <c r="G244" i="1"/>
  <c r="D245" i="1"/>
  <c r="E245" i="1"/>
  <c r="F245" i="1"/>
  <c r="G245" i="1"/>
  <c r="D246" i="1"/>
  <c r="E246" i="1"/>
  <c r="F246" i="1"/>
  <c r="G246" i="1"/>
  <c r="D247" i="1"/>
  <c r="E247" i="1"/>
  <c r="F247" i="1"/>
  <c r="G247" i="1"/>
  <c r="D248" i="1"/>
  <c r="E248" i="1"/>
  <c r="F248" i="1"/>
  <c r="G248" i="1"/>
  <c r="D249" i="1"/>
  <c r="E249" i="1"/>
  <c r="F249" i="1"/>
  <c r="G249" i="1"/>
  <c r="D250" i="1"/>
  <c r="E250" i="1"/>
  <c r="F250" i="1"/>
  <c r="G250" i="1"/>
  <c r="D251" i="1"/>
  <c r="E251" i="1"/>
  <c r="F251" i="1"/>
  <c r="G251" i="1"/>
  <c r="D252" i="1"/>
  <c r="E252" i="1"/>
  <c r="F252" i="1"/>
  <c r="G252" i="1"/>
  <c r="D253" i="1"/>
  <c r="E253" i="1"/>
  <c r="F253" i="1"/>
  <c r="G253" i="1"/>
  <c r="D254" i="1"/>
  <c r="E254" i="1"/>
  <c r="F254" i="1"/>
  <c r="G254" i="1"/>
  <c r="D255" i="1"/>
  <c r="E255" i="1"/>
  <c r="F255" i="1"/>
  <c r="G255" i="1"/>
  <c r="D256" i="1"/>
  <c r="E256" i="1"/>
  <c r="F256" i="1"/>
  <c r="G256" i="1"/>
  <c r="D257" i="1"/>
  <c r="E257" i="1"/>
  <c r="F257" i="1"/>
  <c r="G257" i="1"/>
  <c r="D258" i="1"/>
  <c r="E258" i="1"/>
  <c r="F258" i="1"/>
  <c r="G258" i="1"/>
  <c r="D259" i="1"/>
  <c r="E259" i="1"/>
  <c r="F259" i="1"/>
  <c r="G259" i="1"/>
  <c r="D260" i="1"/>
  <c r="E260" i="1"/>
  <c r="F260" i="1"/>
  <c r="G260" i="1"/>
  <c r="D261" i="1"/>
  <c r="E261" i="1"/>
  <c r="F261" i="1"/>
  <c r="G261" i="1"/>
  <c r="D262" i="1"/>
  <c r="E262" i="1"/>
  <c r="F262" i="1"/>
  <c r="G262" i="1"/>
  <c r="D263" i="1"/>
  <c r="E263" i="1"/>
  <c r="F263" i="1"/>
  <c r="G263" i="1"/>
  <c r="D264" i="1"/>
  <c r="E264" i="1"/>
  <c r="F264" i="1"/>
  <c r="G264" i="1"/>
  <c r="D265" i="1"/>
  <c r="E265" i="1"/>
  <c r="F265" i="1"/>
  <c r="G265" i="1"/>
  <c r="D266" i="1"/>
  <c r="E266" i="1"/>
  <c r="F266" i="1"/>
  <c r="G266" i="1"/>
  <c r="D267" i="1"/>
  <c r="E267" i="1"/>
  <c r="F267" i="1"/>
  <c r="G267" i="1"/>
  <c r="D268" i="1"/>
  <c r="E268" i="1"/>
  <c r="F268" i="1"/>
  <c r="G268" i="1"/>
  <c r="D269" i="1"/>
  <c r="E269" i="1"/>
  <c r="F269" i="1"/>
  <c r="G269" i="1"/>
  <c r="D270" i="1"/>
  <c r="E270" i="1"/>
  <c r="F270" i="1"/>
  <c r="G270" i="1"/>
  <c r="D271" i="1"/>
  <c r="E271" i="1"/>
  <c r="F271" i="1"/>
  <c r="G271" i="1"/>
  <c r="D272" i="1"/>
  <c r="E272" i="1"/>
  <c r="F272" i="1"/>
  <c r="G272" i="1"/>
  <c r="D273" i="1"/>
  <c r="E273" i="1"/>
  <c r="F273" i="1"/>
  <c r="G273" i="1"/>
  <c r="D274" i="1"/>
  <c r="E274" i="1"/>
  <c r="F274" i="1"/>
  <c r="G274" i="1"/>
  <c r="D275" i="1"/>
  <c r="E275" i="1"/>
  <c r="F275" i="1"/>
  <c r="G275" i="1"/>
  <c r="D276" i="1"/>
  <c r="E276" i="1"/>
  <c r="F276" i="1"/>
  <c r="G276" i="1"/>
  <c r="D277" i="1"/>
  <c r="E277" i="1"/>
  <c r="F277" i="1"/>
  <c r="G277" i="1"/>
  <c r="D278" i="1"/>
  <c r="E278" i="1"/>
  <c r="F278" i="1"/>
  <c r="G278" i="1"/>
  <c r="D279" i="1"/>
  <c r="E279" i="1"/>
  <c r="F279" i="1"/>
  <c r="G279" i="1"/>
  <c r="D280" i="1"/>
  <c r="E280" i="1"/>
  <c r="F280" i="1"/>
  <c r="G280" i="1"/>
  <c r="D281" i="1"/>
  <c r="E281" i="1"/>
  <c r="F281" i="1"/>
  <c r="G281" i="1"/>
  <c r="D282" i="1"/>
  <c r="E282" i="1"/>
  <c r="F282" i="1"/>
  <c r="G282" i="1"/>
  <c r="D283" i="1"/>
  <c r="E283" i="1"/>
  <c r="F283" i="1"/>
  <c r="G283" i="1"/>
  <c r="D284" i="1"/>
  <c r="E284" i="1"/>
  <c r="F284" i="1"/>
  <c r="G284" i="1"/>
  <c r="D285" i="1"/>
  <c r="E285" i="1"/>
  <c r="F285" i="1"/>
  <c r="G285" i="1"/>
  <c r="D286" i="1"/>
  <c r="E286" i="1"/>
  <c r="F286" i="1"/>
  <c r="G286" i="1"/>
  <c r="D287" i="1"/>
  <c r="E287" i="1"/>
  <c r="F287" i="1"/>
  <c r="G287" i="1"/>
  <c r="D288" i="1"/>
  <c r="E288" i="1"/>
  <c r="F288" i="1"/>
  <c r="G288" i="1"/>
  <c r="D289" i="1"/>
  <c r="E289" i="1"/>
  <c r="F289" i="1"/>
  <c r="G289" i="1"/>
  <c r="D290" i="1"/>
  <c r="E290" i="1"/>
  <c r="F290" i="1"/>
  <c r="G290" i="1"/>
  <c r="D291" i="1"/>
  <c r="E291" i="1"/>
  <c r="F291" i="1"/>
  <c r="G291" i="1"/>
  <c r="D292" i="1"/>
  <c r="E292" i="1"/>
  <c r="F292" i="1"/>
  <c r="G292" i="1"/>
  <c r="D293" i="1"/>
  <c r="E293" i="1"/>
  <c r="F293" i="1"/>
  <c r="G293" i="1"/>
  <c r="D294" i="1"/>
  <c r="E294" i="1"/>
  <c r="F294" i="1"/>
  <c r="G294" i="1"/>
  <c r="D295" i="1"/>
  <c r="E295" i="1"/>
  <c r="F295" i="1"/>
  <c r="G295" i="1"/>
  <c r="D296" i="1"/>
  <c r="E296" i="1"/>
  <c r="F296" i="1"/>
  <c r="G296" i="1"/>
  <c r="D297" i="1"/>
  <c r="E297" i="1"/>
  <c r="F297" i="1"/>
  <c r="G297" i="1"/>
  <c r="D298" i="1"/>
  <c r="E298" i="1"/>
  <c r="F298" i="1"/>
  <c r="G298" i="1"/>
  <c r="D299" i="1"/>
  <c r="E299" i="1"/>
  <c r="F299" i="1"/>
  <c r="G299" i="1"/>
  <c r="D300" i="1"/>
  <c r="E300" i="1"/>
  <c r="F300" i="1"/>
  <c r="G300" i="1"/>
  <c r="D301" i="1"/>
  <c r="E301" i="1"/>
  <c r="F301" i="1"/>
  <c r="G301" i="1"/>
  <c r="D302" i="1"/>
  <c r="E302" i="1"/>
  <c r="F302" i="1"/>
  <c r="G302" i="1"/>
  <c r="D303" i="1"/>
  <c r="E303" i="1"/>
  <c r="F303" i="1"/>
  <c r="G303" i="1"/>
  <c r="D304" i="1"/>
  <c r="E304" i="1"/>
  <c r="F304" i="1"/>
  <c r="G304" i="1"/>
  <c r="D305" i="1"/>
  <c r="E305" i="1"/>
  <c r="F305" i="1"/>
  <c r="G305" i="1"/>
  <c r="D306" i="1"/>
  <c r="E306" i="1"/>
  <c r="F306" i="1"/>
  <c r="G306" i="1"/>
  <c r="D307" i="1"/>
  <c r="E307" i="1"/>
  <c r="F307" i="1"/>
  <c r="G307" i="1"/>
  <c r="D308" i="1"/>
  <c r="E308" i="1"/>
  <c r="F308" i="1"/>
  <c r="G308" i="1"/>
  <c r="D309" i="1"/>
  <c r="E309" i="1"/>
  <c r="F309" i="1"/>
  <c r="G309" i="1"/>
  <c r="D310" i="1"/>
  <c r="E310" i="1"/>
  <c r="F310" i="1"/>
  <c r="G310" i="1"/>
  <c r="D311" i="1"/>
  <c r="E311" i="1"/>
  <c r="F311" i="1"/>
  <c r="G311" i="1"/>
  <c r="D312" i="1"/>
  <c r="E312" i="1"/>
  <c r="F312" i="1"/>
  <c r="G312" i="1"/>
  <c r="D313" i="1"/>
  <c r="E313" i="1"/>
  <c r="F313" i="1"/>
  <c r="G313" i="1"/>
  <c r="D314" i="1"/>
  <c r="E314" i="1"/>
  <c r="F314" i="1"/>
  <c r="G314" i="1"/>
  <c r="D315" i="1"/>
  <c r="E315" i="1"/>
  <c r="F315" i="1"/>
  <c r="G315" i="1"/>
  <c r="D316" i="1"/>
  <c r="E316" i="1"/>
  <c r="F316" i="1"/>
  <c r="G316" i="1"/>
  <c r="D317" i="1"/>
  <c r="E317" i="1"/>
  <c r="F317" i="1"/>
  <c r="G317" i="1"/>
  <c r="D318" i="1"/>
  <c r="E318" i="1"/>
  <c r="F318" i="1"/>
  <c r="G318" i="1"/>
  <c r="D319" i="1"/>
  <c r="E319" i="1"/>
  <c r="F319" i="1"/>
  <c r="G319" i="1"/>
  <c r="D320" i="1"/>
  <c r="E320" i="1"/>
  <c r="F320" i="1"/>
  <c r="G320" i="1"/>
  <c r="D321" i="1"/>
  <c r="E321" i="1"/>
  <c r="F321" i="1"/>
  <c r="G321" i="1"/>
  <c r="D322" i="1"/>
  <c r="E322" i="1"/>
  <c r="F322" i="1"/>
  <c r="G322" i="1"/>
  <c r="D323" i="1"/>
  <c r="E323" i="1"/>
  <c r="F323" i="1"/>
  <c r="G323" i="1"/>
  <c r="D324" i="1"/>
  <c r="E324" i="1"/>
  <c r="F324" i="1"/>
  <c r="G324" i="1"/>
  <c r="D325" i="1"/>
  <c r="E325" i="1"/>
  <c r="F325" i="1"/>
  <c r="G325" i="1"/>
  <c r="D326" i="1"/>
  <c r="E326" i="1"/>
  <c r="F326" i="1"/>
  <c r="G326" i="1"/>
  <c r="D327" i="1"/>
  <c r="E327" i="1"/>
  <c r="F327" i="1"/>
  <c r="G327" i="1"/>
  <c r="D328" i="1"/>
  <c r="E328" i="1"/>
  <c r="F328" i="1"/>
  <c r="G328" i="1"/>
  <c r="D329" i="1"/>
  <c r="E329" i="1"/>
  <c r="F329" i="1"/>
  <c r="G329" i="1"/>
  <c r="D330" i="1"/>
  <c r="E330" i="1"/>
  <c r="F330" i="1"/>
  <c r="G330" i="1"/>
  <c r="D331" i="1"/>
  <c r="E331" i="1"/>
  <c r="F331" i="1"/>
  <c r="G331" i="1"/>
  <c r="D332" i="1"/>
  <c r="E332" i="1"/>
  <c r="F332" i="1"/>
  <c r="G332" i="1"/>
  <c r="D333" i="1"/>
  <c r="E333" i="1"/>
  <c r="F333" i="1"/>
  <c r="G333" i="1"/>
  <c r="D334" i="1"/>
  <c r="E334" i="1"/>
  <c r="F334" i="1"/>
  <c r="G334" i="1"/>
  <c r="D335" i="1"/>
  <c r="E335" i="1"/>
  <c r="F335" i="1"/>
  <c r="G335" i="1"/>
  <c r="D336" i="1"/>
  <c r="E336" i="1"/>
  <c r="F336" i="1"/>
  <c r="G336" i="1"/>
  <c r="D337" i="1"/>
  <c r="E337" i="1"/>
  <c r="F337" i="1"/>
  <c r="G337" i="1"/>
  <c r="D338" i="1"/>
  <c r="E338" i="1"/>
  <c r="F338" i="1"/>
  <c r="G338" i="1"/>
  <c r="D339" i="1"/>
  <c r="E339" i="1"/>
  <c r="F339" i="1"/>
  <c r="G339" i="1"/>
  <c r="D340" i="1"/>
  <c r="E340" i="1"/>
  <c r="F340" i="1"/>
  <c r="G340" i="1"/>
  <c r="D341" i="1"/>
  <c r="E341" i="1"/>
  <c r="F341" i="1"/>
  <c r="G341" i="1"/>
  <c r="D342" i="1"/>
  <c r="E342" i="1"/>
  <c r="F342" i="1"/>
  <c r="G342" i="1"/>
  <c r="D343" i="1"/>
  <c r="E343" i="1"/>
  <c r="F343" i="1"/>
  <c r="G343" i="1"/>
  <c r="D344" i="1"/>
  <c r="E344" i="1"/>
  <c r="F344" i="1"/>
  <c r="G344" i="1"/>
  <c r="D345" i="1"/>
  <c r="E345" i="1"/>
  <c r="F345" i="1"/>
  <c r="G345" i="1"/>
  <c r="D346" i="1"/>
  <c r="E346" i="1"/>
  <c r="F346" i="1"/>
  <c r="G346" i="1"/>
  <c r="D347" i="1"/>
  <c r="E347" i="1"/>
  <c r="F347" i="1"/>
  <c r="G347" i="1"/>
  <c r="D348" i="1"/>
  <c r="E348" i="1"/>
  <c r="F348" i="1"/>
  <c r="G348" i="1"/>
  <c r="D349" i="1"/>
  <c r="E349" i="1"/>
  <c r="F349" i="1"/>
  <c r="G349" i="1"/>
  <c r="D350" i="1"/>
  <c r="E350" i="1"/>
  <c r="F350" i="1"/>
  <c r="G350" i="1"/>
  <c r="D351" i="1"/>
  <c r="E351" i="1"/>
  <c r="F351" i="1"/>
  <c r="G351" i="1"/>
  <c r="D352" i="1"/>
  <c r="E352" i="1"/>
  <c r="F352" i="1"/>
  <c r="G352" i="1"/>
  <c r="D353" i="1"/>
  <c r="E353" i="1"/>
  <c r="F353" i="1"/>
  <c r="G353" i="1"/>
  <c r="D354" i="1"/>
  <c r="E354" i="1"/>
  <c r="F354" i="1"/>
  <c r="G354" i="1"/>
  <c r="D355" i="1"/>
  <c r="E355" i="1"/>
  <c r="F355" i="1"/>
  <c r="G355" i="1"/>
  <c r="D356" i="1"/>
  <c r="E356" i="1"/>
  <c r="F356" i="1"/>
  <c r="G356" i="1"/>
  <c r="D357" i="1"/>
  <c r="E357" i="1"/>
  <c r="F357" i="1"/>
  <c r="G357" i="1"/>
  <c r="D358" i="1"/>
  <c r="E358" i="1"/>
  <c r="F358" i="1"/>
  <c r="G358" i="1"/>
  <c r="D359" i="1"/>
  <c r="E359" i="1"/>
  <c r="F359" i="1"/>
  <c r="G359" i="1"/>
  <c r="D360" i="1"/>
  <c r="E360" i="1"/>
  <c r="F360" i="1"/>
  <c r="G360" i="1"/>
  <c r="D361" i="1"/>
  <c r="E361" i="1"/>
  <c r="F361" i="1"/>
  <c r="G361" i="1"/>
  <c r="D362" i="1"/>
  <c r="E362" i="1"/>
  <c r="F362" i="1"/>
  <c r="G362" i="1"/>
  <c r="D363" i="1"/>
  <c r="E363" i="1"/>
  <c r="F363" i="1"/>
  <c r="G363" i="1"/>
  <c r="D364" i="1"/>
  <c r="E364" i="1"/>
  <c r="F364" i="1"/>
  <c r="G364" i="1"/>
  <c r="D365" i="1"/>
  <c r="E365" i="1"/>
  <c r="F365" i="1"/>
  <c r="G365" i="1"/>
  <c r="D366" i="1"/>
  <c r="E366" i="1"/>
  <c r="F366" i="1"/>
  <c r="G366" i="1"/>
  <c r="D367" i="1"/>
  <c r="E367" i="1"/>
  <c r="F367" i="1"/>
  <c r="G367" i="1"/>
  <c r="D368" i="1"/>
  <c r="E368" i="1"/>
  <c r="F368" i="1"/>
  <c r="G368" i="1"/>
  <c r="D369" i="1"/>
  <c r="E369" i="1"/>
  <c r="F369" i="1"/>
  <c r="G369" i="1"/>
  <c r="D370" i="1"/>
  <c r="E370" i="1"/>
  <c r="F370" i="1"/>
  <c r="G370" i="1"/>
  <c r="D371" i="1"/>
  <c r="E371" i="1"/>
  <c r="F371" i="1"/>
  <c r="G371" i="1"/>
  <c r="D372" i="1"/>
  <c r="E372" i="1"/>
  <c r="F372" i="1"/>
  <c r="G372" i="1"/>
  <c r="D373" i="1"/>
  <c r="E373" i="1"/>
  <c r="F373" i="1"/>
  <c r="G373" i="1"/>
  <c r="D374" i="1"/>
  <c r="E374" i="1"/>
  <c r="F374" i="1"/>
  <c r="G374" i="1"/>
  <c r="D375" i="1"/>
  <c r="E375" i="1"/>
  <c r="F375" i="1"/>
  <c r="G375" i="1"/>
  <c r="D376" i="1"/>
  <c r="E376" i="1"/>
  <c r="F376" i="1"/>
  <c r="G376" i="1"/>
  <c r="D377" i="1"/>
  <c r="E377" i="1"/>
  <c r="F377" i="1"/>
  <c r="G377" i="1"/>
  <c r="D378" i="1"/>
  <c r="E378" i="1"/>
  <c r="F378" i="1"/>
  <c r="G378" i="1"/>
  <c r="D379" i="1"/>
  <c r="E379" i="1"/>
  <c r="F379" i="1"/>
  <c r="G379" i="1"/>
  <c r="D380" i="1"/>
  <c r="E380" i="1"/>
  <c r="F380" i="1"/>
  <c r="G380" i="1"/>
  <c r="D381" i="1"/>
  <c r="E381" i="1"/>
  <c r="F381" i="1"/>
  <c r="G381" i="1"/>
  <c r="D382" i="1"/>
  <c r="E382" i="1"/>
  <c r="F382" i="1"/>
  <c r="G382" i="1"/>
  <c r="D383" i="1"/>
  <c r="E383" i="1"/>
  <c r="F383" i="1"/>
  <c r="G383" i="1"/>
  <c r="D384" i="1"/>
  <c r="E384" i="1"/>
  <c r="F384" i="1"/>
  <c r="G384" i="1"/>
  <c r="D385" i="1"/>
  <c r="E385" i="1"/>
  <c r="F385" i="1"/>
  <c r="G385" i="1"/>
  <c r="D386" i="1"/>
  <c r="E386" i="1"/>
  <c r="F386" i="1"/>
  <c r="G386" i="1"/>
  <c r="D387" i="1"/>
  <c r="E387" i="1"/>
  <c r="F387" i="1"/>
  <c r="G387" i="1"/>
  <c r="D388" i="1"/>
  <c r="E388" i="1"/>
  <c r="F388" i="1"/>
  <c r="G388" i="1"/>
  <c r="D389" i="1"/>
  <c r="E389" i="1"/>
  <c r="F389" i="1"/>
  <c r="G389" i="1"/>
  <c r="D390" i="1"/>
  <c r="E390" i="1"/>
  <c r="F390" i="1"/>
  <c r="G390" i="1"/>
  <c r="D391" i="1"/>
  <c r="E391" i="1"/>
  <c r="F391" i="1"/>
  <c r="G391" i="1"/>
  <c r="D392" i="1"/>
  <c r="E392" i="1"/>
  <c r="F392" i="1"/>
  <c r="G392" i="1"/>
  <c r="D393" i="1"/>
  <c r="E393" i="1"/>
  <c r="F393" i="1"/>
  <c r="G393" i="1"/>
  <c r="D394" i="1"/>
  <c r="E394" i="1"/>
  <c r="F394" i="1"/>
  <c r="G394" i="1"/>
  <c r="D395" i="1"/>
  <c r="E395" i="1"/>
  <c r="F395" i="1"/>
  <c r="G395" i="1"/>
  <c r="D396" i="1"/>
  <c r="E396" i="1"/>
  <c r="F396" i="1"/>
  <c r="G396" i="1"/>
  <c r="D397" i="1"/>
  <c r="E397" i="1"/>
  <c r="F397" i="1"/>
  <c r="G397" i="1"/>
  <c r="D398" i="1"/>
  <c r="E398" i="1"/>
  <c r="F398" i="1"/>
  <c r="G398" i="1"/>
  <c r="D399" i="1"/>
  <c r="E399" i="1"/>
  <c r="F399" i="1"/>
  <c r="G399" i="1"/>
  <c r="D400" i="1"/>
  <c r="E400" i="1"/>
  <c r="F400" i="1"/>
  <c r="G400" i="1"/>
  <c r="D401" i="1"/>
  <c r="E401" i="1"/>
  <c r="F401" i="1"/>
  <c r="G401" i="1"/>
  <c r="D402" i="1"/>
  <c r="E402" i="1"/>
  <c r="F402" i="1"/>
  <c r="G402" i="1"/>
  <c r="D403" i="1"/>
  <c r="E403" i="1"/>
  <c r="F403" i="1"/>
  <c r="G403" i="1"/>
  <c r="D404" i="1"/>
  <c r="E404" i="1"/>
  <c r="F404" i="1"/>
  <c r="G404" i="1"/>
  <c r="D405" i="1"/>
  <c r="E405" i="1"/>
  <c r="F405" i="1"/>
  <c r="G405" i="1"/>
  <c r="D406" i="1"/>
  <c r="E406" i="1"/>
  <c r="F406" i="1"/>
  <c r="G406" i="1"/>
  <c r="D407" i="1"/>
  <c r="E407" i="1"/>
  <c r="F407" i="1"/>
  <c r="G407" i="1"/>
  <c r="D408" i="1"/>
  <c r="E408" i="1"/>
  <c r="F408" i="1"/>
  <c r="G408" i="1"/>
  <c r="D409" i="1"/>
  <c r="E409" i="1"/>
  <c r="F409" i="1"/>
  <c r="G409" i="1"/>
  <c r="D410" i="1"/>
  <c r="E410" i="1"/>
  <c r="F410" i="1"/>
  <c r="G410" i="1"/>
  <c r="D411" i="1"/>
  <c r="E411" i="1"/>
  <c r="F411" i="1"/>
  <c r="G411" i="1"/>
  <c r="D412" i="1"/>
  <c r="E412" i="1"/>
  <c r="F412" i="1"/>
  <c r="G412" i="1"/>
  <c r="D413" i="1"/>
  <c r="E413" i="1"/>
  <c r="F413" i="1"/>
  <c r="G413" i="1"/>
  <c r="D414" i="1"/>
  <c r="E414" i="1"/>
  <c r="F414" i="1"/>
  <c r="G414" i="1"/>
  <c r="D415" i="1"/>
  <c r="E415" i="1"/>
  <c r="F415" i="1"/>
  <c r="G415" i="1"/>
  <c r="D416" i="1"/>
  <c r="E416" i="1"/>
  <c r="F416" i="1"/>
  <c r="G416" i="1"/>
  <c r="D417" i="1"/>
  <c r="E417" i="1"/>
  <c r="F417" i="1"/>
  <c r="G417" i="1"/>
  <c r="D418" i="1"/>
  <c r="E418" i="1"/>
  <c r="F418" i="1"/>
  <c r="G418" i="1"/>
  <c r="D419" i="1"/>
  <c r="E419" i="1"/>
  <c r="F419" i="1"/>
  <c r="G419" i="1"/>
  <c r="D420" i="1"/>
  <c r="E420" i="1"/>
  <c r="F420" i="1"/>
  <c r="G420" i="1"/>
  <c r="D421" i="1"/>
  <c r="E421" i="1"/>
  <c r="F421" i="1"/>
  <c r="G421" i="1"/>
  <c r="D422" i="1"/>
  <c r="E422" i="1"/>
  <c r="F422" i="1"/>
  <c r="G422" i="1"/>
  <c r="D423" i="1"/>
  <c r="E423" i="1"/>
  <c r="F423" i="1"/>
  <c r="G423" i="1"/>
  <c r="D424" i="1"/>
  <c r="E424" i="1"/>
  <c r="F424" i="1"/>
  <c r="G424" i="1"/>
  <c r="D425" i="1"/>
  <c r="E425" i="1"/>
  <c r="F425" i="1"/>
  <c r="G425" i="1"/>
  <c r="D426" i="1"/>
  <c r="E426" i="1"/>
  <c r="F426" i="1"/>
  <c r="G426" i="1"/>
  <c r="D427" i="1"/>
  <c r="E427" i="1"/>
  <c r="F427" i="1"/>
  <c r="G427" i="1"/>
  <c r="D428" i="1"/>
  <c r="E428" i="1"/>
  <c r="F428" i="1"/>
  <c r="G428" i="1"/>
  <c r="D429" i="1"/>
  <c r="E429" i="1"/>
  <c r="F429" i="1"/>
  <c r="G429" i="1"/>
  <c r="D430" i="1"/>
  <c r="E430" i="1"/>
  <c r="F430" i="1"/>
  <c r="G430" i="1"/>
  <c r="D431" i="1"/>
  <c r="E431" i="1"/>
  <c r="F431" i="1"/>
  <c r="G431" i="1"/>
  <c r="D432" i="1"/>
  <c r="E432" i="1"/>
  <c r="F432" i="1"/>
  <c r="G432" i="1"/>
  <c r="D433" i="1"/>
  <c r="E433" i="1"/>
  <c r="F433" i="1"/>
  <c r="G433" i="1"/>
  <c r="D434" i="1"/>
  <c r="E434" i="1"/>
  <c r="F434" i="1"/>
  <c r="G434" i="1"/>
  <c r="D435" i="1"/>
  <c r="E435" i="1"/>
  <c r="F435" i="1"/>
  <c r="G435" i="1"/>
  <c r="D436" i="1"/>
  <c r="E436" i="1"/>
  <c r="F436" i="1"/>
  <c r="G436" i="1"/>
  <c r="D437" i="1"/>
  <c r="E437" i="1"/>
  <c r="F437" i="1"/>
  <c r="G437" i="1"/>
  <c r="D438" i="1"/>
  <c r="E438" i="1"/>
  <c r="F438" i="1"/>
  <c r="G438" i="1"/>
  <c r="D439" i="1"/>
  <c r="E439" i="1"/>
  <c r="F439" i="1"/>
  <c r="G439" i="1"/>
  <c r="D440" i="1"/>
  <c r="E440" i="1"/>
  <c r="F440" i="1"/>
  <c r="G440" i="1"/>
  <c r="D441" i="1"/>
  <c r="E441" i="1"/>
  <c r="F441" i="1"/>
  <c r="G441" i="1"/>
  <c r="D442" i="1"/>
  <c r="E442" i="1"/>
  <c r="F442" i="1"/>
  <c r="G442" i="1"/>
  <c r="D443" i="1"/>
  <c r="E443" i="1"/>
  <c r="F443" i="1"/>
  <c r="G443" i="1"/>
  <c r="D444" i="1"/>
  <c r="E444" i="1"/>
  <c r="F444" i="1"/>
  <c r="G444" i="1"/>
  <c r="D445" i="1"/>
  <c r="E445" i="1"/>
  <c r="F445" i="1"/>
  <c r="G445" i="1"/>
  <c r="D446" i="1"/>
  <c r="E446" i="1"/>
  <c r="F446" i="1"/>
  <c r="G446" i="1"/>
  <c r="D447" i="1"/>
  <c r="E447" i="1"/>
  <c r="F447" i="1"/>
  <c r="G447" i="1"/>
  <c r="D448" i="1"/>
  <c r="E448" i="1"/>
  <c r="F448" i="1"/>
  <c r="G448" i="1"/>
  <c r="D449" i="1"/>
  <c r="E449" i="1"/>
  <c r="F449" i="1"/>
  <c r="G449" i="1"/>
  <c r="D450" i="1"/>
  <c r="E450" i="1"/>
  <c r="F450" i="1"/>
  <c r="G450" i="1"/>
  <c r="D451" i="1"/>
  <c r="E451" i="1"/>
  <c r="F451" i="1"/>
  <c r="G451" i="1"/>
  <c r="D452" i="1"/>
  <c r="E452" i="1"/>
  <c r="F452" i="1"/>
  <c r="G452" i="1"/>
  <c r="D453" i="1"/>
  <c r="E453" i="1"/>
  <c r="F453" i="1"/>
  <c r="G453" i="1"/>
  <c r="D454" i="1"/>
  <c r="E454" i="1"/>
  <c r="F454" i="1"/>
  <c r="G454" i="1"/>
  <c r="D455" i="1"/>
  <c r="E455" i="1"/>
  <c r="F455" i="1"/>
  <c r="G455" i="1"/>
  <c r="D456" i="1"/>
  <c r="E456" i="1"/>
  <c r="F456" i="1"/>
  <c r="G456" i="1"/>
  <c r="D457" i="1"/>
  <c r="E457" i="1"/>
  <c r="F457" i="1"/>
  <c r="G457" i="1"/>
  <c r="D458" i="1"/>
  <c r="E458" i="1"/>
  <c r="F458" i="1"/>
  <c r="G458" i="1"/>
  <c r="D459" i="1"/>
  <c r="E459" i="1"/>
  <c r="F459" i="1"/>
  <c r="G459" i="1"/>
  <c r="D460" i="1"/>
  <c r="E460" i="1"/>
  <c r="F460" i="1"/>
  <c r="G460" i="1"/>
  <c r="D461" i="1"/>
  <c r="E461" i="1"/>
  <c r="F461" i="1"/>
  <c r="G461" i="1"/>
  <c r="D462" i="1"/>
  <c r="E462" i="1"/>
  <c r="F462" i="1"/>
  <c r="G462" i="1"/>
  <c r="D463" i="1"/>
  <c r="E463" i="1"/>
  <c r="F463" i="1"/>
  <c r="G463" i="1"/>
  <c r="D464" i="1"/>
  <c r="E464" i="1"/>
  <c r="F464" i="1"/>
  <c r="G464" i="1"/>
  <c r="D465" i="1"/>
  <c r="E465" i="1"/>
  <c r="F465" i="1"/>
  <c r="G465" i="1"/>
  <c r="D466" i="1"/>
  <c r="E466" i="1"/>
  <c r="F466" i="1"/>
  <c r="G466" i="1"/>
  <c r="D467" i="1"/>
  <c r="E467" i="1"/>
  <c r="F467" i="1"/>
  <c r="G467" i="1"/>
  <c r="D468" i="1"/>
  <c r="E468" i="1"/>
  <c r="F468" i="1"/>
  <c r="G468" i="1"/>
  <c r="D469" i="1"/>
  <c r="E469" i="1"/>
  <c r="F469" i="1"/>
  <c r="G469" i="1"/>
  <c r="D470" i="1"/>
  <c r="E470" i="1"/>
  <c r="F470" i="1"/>
  <c r="G470" i="1"/>
  <c r="D471" i="1"/>
  <c r="E471" i="1"/>
  <c r="F471" i="1"/>
  <c r="G471" i="1"/>
  <c r="D472" i="1"/>
  <c r="E472" i="1"/>
  <c r="F472" i="1"/>
  <c r="G472" i="1"/>
  <c r="D473" i="1"/>
  <c r="E473" i="1"/>
  <c r="F473" i="1"/>
  <c r="G473" i="1"/>
  <c r="D474" i="1"/>
  <c r="E474" i="1"/>
  <c r="F474" i="1"/>
  <c r="G474" i="1"/>
  <c r="D475" i="1"/>
  <c r="E475" i="1"/>
  <c r="F475" i="1"/>
  <c r="G475" i="1"/>
  <c r="D476" i="1"/>
  <c r="E476" i="1"/>
  <c r="F476" i="1"/>
  <c r="G476" i="1"/>
  <c r="D477" i="1"/>
  <c r="E477" i="1"/>
  <c r="F477" i="1"/>
  <c r="G477" i="1"/>
  <c r="D478" i="1"/>
  <c r="E478" i="1"/>
  <c r="F478" i="1"/>
  <c r="G478" i="1"/>
  <c r="D479" i="1"/>
  <c r="E479" i="1"/>
  <c r="F479" i="1"/>
  <c r="G479" i="1"/>
  <c r="D480" i="1"/>
  <c r="E480" i="1"/>
  <c r="F480" i="1"/>
  <c r="G480" i="1"/>
  <c r="D481" i="1"/>
  <c r="E481" i="1"/>
  <c r="F481" i="1"/>
  <c r="G481" i="1"/>
  <c r="D482" i="1"/>
  <c r="E482" i="1"/>
  <c r="F482" i="1"/>
  <c r="G482" i="1"/>
  <c r="D483" i="1"/>
  <c r="E483" i="1"/>
  <c r="F483" i="1"/>
  <c r="G483" i="1"/>
  <c r="D484" i="1"/>
  <c r="E484" i="1"/>
  <c r="F484" i="1"/>
  <c r="G484" i="1"/>
  <c r="D485" i="1"/>
  <c r="E485" i="1"/>
  <c r="F485" i="1"/>
  <c r="G485" i="1"/>
  <c r="D486" i="1"/>
  <c r="E486" i="1"/>
  <c r="F486" i="1"/>
  <c r="G486" i="1"/>
  <c r="D487" i="1"/>
  <c r="E487" i="1"/>
  <c r="F487" i="1"/>
  <c r="G487" i="1"/>
  <c r="D488" i="1"/>
  <c r="E488" i="1"/>
  <c r="F488" i="1"/>
  <c r="G488" i="1"/>
  <c r="D489" i="1"/>
  <c r="E489" i="1"/>
  <c r="F489" i="1"/>
  <c r="G489" i="1"/>
  <c r="D490" i="1"/>
  <c r="E490" i="1"/>
  <c r="F490" i="1"/>
  <c r="G490" i="1"/>
  <c r="D491" i="1"/>
  <c r="E491" i="1"/>
  <c r="F491" i="1"/>
  <c r="G491" i="1"/>
  <c r="D492" i="1"/>
  <c r="E492" i="1"/>
  <c r="F492" i="1"/>
  <c r="G492" i="1"/>
  <c r="D493" i="1"/>
  <c r="E493" i="1"/>
  <c r="F493" i="1"/>
  <c r="G493" i="1"/>
  <c r="D494" i="1"/>
  <c r="E494" i="1"/>
  <c r="F494" i="1"/>
  <c r="G494" i="1"/>
  <c r="D495" i="1"/>
  <c r="E495" i="1"/>
  <c r="F495" i="1"/>
  <c r="G495" i="1"/>
  <c r="D496" i="1"/>
  <c r="E496" i="1"/>
  <c r="F496" i="1"/>
  <c r="G496" i="1"/>
  <c r="D497" i="1"/>
  <c r="E497" i="1"/>
  <c r="F497" i="1"/>
  <c r="G497" i="1"/>
  <c r="D498" i="1"/>
  <c r="E498" i="1"/>
  <c r="F498" i="1"/>
  <c r="G498" i="1"/>
  <c r="D499" i="1"/>
  <c r="E499" i="1"/>
  <c r="F499" i="1"/>
  <c r="G499" i="1"/>
  <c r="D500" i="1"/>
  <c r="E500" i="1"/>
  <c r="F500" i="1"/>
  <c r="G500" i="1"/>
  <c r="D501" i="1"/>
  <c r="E501" i="1"/>
  <c r="F501" i="1"/>
  <c r="G501" i="1"/>
  <c r="D502" i="1"/>
  <c r="E502" i="1"/>
  <c r="F502" i="1"/>
  <c r="G502" i="1"/>
  <c r="D503" i="1"/>
  <c r="E503" i="1"/>
  <c r="F503" i="1"/>
  <c r="G503" i="1"/>
  <c r="D504" i="1"/>
  <c r="E504" i="1"/>
  <c r="F504" i="1"/>
  <c r="G504" i="1"/>
  <c r="D505" i="1"/>
  <c r="E505" i="1"/>
  <c r="F505" i="1"/>
  <c r="G505" i="1"/>
  <c r="D506" i="1"/>
  <c r="E506" i="1"/>
  <c r="F506" i="1"/>
  <c r="G506" i="1"/>
  <c r="D507" i="1"/>
  <c r="E507" i="1"/>
  <c r="F507" i="1"/>
  <c r="G507" i="1"/>
  <c r="D508" i="1"/>
  <c r="E508" i="1"/>
  <c r="F508" i="1"/>
  <c r="G508" i="1"/>
  <c r="D509" i="1"/>
  <c r="E509" i="1"/>
  <c r="F509" i="1"/>
  <c r="G509" i="1"/>
  <c r="D510" i="1"/>
  <c r="E510" i="1"/>
  <c r="F510" i="1"/>
  <c r="G510" i="1"/>
  <c r="D511" i="1"/>
  <c r="E511" i="1"/>
  <c r="F511" i="1"/>
  <c r="G511" i="1"/>
  <c r="D512" i="1"/>
  <c r="E512" i="1"/>
  <c r="F512" i="1"/>
  <c r="G512" i="1"/>
  <c r="D513" i="1"/>
  <c r="E513" i="1"/>
  <c r="F513" i="1"/>
  <c r="G513" i="1"/>
  <c r="D514" i="1"/>
  <c r="E514" i="1"/>
  <c r="F514" i="1"/>
  <c r="G514" i="1"/>
  <c r="D515" i="1"/>
  <c r="E515" i="1"/>
  <c r="F515" i="1"/>
  <c r="G515" i="1"/>
  <c r="D516" i="1"/>
  <c r="E516" i="1"/>
  <c r="F516" i="1"/>
  <c r="G516" i="1"/>
  <c r="D517" i="1"/>
  <c r="E517" i="1"/>
  <c r="F517" i="1"/>
  <c r="G517" i="1"/>
  <c r="D518" i="1"/>
  <c r="E518" i="1"/>
  <c r="F518" i="1"/>
  <c r="G518" i="1"/>
  <c r="D519" i="1"/>
  <c r="E519" i="1"/>
  <c r="F519" i="1"/>
  <c r="G519" i="1"/>
  <c r="D520" i="1"/>
  <c r="E520" i="1"/>
  <c r="F520" i="1"/>
  <c r="G520" i="1"/>
  <c r="D521" i="1"/>
  <c r="E521" i="1"/>
  <c r="F521" i="1"/>
  <c r="G521" i="1"/>
  <c r="D522" i="1"/>
  <c r="E522" i="1"/>
  <c r="F522" i="1"/>
  <c r="G522" i="1"/>
  <c r="D523" i="1"/>
  <c r="E523" i="1"/>
  <c r="F523" i="1"/>
  <c r="G523" i="1"/>
  <c r="D524" i="1"/>
  <c r="E524" i="1"/>
  <c r="F524" i="1"/>
  <c r="G524" i="1"/>
  <c r="D525" i="1"/>
  <c r="E525" i="1"/>
  <c r="F525" i="1"/>
  <c r="G525" i="1"/>
  <c r="D526" i="1"/>
  <c r="E526" i="1"/>
  <c r="F526" i="1"/>
  <c r="G526" i="1"/>
  <c r="D527" i="1"/>
  <c r="E527" i="1"/>
  <c r="F527" i="1"/>
  <c r="G527" i="1"/>
  <c r="D528" i="1"/>
  <c r="E528" i="1"/>
  <c r="F528" i="1"/>
  <c r="G528" i="1"/>
  <c r="D529" i="1"/>
  <c r="E529" i="1"/>
  <c r="F529" i="1"/>
  <c r="G529" i="1"/>
  <c r="D530" i="1"/>
  <c r="E530" i="1"/>
  <c r="F530" i="1"/>
  <c r="G530" i="1"/>
  <c r="D531" i="1"/>
  <c r="E531" i="1"/>
  <c r="F531" i="1"/>
  <c r="G531" i="1"/>
  <c r="D532" i="1"/>
  <c r="E532" i="1"/>
  <c r="F532" i="1"/>
  <c r="G532" i="1"/>
  <c r="D533" i="1"/>
  <c r="E533" i="1"/>
  <c r="F533" i="1"/>
  <c r="G533" i="1"/>
  <c r="D534" i="1"/>
  <c r="E534" i="1"/>
  <c r="F534" i="1"/>
  <c r="G534" i="1"/>
  <c r="D535" i="1"/>
  <c r="E535" i="1"/>
  <c r="F535" i="1"/>
  <c r="G535" i="1"/>
  <c r="D536" i="1"/>
  <c r="E536" i="1"/>
  <c r="F536" i="1"/>
  <c r="G536" i="1"/>
  <c r="D537" i="1"/>
  <c r="E537" i="1"/>
  <c r="F537" i="1"/>
  <c r="G537" i="1"/>
  <c r="D538" i="1"/>
  <c r="E538" i="1"/>
  <c r="F538" i="1"/>
  <c r="G538" i="1"/>
  <c r="D539" i="1"/>
  <c r="E539" i="1"/>
  <c r="F539" i="1"/>
  <c r="G539" i="1"/>
  <c r="D540" i="1"/>
  <c r="E540" i="1"/>
  <c r="F540" i="1"/>
  <c r="G540" i="1"/>
  <c r="D541" i="1"/>
  <c r="E541" i="1"/>
  <c r="F541" i="1"/>
  <c r="G541" i="1"/>
  <c r="D542" i="1"/>
  <c r="E542" i="1"/>
  <c r="F542" i="1"/>
  <c r="G542" i="1"/>
  <c r="D543" i="1"/>
  <c r="E543" i="1"/>
  <c r="F543" i="1"/>
  <c r="G543" i="1"/>
  <c r="D544" i="1"/>
  <c r="E544" i="1"/>
  <c r="F544" i="1"/>
  <c r="G544" i="1"/>
  <c r="D545" i="1"/>
  <c r="E545" i="1"/>
  <c r="F545" i="1"/>
  <c r="G545" i="1"/>
  <c r="D546" i="1"/>
  <c r="E546" i="1"/>
  <c r="F546" i="1"/>
  <c r="G546" i="1"/>
  <c r="D547" i="1"/>
  <c r="E547" i="1"/>
  <c r="F547" i="1"/>
  <c r="G547" i="1"/>
  <c r="D548" i="1"/>
  <c r="E548" i="1"/>
  <c r="F548" i="1"/>
  <c r="G548" i="1"/>
  <c r="D549" i="1"/>
  <c r="E549" i="1"/>
  <c r="F549" i="1"/>
  <c r="G549" i="1"/>
  <c r="D550" i="1"/>
  <c r="E550" i="1"/>
  <c r="F550" i="1"/>
  <c r="G550" i="1"/>
  <c r="D551" i="1"/>
  <c r="E551" i="1"/>
  <c r="F551" i="1"/>
  <c r="G551" i="1"/>
  <c r="D552" i="1"/>
  <c r="E552" i="1"/>
  <c r="F552" i="1"/>
  <c r="G552" i="1"/>
  <c r="D553" i="1"/>
  <c r="E553" i="1"/>
  <c r="F553" i="1"/>
  <c r="G553" i="1"/>
  <c r="D554" i="1"/>
  <c r="E554" i="1"/>
  <c r="F554" i="1"/>
  <c r="G554" i="1"/>
  <c r="D555" i="1"/>
  <c r="E555" i="1"/>
  <c r="F555" i="1"/>
  <c r="G555" i="1"/>
  <c r="D556" i="1"/>
  <c r="E556" i="1"/>
  <c r="F556" i="1"/>
  <c r="G556" i="1"/>
  <c r="D557" i="1"/>
  <c r="E557" i="1"/>
  <c r="F557" i="1"/>
  <c r="G557" i="1"/>
  <c r="D558" i="1"/>
  <c r="E558" i="1"/>
  <c r="F558" i="1"/>
  <c r="G558" i="1"/>
  <c r="D559" i="1"/>
  <c r="E559" i="1"/>
  <c r="F559" i="1"/>
  <c r="G559" i="1"/>
  <c r="D560" i="1"/>
  <c r="E560" i="1"/>
  <c r="F560" i="1"/>
  <c r="G560" i="1"/>
  <c r="D561" i="1"/>
  <c r="E561" i="1"/>
  <c r="F561" i="1"/>
  <c r="G561" i="1"/>
  <c r="D562" i="1"/>
  <c r="E562" i="1"/>
  <c r="F562" i="1"/>
  <c r="G562" i="1"/>
  <c r="D563" i="1"/>
  <c r="E563" i="1"/>
  <c r="F563" i="1"/>
  <c r="G563" i="1"/>
  <c r="D564" i="1"/>
  <c r="E564" i="1"/>
  <c r="F564" i="1"/>
  <c r="G564" i="1"/>
  <c r="D565" i="1"/>
  <c r="E565" i="1"/>
  <c r="F565" i="1"/>
  <c r="G565" i="1"/>
  <c r="D566" i="1"/>
  <c r="E566" i="1"/>
  <c r="F566" i="1"/>
  <c r="G566" i="1"/>
  <c r="D567" i="1"/>
  <c r="E567" i="1"/>
  <c r="F567" i="1"/>
  <c r="G567" i="1"/>
  <c r="D568" i="1"/>
  <c r="E568" i="1"/>
  <c r="F568" i="1"/>
  <c r="G568" i="1"/>
  <c r="D569" i="1"/>
  <c r="E569" i="1"/>
  <c r="F569" i="1"/>
  <c r="G569" i="1"/>
  <c r="D570" i="1"/>
  <c r="E570" i="1"/>
  <c r="F570" i="1"/>
  <c r="G570" i="1"/>
  <c r="D571" i="1"/>
  <c r="E571" i="1"/>
  <c r="F571" i="1"/>
  <c r="G571" i="1"/>
  <c r="D572" i="1"/>
  <c r="E572" i="1"/>
  <c r="F572" i="1"/>
  <c r="G572" i="1"/>
  <c r="D573" i="1"/>
  <c r="E573" i="1"/>
  <c r="F573" i="1"/>
  <c r="G573" i="1"/>
  <c r="D574" i="1"/>
  <c r="E574" i="1"/>
  <c r="F574" i="1"/>
  <c r="G574" i="1"/>
  <c r="D575" i="1"/>
  <c r="E575" i="1"/>
  <c r="F575" i="1"/>
  <c r="G575" i="1"/>
  <c r="D576" i="1"/>
  <c r="E576" i="1"/>
  <c r="F576" i="1"/>
  <c r="G576" i="1"/>
  <c r="D577" i="1"/>
  <c r="E577" i="1"/>
  <c r="F577" i="1"/>
  <c r="G577" i="1"/>
  <c r="D578" i="1"/>
  <c r="E578" i="1"/>
  <c r="F578" i="1"/>
  <c r="G578" i="1"/>
  <c r="D579" i="1"/>
  <c r="E579" i="1"/>
  <c r="F579" i="1"/>
  <c r="G579" i="1"/>
  <c r="D580" i="1"/>
  <c r="E580" i="1"/>
  <c r="F580" i="1"/>
  <c r="G580" i="1"/>
  <c r="D581" i="1"/>
  <c r="E581" i="1"/>
  <c r="F581" i="1"/>
  <c r="G581" i="1"/>
  <c r="D582" i="1"/>
  <c r="E582" i="1"/>
  <c r="F582" i="1"/>
  <c r="G582" i="1"/>
  <c r="D583" i="1"/>
  <c r="E583" i="1"/>
  <c r="F583" i="1"/>
  <c r="G583" i="1"/>
  <c r="D584" i="1"/>
  <c r="E584" i="1"/>
  <c r="F584" i="1"/>
  <c r="G584" i="1"/>
  <c r="D585" i="1"/>
  <c r="E585" i="1"/>
  <c r="F585" i="1"/>
  <c r="G585" i="1"/>
  <c r="D586" i="1"/>
  <c r="E586" i="1"/>
  <c r="F586" i="1"/>
  <c r="G586" i="1"/>
  <c r="D587" i="1"/>
  <c r="E587" i="1"/>
  <c r="F587" i="1"/>
  <c r="G587" i="1"/>
  <c r="D588" i="1"/>
  <c r="E588" i="1"/>
  <c r="F588" i="1"/>
  <c r="G588" i="1"/>
  <c r="D589" i="1"/>
  <c r="E589" i="1"/>
  <c r="F589" i="1"/>
  <c r="G589" i="1"/>
  <c r="D590" i="1"/>
  <c r="E590" i="1"/>
  <c r="F590" i="1"/>
  <c r="G590" i="1"/>
  <c r="D591" i="1"/>
  <c r="E591" i="1"/>
  <c r="F591" i="1"/>
  <c r="G591" i="1"/>
  <c r="D592" i="1"/>
  <c r="E592" i="1"/>
  <c r="F592" i="1"/>
  <c r="G592" i="1"/>
  <c r="D593" i="1"/>
  <c r="E593" i="1"/>
  <c r="F593" i="1"/>
  <c r="G593" i="1"/>
  <c r="D594" i="1"/>
  <c r="E594" i="1"/>
  <c r="F594" i="1"/>
  <c r="G594" i="1"/>
  <c r="D595" i="1"/>
  <c r="E595" i="1"/>
  <c r="F595" i="1"/>
  <c r="G595" i="1"/>
  <c r="D596" i="1"/>
  <c r="E596" i="1"/>
  <c r="F596" i="1"/>
  <c r="G596" i="1"/>
  <c r="D597" i="1"/>
  <c r="E597" i="1"/>
  <c r="F597" i="1"/>
  <c r="G597" i="1"/>
  <c r="D598" i="1"/>
  <c r="E598" i="1"/>
  <c r="F598" i="1"/>
  <c r="G598" i="1"/>
  <c r="D599" i="1"/>
  <c r="E599" i="1"/>
  <c r="F599" i="1"/>
  <c r="G599" i="1"/>
  <c r="D600" i="1"/>
  <c r="E600" i="1"/>
  <c r="F600" i="1"/>
  <c r="G600" i="1"/>
  <c r="D601" i="1"/>
  <c r="E601" i="1"/>
  <c r="F601" i="1"/>
  <c r="G601" i="1"/>
  <c r="D602" i="1"/>
  <c r="E602" i="1"/>
  <c r="F602" i="1"/>
  <c r="G602" i="1"/>
  <c r="D603" i="1"/>
  <c r="E603" i="1"/>
  <c r="F603" i="1"/>
  <c r="G603" i="1"/>
  <c r="D604" i="1"/>
  <c r="E604" i="1"/>
  <c r="F604" i="1"/>
  <c r="G604" i="1"/>
  <c r="D605" i="1"/>
  <c r="E605" i="1"/>
  <c r="F605" i="1"/>
  <c r="G605" i="1"/>
  <c r="D606" i="1"/>
  <c r="E606" i="1"/>
  <c r="F606" i="1"/>
  <c r="G606" i="1"/>
  <c r="D607" i="1"/>
  <c r="E607" i="1"/>
  <c r="F607" i="1"/>
  <c r="G607" i="1"/>
  <c r="D608" i="1"/>
  <c r="E608" i="1"/>
  <c r="F608" i="1"/>
  <c r="G608" i="1"/>
  <c r="D609" i="1"/>
  <c r="E609" i="1"/>
  <c r="F609" i="1"/>
  <c r="G609" i="1"/>
  <c r="D610" i="1"/>
  <c r="E610" i="1"/>
  <c r="F610" i="1"/>
  <c r="G610" i="1"/>
  <c r="D611" i="1"/>
  <c r="E611" i="1"/>
  <c r="F611" i="1"/>
  <c r="G611" i="1"/>
  <c r="D612" i="1"/>
  <c r="E612" i="1"/>
  <c r="F612" i="1"/>
  <c r="G612" i="1"/>
  <c r="D613" i="1"/>
  <c r="E613" i="1"/>
  <c r="F613" i="1"/>
  <c r="G613" i="1"/>
  <c r="D614" i="1"/>
  <c r="E614" i="1"/>
  <c r="F614" i="1"/>
  <c r="G614" i="1"/>
  <c r="D615" i="1"/>
  <c r="E615" i="1"/>
  <c r="F615" i="1"/>
  <c r="G615" i="1"/>
  <c r="D616" i="1"/>
  <c r="E616" i="1"/>
  <c r="F616" i="1"/>
  <c r="G616" i="1"/>
  <c r="D617" i="1"/>
  <c r="E617" i="1"/>
  <c r="F617" i="1"/>
  <c r="G617" i="1"/>
  <c r="D618" i="1"/>
  <c r="E618" i="1"/>
  <c r="F618" i="1"/>
  <c r="G618" i="1"/>
  <c r="D619" i="1"/>
  <c r="E619" i="1"/>
  <c r="F619" i="1"/>
  <c r="G619" i="1"/>
  <c r="D620" i="1"/>
  <c r="E620" i="1"/>
  <c r="F620" i="1"/>
  <c r="G620" i="1"/>
  <c r="D621" i="1"/>
  <c r="E621" i="1"/>
  <c r="F621" i="1"/>
  <c r="G621" i="1"/>
  <c r="D622" i="1"/>
  <c r="E622" i="1"/>
  <c r="F622" i="1"/>
  <c r="G622" i="1"/>
  <c r="D623" i="1"/>
  <c r="E623" i="1"/>
  <c r="F623" i="1"/>
  <c r="G623" i="1"/>
  <c r="D624" i="1"/>
  <c r="E624" i="1"/>
  <c r="F624" i="1"/>
  <c r="G624" i="1"/>
  <c r="D625" i="1"/>
  <c r="E625" i="1"/>
  <c r="F625" i="1"/>
  <c r="G625" i="1"/>
  <c r="D626" i="1"/>
  <c r="E626" i="1"/>
  <c r="F626" i="1"/>
  <c r="G626" i="1"/>
  <c r="D627" i="1"/>
  <c r="E627" i="1"/>
  <c r="F627" i="1"/>
  <c r="G627" i="1"/>
  <c r="D628" i="1"/>
  <c r="E628" i="1"/>
  <c r="F628" i="1"/>
  <c r="G628" i="1"/>
  <c r="D629" i="1"/>
  <c r="E629" i="1"/>
  <c r="F629" i="1"/>
  <c r="G629" i="1"/>
  <c r="D630" i="1"/>
  <c r="E630" i="1"/>
  <c r="F630" i="1"/>
  <c r="G630" i="1"/>
  <c r="D631" i="1"/>
  <c r="E631" i="1"/>
  <c r="F631" i="1"/>
  <c r="G631" i="1"/>
  <c r="D632" i="1"/>
  <c r="E632" i="1"/>
  <c r="F632" i="1"/>
  <c r="G632" i="1"/>
  <c r="D633" i="1"/>
  <c r="E633" i="1"/>
  <c r="F633" i="1"/>
  <c r="G633" i="1"/>
  <c r="D634" i="1"/>
  <c r="E634" i="1"/>
  <c r="F634" i="1"/>
  <c r="G634" i="1"/>
  <c r="D635" i="1"/>
  <c r="E635" i="1"/>
  <c r="F635" i="1"/>
  <c r="G635" i="1"/>
  <c r="D636" i="1"/>
  <c r="E636" i="1"/>
  <c r="F636" i="1"/>
  <c r="G636" i="1"/>
  <c r="D637" i="1"/>
  <c r="E637" i="1"/>
  <c r="F637" i="1"/>
  <c r="G637" i="1"/>
  <c r="D638" i="1"/>
  <c r="E638" i="1"/>
  <c r="F638" i="1"/>
  <c r="G638" i="1"/>
  <c r="D639" i="1"/>
  <c r="E639" i="1"/>
  <c r="F639" i="1"/>
  <c r="G639" i="1"/>
  <c r="D640" i="1"/>
  <c r="E640" i="1"/>
  <c r="F640" i="1"/>
  <c r="G640" i="1"/>
  <c r="D641" i="1"/>
  <c r="E641" i="1"/>
  <c r="F641" i="1"/>
  <c r="G641" i="1"/>
  <c r="D642" i="1"/>
  <c r="E642" i="1"/>
  <c r="F642" i="1"/>
  <c r="G642" i="1"/>
  <c r="D643" i="1"/>
  <c r="E643" i="1"/>
  <c r="F643" i="1"/>
  <c r="G643" i="1"/>
  <c r="D644" i="1"/>
  <c r="E644" i="1"/>
  <c r="F644" i="1"/>
  <c r="G644" i="1"/>
  <c r="D645" i="1"/>
  <c r="E645" i="1"/>
  <c r="F645" i="1"/>
  <c r="G645" i="1"/>
  <c r="D646" i="1"/>
  <c r="E646" i="1"/>
  <c r="F646" i="1"/>
  <c r="G646" i="1"/>
  <c r="D647" i="1"/>
  <c r="E647" i="1"/>
  <c r="F647" i="1"/>
  <c r="G647" i="1"/>
  <c r="D648" i="1"/>
  <c r="E648" i="1"/>
  <c r="F648" i="1"/>
  <c r="G648" i="1"/>
  <c r="D649" i="1"/>
  <c r="E649" i="1"/>
  <c r="F649" i="1"/>
  <c r="G649" i="1"/>
  <c r="D650" i="1"/>
  <c r="E650" i="1"/>
  <c r="F650" i="1"/>
  <c r="G650" i="1"/>
  <c r="D651" i="1"/>
  <c r="E651" i="1"/>
  <c r="F651" i="1"/>
  <c r="G651" i="1"/>
  <c r="D652" i="1"/>
  <c r="E652" i="1"/>
  <c r="F652" i="1"/>
  <c r="G652" i="1"/>
  <c r="D653" i="1"/>
  <c r="E653" i="1"/>
  <c r="F653" i="1"/>
  <c r="G653" i="1"/>
  <c r="D654" i="1"/>
  <c r="E654" i="1"/>
  <c r="F654" i="1"/>
  <c r="G654" i="1"/>
  <c r="D655" i="1"/>
  <c r="E655" i="1"/>
  <c r="F655" i="1"/>
  <c r="G655" i="1"/>
  <c r="D656" i="1"/>
  <c r="E656" i="1"/>
  <c r="F656" i="1"/>
  <c r="G656" i="1"/>
  <c r="D657" i="1"/>
  <c r="E657" i="1"/>
  <c r="F657" i="1"/>
  <c r="G657" i="1"/>
  <c r="D658" i="1"/>
  <c r="E658" i="1"/>
  <c r="F658" i="1"/>
  <c r="G658" i="1"/>
  <c r="D659" i="1"/>
  <c r="E659" i="1"/>
  <c r="F659" i="1"/>
  <c r="G659" i="1"/>
  <c r="D660" i="1"/>
  <c r="E660" i="1"/>
  <c r="F660" i="1"/>
  <c r="G660" i="1"/>
  <c r="D661" i="1"/>
  <c r="E661" i="1"/>
  <c r="F661" i="1"/>
  <c r="G661" i="1"/>
  <c r="D662" i="1"/>
  <c r="E662" i="1"/>
  <c r="F662" i="1"/>
  <c r="G662" i="1"/>
  <c r="D663" i="1"/>
  <c r="E663" i="1"/>
  <c r="F663" i="1"/>
  <c r="G663" i="1"/>
  <c r="D664" i="1"/>
  <c r="E664" i="1"/>
  <c r="F664" i="1"/>
  <c r="G664" i="1"/>
  <c r="D665" i="1"/>
  <c r="E665" i="1"/>
  <c r="F665" i="1"/>
  <c r="G665" i="1"/>
  <c r="D666" i="1"/>
  <c r="E666" i="1"/>
  <c r="F666" i="1"/>
  <c r="G666" i="1"/>
  <c r="D667" i="1"/>
  <c r="E667" i="1"/>
  <c r="F667" i="1"/>
  <c r="G667" i="1"/>
  <c r="D668" i="1"/>
  <c r="E668" i="1"/>
  <c r="F668" i="1"/>
  <c r="G668" i="1"/>
  <c r="D669" i="1"/>
  <c r="E669" i="1"/>
  <c r="F669" i="1"/>
  <c r="G669" i="1"/>
  <c r="D670" i="1"/>
  <c r="E670" i="1"/>
  <c r="F670" i="1"/>
  <c r="G670" i="1"/>
  <c r="D671" i="1"/>
  <c r="E671" i="1"/>
  <c r="F671" i="1"/>
  <c r="G671" i="1"/>
  <c r="D672" i="1"/>
  <c r="E672" i="1"/>
  <c r="F672" i="1"/>
  <c r="G672" i="1"/>
  <c r="D673" i="1"/>
  <c r="E673" i="1"/>
  <c r="F673" i="1"/>
  <c r="G673" i="1"/>
  <c r="D674" i="1"/>
  <c r="E674" i="1"/>
  <c r="F674" i="1"/>
  <c r="G674" i="1"/>
  <c r="D675" i="1"/>
  <c r="E675" i="1"/>
  <c r="F675" i="1"/>
  <c r="G675" i="1"/>
  <c r="D676" i="1"/>
  <c r="E676" i="1"/>
  <c r="F676" i="1"/>
  <c r="G676" i="1"/>
  <c r="D677" i="1"/>
  <c r="E677" i="1"/>
  <c r="F677" i="1"/>
  <c r="G677" i="1"/>
  <c r="D678" i="1"/>
  <c r="E678" i="1"/>
  <c r="F678" i="1"/>
  <c r="G678" i="1"/>
  <c r="D679" i="1"/>
  <c r="E679" i="1"/>
  <c r="F679" i="1"/>
  <c r="G679" i="1"/>
  <c r="D680" i="1"/>
  <c r="E680" i="1"/>
  <c r="F680" i="1"/>
  <c r="G680" i="1"/>
  <c r="D681" i="1"/>
  <c r="E681" i="1"/>
  <c r="F681" i="1"/>
  <c r="G681" i="1"/>
  <c r="D682" i="1"/>
  <c r="E682" i="1"/>
  <c r="F682" i="1"/>
  <c r="G682" i="1"/>
  <c r="D683" i="1"/>
  <c r="E683" i="1"/>
  <c r="F683" i="1"/>
  <c r="G683" i="1"/>
  <c r="D684" i="1"/>
  <c r="E684" i="1"/>
  <c r="F684" i="1"/>
  <c r="G684" i="1"/>
  <c r="D685" i="1"/>
  <c r="E685" i="1"/>
  <c r="F685" i="1"/>
  <c r="G685" i="1"/>
  <c r="D686" i="1"/>
  <c r="E686" i="1"/>
  <c r="F686" i="1"/>
  <c r="G686" i="1"/>
  <c r="D687" i="1"/>
  <c r="E687" i="1"/>
  <c r="F687" i="1"/>
  <c r="G687" i="1"/>
  <c r="D688" i="1"/>
  <c r="E688" i="1"/>
  <c r="F688" i="1"/>
  <c r="G688" i="1"/>
  <c r="D689" i="1"/>
  <c r="E689" i="1"/>
  <c r="F689" i="1"/>
  <c r="G689" i="1"/>
  <c r="D690" i="1"/>
  <c r="E690" i="1"/>
  <c r="F690" i="1"/>
  <c r="G690" i="1"/>
  <c r="D691" i="1"/>
  <c r="E691" i="1"/>
  <c r="F691" i="1"/>
  <c r="G691" i="1"/>
  <c r="D692" i="1"/>
  <c r="E692" i="1"/>
  <c r="F692" i="1"/>
  <c r="G692" i="1"/>
  <c r="D693" i="1"/>
  <c r="E693" i="1"/>
  <c r="F693" i="1"/>
  <c r="G693" i="1"/>
  <c r="D694" i="1"/>
  <c r="E694" i="1"/>
  <c r="F694" i="1"/>
  <c r="G694" i="1"/>
  <c r="D695" i="1"/>
  <c r="E695" i="1"/>
  <c r="F695" i="1"/>
  <c r="G695" i="1"/>
  <c r="D696" i="1"/>
  <c r="E696" i="1"/>
  <c r="F696" i="1"/>
  <c r="G696" i="1"/>
  <c r="D697" i="1"/>
  <c r="E697" i="1"/>
  <c r="F697" i="1"/>
  <c r="G697" i="1"/>
  <c r="D698" i="1"/>
  <c r="E698" i="1"/>
  <c r="F698" i="1"/>
  <c r="G698" i="1"/>
  <c r="D699" i="1"/>
  <c r="E699" i="1"/>
  <c r="F699" i="1"/>
  <c r="G699" i="1"/>
  <c r="D700" i="1"/>
  <c r="E700" i="1"/>
  <c r="F700" i="1"/>
  <c r="G700" i="1"/>
  <c r="D701" i="1"/>
  <c r="E701" i="1"/>
  <c r="F701" i="1"/>
  <c r="G701" i="1"/>
  <c r="D702" i="1"/>
  <c r="E702" i="1"/>
  <c r="F702" i="1"/>
  <c r="G702" i="1"/>
  <c r="D703" i="1"/>
  <c r="E703" i="1"/>
  <c r="F703" i="1"/>
  <c r="G703" i="1"/>
  <c r="D704" i="1"/>
  <c r="E704" i="1"/>
  <c r="F704" i="1"/>
  <c r="G704" i="1"/>
  <c r="D705" i="1"/>
  <c r="E705" i="1"/>
  <c r="F705" i="1"/>
  <c r="G705" i="1"/>
  <c r="D706" i="1"/>
  <c r="E706" i="1"/>
  <c r="F706" i="1"/>
  <c r="G706" i="1"/>
  <c r="D707" i="1"/>
  <c r="E707" i="1"/>
  <c r="F707" i="1"/>
  <c r="G707" i="1"/>
  <c r="D708" i="1"/>
  <c r="E708" i="1"/>
  <c r="F708" i="1"/>
  <c r="G708" i="1"/>
  <c r="D709" i="1"/>
  <c r="E709" i="1"/>
  <c r="F709" i="1"/>
  <c r="G709" i="1"/>
  <c r="D710" i="1"/>
  <c r="E710" i="1"/>
  <c r="F710" i="1"/>
  <c r="G710" i="1"/>
  <c r="D711" i="1"/>
  <c r="E711" i="1"/>
  <c r="F711" i="1"/>
  <c r="G711" i="1"/>
  <c r="D712" i="1"/>
  <c r="E712" i="1"/>
  <c r="F712" i="1"/>
  <c r="G712" i="1"/>
  <c r="D713" i="1"/>
  <c r="E713" i="1"/>
  <c r="F713" i="1"/>
  <c r="G713" i="1"/>
  <c r="D714" i="1"/>
  <c r="E714" i="1"/>
  <c r="F714" i="1"/>
  <c r="G714" i="1"/>
  <c r="D715" i="1"/>
  <c r="E715" i="1"/>
  <c r="F715" i="1"/>
  <c r="G715" i="1"/>
  <c r="D716" i="1"/>
  <c r="E716" i="1"/>
  <c r="F716" i="1"/>
  <c r="G716" i="1"/>
  <c r="D717" i="1"/>
  <c r="E717" i="1"/>
  <c r="F717" i="1"/>
  <c r="G717" i="1"/>
  <c r="D718" i="1"/>
  <c r="E718" i="1"/>
  <c r="F718" i="1"/>
  <c r="G718" i="1"/>
  <c r="D719" i="1"/>
  <c r="E719" i="1"/>
  <c r="F719" i="1"/>
  <c r="G719" i="1"/>
  <c r="D720" i="1"/>
  <c r="E720" i="1"/>
  <c r="F720" i="1"/>
  <c r="G720" i="1"/>
  <c r="D721" i="1"/>
  <c r="E721" i="1"/>
  <c r="F721" i="1"/>
  <c r="G721" i="1"/>
  <c r="D722" i="1"/>
  <c r="E722" i="1"/>
  <c r="F722" i="1"/>
  <c r="G722" i="1"/>
  <c r="D723" i="1"/>
  <c r="E723" i="1"/>
  <c r="F723" i="1"/>
  <c r="G723" i="1"/>
  <c r="D724" i="1"/>
  <c r="E724" i="1"/>
  <c r="F724" i="1"/>
  <c r="G724" i="1"/>
  <c r="D725" i="1"/>
  <c r="E725" i="1"/>
  <c r="F725" i="1"/>
  <c r="G725" i="1"/>
  <c r="D726" i="1"/>
  <c r="E726" i="1"/>
  <c r="F726" i="1"/>
  <c r="G726" i="1"/>
  <c r="D727" i="1"/>
  <c r="E727" i="1"/>
  <c r="F727" i="1"/>
  <c r="G727" i="1"/>
  <c r="D728" i="1"/>
  <c r="E728" i="1"/>
  <c r="F728" i="1"/>
  <c r="G728" i="1"/>
  <c r="D729" i="1"/>
  <c r="E729" i="1"/>
  <c r="F729" i="1"/>
  <c r="G729" i="1"/>
  <c r="D730" i="1"/>
  <c r="E730" i="1"/>
  <c r="F730" i="1"/>
  <c r="G730" i="1"/>
  <c r="D731" i="1"/>
  <c r="E731" i="1"/>
  <c r="F731" i="1"/>
  <c r="G731" i="1"/>
  <c r="D732" i="1"/>
  <c r="E732" i="1"/>
  <c r="F732" i="1"/>
  <c r="G732" i="1"/>
  <c r="D733" i="1"/>
  <c r="E733" i="1"/>
  <c r="F733" i="1"/>
  <c r="G733" i="1"/>
  <c r="D734" i="1"/>
  <c r="E734" i="1"/>
  <c r="F734" i="1"/>
  <c r="G734" i="1"/>
  <c r="D735" i="1"/>
  <c r="E735" i="1"/>
  <c r="F735" i="1"/>
  <c r="G735" i="1"/>
  <c r="D736" i="1"/>
  <c r="E736" i="1"/>
  <c r="F736" i="1"/>
  <c r="G736" i="1"/>
  <c r="D737" i="1"/>
  <c r="E737" i="1"/>
  <c r="F737" i="1"/>
  <c r="G737" i="1"/>
  <c r="D738" i="1"/>
  <c r="E738" i="1"/>
  <c r="F738" i="1"/>
  <c r="G738" i="1"/>
  <c r="D739" i="1"/>
  <c r="E739" i="1"/>
  <c r="F739" i="1"/>
  <c r="G739" i="1"/>
  <c r="D740" i="1"/>
  <c r="E740" i="1"/>
  <c r="F740" i="1"/>
  <c r="G740" i="1"/>
  <c r="D741" i="1"/>
  <c r="E741" i="1"/>
  <c r="F741" i="1"/>
  <c r="G741" i="1"/>
  <c r="D742" i="1"/>
  <c r="E742" i="1"/>
  <c r="F742" i="1"/>
  <c r="G742" i="1"/>
  <c r="D743" i="1"/>
  <c r="E743" i="1"/>
  <c r="F743" i="1"/>
  <c r="G743" i="1"/>
  <c r="D744" i="1"/>
  <c r="E744" i="1"/>
  <c r="F744" i="1"/>
  <c r="G744" i="1"/>
  <c r="D745" i="1"/>
  <c r="E745" i="1"/>
  <c r="F745" i="1"/>
  <c r="G745" i="1"/>
  <c r="D746" i="1"/>
  <c r="E746" i="1"/>
  <c r="F746" i="1"/>
  <c r="G746" i="1"/>
  <c r="D747" i="1"/>
  <c r="E747" i="1"/>
  <c r="F747" i="1"/>
  <c r="G747" i="1"/>
  <c r="D748" i="1"/>
  <c r="E748" i="1"/>
  <c r="F748" i="1"/>
  <c r="G748" i="1"/>
  <c r="D749" i="1"/>
  <c r="E749" i="1"/>
  <c r="F749" i="1"/>
  <c r="G749" i="1"/>
  <c r="D750" i="1"/>
  <c r="E750" i="1"/>
  <c r="F750" i="1"/>
  <c r="G750" i="1"/>
  <c r="D751" i="1"/>
  <c r="E751" i="1"/>
  <c r="F751" i="1"/>
  <c r="G751" i="1"/>
  <c r="D752" i="1"/>
  <c r="E752" i="1"/>
  <c r="F752" i="1"/>
  <c r="G752" i="1"/>
  <c r="D753" i="1"/>
  <c r="E753" i="1"/>
  <c r="F753" i="1"/>
  <c r="G753" i="1"/>
  <c r="D754" i="1"/>
  <c r="E754" i="1"/>
  <c r="F754" i="1"/>
  <c r="G754" i="1"/>
  <c r="D755" i="1"/>
  <c r="E755" i="1"/>
  <c r="F755" i="1"/>
  <c r="G755" i="1"/>
  <c r="D756" i="1"/>
  <c r="E756" i="1"/>
  <c r="F756" i="1"/>
  <c r="G756" i="1"/>
  <c r="D757" i="1"/>
  <c r="E757" i="1"/>
  <c r="F757" i="1"/>
  <c r="G757" i="1"/>
  <c r="D758" i="1"/>
  <c r="E758" i="1"/>
  <c r="F758" i="1"/>
  <c r="G758" i="1"/>
  <c r="D759" i="1"/>
  <c r="E759" i="1"/>
  <c r="F759" i="1"/>
  <c r="G759" i="1"/>
  <c r="D760" i="1"/>
  <c r="E760" i="1"/>
  <c r="F760" i="1"/>
  <c r="G760" i="1"/>
  <c r="D761" i="1"/>
  <c r="E761" i="1"/>
  <c r="F761" i="1"/>
  <c r="G761" i="1"/>
  <c r="D762" i="1"/>
  <c r="E762" i="1"/>
  <c r="F762" i="1"/>
  <c r="G762" i="1"/>
  <c r="D763" i="1"/>
  <c r="E763" i="1"/>
  <c r="F763" i="1"/>
  <c r="G763" i="1"/>
  <c r="D764" i="1"/>
  <c r="E764" i="1"/>
  <c r="F764" i="1"/>
  <c r="G764" i="1"/>
  <c r="D765" i="1"/>
  <c r="E765" i="1"/>
  <c r="F765" i="1"/>
  <c r="G765" i="1"/>
  <c r="D766" i="1"/>
  <c r="E766" i="1"/>
  <c r="F766" i="1"/>
  <c r="G766" i="1"/>
  <c r="D767" i="1"/>
  <c r="E767" i="1"/>
  <c r="F767" i="1"/>
  <c r="G767" i="1"/>
  <c r="D768" i="1"/>
  <c r="E768" i="1"/>
  <c r="F768" i="1"/>
  <c r="G768" i="1"/>
  <c r="D769" i="1"/>
  <c r="E769" i="1"/>
  <c r="F769" i="1"/>
  <c r="G769" i="1"/>
  <c r="D770" i="1"/>
  <c r="E770" i="1"/>
  <c r="F770" i="1"/>
  <c r="G770" i="1"/>
  <c r="D771" i="1"/>
  <c r="E771" i="1"/>
  <c r="F771" i="1"/>
  <c r="G771" i="1"/>
  <c r="D772" i="1"/>
  <c r="E772" i="1"/>
  <c r="F772" i="1"/>
  <c r="G772" i="1"/>
  <c r="D773" i="1"/>
  <c r="E773" i="1"/>
  <c r="F773" i="1"/>
  <c r="G773" i="1"/>
  <c r="D774" i="1"/>
  <c r="E774" i="1"/>
  <c r="F774" i="1"/>
  <c r="G774" i="1"/>
  <c r="D775" i="1"/>
  <c r="E775" i="1"/>
  <c r="F775" i="1"/>
  <c r="G775" i="1"/>
  <c r="D776" i="1"/>
  <c r="E776" i="1"/>
  <c r="F776" i="1"/>
  <c r="G776" i="1"/>
  <c r="D777" i="1"/>
  <c r="E777" i="1"/>
  <c r="F777" i="1"/>
  <c r="G777" i="1"/>
  <c r="D778" i="1"/>
  <c r="E778" i="1"/>
  <c r="F778" i="1"/>
  <c r="G778" i="1"/>
  <c r="D779" i="1"/>
  <c r="E779" i="1"/>
  <c r="F779" i="1"/>
  <c r="G779" i="1"/>
  <c r="D780" i="1"/>
  <c r="E780" i="1"/>
  <c r="F780" i="1"/>
  <c r="G780" i="1"/>
  <c r="D781" i="1"/>
  <c r="E781" i="1"/>
  <c r="F781" i="1"/>
  <c r="G781" i="1"/>
  <c r="D782" i="1"/>
  <c r="E782" i="1"/>
  <c r="F782" i="1"/>
  <c r="G782" i="1"/>
  <c r="D783" i="1"/>
  <c r="E783" i="1"/>
  <c r="F783" i="1"/>
  <c r="G783" i="1"/>
  <c r="D784" i="1"/>
  <c r="E784" i="1"/>
  <c r="F784" i="1"/>
  <c r="G784" i="1"/>
  <c r="D785" i="1"/>
  <c r="E785" i="1"/>
  <c r="F785" i="1"/>
  <c r="G785" i="1"/>
  <c r="D786" i="1"/>
  <c r="E786" i="1"/>
  <c r="F786" i="1"/>
  <c r="G786" i="1"/>
  <c r="D787" i="1"/>
  <c r="E787" i="1"/>
  <c r="F787" i="1"/>
  <c r="G787" i="1"/>
  <c r="D788" i="1"/>
  <c r="E788" i="1"/>
  <c r="F788" i="1"/>
  <c r="G788" i="1"/>
  <c r="D789" i="1"/>
  <c r="E789" i="1"/>
  <c r="F789" i="1"/>
  <c r="G789" i="1"/>
  <c r="D790" i="1"/>
  <c r="E790" i="1"/>
  <c r="F790" i="1"/>
  <c r="G790" i="1"/>
  <c r="D791" i="1"/>
  <c r="E791" i="1"/>
  <c r="F791" i="1"/>
  <c r="G791" i="1"/>
  <c r="D792" i="1"/>
  <c r="E792" i="1"/>
  <c r="F792" i="1"/>
  <c r="G792" i="1"/>
  <c r="D793" i="1"/>
  <c r="E793" i="1"/>
  <c r="F793" i="1"/>
  <c r="G793" i="1"/>
  <c r="D794" i="1"/>
  <c r="E794" i="1"/>
  <c r="F794" i="1"/>
  <c r="G794" i="1"/>
  <c r="D795" i="1"/>
  <c r="E795" i="1"/>
  <c r="F795" i="1"/>
  <c r="G795" i="1"/>
  <c r="D796" i="1"/>
  <c r="E796" i="1"/>
  <c r="F796" i="1"/>
  <c r="G796" i="1"/>
  <c r="D797" i="1"/>
  <c r="E797" i="1"/>
  <c r="F797" i="1"/>
  <c r="G797" i="1"/>
  <c r="D798" i="1"/>
  <c r="E798" i="1"/>
  <c r="F798" i="1"/>
  <c r="G798" i="1"/>
  <c r="D799" i="1"/>
  <c r="E799" i="1"/>
  <c r="F799" i="1"/>
  <c r="G799" i="1"/>
  <c r="D800" i="1"/>
  <c r="E800" i="1"/>
  <c r="F800" i="1"/>
  <c r="G800" i="1"/>
  <c r="D801" i="1"/>
  <c r="E801" i="1"/>
  <c r="F801" i="1"/>
  <c r="G801" i="1"/>
  <c r="D802" i="1"/>
  <c r="E802" i="1"/>
  <c r="F802" i="1"/>
  <c r="G802" i="1"/>
  <c r="D803" i="1"/>
  <c r="E803" i="1"/>
  <c r="F803" i="1"/>
  <c r="G803" i="1"/>
  <c r="D804" i="1"/>
  <c r="E804" i="1"/>
  <c r="F804" i="1"/>
  <c r="G804" i="1"/>
  <c r="D805" i="1"/>
  <c r="E805" i="1"/>
  <c r="F805" i="1"/>
  <c r="G805" i="1"/>
  <c r="D806" i="1"/>
  <c r="E806" i="1"/>
  <c r="F806" i="1"/>
  <c r="G806" i="1"/>
  <c r="D807" i="1"/>
  <c r="E807" i="1"/>
  <c r="F807" i="1"/>
  <c r="G807" i="1"/>
  <c r="D808" i="1"/>
  <c r="E808" i="1"/>
  <c r="F808" i="1"/>
  <c r="G808" i="1"/>
  <c r="D809" i="1"/>
  <c r="E809" i="1"/>
  <c r="F809" i="1"/>
  <c r="G809" i="1"/>
  <c r="D810" i="1"/>
  <c r="E810" i="1"/>
  <c r="F810" i="1"/>
  <c r="G810" i="1"/>
  <c r="D811" i="1"/>
  <c r="E811" i="1"/>
  <c r="F811" i="1"/>
  <c r="G811" i="1"/>
  <c r="D812" i="1"/>
  <c r="E812" i="1"/>
  <c r="F812" i="1"/>
  <c r="G812" i="1"/>
  <c r="D813" i="1"/>
  <c r="E813" i="1"/>
  <c r="F813" i="1"/>
  <c r="G813" i="1"/>
  <c r="D814" i="1"/>
  <c r="E814" i="1"/>
  <c r="F814" i="1"/>
  <c r="G814" i="1"/>
  <c r="D815" i="1"/>
  <c r="E815" i="1"/>
  <c r="F815" i="1"/>
  <c r="G815" i="1"/>
  <c r="D816" i="1"/>
  <c r="E816" i="1"/>
  <c r="F816" i="1"/>
  <c r="G816" i="1"/>
  <c r="D817" i="1"/>
  <c r="E817" i="1"/>
  <c r="F817" i="1"/>
  <c r="G817" i="1"/>
  <c r="D818" i="1"/>
  <c r="E818" i="1"/>
  <c r="F818" i="1"/>
  <c r="G818" i="1"/>
  <c r="D819" i="1"/>
  <c r="E819" i="1"/>
  <c r="F819" i="1"/>
  <c r="G819" i="1"/>
  <c r="D820" i="1"/>
  <c r="E820" i="1"/>
  <c r="F820" i="1"/>
  <c r="G820" i="1"/>
  <c r="D821" i="1"/>
  <c r="E821" i="1"/>
  <c r="F821" i="1"/>
  <c r="G821" i="1"/>
  <c r="D822" i="1"/>
  <c r="E822" i="1"/>
  <c r="F822" i="1"/>
  <c r="G822" i="1"/>
  <c r="D823" i="1"/>
  <c r="E823" i="1"/>
  <c r="F823" i="1"/>
  <c r="G823" i="1"/>
  <c r="D824" i="1"/>
  <c r="E824" i="1"/>
  <c r="F824" i="1"/>
  <c r="G824" i="1"/>
  <c r="D825" i="1"/>
  <c r="E825" i="1"/>
  <c r="F825" i="1"/>
  <c r="G825" i="1"/>
  <c r="D826" i="1"/>
  <c r="E826" i="1"/>
  <c r="F826" i="1"/>
  <c r="G826" i="1"/>
  <c r="D827" i="1"/>
  <c r="E827" i="1"/>
  <c r="F827" i="1"/>
  <c r="G827" i="1"/>
  <c r="D828" i="1"/>
  <c r="E828" i="1"/>
  <c r="F828" i="1"/>
  <c r="G828" i="1"/>
  <c r="D829" i="1"/>
  <c r="E829" i="1"/>
  <c r="F829" i="1"/>
  <c r="G829" i="1"/>
  <c r="D830" i="1"/>
  <c r="E830" i="1"/>
  <c r="F830" i="1"/>
  <c r="G830" i="1"/>
  <c r="D831" i="1"/>
  <c r="E831" i="1"/>
  <c r="F831" i="1"/>
  <c r="G831" i="1"/>
  <c r="D832" i="1"/>
  <c r="E832" i="1"/>
  <c r="F832" i="1"/>
  <c r="G832" i="1"/>
  <c r="D833" i="1"/>
  <c r="E833" i="1"/>
  <c r="F833" i="1"/>
  <c r="G833" i="1"/>
  <c r="D834" i="1"/>
  <c r="E834" i="1"/>
  <c r="F834" i="1"/>
  <c r="G834" i="1"/>
  <c r="D835" i="1"/>
  <c r="E835" i="1"/>
  <c r="F835" i="1"/>
  <c r="G835" i="1"/>
  <c r="D836" i="1"/>
  <c r="E836" i="1"/>
  <c r="F836" i="1"/>
  <c r="G836" i="1"/>
  <c r="D837" i="1"/>
  <c r="E837" i="1"/>
  <c r="F837" i="1"/>
  <c r="G837" i="1"/>
  <c r="D838" i="1"/>
  <c r="E838" i="1"/>
  <c r="F838" i="1"/>
  <c r="G838" i="1"/>
  <c r="D839" i="1"/>
  <c r="E839" i="1"/>
  <c r="F839" i="1"/>
  <c r="G839" i="1"/>
  <c r="D840" i="1"/>
  <c r="E840" i="1"/>
  <c r="F840" i="1"/>
  <c r="G840" i="1"/>
  <c r="D841" i="1"/>
  <c r="E841" i="1"/>
  <c r="F841" i="1"/>
  <c r="G841" i="1"/>
  <c r="D842" i="1"/>
  <c r="E842" i="1"/>
  <c r="F842" i="1"/>
  <c r="G842" i="1"/>
  <c r="D843" i="1"/>
  <c r="E843" i="1"/>
  <c r="F843" i="1"/>
  <c r="G843" i="1"/>
  <c r="D844" i="1"/>
  <c r="E844" i="1"/>
  <c r="F844" i="1"/>
  <c r="G844" i="1"/>
  <c r="D845" i="1"/>
  <c r="E845" i="1"/>
  <c r="F845" i="1"/>
  <c r="G845" i="1"/>
  <c r="D846" i="1"/>
  <c r="E846" i="1"/>
  <c r="F846" i="1"/>
  <c r="G846" i="1"/>
  <c r="D847" i="1"/>
  <c r="E847" i="1"/>
  <c r="F847" i="1"/>
  <c r="G847" i="1"/>
  <c r="D848" i="1"/>
  <c r="E848" i="1"/>
  <c r="F848" i="1"/>
  <c r="G848" i="1"/>
  <c r="D849" i="1"/>
  <c r="E849" i="1"/>
  <c r="F849" i="1"/>
  <c r="G849" i="1"/>
  <c r="D850" i="1"/>
  <c r="E850" i="1"/>
  <c r="F850" i="1"/>
  <c r="G850" i="1"/>
  <c r="D851" i="1"/>
  <c r="E851" i="1"/>
  <c r="F851" i="1"/>
  <c r="G851" i="1"/>
  <c r="D852" i="1"/>
  <c r="E852" i="1"/>
  <c r="F852" i="1"/>
  <c r="G852" i="1"/>
  <c r="D853" i="1"/>
  <c r="E853" i="1"/>
  <c r="F853" i="1"/>
  <c r="G853" i="1"/>
  <c r="D854" i="1"/>
  <c r="E854" i="1"/>
  <c r="F854" i="1"/>
  <c r="G854" i="1"/>
  <c r="D855" i="1"/>
  <c r="E855" i="1"/>
  <c r="F855" i="1"/>
  <c r="G855" i="1"/>
  <c r="D856" i="1"/>
  <c r="E856" i="1"/>
  <c r="F856" i="1"/>
  <c r="G856" i="1"/>
  <c r="D857" i="1"/>
  <c r="E857" i="1"/>
  <c r="F857" i="1"/>
  <c r="G857" i="1"/>
  <c r="D858" i="1"/>
  <c r="E858" i="1"/>
  <c r="F858" i="1"/>
  <c r="G858" i="1"/>
  <c r="D859" i="1"/>
  <c r="E859" i="1"/>
  <c r="F859" i="1"/>
  <c r="G859" i="1"/>
  <c r="D860" i="1"/>
  <c r="E860" i="1"/>
  <c r="F860" i="1"/>
  <c r="G860" i="1"/>
  <c r="D861" i="1"/>
  <c r="E861" i="1"/>
  <c r="F861" i="1"/>
  <c r="G861" i="1"/>
  <c r="D862" i="1"/>
  <c r="E862" i="1"/>
  <c r="F862" i="1"/>
  <c r="G862" i="1"/>
  <c r="D863" i="1"/>
  <c r="E863" i="1"/>
  <c r="F863" i="1"/>
  <c r="G863" i="1"/>
  <c r="D864" i="1"/>
  <c r="E864" i="1"/>
  <c r="F864" i="1"/>
  <c r="G864" i="1"/>
  <c r="D865" i="1"/>
  <c r="E865" i="1"/>
  <c r="F865" i="1"/>
  <c r="G865" i="1"/>
  <c r="D866" i="1"/>
  <c r="E866" i="1"/>
  <c r="F866" i="1"/>
  <c r="G866" i="1"/>
  <c r="D867" i="1"/>
  <c r="E867" i="1"/>
  <c r="F867" i="1"/>
  <c r="G867" i="1"/>
  <c r="D868" i="1"/>
  <c r="E868" i="1"/>
  <c r="F868" i="1"/>
  <c r="G868" i="1"/>
  <c r="D869" i="1"/>
  <c r="E869" i="1"/>
  <c r="F869" i="1"/>
  <c r="G869" i="1"/>
  <c r="D870" i="1"/>
  <c r="E870" i="1"/>
  <c r="F870" i="1"/>
  <c r="G870" i="1"/>
  <c r="D871" i="1"/>
  <c r="E871" i="1"/>
  <c r="F871" i="1"/>
  <c r="G871" i="1"/>
  <c r="D872" i="1"/>
  <c r="E872" i="1"/>
  <c r="F872" i="1"/>
  <c r="G872" i="1"/>
  <c r="D873" i="1"/>
  <c r="E873" i="1"/>
  <c r="F873" i="1"/>
  <c r="G873" i="1"/>
  <c r="D874" i="1"/>
  <c r="E874" i="1"/>
  <c r="F874" i="1"/>
  <c r="G874" i="1"/>
  <c r="D875" i="1"/>
  <c r="E875" i="1"/>
  <c r="F875" i="1"/>
  <c r="G875" i="1"/>
  <c r="D876" i="1"/>
  <c r="E876" i="1"/>
  <c r="F876" i="1"/>
  <c r="G876" i="1"/>
  <c r="D877" i="1"/>
  <c r="E877" i="1"/>
  <c r="F877" i="1"/>
  <c r="G877" i="1"/>
  <c r="D878" i="1"/>
  <c r="E878" i="1"/>
  <c r="F878" i="1"/>
  <c r="G878" i="1"/>
  <c r="D879" i="1"/>
  <c r="E879" i="1"/>
  <c r="F879" i="1"/>
  <c r="G879" i="1"/>
  <c r="D880" i="1"/>
  <c r="E880" i="1"/>
  <c r="F880" i="1"/>
  <c r="G880" i="1"/>
  <c r="D881" i="1"/>
  <c r="E881" i="1"/>
  <c r="F881" i="1"/>
  <c r="G881" i="1"/>
  <c r="D882" i="1"/>
  <c r="E882" i="1"/>
  <c r="F882" i="1"/>
  <c r="G882" i="1"/>
  <c r="D883" i="1"/>
  <c r="E883" i="1"/>
  <c r="F883" i="1"/>
  <c r="G883" i="1"/>
  <c r="D884" i="1"/>
  <c r="E884" i="1"/>
  <c r="F884" i="1"/>
  <c r="G884" i="1"/>
  <c r="D885" i="1"/>
  <c r="E885" i="1"/>
  <c r="F885" i="1"/>
  <c r="G885" i="1"/>
  <c r="D886" i="1"/>
  <c r="E886" i="1"/>
  <c r="F886" i="1"/>
  <c r="G886" i="1"/>
  <c r="D887" i="1"/>
  <c r="E887" i="1"/>
  <c r="F887" i="1"/>
  <c r="G887" i="1"/>
  <c r="D888" i="1"/>
  <c r="E888" i="1"/>
  <c r="F888" i="1"/>
  <c r="G888" i="1"/>
  <c r="D889" i="1"/>
  <c r="E889" i="1"/>
  <c r="F889" i="1"/>
  <c r="G889" i="1"/>
  <c r="D890" i="1"/>
  <c r="E890" i="1"/>
  <c r="F890" i="1"/>
  <c r="G890" i="1"/>
  <c r="D891" i="1"/>
  <c r="E891" i="1"/>
  <c r="F891" i="1"/>
  <c r="G891" i="1"/>
  <c r="D892" i="1"/>
  <c r="E892" i="1"/>
  <c r="F892" i="1"/>
  <c r="G892" i="1"/>
  <c r="D893" i="1"/>
  <c r="E893" i="1"/>
  <c r="F893" i="1"/>
  <c r="G893" i="1"/>
  <c r="D894" i="1"/>
  <c r="E894" i="1"/>
  <c r="F894" i="1"/>
  <c r="G894" i="1"/>
  <c r="D895" i="1"/>
  <c r="E895" i="1"/>
  <c r="F895" i="1"/>
  <c r="G895" i="1"/>
  <c r="D896" i="1"/>
  <c r="E896" i="1"/>
  <c r="F896" i="1"/>
  <c r="G896" i="1"/>
  <c r="D897" i="1"/>
  <c r="E897" i="1"/>
  <c r="F897" i="1"/>
  <c r="G897" i="1"/>
  <c r="D898" i="1"/>
  <c r="E898" i="1"/>
  <c r="F898" i="1"/>
  <c r="G898" i="1"/>
  <c r="D899" i="1"/>
  <c r="E899" i="1"/>
  <c r="F899" i="1"/>
  <c r="G899" i="1"/>
  <c r="D900" i="1"/>
  <c r="E900" i="1"/>
  <c r="F900" i="1"/>
  <c r="G900" i="1"/>
  <c r="D901" i="1"/>
  <c r="E901" i="1"/>
  <c r="F901" i="1"/>
  <c r="G901" i="1"/>
  <c r="D902" i="1"/>
  <c r="E902" i="1"/>
  <c r="F902" i="1"/>
  <c r="G902" i="1"/>
  <c r="D903" i="1"/>
  <c r="E903" i="1"/>
  <c r="F903" i="1"/>
  <c r="G903" i="1"/>
  <c r="D904" i="1"/>
  <c r="E904" i="1"/>
  <c r="F904" i="1"/>
  <c r="G904" i="1"/>
  <c r="D905" i="1"/>
  <c r="E905" i="1"/>
  <c r="F905" i="1"/>
  <c r="G905" i="1"/>
  <c r="D906" i="1"/>
  <c r="E906" i="1"/>
  <c r="F906" i="1"/>
  <c r="G906" i="1"/>
  <c r="D907" i="1"/>
  <c r="E907" i="1"/>
  <c r="F907" i="1"/>
  <c r="G907" i="1"/>
  <c r="D908" i="1"/>
  <c r="E908" i="1"/>
  <c r="F908" i="1"/>
  <c r="G908" i="1"/>
  <c r="D909" i="1"/>
  <c r="E909" i="1"/>
  <c r="F909" i="1"/>
  <c r="G909" i="1"/>
  <c r="D910" i="1"/>
  <c r="E910" i="1"/>
  <c r="F910" i="1"/>
  <c r="G910" i="1"/>
  <c r="D911" i="1"/>
  <c r="E911" i="1"/>
  <c r="F911" i="1"/>
  <c r="G911" i="1"/>
  <c r="D912" i="1"/>
  <c r="E912" i="1"/>
  <c r="F912" i="1"/>
  <c r="G912" i="1"/>
  <c r="D913" i="1"/>
  <c r="E913" i="1"/>
  <c r="F913" i="1"/>
  <c r="G913" i="1"/>
  <c r="D914" i="1"/>
  <c r="E914" i="1"/>
  <c r="F914" i="1"/>
  <c r="G914" i="1"/>
  <c r="D915" i="1"/>
  <c r="E915" i="1"/>
  <c r="F915" i="1"/>
  <c r="G915" i="1"/>
  <c r="D916" i="1"/>
  <c r="E916" i="1"/>
  <c r="F916" i="1"/>
  <c r="G916" i="1"/>
  <c r="D917" i="1"/>
  <c r="E917" i="1"/>
  <c r="F917" i="1"/>
  <c r="G917" i="1"/>
  <c r="D918" i="1"/>
  <c r="E918" i="1"/>
  <c r="F918" i="1"/>
  <c r="G918" i="1"/>
  <c r="D919" i="1"/>
  <c r="E919" i="1"/>
  <c r="F919" i="1"/>
  <c r="G919" i="1"/>
  <c r="D920" i="1"/>
  <c r="E920" i="1"/>
  <c r="F920" i="1"/>
  <c r="G920" i="1"/>
  <c r="D921" i="1"/>
  <c r="E921" i="1"/>
  <c r="F921" i="1"/>
  <c r="G921" i="1"/>
  <c r="D922" i="1"/>
  <c r="E922" i="1"/>
  <c r="F922" i="1"/>
  <c r="G922" i="1"/>
  <c r="D923" i="1"/>
  <c r="E923" i="1"/>
  <c r="F923" i="1"/>
  <c r="G923" i="1"/>
  <c r="D924" i="1"/>
  <c r="E924" i="1"/>
  <c r="F924" i="1"/>
  <c r="G924" i="1"/>
  <c r="D925" i="1"/>
  <c r="E925" i="1"/>
  <c r="F925" i="1"/>
  <c r="G925" i="1"/>
  <c r="D926" i="1"/>
  <c r="E926" i="1"/>
  <c r="F926" i="1"/>
  <c r="G926" i="1"/>
  <c r="D927" i="1"/>
  <c r="E927" i="1"/>
  <c r="F927" i="1"/>
  <c r="G927" i="1"/>
  <c r="D928" i="1"/>
  <c r="E928" i="1"/>
  <c r="F928" i="1"/>
  <c r="G928" i="1"/>
  <c r="D929" i="1"/>
  <c r="E929" i="1"/>
  <c r="F929" i="1"/>
  <c r="G929" i="1"/>
  <c r="D930" i="1"/>
  <c r="E930" i="1"/>
  <c r="F930" i="1"/>
  <c r="G930" i="1"/>
  <c r="D931" i="1"/>
  <c r="E931" i="1"/>
  <c r="F931" i="1"/>
  <c r="G931" i="1"/>
  <c r="D932" i="1"/>
  <c r="E932" i="1"/>
  <c r="F932" i="1"/>
  <c r="G932" i="1"/>
  <c r="D933" i="1"/>
  <c r="E933" i="1"/>
  <c r="F933" i="1"/>
  <c r="G933" i="1"/>
  <c r="D934" i="1"/>
  <c r="E934" i="1"/>
  <c r="F934" i="1"/>
  <c r="G934" i="1"/>
  <c r="D935" i="1"/>
  <c r="E935" i="1"/>
  <c r="F935" i="1"/>
  <c r="G935" i="1"/>
  <c r="D936" i="1"/>
  <c r="E936" i="1"/>
  <c r="F936" i="1"/>
  <c r="G936" i="1"/>
  <c r="D937" i="1"/>
  <c r="E937" i="1"/>
  <c r="F937" i="1"/>
  <c r="G937" i="1"/>
  <c r="D938" i="1"/>
  <c r="E938" i="1"/>
  <c r="F938" i="1"/>
  <c r="G938" i="1"/>
  <c r="D939" i="1"/>
  <c r="E939" i="1"/>
  <c r="F939" i="1"/>
  <c r="G939" i="1"/>
  <c r="D940" i="1"/>
  <c r="E940" i="1"/>
  <c r="F940" i="1"/>
  <c r="G940" i="1"/>
  <c r="D941" i="1"/>
  <c r="E941" i="1"/>
  <c r="F941" i="1"/>
  <c r="G941" i="1"/>
  <c r="D942" i="1"/>
  <c r="E942" i="1"/>
  <c r="F942" i="1"/>
  <c r="G942" i="1"/>
  <c r="D943" i="1"/>
  <c r="E943" i="1"/>
  <c r="F943" i="1"/>
  <c r="G943" i="1"/>
  <c r="D944" i="1"/>
  <c r="E944" i="1"/>
  <c r="F944" i="1"/>
  <c r="G944" i="1"/>
  <c r="D945" i="1"/>
  <c r="E945" i="1"/>
  <c r="F945" i="1"/>
  <c r="G945" i="1"/>
  <c r="D946" i="1"/>
  <c r="E946" i="1"/>
  <c r="F946" i="1"/>
  <c r="G946" i="1"/>
  <c r="D947" i="1"/>
  <c r="E947" i="1"/>
  <c r="F947" i="1"/>
  <c r="G947" i="1"/>
  <c r="D948" i="1"/>
  <c r="E948" i="1"/>
  <c r="F948" i="1"/>
  <c r="G948" i="1"/>
  <c r="D949" i="1"/>
  <c r="E949" i="1"/>
  <c r="F949" i="1"/>
  <c r="G949" i="1"/>
  <c r="D950" i="1"/>
  <c r="E950" i="1"/>
  <c r="F950" i="1"/>
  <c r="G950" i="1"/>
  <c r="D951" i="1"/>
  <c r="E951" i="1"/>
  <c r="F951" i="1"/>
  <c r="G951" i="1"/>
  <c r="D952" i="1"/>
  <c r="E952" i="1"/>
  <c r="F952" i="1"/>
  <c r="G952" i="1"/>
  <c r="D953" i="1"/>
  <c r="E953" i="1"/>
  <c r="F953" i="1"/>
  <c r="G953" i="1"/>
  <c r="D954" i="1"/>
  <c r="E954" i="1"/>
  <c r="F954" i="1"/>
  <c r="G954" i="1"/>
  <c r="D955" i="1"/>
  <c r="E955" i="1"/>
  <c r="F955" i="1"/>
  <c r="G955" i="1"/>
  <c r="D956" i="1"/>
  <c r="E956" i="1"/>
  <c r="F956" i="1"/>
  <c r="G956" i="1"/>
  <c r="D957" i="1"/>
  <c r="E957" i="1"/>
  <c r="F957" i="1"/>
  <c r="G957" i="1"/>
  <c r="D958" i="1"/>
  <c r="E958" i="1"/>
  <c r="F958" i="1"/>
  <c r="G958" i="1"/>
  <c r="D959" i="1"/>
  <c r="E959" i="1"/>
  <c r="F959" i="1"/>
  <c r="G959" i="1"/>
  <c r="D960" i="1"/>
  <c r="E960" i="1"/>
  <c r="F960" i="1"/>
  <c r="G960" i="1"/>
  <c r="D961" i="1"/>
  <c r="E961" i="1"/>
  <c r="F961" i="1"/>
  <c r="G961" i="1"/>
  <c r="D962" i="1"/>
  <c r="E962" i="1"/>
  <c r="F962" i="1"/>
  <c r="G962" i="1"/>
  <c r="D963" i="1"/>
  <c r="E963" i="1"/>
  <c r="F963" i="1"/>
  <c r="G963" i="1"/>
  <c r="D964" i="1"/>
  <c r="E964" i="1"/>
  <c r="F964" i="1"/>
  <c r="G964" i="1"/>
  <c r="D965" i="1"/>
  <c r="E965" i="1"/>
  <c r="F965" i="1"/>
  <c r="G965" i="1"/>
  <c r="D966" i="1"/>
  <c r="E966" i="1"/>
  <c r="F966" i="1"/>
  <c r="G966" i="1"/>
  <c r="D967" i="1"/>
  <c r="E967" i="1"/>
  <c r="F967" i="1"/>
  <c r="G967" i="1"/>
  <c r="D968" i="1"/>
  <c r="E968" i="1"/>
  <c r="F968" i="1"/>
  <c r="G968" i="1"/>
  <c r="D969" i="1"/>
  <c r="E969" i="1"/>
  <c r="F969" i="1"/>
  <c r="G969" i="1"/>
  <c r="D970" i="1"/>
  <c r="E970" i="1"/>
  <c r="F970" i="1"/>
  <c r="G970" i="1"/>
  <c r="D971" i="1"/>
  <c r="E971" i="1"/>
  <c r="F971" i="1"/>
  <c r="G971" i="1"/>
  <c r="D972" i="1"/>
  <c r="E972" i="1"/>
  <c r="F972" i="1"/>
  <c r="G972" i="1"/>
  <c r="D973" i="1"/>
  <c r="E973" i="1"/>
  <c r="F973" i="1"/>
  <c r="G973" i="1"/>
  <c r="D974" i="1"/>
  <c r="E974" i="1"/>
  <c r="F974" i="1"/>
  <c r="G974" i="1"/>
  <c r="D975" i="1"/>
  <c r="E975" i="1"/>
  <c r="F975" i="1"/>
  <c r="G975" i="1"/>
  <c r="D976" i="1"/>
  <c r="E976" i="1"/>
  <c r="F976" i="1"/>
  <c r="G976" i="1"/>
  <c r="D977" i="1"/>
  <c r="E977" i="1"/>
  <c r="F977" i="1"/>
  <c r="G977" i="1"/>
  <c r="D978" i="1"/>
  <c r="E978" i="1"/>
  <c r="F978" i="1"/>
  <c r="G978" i="1"/>
  <c r="D979" i="1"/>
  <c r="E979" i="1"/>
  <c r="F979" i="1"/>
  <c r="G979" i="1"/>
  <c r="D980" i="1"/>
  <c r="E980" i="1"/>
  <c r="F980" i="1"/>
  <c r="G980" i="1"/>
  <c r="D981" i="1"/>
  <c r="E981" i="1"/>
  <c r="F981" i="1"/>
  <c r="G981" i="1"/>
  <c r="D982" i="1"/>
  <c r="E982" i="1"/>
  <c r="F982" i="1"/>
  <c r="G982" i="1"/>
  <c r="D983" i="1"/>
  <c r="E983" i="1"/>
  <c r="F983" i="1"/>
  <c r="G983" i="1"/>
  <c r="D984" i="1"/>
  <c r="E984" i="1"/>
  <c r="F984" i="1"/>
  <c r="G984" i="1"/>
  <c r="D985" i="1"/>
  <c r="E985" i="1"/>
  <c r="F985" i="1"/>
  <c r="G985" i="1"/>
  <c r="D986" i="1"/>
  <c r="E986" i="1"/>
  <c r="F986" i="1"/>
  <c r="G986" i="1"/>
  <c r="D987" i="1"/>
  <c r="E987" i="1"/>
  <c r="F987" i="1"/>
  <c r="G987" i="1"/>
  <c r="D988" i="1"/>
  <c r="E988" i="1"/>
  <c r="F988" i="1"/>
  <c r="G988" i="1"/>
  <c r="D989" i="1"/>
  <c r="E989" i="1"/>
  <c r="F989" i="1"/>
  <c r="G989" i="1"/>
  <c r="D990" i="1"/>
  <c r="E990" i="1"/>
  <c r="F990" i="1"/>
  <c r="G990" i="1"/>
  <c r="D991" i="1"/>
  <c r="E991" i="1"/>
  <c r="F991" i="1"/>
  <c r="G991" i="1"/>
  <c r="D992" i="1"/>
  <c r="E992" i="1"/>
  <c r="F992" i="1"/>
  <c r="G992" i="1"/>
  <c r="D993" i="1"/>
  <c r="E993" i="1"/>
  <c r="F993" i="1"/>
  <c r="G993" i="1"/>
  <c r="D994" i="1"/>
  <c r="E994" i="1"/>
  <c r="F994" i="1"/>
  <c r="G994" i="1"/>
  <c r="D995" i="1"/>
  <c r="E995" i="1"/>
  <c r="F995" i="1"/>
  <c r="G995" i="1"/>
  <c r="D996" i="1"/>
  <c r="E996" i="1"/>
  <c r="F996" i="1"/>
  <c r="G996" i="1"/>
  <c r="D997" i="1"/>
  <c r="E997" i="1"/>
  <c r="F997" i="1"/>
  <c r="G997" i="1"/>
  <c r="D998" i="1"/>
  <c r="E998" i="1"/>
  <c r="F998" i="1"/>
  <c r="G998" i="1"/>
  <c r="D999" i="1"/>
  <c r="E999" i="1"/>
  <c r="F999" i="1"/>
  <c r="G999" i="1"/>
  <c r="D1000" i="1"/>
  <c r="E1000" i="1"/>
  <c r="F1000" i="1"/>
  <c r="G1000" i="1"/>
  <c r="D1001" i="1"/>
  <c r="E1001" i="1"/>
  <c r="F1001" i="1"/>
  <c r="G1001" i="1"/>
  <c r="D1002" i="1"/>
  <c r="E1002" i="1"/>
  <c r="F1002" i="1"/>
  <c r="G1002" i="1"/>
  <c r="D1003" i="1"/>
  <c r="E1003" i="1"/>
  <c r="F1003" i="1"/>
  <c r="G1003" i="1"/>
  <c r="D1004" i="1"/>
  <c r="E1004" i="1"/>
  <c r="F1004" i="1"/>
  <c r="G1004" i="1"/>
  <c r="D1005" i="1"/>
  <c r="E1005" i="1"/>
  <c r="F1005" i="1"/>
  <c r="G1005" i="1"/>
  <c r="D1006" i="1"/>
  <c r="E1006" i="1"/>
  <c r="F1006" i="1"/>
  <c r="G1006" i="1"/>
  <c r="D1007" i="1"/>
  <c r="E1007" i="1"/>
  <c r="F1007" i="1"/>
  <c r="G1007" i="1"/>
  <c r="D1008" i="1"/>
  <c r="E1008" i="1"/>
  <c r="F1008" i="1"/>
  <c r="G1008" i="1"/>
  <c r="D1009" i="1"/>
  <c r="E1009" i="1"/>
  <c r="F1009" i="1"/>
  <c r="G1009" i="1"/>
  <c r="D1010" i="1"/>
  <c r="E1010" i="1"/>
  <c r="F1010" i="1"/>
  <c r="G1010" i="1"/>
  <c r="D1011" i="1"/>
  <c r="E1011" i="1"/>
  <c r="F1011" i="1"/>
  <c r="G1011" i="1"/>
  <c r="D1012" i="1"/>
  <c r="E1012" i="1"/>
  <c r="F1012" i="1"/>
  <c r="G1012" i="1"/>
  <c r="D1013" i="1"/>
  <c r="E1013" i="1"/>
  <c r="F1013" i="1"/>
  <c r="G1013" i="1"/>
  <c r="D1014" i="1"/>
  <c r="E1014" i="1"/>
  <c r="F1014" i="1"/>
  <c r="G1014" i="1"/>
  <c r="D1015" i="1"/>
  <c r="E1015" i="1"/>
  <c r="F1015" i="1"/>
  <c r="G1015" i="1"/>
  <c r="D1016" i="1"/>
  <c r="E1016" i="1"/>
  <c r="F1016" i="1"/>
  <c r="G1016" i="1"/>
  <c r="D1017" i="1"/>
  <c r="E1017" i="1"/>
  <c r="F1017" i="1"/>
  <c r="G1017" i="1"/>
  <c r="D1018" i="1"/>
  <c r="E1018" i="1"/>
  <c r="F1018" i="1"/>
  <c r="G1018" i="1"/>
  <c r="D1019" i="1"/>
  <c r="E1019" i="1"/>
  <c r="F1019" i="1"/>
  <c r="G1019" i="1"/>
  <c r="D1020" i="1"/>
  <c r="E1020" i="1"/>
  <c r="F1020" i="1"/>
  <c r="G1020" i="1"/>
  <c r="D1021" i="1"/>
  <c r="E1021" i="1"/>
  <c r="F1021" i="1"/>
  <c r="G1021" i="1"/>
  <c r="D1022" i="1"/>
  <c r="E1022" i="1"/>
  <c r="F1022" i="1"/>
  <c r="G1022" i="1"/>
  <c r="D1023" i="1"/>
  <c r="E1023" i="1"/>
  <c r="F1023" i="1"/>
  <c r="G1023" i="1"/>
  <c r="D1024" i="1"/>
  <c r="E1024" i="1"/>
  <c r="F1024" i="1"/>
  <c r="G1024" i="1"/>
  <c r="D1025" i="1"/>
  <c r="E1025" i="1"/>
  <c r="F1025" i="1"/>
  <c r="G1025" i="1"/>
  <c r="D1026" i="1"/>
  <c r="E1026" i="1"/>
  <c r="F1026" i="1"/>
  <c r="G1026" i="1"/>
  <c r="D1027" i="1"/>
  <c r="E1027" i="1"/>
  <c r="F1027" i="1"/>
  <c r="G1027" i="1"/>
  <c r="D1028" i="1"/>
  <c r="E1028" i="1"/>
  <c r="F1028" i="1"/>
  <c r="G1028" i="1"/>
  <c r="D1029" i="1"/>
  <c r="E1029" i="1"/>
  <c r="F1029" i="1"/>
  <c r="G1029" i="1"/>
  <c r="D1030" i="1"/>
  <c r="E1030" i="1"/>
  <c r="F1030" i="1"/>
  <c r="G1030" i="1"/>
  <c r="D1031" i="1"/>
  <c r="E1031" i="1"/>
  <c r="F1031" i="1"/>
  <c r="G1031" i="1"/>
  <c r="D1032" i="1"/>
  <c r="E1032" i="1"/>
  <c r="F1032" i="1"/>
  <c r="G1032" i="1"/>
  <c r="D1033" i="1"/>
  <c r="E1033" i="1"/>
  <c r="F1033" i="1"/>
  <c r="G1033" i="1"/>
  <c r="D1034" i="1"/>
  <c r="E1034" i="1"/>
  <c r="F1034" i="1"/>
  <c r="G1034" i="1"/>
  <c r="D1035" i="1"/>
  <c r="E1035" i="1"/>
  <c r="F1035" i="1"/>
  <c r="G1035" i="1"/>
  <c r="D1036" i="1"/>
  <c r="E1036" i="1"/>
  <c r="F1036" i="1"/>
  <c r="G1036" i="1"/>
  <c r="D1037" i="1"/>
  <c r="E1037" i="1"/>
  <c r="F1037" i="1"/>
  <c r="G1037" i="1"/>
  <c r="D1038" i="1"/>
  <c r="E1038" i="1"/>
  <c r="F1038" i="1"/>
  <c r="G1038" i="1"/>
  <c r="D1039" i="1"/>
  <c r="E1039" i="1"/>
  <c r="F1039" i="1"/>
  <c r="G1039" i="1"/>
  <c r="D1040" i="1"/>
  <c r="E1040" i="1"/>
  <c r="F1040" i="1"/>
  <c r="G1040" i="1"/>
  <c r="D1041" i="1"/>
  <c r="E1041" i="1"/>
  <c r="F1041" i="1"/>
  <c r="G1041" i="1"/>
  <c r="D1042" i="1"/>
  <c r="E1042" i="1"/>
  <c r="F1042" i="1"/>
  <c r="G1042" i="1"/>
  <c r="D1043" i="1"/>
  <c r="E1043" i="1"/>
  <c r="F1043" i="1"/>
  <c r="G1043" i="1"/>
  <c r="D1044" i="1"/>
  <c r="E1044" i="1"/>
  <c r="F1044" i="1"/>
  <c r="G1044" i="1"/>
  <c r="D1045" i="1"/>
  <c r="E1045" i="1"/>
  <c r="F1045" i="1"/>
  <c r="G1045" i="1"/>
  <c r="D1046" i="1"/>
  <c r="E1046" i="1"/>
  <c r="F1046" i="1"/>
  <c r="G1046" i="1"/>
  <c r="D1047" i="1"/>
  <c r="E1047" i="1"/>
  <c r="F1047" i="1"/>
  <c r="G1047" i="1"/>
  <c r="D1048" i="1"/>
  <c r="E1048" i="1"/>
  <c r="F1048" i="1"/>
  <c r="G1048" i="1"/>
  <c r="D1049" i="1"/>
  <c r="E1049" i="1"/>
  <c r="F1049" i="1"/>
  <c r="G1049" i="1"/>
  <c r="D1050" i="1"/>
  <c r="E1050" i="1"/>
  <c r="F1050" i="1"/>
  <c r="G1050" i="1"/>
  <c r="D1051" i="1"/>
  <c r="E1051" i="1"/>
  <c r="F1051" i="1"/>
  <c r="G1051" i="1"/>
  <c r="D1052" i="1"/>
  <c r="E1052" i="1"/>
  <c r="F1052" i="1"/>
  <c r="G1052" i="1"/>
  <c r="D1053" i="1"/>
  <c r="E1053" i="1"/>
  <c r="F1053" i="1"/>
  <c r="G1053" i="1"/>
  <c r="D1054" i="1"/>
  <c r="E1054" i="1"/>
  <c r="F1054" i="1"/>
  <c r="G1054" i="1"/>
  <c r="D1055" i="1"/>
  <c r="E1055" i="1"/>
  <c r="F1055" i="1"/>
  <c r="G1055" i="1"/>
  <c r="D1056" i="1"/>
  <c r="E1056" i="1"/>
  <c r="F1056" i="1"/>
  <c r="G1056" i="1"/>
  <c r="D1057" i="1"/>
  <c r="E1057" i="1"/>
  <c r="F1057" i="1"/>
  <c r="G1057" i="1"/>
  <c r="D1058" i="1"/>
  <c r="E1058" i="1"/>
  <c r="F1058" i="1"/>
  <c r="G1058" i="1"/>
  <c r="D1059" i="1"/>
  <c r="E1059" i="1"/>
  <c r="F1059" i="1"/>
  <c r="G1059" i="1"/>
  <c r="D1060" i="1"/>
  <c r="E1060" i="1"/>
  <c r="F1060" i="1"/>
  <c r="G1060" i="1"/>
  <c r="D1061" i="1"/>
  <c r="E1061" i="1"/>
  <c r="F1061" i="1"/>
  <c r="G1061" i="1"/>
  <c r="D1062" i="1"/>
  <c r="E1062" i="1"/>
  <c r="F1062" i="1"/>
  <c r="G1062" i="1"/>
  <c r="D1063" i="1"/>
  <c r="E1063" i="1"/>
  <c r="F1063" i="1"/>
  <c r="G1063" i="1"/>
  <c r="D1064" i="1"/>
  <c r="E1064" i="1"/>
  <c r="F1064" i="1"/>
  <c r="G1064" i="1"/>
  <c r="D1065" i="1"/>
  <c r="E1065" i="1"/>
  <c r="F1065" i="1"/>
  <c r="G1065" i="1"/>
  <c r="D1066" i="1"/>
  <c r="E1066" i="1"/>
  <c r="F1066" i="1"/>
  <c r="G1066" i="1"/>
  <c r="D1067" i="1"/>
  <c r="E1067" i="1"/>
  <c r="F1067" i="1"/>
  <c r="G1067" i="1"/>
  <c r="D1068" i="1"/>
  <c r="E1068" i="1"/>
  <c r="F1068" i="1"/>
  <c r="G1068" i="1"/>
  <c r="D1069" i="1"/>
  <c r="E1069" i="1"/>
  <c r="F1069" i="1"/>
  <c r="G1069" i="1"/>
  <c r="D1070" i="1"/>
  <c r="E1070" i="1"/>
  <c r="F1070" i="1"/>
  <c r="G1070" i="1"/>
  <c r="D1071" i="1"/>
  <c r="E1071" i="1"/>
  <c r="F1071" i="1"/>
  <c r="G1071" i="1"/>
  <c r="D1072" i="1"/>
  <c r="E1072" i="1"/>
  <c r="F1072" i="1"/>
  <c r="G1072" i="1"/>
  <c r="D1073" i="1"/>
  <c r="E1073" i="1"/>
  <c r="F1073" i="1"/>
  <c r="G1073" i="1"/>
  <c r="D1074" i="1"/>
  <c r="E1074" i="1"/>
  <c r="F1074" i="1"/>
  <c r="G1074" i="1"/>
  <c r="D1075" i="1"/>
  <c r="E1075" i="1"/>
  <c r="F1075" i="1"/>
  <c r="G1075" i="1"/>
  <c r="D1076" i="1"/>
  <c r="E1076" i="1"/>
  <c r="F1076" i="1"/>
  <c r="G1076" i="1"/>
  <c r="D1077" i="1"/>
  <c r="E1077" i="1"/>
  <c r="F1077" i="1"/>
  <c r="G1077" i="1"/>
  <c r="D1078" i="1"/>
  <c r="E1078" i="1"/>
  <c r="F1078" i="1"/>
  <c r="G1078" i="1"/>
  <c r="D1079" i="1"/>
  <c r="E1079" i="1"/>
  <c r="F1079" i="1"/>
  <c r="G1079" i="1"/>
  <c r="D1080" i="1"/>
  <c r="E1080" i="1"/>
  <c r="F1080" i="1"/>
  <c r="G1080" i="1"/>
  <c r="D1081" i="1"/>
  <c r="E1081" i="1"/>
  <c r="F1081" i="1"/>
  <c r="G1081" i="1"/>
  <c r="D1082" i="1"/>
  <c r="E1082" i="1"/>
  <c r="F1082" i="1"/>
  <c r="G1082" i="1"/>
  <c r="D1083" i="1"/>
  <c r="E1083" i="1"/>
  <c r="F1083" i="1"/>
  <c r="G1083" i="1"/>
  <c r="D1084" i="1"/>
  <c r="E1084" i="1"/>
  <c r="F1084" i="1"/>
  <c r="G1084" i="1"/>
  <c r="D1085" i="1"/>
  <c r="E1085" i="1"/>
  <c r="F1085" i="1"/>
  <c r="G1085" i="1"/>
  <c r="D1086" i="1"/>
  <c r="E1086" i="1"/>
  <c r="F1086" i="1"/>
  <c r="G1086" i="1"/>
  <c r="D1087" i="1"/>
  <c r="E1087" i="1"/>
  <c r="F1087" i="1"/>
  <c r="G1087" i="1"/>
  <c r="D1088" i="1"/>
  <c r="E1088" i="1"/>
  <c r="F1088" i="1"/>
  <c r="G1088" i="1"/>
  <c r="D1089" i="1"/>
  <c r="E1089" i="1"/>
  <c r="F1089" i="1"/>
  <c r="G1089" i="1"/>
  <c r="D1090" i="1"/>
  <c r="E1090" i="1"/>
  <c r="F1090" i="1"/>
  <c r="G1090" i="1"/>
  <c r="D1091" i="1"/>
  <c r="E1091" i="1"/>
  <c r="F1091" i="1"/>
  <c r="G1091" i="1"/>
  <c r="D1092" i="1"/>
  <c r="E1092" i="1"/>
  <c r="F1092" i="1"/>
  <c r="G1092" i="1"/>
  <c r="D1093" i="1"/>
  <c r="E1093" i="1"/>
  <c r="F1093" i="1"/>
  <c r="G1093" i="1"/>
  <c r="D1094" i="1"/>
  <c r="E1094" i="1"/>
  <c r="F1094" i="1"/>
  <c r="G1094" i="1"/>
  <c r="D1095" i="1"/>
  <c r="E1095" i="1"/>
  <c r="F1095" i="1"/>
  <c r="G1095" i="1"/>
  <c r="D1096" i="1"/>
  <c r="E1096" i="1"/>
  <c r="F1096" i="1"/>
  <c r="G1096" i="1"/>
  <c r="D1097" i="1"/>
  <c r="E1097" i="1"/>
  <c r="F1097" i="1"/>
  <c r="G1097" i="1"/>
  <c r="D1098" i="1"/>
  <c r="E1098" i="1"/>
  <c r="F1098" i="1"/>
  <c r="G1098" i="1"/>
  <c r="D1099" i="1"/>
  <c r="E1099" i="1"/>
  <c r="F1099" i="1"/>
  <c r="G1099" i="1"/>
  <c r="D1100" i="1"/>
  <c r="E1100" i="1"/>
  <c r="F1100" i="1"/>
  <c r="G1100" i="1"/>
  <c r="D1101" i="1"/>
  <c r="E1101" i="1"/>
  <c r="F1101" i="1"/>
  <c r="G1101" i="1"/>
  <c r="D1102" i="1"/>
  <c r="E1102" i="1"/>
  <c r="F1102" i="1"/>
  <c r="G1102" i="1"/>
  <c r="D1103" i="1"/>
  <c r="E1103" i="1"/>
  <c r="F1103" i="1"/>
  <c r="G1103" i="1"/>
  <c r="D1104" i="1"/>
  <c r="E1104" i="1"/>
  <c r="F1104" i="1"/>
  <c r="G1104" i="1"/>
  <c r="D1105" i="1"/>
  <c r="E1105" i="1"/>
  <c r="F1105" i="1"/>
  <c r="G1105" i="1"/>
  <c r="D1106" i="1"/>
  <c r="E1106" i="1"/>
  <c r="F1106" i="1"/>
  <c r="G1106" i="1"/>
  <c r="D1107" i="1"/>
  <c r="E1107" i="1"/>
  <c r="F1107" i="1"/>
  <c r="G1107" i="1"/>
  <c r="D1108" i="1"/>
  <c r="E1108" i="1"/>
  <c r="F1108" i="1"/>
  <c r="G1108" i="1"/>
  <c r="D1109" i="1"/>
  <c r="E1109" i="1"/>
  <c r="F1109" i="1"/>
  <c r="G1109" i="1"/>
  <c r="D1110" i="1"/>
  <c r="E1110" i="1"/>
  <c r="F1110" i="1"/>
  <c r="G1110" i="1"/>
  <c r="D1111" i="1"/>
  <c r="E1111" i="1"/>
  <c r="F1111" i="1"/>
  <c r="G1111" i="1"/>
  <c r="D1112" i="1"/>
  <c r="E1112" i="1"/>
  <c r="F1112" i="1"/>
  <c r="G1112" i="1"/>
  <c r="D1113" i="1"/>
  <c r="E1113" i="1"/>
  <c r="F1113" i="1"/>
  <c r="G1113" i="1"/>
  <c r="D1114" i="1"/>
  <c r="E1114" i="1"/>
  <c r="F1114" i="1"/>
  <c r="G1114" i="1"/>
  <c r="D1115" i="1"/>
  <c r="E1115" i="1"/>
  <c r="F1115" i="1"/>
  <c r="G1115" i="1"/>
  <c r="D1116" i="1"/>
  <c r="E1116" i="1"/>
  <c r="F1116" i="1"/>
  <c r="G1116" i="1"/>
  <c r="D1117" i="1"/>
  <c r="E1117" i="1"/>
  <c r="F1117" i="1"/>
  <c r="G1117" i="1"/>
  <c r="D1118" i="1"/>
  <c r="E1118" i="1"/>
  <c r="F1118" i="1"/>
  <c r="G1118" i="1"/>
  <c r="D1119" i="1"/>
  <c r="E1119" i="1"/>
  <c r="F1119" i="1"/>
  <c r="G1119" i="1"/>
  <c r="D1120" i="1"/>
  <c r="E1120" i="1"/>
  <c r="F1120" i="1"/>
  <c r="G1120" i="1"/>
  <c r="D1121" i="1"/>
  <c r="E1121" i="1"/>
  <c r="F1121" i="1"/>
  <c r="G1121" i="1"/>
  <c r="D1122" i="1"/>
  <c r="E1122" i="1"/>
  <c r="F1122" i="1"/>
  <c r="G1122" i="1"/>
  <c r="D1123" i="1"/>
  <c r="E1123" i="1"/>
  <c r="F1123" i="1"/>
  <c r="G1123" i="1"/>
  <c r="D1124" i="1"/>
  <c r="E1124" i="1"/>
  <c r="F1124" i="1"/>
  <c r="G1124" i="1"/>
  <c r="D1125" i="1"/>
  <c r="E1125" i="1"/>
  <c r="F1125" i="1"/>
  <c r="G1125" i="1"/>
  <c r="D1126" i="1"/>
  <c r="E1126" i="1"/>
  <c r="F1126" i="1"/>
  <c r="G1126" i="1"/>
  <c r="D1127" i="1"/>
  <c r="E1127" i="1"/>
  <c r="F1127" i="1"/>
  <c r="G1127" i="1"/>
  <c r="D1128" i="1"/>
  <c r="E1128" i="1"/>
  <c r="F1128" i="1"/>
  <c r="G1128" i="1"/>
  <c r="D1129" i="1"/>
  <c r="E1129" i="1"/>
  <c r="F1129" i="1"/>
  <c r="G1129" i="1"/>
  <c r="D1130" i="1"/>
  <c r="E1130" i="1"/>
  <c r="F1130" i="1"/>
  <c r="G1130" i="1"/>
  <c r="D1131" i="1"/>
  <c r="E1131" i="1"/>
  <c r="F1131" i="1"/>
  <c r="G1131" i="1"/>
  <c r="D1132" i="1"/>
  <c r="E1132" i="1"/>
  <c r="F1132" i="1"/>
  <c r="G1132" i="1"/>
  <c r="D1133" i="1"/>
  <c r="E1133" i="1"/>
  <c r="F1133" i="1"/>
  <c r="G1133" i="1"/>
  <c r="D1134" i="1"/>
  <c r="E1134" i="1"/>
  <c r="F1134" i="1"/>
  <c r="G1134" i="1"/>
  <c r="D1135" i="1"/>
  <c r="E1135" i="1"/>
  <c r="F1135" i="1"/>
  <c r="G1135" i="1"/>
  <c r="D1136" i="1"/>
  <c r="E1136" i="1"/>
  <c r="F1136" i="1"/>
  <c r="G1136" i="1"/>
  <c r="D1137" i="1"/>
  <c r="E1137" i="1"/>
  <c r="F1137" i="1"/>
  <c r="G1137" i="1"/>
  <c r="D1138" i="1"/>
  <c r="E1138" i="1"/>
  <c r="F1138" i="1"/>
  <c r="G1138" i="1"/>
  <c r="D1139" i="1"/>
  <c r="E1139" i="1"/>
  <c r="F1139" i="1"/>
  <c r="G1139" i="1"/>
  <c r="D1140" i="1"/>
  <c r="E1140" i="1"/>
  <c r="F1140" i="1"/>
  <c r="G1140" i="1"/>
  <c r="D1141" i="1"/>
  <c r="E1141" i="1"/>
  <c r="F1141" i="1"/>
  <c r="G1141" i="1"/>
  <c r="D1142" i="1"/>
  <c r="E1142" i="1"/>
  <c r="F1142" i="1"/>
  <c r="G1142" i="1"/>
  <c r="D1143" i="1"/>
  <c r="E1143" i="1"/>
  <c r="F1143" i="1"/>
  <c r="G1143" i="1"/>
  <c r="D1144" i="1"/>
  <c r="E1144" i="1"/>
  <c r="F1144" i="1"/>
  <c r="G1144" i="1"/>
  <c r="D1145" i="1"/>
  <c r="E1145" i="1"/>
  <c r="F1145" i="1"/>
  <c r="G1145" i="1"/>
  <c r="D1146" i="1"/>
  <c r="E1146" i="1"/>
  <c r="F1146" i="1"/>
  <c r="G1146" i="1"/>
  <c r="D1147" i="1"/>
  <c r="E1147" i="1"/>
  <c r="F1147" i="1"/>
  <c r="G1147" i="1"/>
  <c r="D1148" i="1"/>
  <c r="E1148" i="1"/>
  <c r="F1148" i="1"/>
  <c r="G1148" i="1"/>
  <c r="D1149" i="1"/>
  <c r="E1149" i="1"/>
  <c r="F1149" i="1"/>
  <c r="G1149" i="1"/>
  <c r="D1150" i="1"/>
  <c r="E1150" i="1"/>
  <c r="F1150" i="1"/>
  <c r="G1150" i="1"/>
  <c r="D1151" i="1"/>
  <c r="E1151" i="1"/>
  <c r="F1151" i="1"/>
  <c r="G1151" i="1"/>
  <c r="D1152" i="1"/>
  <c r="E1152" i="1"/>
  <c r="F1152" i="1"/>
  <c r="G1152" i="1"/>
  <c r="D1153" i="1"/>
  <c r="E1153" i="1"/>
  <c r="F1153" i="1"/>
  <c r="G1153" i="1"/>
  <c r="D1154" i="1"/>
  <c r="E1154" i="1"/>
  <c r="F1154" i="1"/>
  <c r="G1154" i="1"/>
  <c r="D1155" i="1"/>
  <c r="E1155" i="1"/>
  <c r="F1155" i="1"/>
  <c r="G1155" i="1"/>
  <c r="D1156" i="1"/>
  <c r="E1156" i="1"/>
  <c r="F1156" i="1"/>
  <c r="G1156" i="1"/>
  <c r="D1157" i="1"/>
  <c r="E1157" i="1"/>
  <c r="F1157" i="1"/>
  <c r="G1157" i="1"/>
  <c r="D1158" i="1"/>
  <c r="E1158" i="1"/>
  <c r="F1158" i="1"/>
  <c r="G1158" i="1"/>
  <c r="D1159" i="1"/>
  <c r="E1159" i="1"/>
  <c r="F1159" i="1"/>
  <c r="G1159" i="1"/>
  <c r="D1160" i="1"/>
  <c r="E1160" i="1"/>
  <c r="F1160" i="1"/>
  <c r="G1160" i="1"/>
  <c r="D1161" i="1"/>
  <c r="E1161" i="1"/>
  <c r="F1161" i="1"/>
  <c r="G1161" i="1"/>
  <c r="D1162" i="1"/>
  <c r="E1162" i="1"/>
  <c r="F1162" i="1"/>
  <c r="G1162" i="1"/>
  <c r="D1163" i="1"/>
  <c r="E1163" i="1"/>
  <c r="F1163" i="1"/>
  <c r="G1163" i="1"/>
  <c r="D1164" i="1"/>
  <c r="E1164" i="1"/>
  <c r="F1164" i="1"/>
  <c r="G1164" i="1"/>
  <c r="D1165" i="1"/>
  <c r="E1165" i="1"/>
  <c r="F1165" i="1"/>
  <c r="G1165" i="1"/>
  <c r="D1166" i="1"/>
  <c r="E1166" i="1"/>
  <c r="F1166" i="1"/>
  <c r="G1166" i="1"/>
  <c r="D1167" i="1"/>
  <c r="E1167" i="1"/>
  <c r="F1167" i="1"/>
  <c r="G1167" i="1"/>
  <c r="D1168" i="1"/>
  <c r="E1168" i="1"/>
  <c r="F1168" i="1"/>
  <c r="G1168" i="1"/>
  <c r="D1169" i="1"/>
  <c r="E1169" i="1"/>
  <c r="F1169" i="1"/>
  <c r="G1169" i="1"/>
  <c r="D1170" i="1"/>
  <c r="E1170" i="1"/>
  <c r="F1170" i="1"/>
  <c r="G1170" i="1"/>
  <c r="D1171" i="1"/>
  <c r="E1171" i="1"/>
  <c r="F1171" i="1"/>
  <c r="G1171" i="1"/>
  <c r="D1172" i="1"/>
  <c r="E1172" i="1"/>
  <c r="F1172" i="1"/>
  <c r="G1172" i="1"/>
  <c r="D1173" i="1"/>
  <c r="E1173" i="1"/>
  <c r="F1173" i="1"/>
  <c r="G1173" i="1"/>
  <c r="D1174" i="1"/>
  <c r="E1174" i="1"/>
  <c r="F1174" i="1"/>
  <c r="G1174" i="1"/>
  <c r="D1175" i="1"/>
  <c r="E1175" i="1"/>
  <c r="F1175" i="1"/>
  <c r="G1175" i="1"/>
  <c r="D1176" i="1"/>
  <c r="E1176" i="1"/>
  <c r="F1176" i="1"/>
  <c r="G1176" i="1"/>
  <c r="D1177" i="1"/>
  <c r="E1177" i="1"/>
  <c r="F1177" i="1"/>
  <c r="G1177" i="1"/>
  <c r="D1178" i="1"/>
  <c r="E1178" i="1"/>
  <c r="F1178" i="1"/>
  <c r="G1178" i="1"/>
  <c r="D1179" i="1"/>
  <c r="E1179" i="1"/>
  <c r="F1179" i="1"/>
  <c r="G1179" i="1"/>
  <c r="D1180" i="1"/>
  <c r="E1180" i="1"/>
  <c r="F1180" i="1"/>
  <c r="G1180" i="1"/>
  <c r="D1181" i="1"/>
  <c r="E1181" i="1"/>
  <c r="F1181" i="1"/>
  <c r="G1181" i="1"/>
  <c r="D1182" i="1"/>
  <c r="E1182" i="1"/>
  <c r="F1182" i="1"/>
  <c r="G1182" i="1"/>
  <c r="D1183" i="1"/>
  <c r="E1183" i="1"/>
  <c r="F1183" i="1"/>
  <c r="G1183" i="1"/>
  <c r="D1184" i="1"/>
  <c r="E1184" i="1"/>
  <c r="F1184" i="1"/>
  <c r="G1184" i="1"/>
  <c r="D1185" i="1"/>
  <c r="E1185" i="1"/>
  <c r="F1185" i="1"/>
  <c r="G1185" i="1"/>
  <c r="D1186" i="1"/>
  <c r="E1186" i="1"/>
  <c r="F1186" i="1"/>
  <c r="G1186" i="1"/>
  <c r="D1187" i="1"/>
  <c r="E1187" i="1"/>
  <c r="F1187" i="1"/>
  <c r="G1187" i="1"/>
  <c r="D1188" i="1"/>
  <c r="E1188" i="1"/>
  <c r="F1188" i="1"/>
  <c r="G1188" i="1"/>
  <c r="D1189" i="1"/>
  <c r="E1189" i="1"/>
  <c r="F1189" i="1"/>
  <c r="G1189" i="1"/>
  <c r="D1190" i="1"/>
  <c r="E1190" i="1"/>
  <c r="F1190" i="1"/>
  <c r="G1190" i="1"/>
  <c r="D1191" i="1"/>
  <c r="E1191" i="1"/>
  <c r="F1191" i="1"/>
  <c r="G1191" i="1"/>
  <c r="D1192" i="1"/>
  <c r="E1192" i="1"/>
  <c r="F1192" i="1"/>
  <c r="G1192" i="1"/>
  <c r="D1193" i="1"/>
  <c r="E1193" i="1"/>
  <c r="F1193" i="1"/>
  <c r="G1193" i="1"/>
  <c r="D1194" i="1"/>
  <c r="E1194" i="1"/>
  <c r="F1194" i="1"/>
  <c r="G1194" i="1"/>
  <c r="D1195" i="1"/>
  <c r="E1195" i="1"/>
  <c r="F1195" i="1"/>
  <c r="G1195" i="1"/>
  <c r="D1196" i="1"/>
  <c r="E1196" i="1"/>
  <c r="F1196" i="1"/>
  <c r="G1196" i="1"/>
  <c r="D1197" i="1"/>
  <c r="E1197" i="1"/>
  <c r="F1197" i="1"/>
  <c r="G1197" i="1"/>
  <c r="D1198" i="1"/>
  <c r="E1198" i="1"/>
  <c r="F1198" i="1"/>
  <c r="G1198" i="1"/>
  <c r="D1199" i="1"/>
  <c r="E1199" i="1"/>
  <c r="F1199" i="1"/>
  <c r="G1199" i="1"/>
  <c r="D1200" i="1"/>
  <c r="E1200" i="1"/>
  <c r="F1200" i="1"/>
  <c r="G1200" i="1"/>
  <c r="D1201" i="1"/>
  <c r="E1201" i="1"/>
  <c r="F1201" i="1"/>
  <c r="G1201" i="1"/>
  <c r="D1202" i="1"/>
  <c r="E1202" i="1"/>
  <c r="F1202" i="1"/>
  <c r="G1202" i="1"/>
  <c r="D1203" i="1"/>
  <c r="E1203" i="1"/>
  <c r="F1203" i="1"/>
  <c r="G1203" i="1"/>
  <c r="D1204" i="1"/>
  <c r="E1204" i="1"/>
  <c r="F1204" i="1"/>
  <c r="G1204" i="1"/>
  <c r="D1205" i="1"/>
  <c r="E1205" i="1"/>
  <c r="F1205" i="1"/>
  <c r="G1205" i="1"/>
  <c r="D1206" i="1"/>
  <c r="E1206" i="1"/>
  <c r="F1206" i="1"/>
  <c r="G1206" i="1"/>
  <c r="D1207" i="1"/>
  <c r="E1207" i="1"/>
  <c r="F1207" i="1"/>
  <c r="G1207" i="1"/>
  <c r="D1208" i="1"/>
  <c r="E1208" i="1"/>
  <c r="F1208" i="1"/>
  <c r="G1208" i="1"/>
  <c r="D1209" i="1"/>
  <c r="E1209" i="1"/>
  <c r="F1209" i="1"/>
  <c r="G1209" i="1"/>
  <c r="D1210" i="1"/>
  <c r="E1210" i="1"/>
  <c r="F1210" i="1"/>
  <c r="G1210" i="1"/>
  <c r="D1211" i="1"/>
  <c r="E1211" i="1"/>
  <c r="F1211" i="1"/>
  <c r="G1211" i="1"/>
  <c r="D1212" i="1"/>
  <c r="E1212" i="1"/>
  <c r="F1212" i="1"/>
  <c r="G1212" i="1"/>
  <c r="D1213" i="1"/>
  <c r="E1213" i="1"/>
  <c r="F1213" i="1"/>
  <c r="G1213" i="1"/>
  <c r="D1214" i="1"/>
  <c r="E1214" i="1"/>
  <c r="F1214" i="1"/>
  <c r="G1214" i="1"/>
  <c r="D1215" i="1"/>
  <c r="E1215" i="1"/>
  <c r="F1215" i="1"/>
  <c r="G1215" i="1"/>
  <c r="D1216" i="1"/>
  <c r="E1216" i="1"/>
  <c r="F1216" i="1"/>
  <c r="G1216" i="1"/>
  <c r="D1217" i="1"/>
  <c r="E1217" i="1"/>
  <c r="F1217" i="1"/>
  <c r="G1217" i="1"/>
  <c r="D1218" i="1"/>
  <c r="E1218" i="1"/>
  <c r="F1218" i="1"/>
  <c r="G1218" i="1"/>
  <c r="D1219" i="1"/>
  <c r="E1219" i="1"/>
  <c r="F1219" i="1"/>
  <c r="G1219" i="1"/>
  <c r="D1220" i="1"/>
  <c r="E1220" i="1"/>
  <c r="F1220" i="1"/>
  <c r="G1220" i="1"/>
  <c r="D1221" i="1"/>
  <c r="E1221" i="1"/>
  <c r="F1221" i="1"/>
  <c r="G1221" i="1"/>
  <c r="D1222" i="1"/>
  <c r="E1222" i="1"/>
  <c r="F1222" i="1"/>
  <c r="G1222" i="1"/>
  <c r="D1223" i="1"/>
  <c r="E1223" i="1"/>
  <c r="F1223" i="1"/>
  <c r="G1223" i="1"/>
  <c r="D1224" i="1"/>
  <c r="E1224" i="1"/>
  <c r="F1224" i="1"/>
  <c r="G1224" i="1"/>
  <c r="D1225" i="1"/>
  <c r="E1225" i="1"/>
  <c r="F1225" i="1"/>
  <c r="G1225" i="1"/>
  <c r="D1226" i="1"/>
  <c r="E1226" i="1"/>
  <c r="F1226" i="1"/>
  <c r="G1226" i="1"/>
  <c r="D1227" i="1"/>
  <c r="E1227" i="1"/>
  <c r="F1227" i="1"/>
  <c r="G1227" i="1"/>
  <c r="D1228" i="1"/>
  <c r="E1228" i="1"/>
  <c r="F1228" i="1"/>
  <c r="G1228" i="1"/>
  <c r="D1229" i="1"/>
  <c r="E1229" i="1"/>
  <c r="F1229" i="1"/>
  <c r="G1229" i="1"/>
  <c r="D1230" i="1"/>
  <c r="E1230" i="1"/>
  <c r="F1230" i="1"/>
  <c r="G1230" i="1"/>
  <c r="D1231" i="1"/>
  <c r="E1231" i="1"/>
  <c r="F1231" i="1"/>
  <c r="G1231" i="1"/>
  <c r="D1232" i="1"/>
  <c r="E1232" i="1"/>
  <c r="F1232" i="1"/>
  <c r="G1232" i="1"/>
  <c r="D1233" i="1"/>
  <c r="E1233" i="1"/>
  <c r="F1233" i="1"/>
  <c r="G1233" i="1"/>
  <c r="D1234" i="1"/>
  <c r="E1234" i="1"/>
  <c r="F1234" i="1"/>
  <c r="G1234" i="1"/>
  <c r="D1235" i="1"/>
  <c r="E1235" i="1"/>
  <c r="F1235" i="1"/>
  <c r="G1235" i="1"/>
  <c r="D1236" i="1"/>
  <c r="E1236" i="1"/>
  <c r="F1236" i="1"/>
  <c r="G1236" i="1"/>
  <c r="D1237" i="1"/>
  <c r="E1237" i="1"/>
  <c r="F1237" i="1"/>
  <c r="G1237" i="1"/>
  <c r="D1238" i="1"/>
  <c r="E1238" i="1"/>
  <c r="F1238" i="1"/>
  <c r="G1238" i="1"/>
  <c r="D1239" i="1"/>
  <c r="E1239" i="1"/>
  <c r="F1239" i="1"/>
  <c r="G1239" i="1"/>
  <c r="D1240" i="1"/>
  <c r="E1240" i="1"/>
  <c r="F1240" i="1"/>
  <c r="G1240" i="1"/>
  <c r="D1241" i="1"/>
  <c r="E1241" i="1"/>
  <c r="F1241" i="1"/>
  <c r="G1241" i="1"/>
  <c r="D1242" i="1"/>
  <c r="E1242" i="1"/>
  <c r="F1242" i="1"/>
  <c r="G1242" i="1"/>
  <c r="D1243" i="1"/>
  <c r="E1243" i="1"/>
  <c r="F1243" i="1"/>
  <c r="G1243" i="1"/>
  <c r="D1244" i="1"/>
  <c r="E1244" i="1"/>
  <c r="F1244" i="1"/>
  <c r="G1244" i="1"/>
  <c r="D1245" i="1"/>
  <c r="E1245" i="1"/>
  <c r="F1245" i="1"/>
  <c r="G1245" i="1"/>
  <c r="D1246" i="1"/>
  <c r="E1246" i="1"/>
  <c r="F1246" i="1"/>
  <c r="G1246" i="1"/>
  <c r="D1247" i="1"/>
  <c r="E1247" i="1"/>
  <c r="F1247" i="1"/>
  <c r="G1247" i="1"/>
  <c r="D1248" i="1"/>
  <c r="E1248" i="1"/>
  <c r="F1248" i="1"/>
  <c r="G1248" i="1"/>
  <c r="D1249" i="1"/>
  <c r="E1249" i="1"/>
  <c r="F1249" i="1"/>
  <c r="G1249" i="1"/>
  <c r="D1250" i="1"/>
  <c r="E1250" i="1"/>
  <c r="F1250" i="1"/>
  <c r="G1250" i="1"/>
  <c r="D1251" i="1"/>
  <c r="E1251" i="1"/>
  <c r="F1251" i="1"/>
  <c r="G1251" i="1"/>
  <c r="D1252" i="1"/>
  <c r="E1252" i="1"/>
  <c r="F1252" i="1"/>
  <c r="G1252" i="1"/>
  <c r="D1253" i="1"/>
  <c r="E1253" i="1"/>
  <c r="F1253" i="1"/>
  <c r="G1253" i="1"/>
  <c r="D1254" i="1"/>
  <c r="E1254" i="1"/>
  <c r="F1254" i="1"/>
  <c r="G1254" i="1"/>
  <c r="D1255" i="1"/>
  <c r="E1255" i="1"/>
  <c r="F1255" i="1"/>
  <c r="G1255" i="1"/>
  <c r="D1256" i="1"/>
  <c r="E1256" i="1"/>
  <c r="F1256" i="1"/>
  <c r="G1256" i="1"/>
  <c r="D1257" i="1"/>
  <c r="E1257" i="1"/>
  <c r="F1257" i="1"/>
  <c r="G1257" i="1"/>
  <c r="D1258" i="1"/>
  <c r="E1258" i="1"/>
  <c r="F1258" i="1"/>
  <c r="G1258" i="1"/>
  <c r="D1259" i="1"/>
  <c r="E1259" i="1"/>
  <c r="F1259" i="1"/>
  <c r="G1259" i="1"/>
  <c r="D1260" i="1"/>
  <c r="E1260" i="1"/>
  <c r="F1260" i="1"/>
  <c r="G1260" i="1"/>
  <c r="D1261" i="1"/>
  <c r="E1261" i="1"/>
  <c r="F1261" i="1"/>
  <c r="G1261" i="1"/>
  <c r="D1262" i="1"/>
  <c r="E1262" i="1"/>
  <c r="F1262" i="1"/>
  <c r="G1262" i="1"/>
  <c r="D1263" i="1"/>
  <c r="E1263" i="1"/>
  <c r="F1263" i="1"/>
  <c r="G1263" i="1"/>
  <c r="D1264" i="1"/>
  <c r="E1264" i="1"/>
  <c r="F1264" i="1"/>
  <c r="G1264" i="1"/>
  <c r="D1265" i="1"/>
  <c r="E1265" i="1"/>
  <c r="F1265" i="1"/>
  <c r="G1265" i="1"/>
  <c r="D1266" i="1"/>
  <c r="E1266" i="1"/>
  <c r="F1266" i="1"/>
  <c r="G1266" i="1"/>
  <c r="D1267" i="1"/>
  <c r="E1267" i="1"/>
  <c r="F1267" i="1"/>
  <c r="G1267" i="1"/>
  <c r="D1268" i="1"/>
  <c r="E1268" i="1"/>
  <c r="F1268" i="1"/>
  <c r="G1268" i="1"/>
  <c r="D1269" i="1"/>
  <c r="E1269" i="1"/>
  <c r="F1269" i="1"/>
  <c r="G1269" i="1"/>
  <c r="D1270" i="1"/>
  <c r="E1270" i="1"/>
  <c r="F1270" i="1"/>
  <c r="G1270" i="1"/>
  <c r="D1271" i="1"/>
  <c r="E1271" i="1"/>
  <c r="F1271" i="1"/>
  <c r="G1271" i="1"/>
  <c r="D1272" i="1"/>
  <c r="E1272" i="1"/>
  <c r="F1272" i="1"/>
  <c r="G1272" i="1"/>
  <c r="D1273" i="1"/>
  <c r="E1273" i="1"/>
  <c r="F1273" i="1"/>
  <c r="G1273" i="1"/>
  <c r="D1274" i="1"/>
  <c r="E1274" i="1"/>
  <c r="F1274" i="1"/>
  <c r="G1274" i="1"/>
  <c r="D1275" i="1"/>
  <c r="E1275" i="1"/>
  <c r="F1275" i="1"/>
  <c r="G1275" i="1"/>
  <c r="D1276" i="1"/>
  <c r="E1276" i="1"/>
  <c r="F1276" i="1"/>
  <c r="G1276" i="1"/>
  <c r="D1277" i="1"/>
  <c r="E1277" i="1"/>
  <c r="F1277" i="1"/>
  <c r="G1277" i="1"/>
  <c r="D1278" i="1"/>
  <c r="E1278" i="1"/>
  <c r="F1278" i="1"/>
  <c r="G1278" i="1"/>
  <c r="D1279" i="1"/>
  <c r="E1279" i="1"/>
  <c r="F1279" i="1"/>
  <c r="G1279" i="1"/>
  <c r="D1280" i="1"/>
  <c r="E1280" i="1"/>
  <c r="F1280" i="1"/>
  <c r="G1280" i="1"/>
  <c r="D1281" i="1"/>
  <c r="E1281" i="1"/>
  <c r="F1281" i="1"/>
  <c r="G1281" i="1"/>
  <c r="D1282" i="1"/>
  <c r="E1282" i="1"/>
  <c r="F1282" i="1"/>
  <c r="G1282" i="1"/>
  <c r="D1283" i="1"/>
  <c r="E1283" i="1"/>
  <c r="F1283" i="1"/>
  <c r="G1283" i="1"/>
  <c r="D1284" i="1"/>
  <c r="E1284" i="1"/>
  <c r="F1284" i="1"/>
  <c r="G1284" i="1"/>
  <c r="D1285" i="1"/>
  <c r="E1285" i="1"/>
  <c r="F1285" i="1"/>
  <c r="G1285" i="1"/>
  <c r="D1286" i="1"/>
  <c r="E1286" i="1"/>
  <c r="F1286" i="1"/>
  <c r="G1286" i="1"/>
  <c r="D1287" i="1"/>
  <c r="E1287" i="1"/>
  <c r="F1287" i="1"/>
  <c r="G1287" i="1"/>
  <c r="D1288" i="1"/>
  <c r="E1288" i="1"/>
  <c r="F1288" i="1"/>
  <c r="G1288" i="1"/>
  <c r="D1289" i="1"/>
  <c r="E1289" i="1"/>
  <c r="F1289" i="1"/>
  <c r="G1289" i="1"/>
  <c r="D1290" i="1"/>
  <c r="E1290" i="1"/>
  <c r="F1290" i="1"/>
  <c r="G1290" i="1"/>
  <c r="D1291" i="1"/>
  <c r="E1291" i="1"/>
  <c r="F1291" i="1"/>
  <c r="G1291" i="1"/>
  <c r="D1292" i="1"/>
  <c r="E1292" i="1"/>
  <c r="F1292" i="1"/>
  <c r="G1292" i="1"/>
  <c r="D1293" i="1"/>
  <c r="E1293" i="1"/>
  <c r="F1293" i="1"/>
  <c r="G1293" i="1"/>
  <c r="D1294" i="1"/>
  <c r="E1294" i="1"/>
  <c r="F1294" i="1"/>
  <c r="G1294" i="1"/>
  <c r="D1295" i="1"/>
  <c r="E1295" i="1"/>
  <c r="F1295" i="1"/>
  <c r="G1295" i="1"/>
  <c r="D1296" i="1"/>
  <c r="E1296" i="1"/>
  <c r="F1296" i="1"/>
  <c r="G1296" i="1"/>
  <c r="D1297" i="1"/>
  <c r="E1297" i="1"/>
  <c r="F1297" i="1"/>
  <c r="G1297" i="1"/>
  <c r="D1298" i="1"/>
  <c r="E1298" i="1"/>
  <c r="F1298" i="1"/>
  <c r="G1298" i="1"/>
  <c r="D1299" i="1"/>
  <c r="E1299" i="1" s="1"/>
  <c r="F1299" i="1"/>
  <c r="G1299" i="1"/>
  <c r="D1300" i="1"/>
  <c r="E1300" i="1" s="1"/>
  <c r="F1300" i="1"/>
  <c r="G1300" i="1"/>
  <c r="D1301" i="1"/>
  <c r="E1301" i="1" s="1"/>
  <c r="F1301" i="1"/>
  <c r="G1301" i="1"/>
  <c r="K57" i="1" l="1"/>
  <c r="K56" i="1"/>
  <c r="K55" i="1"/>
  <c r="K54" i="1"/>
  <c r="K53" i="1"/>
  <c r="K52" i="1"/>
  <c r="K51" i="1"/>
  <c r="K50" i="1"/>
  <c r="K49" i="1"/>
  <c r="K48" i="1"/>
  <c r="K47" i="1"/>
  <c r="K46" i="1"/>
  <c r="K45" i="1"/>
  <c r="K44" i="1"/>
  <c r="K43" i="1"/>
  <c r="K42" i="1"/>
  <c r="K41" i="1"/>
  <c r="K40" i="1"/>
  <c r="K39" i="1"/>
  <c r="K38" i="1"/>
  <c r="K37" i="1"/>
  <c r="K36" i="1"/>
  <c r="K35" i="1"/>
  <c r="K34" i="1"/>
  <c r="K33" i="1"/>
  <c r="K32" i="1"/>
  <c r="K31" i="1"/>
  <c r="K30" i="1"/>
  <c r="K29" i="1"/>
  <c r="K28" i="1"/>
  <c r="K27" i="1"/>
  <c r="K26" i="1"/>
  <c r="K25" i="1"/>
  <c r="K24" i="1"/>
  <c r="K23" i="1"/>
  <c r="K22" i="1"/>
  <c r="K21" i="1"/>
  <c r="K20" i="1"/>
  <c r="K19" i="1"/>
  <c r="K18" i="1"/>
  <c r="K17" i="1"/>
  <c r="K16" i="1"/>
  <c r="K15" i="1"/>
  <c r="K14" i="1"/>
  <c r="K13" i="1"/>
  <c r="K12" i="1"/>
  <c r="K11" i="1"/>
  <c r="K10" i="1"/>
  <c r="K9" i="1"/>
  <c r="K8" i="1"/>
  <c r="K7" i="1"/>
  <c r="K6" i="1"/>
  <c r="K5" i="1"/>
  <c r="K4" i="1"/>
  <c r="N74" i="1"/>
  <c r="D1302" i="1"/>
  <c r="E1302" i="1" s="1"/>
  <c r="F1302" i="1" l="1"/>
  <c r="D1303" i="1"/>
  <c r="E1303" i="1" l="1"/>
  <c r="G1302" i="1"/>
  <c r="F1303" i="1"/>
  <c r="F1304" i="1"/>
  <c r="F1305" i="1"/>
  <c r="D1304" i="1"/>
  <c r="E1304" i="1" s="1"/>
  <c r="G1303" i="1"/>
  <c r="F1306" i="1" l="1"/>
  <c r="D1305" i="1"/>
  <c r="E1305" i="1" s="1"/>
  <c r="F1307" i="1" l="1"/>
  <c r="G1305" i="1"/>
  <c r="D1306" i="1"/>
  <c r="E1306" i="1" s="1"/>
  <c r="G1304" i="1"/>
  <c r="F1308" i="1" l="1"/>
  <c r="G1306" i="1"/>
  <c r="D1307" i="1"/>
  <c r="E1307" i="1" s="1"/>
  <c r="F1309" i="1" l="1"/>
  <c r="G1307" i="1"/>
  <c r="D1308" i="1"/>
  <c r="E1308" i="1" s="1"/>
  <c r="F1310" i="1" l="1"/>
  <c r="G1308" i="1"/>
  <c r="D1309" i="1"/>
  <c r="E1309" i="1" s="1"/>
  <c r="F1311" i="1" l="1"/>
  <c r="G1309" i="1"/>
  <c r="D1310" i="1"/>
  <c r="E1310" i="1" s="1"/>
  <c r="F1312" i="1" l="1"/>
  <c r="G1310" i="1"/>
  <c r="D1311" i="1"/>
  <c r="E1311" i="1" s="1"/>
  <c r="F1313" i="1" l="1"/>
  <c r="G1311" i="1"/>
  <c r="D1312" i="1"/>
  <c r="E1312" i="1" s="1"/>
  <c r="F1314" i="1" l="1"/>
  <c r="G1312" i="1"/>
  <c r="D1313" i="1"/>
  <c r="E1313" i="1" s="1"/>
  <c r="F1315" i="1" l="1"/>
  <c r="G1313" i="1"/>
  <c r="D1314" i="1"/>
  <c r="E1314" i="1" s="1"/>
  <c r="F1316" i="1" l="1"/>
  <c r="G1314" i="1"/>
  <c r="D1315" i="1"/>
  <c r="E1315" i="1" s="1"/>
  <c r="F1317" i="1" l="1"/>
  <c r="G1315" i="1"/>
  <c r="D1316" i="1"/>
  <c r="E1316" i="1" s="1"/>
  <c r="F1318" i="1" l="1"/>
  <c r="G1316" i="1"/>
  <c r="D1317" i="1"/>
  <c r="E1317" i="1" s="1"/>
  <c r="F1319" i="1" l="1"/>
  <c r="G1317" i="1"/>
  <c r="D1318" i="1"/>
  <c r="E1318" i="1" s="1"/>
  <c r="F1320" i="1" l="1"/>
  <c r="G1318" i="1"/>
  <c r="D1319" i="1"/>
  <c r="E1319" i="1" s="1"/>
  <c r="F1321" i="1" l="1"/>
  <c r="G1319" i="1"/>
  <c r="D1320" i="1"/>
  <c r="E1320" i="1" s="1"/>
  <c r="F1322" i="1" l="1"/>
  <c r="G1320" i="1"/>
  <c r="D1321" i="1"/>
  <c r="E1321" i="1" s="1"/>
  <c r="F1323" i="1" l="1"/>
  <c r="G1321" i="1"/>
  <c r="D1322" i="1"/>
  <c r="E1322" i="1" s="1"/>
  <c r="F1324" i="1" l="1"/>
  <c r="G1322" i="1"/>
  <c r="D1323" i="1"/>
  <c r="E1323" i="1" s="1"/>
  <c r="F1325" i="1" l="1"/>
  <c r="G1323" i="1"/>
  <c r="D1324" i="1"/>
  <c r="E1324" i="1" s="1"/>
  <c r="F1326" i="1" l="1"/>
  <c r="G1324" i="1"/>
  <c r="D1325" i="1"/>
  <c r="E1325" i="1" s="1"/>
  <c r="F1327" i="1" l="1"/>
  <c r="G1325" i="1"/>
  <c r="D1326" i="1"/>
  <c r="E1326" i="1" s="1"/>
  <c r="F1328" i="1" l="1"/>
  <c r="G1326" i="1"/>
  <c r="D1327" i="1"/>
  <c r="E1327" i="1" s="1"/>
  <c r="F1329" i="1" l="1"/>
  <c r="G1327" i="1"/>
  <c r="D1328" i="1"/>
  <c r="E1328" i="1" s="1"/>
  <c r="F1330" i="1" l="1"/>
  <c r="G1328" i="1"/>
  <c r="D1329" i="1"/>
  <c r="E1329" i="1" s="1"/>
  <c r="F1331" i="1" l="1"/>
  <c r="G1329" i="1"/>
  <c r="D1330" i="1"/>
  <c r="E1330" i="1" s="1"/>
  <c r="F1332" i="1" l="1"/>
  <c r="K58" i="1" s="1"/>
  <c r="G1330" i="1"/>
  <c r="D1331" i="1"/>
  <c r="E1331" i="1" s="1"/>
  <c r="K73" i="1" l="1"/>
  <c r="F1333" i="1"/>
  <c r="G1331" i="1"/>
  <c r="D1332" i="1"/>
  <c r="E1332" i="1" s="1"/>
  <c r="F1334" i="1" l="1"/>
  <c r="G1332" i="1"/>
  <c r="D1333" i="1"/>
  <c r="E1333" i="1" s="1"/>
  <c r="F1335" i="1" l="1"/>
  <c r="D1334" i="1"/>
  <c r="E1334" i="1" s="1"/>
  <c r="F1336" i="1" l="1"/>
  <c r="G1334" i="1"/>
  <c r="D1335" i="1"/>
  <c r="E1335" i="1" s="1"/>
  <c r="G1333" i="1"/>
  <c r="F1337" i="1" l="1"/>
  <c r="G1335" i="1"/>
  <c r="D1336" i="1"/>
  <c r="E1336" i="1" s="1"/>
  <c r="F1338" i="1" l="1"/>
  <c r="G1336" i="1"/>
  <c r="D1337" i="1"/>
  <c r="E1337" i="1" s="1"/>
  <c r="F1339" i="1" l="1"/>
  <c r="G1337" i="1"/>
  <c r="D1338" i="1"/>
  <c r="E1338" i="1" s="1"/>
  <c r="F1340" i="1" l="1"/>
  <c r="G1338" i="1"/>
  <c r="D1339" i="1"/>
  <c r="E1339" i="1" s="1"/>
  <c r="F1341" i="1" l="1"/>
  <c r="G1339" i="1"/>
  <c r="D1340" i="1"/>
  <c r="E1340" i="1" s="1"/>
  <c r="F1342" i="1" l="1"/>
  <c r="G1340" i="1"/>
  <c r="D1341" i="1"/>
  <c r="E1341" i="1" s="1"/>
  <c r="F1343" i="1" l="1"/>
  <c r="G1341" i="1"/>
  <c r="D1342" i="1"/>
  <c r="E1342" i="1" s="1"/>
  <c r="F1344" i="1" l="1"/>
  <c r="G1342" i="1"/>
  <c r="D1343" i="1"/>
  <c r="E1343" i="1" s="1"/>
  <c r="F1345" i="1" l="1"/>
  <c r="G1343" i="1"/>
  <c r="D1344" i="1"/>
  <c r="E1344" i="1" s="1"/>
  <c r="F1346" i="1" l="1"/>
  <c r="G1344" i="1"/>
  <c r="D1345" i="1"/>
  <c r="E1345" i="1" s="1"/>
  <c r="F1347" i="1" l="1"/>
  <c r="G1345" i="1"/>
  <c r="D1346" i="1"/>
  <c r="E1346" i="1" s="1"/>
  <c r="F1348" i="1" l="1"/>
  <c r="G1346" i="1"/>
  <c r="D1347" i="1"/>
  <c r="E1347" i="1" s="1"/>
  <c r="F1349" i="1" l="1"/>
  <c r="G1347" i="1"/>
  <c r="D1348" i="1"/>
  <c r="E1348" i="1" s="1"/>
  <c r="F1350" i="1" l="1"/>
  <c r="G1348" i="1"/>
  <c r="D1349" i="1"/>
  <c r="E1349" i="1" s="1"/>
  <c r="F1351" i="1" l="1"/>
  <c r="G1349" i="1"/>
  <c r="D1350" i="1"/>
  <c r="E1350" i="1" s="1"/>
  <c r="F1352" i="1" l="1"/>
  <c r="G1350" i="1"/>
  <c r="D1351" i="1"/>
  <c r="E1351" i="1" s="1"/>
  <c r="F1353" i="1" l="1"/>
  <c r="G1351" i="1"/>
  <c r="D1352" i="1"/>
  <c r="E1352" i="1" s="1"/>
  <c r="F1354" i="1" l="1"/>
  <c r="G1352" i="1"/>
  <c r="D1353" i="1"/>
  <c r="E1353" i="1" s="1"/>
  <c r="F1355" i="1" l="1"/>
  <c r="G1353" i="1"/>
  <c r="D1354" i="1"/>
  <c r="E1354" i="1" s="1"/>
  <c r="F1356" i="1" l="1"/>
  <c r="G1354" i="1"/>
  <c r="D1355" i="1"/>
  <c r="E1355" i="1" s="1"/>
  <c r="F1357" i="1" l="1"/>
  <c r="G1355" i="1"/>
  <c r="D1356" i="1"/>
  <c r="E1356" i="1" s="1"/>
  <c r="F1358" i="1" l="1"/>
  <c r="G1356" i="1"/>
  <c r="D1357" i="1"/>
  <c r="E1357" i="1" s="1"/>
  <c r="F1359" i="1" l="1"/>
  <c r="G1357" i="1"/>
  <c r="D1358" i="1"/>
  <c r="E1358" i="1" s="1"/>
  <c r="F1360" i="1" l="1"/>
  <c r="G1358" i="1"/>
  <c r="D1359" i="1"/>
  <c r="E1359" i="1" s="1"/>
  <c r="F1361" i="1" l="1"/>
  <c r="G1359" i="1"/>
  <c r="D1360" i="1"/>
  <c r="E1360" i="1" s="1"/>
  <c r="F1362" i="1" l="1"/>
  <c r="G1360" i="1"/>
  <c r="D1361" i="1"/>
  <c r="E1361" i="1" s="1"/>
  <c r="F1363" i="1" l="1"/>
  <c r="K59" i="1" s="1"/>
  <c r="G1361" i="1"/>
  <c r="D1362" i="1"/>
  <c r="E1362" i="1" s="1"/>
  <c r="K74" i="1" l="1"/>
  <c r="F1364" i="1"/>
  <c r="G1362" i="1"/>
  <c r="D1363" i="1"/>
  <c r="E1363" i="1" s="1"/>
  <c r="F1365" i="1" l="1"/>
  <c r="G1363" i="1"/>
  <c r="D1364" i="1"/>
  <c r="E1364" i="1" s="1"/>
  <c r="F1366" i="1" l="1"/>
  <c r="D1365" i="1"/>
  <c r="E1365" i="1" s="1"/>
  <c r="F1367" i="1" l="1"/>
  <c r="G1365" i="1"/>
  <c r="D1366" i="1"/>
  <c r="E1366" i="1" s="1"/>
  <c r="G1364" i="1"/>
  <c r="F1368" i="1" l="1"/>
  <c r="G1366" i="1"/>
  <c r="D1367" i="1"/>
  <c r="E1367" i="1" s="1"/>
  <c r="F1369" i="1" l="1"/>
  <c r="G1367" i="1"/>
  <c r="D1368" i="1"/>
  <c r="E1368" i="1" s="1"/>
  <c r="F1370" i="1" l="1"/>
  <c r="G1368" i="1"/>
  <c r="D1369" i="1"/>
  <c r="E1369" i="1" s="1"/>
  <c r="F1371" i="1" l="1"/>
  <c r="G1369" i="1"/>
  <c r="D1370" i="1"/>
  <c r="E1370" i="1" s="1"/>
  <c r="F1372" i="1" l="1"/>
  <c r="G1370" i="1"/>
  <c r="D1371" i="1"/>
  <c r="E1371" i="1" s="1"/>
  <c r="F1373" i="1" l="1"/>
  <c r="G1371" i="1"/>
  <c r="D1372" i="1"/>
  <c r="E1372" i="1" s="1"/>
  <c r="F1374" i="1" l="1"/>
  <c r="G1372" i="1"/>
  <c r="D1373" i="1"/>
  <c r="E1373" i="1" s="1"/>
  <c r="F1375" i="1" l="1"/>
  <c r="G1373" i="1"/>
  <c r="D1374" i="1"/>
  <c r="E1374" i="1" s="1"/>
  <c r="F1376" i="1" l="1"/>
  <c r="G1374" i="1"/>
  <c r="D1375" i="1"/>
  <c r="E1375" i="1" s="1"/>
  <c r="F1377" i="1" l="1"/>
  <c r="G1375" i="1"/>
  <c r="D1376" i="1"/>
  <c r="E1376" i="1" s="1"/>
  <c r="F1378" i="1" l="1"/>
  <c r="G1376" i="1"/>
  <c r="D1377" i="1"/>
  <c r="E1377" i="1" s="1"/>
  <c r="F1379" i="1" l="1"/>
  <c r="G1377" i="1"/>
  <c r="D1378" i="1"/>
  <c r="E1378" i="1" s="1"/>
  <c r="F1380" i="1" l="1"/>
  <c r="G1378" i="1"/>
  <c r="D1379" i="1"/>
  <c r="E1379" i="1" s="1"/>
  <c r="F1381" i="1" l="1"/>
  <c r="G1379" i="1"/>
  <c r="D1380" i="1"/>
  <c r="E1380" i="1" s="1"/>
  <c r="F1382" i="1" l="1"/>
  <c r="G1380" i="1"/>
  <c r="D1381" i="1"/>
  <c r="E1381" i="1" s="1"/>
  <c r="F1383" i="1" l="1"/>
  <c r="G1381" i="1"/>
  <c r="D1382" i="1"/>
  <c r="E1382" i="1" s="1"/>
  <c r="F1384" i="1" l="1"/>
  <c r="G1382" i="1"/>
  <c r="D1383" i="1"/>
  <c r="E1383" i="1" s="1"/>
  <c r="F1385" i="1" l="1"/>
  <c r="G1383" i="1"/>
  <c r="D1384" i="1"/>
  <c r="E1384" i="1" s="1"/>
  <c r="F1386" i="1" l="1"/>
  <c r="G1384" i="1"/>
  <c r="D1385" i="1"/>
  <c r="E1385" i="1" s="1"/>
  <c r="F1387" i="1" l="1"/>
  <c r="G1385" i="1"/>
  <c r="D1386" i="1"/>
  <c r="E1386" i="1" s="1"/>
  <c r="F1388" i="1" l="1"/>
  <c r="G1386" i="1"/>
  <c r="D1387" i="1"/>
  <c r="E1387" i="1" s="1"/>
  <c r="F1389" i="1" l="1"/>
  <c r="G1387" i="1"/>
  <c r="D1388" i="1"/>
  <c r="E1388" i="1" s="1"/>
  <c r="F1390" i="1" l="1"/>
  <c r="G1388" i="1"/>
  <c r="D1389" i="1"/>
  <c r="E1389" i="1" s="1"/>
  <c r="F1391" i="1" l="1"/>
  <c r="G1389" i="1"/>
  <c r="D1390" i="1"/>
  <c r="E1390" i="1" s="1"/>
  <c r="F1392" i="1" l="1"/>
  <c r="G1390" i="1"/>
  <c r="D1391" i="1"/>
  <c r="E1391" i="1" s="1"/>
  <c r="F1393" i="1" l="1"/>
  <c r="K60" i="1" s="1"/>
  <c r="G1391" i="1"/>
  <c r="D1392" i="1"/>
  <c r="E1392" i="1" s="1"/>
  <c r="K75" i="1" l="1"/>
  <c r="F1394" i="1"/>
  <c r="G1392" i="1"/>
  <c r="D1393" i="1"/>
  <c r="E1393" i="1" s="1"/>
  <c r="F1395" i="1" l="1"/>
  <c r="G1393" i="1"/>
  <c r="D1394" i="1"/>
  <c r="E1394" i="1" s="1"/>
  <c r="F1396" i="1" l="1"/>
  <c r="D1395" i="1"/>
  <c r="E1395" i="1" s="1"/>
  <c r="F1397" i="1" l="1"/>
  <c r="G1395" i="1"/>
  <c r="D1396" i="1"/>
  <c r="E1396" i="1" s="1"/>
  <c r="G1394" i="1"/>
  <c r="F1398" i="1" l="1"/>
  <c r="G1396" i="1"/>
  <c r="D1397" i="1"/>
  <c r="E1397" i="1" s="1"/>
  <c r="F1399" i="1" l="1"/>
  <c r="G1397" i="1"/>
  <c r="D1398" i="1"/>
  <c r="E1398" i="1" s="1"/>
  <c r="F1400" i="1" l="1"/>
  <c r="G1398" i="1"/>
  <c r="D1399" i="1"/>
  <c r="E1399" i="1" s="1"/>
  <c r="F1401" i="1" l="1"/>
  <c r="G1399" i="1"/>
  <c r="D1400" i="1"/>
  <c r="E1400" i="1" s="1"/>
  <c r="F1402" i="1" l="1"/>
  <c r="G1400" i="1"/>
  <c r="D1401" i="1"/>
  <c r="E1401" i="1" s="1"/>
  <c r="F1403" i="1" l="1"/>
  <c r="G1401" i="1"/>
  <c r="D1402" i="1"/>
  <c r="E1402" i="1" s="1"/>
  <c r="F1404" i="1" l="1"/>
  <c r="G1402" i="1"/>
  <c r="D1403" i="1"/>
  <c r="E1403" i="1" s="1"/>
  <c r="F1405" i="1" l="1"/>
  <c r="G1403" i="1"/>
  <c r="D1404" i="1"/>
  <c r="E1404" i="1" s="1"/>
  <c r="F1406" i="1" l="1"/>
  <c r="G1404" i="1"/>
  <c r="D1405" i="1"/>
  <c r="E1405" i="1" s="1"/>
  <c r="F1407" i="1" l="1"/>
  <c r="G1405" i="1"/>
  <c r="D1406" i="1"/>
  <c r="E1406" i="1" s="1"/>
  <c r="F1408" i="1" l="1"/>
  <c r="G1406" i="1"/>
  <c r="D1407" i="1"/>
  <c r="E1407" i="1" s="1"/>
  <c r="F1409" i="1" l="1"/>
  <c r="G1407" i="1"/>
  <c r="D1408" i="1"/>
  <c r="E1408" i="1" s="1"/>
  <c r="F1410" i="1" l="1"/>
  <c r="G1408" i="1"/>
  <c r="D1409" i="1"/>
  <c r="E1409" i="1" s="1"/>
  <c r="F1411" i="1" l="1"/>
  <c r="G1409" i="1"/>
  <c r="D1410" i="1"/>
  <c r="E1410" i="1" s="1"/>
  <c r="F1412" i="1" l="1"/>
  <c r="G1410" i="1"/>
  <c r="D1411" i="1"/>
  <c r="E1411" i="1" s="1"/>
  <c r="F1413" i="1" l="1"/>
  <c r="G1411" i="1"/>
  <c r="D1412" i="1"/>
  <c r="E1412" i="1" s="1"/>
  <c r="F1414" i="1" l="1"/>
  <c r="G1412" i="1"/>
  <c r="D1413" i="1"/>
  <c r="E1413" i="1" s="1"/>
  <c r="F1415" i="1" l="1"/>
  <c r="G1413" i="1"/>
  <c r="D1414" i="1"/>
  <c r="E1414" i="1" s="1"/>
  <c r="F1416" i="1" l="1"/>
  <c r="G1414" i="1"/>
  <c r="D1415" i="1"/>
  <c r="E1415" i="1" s="1"/>
  <c r="F1417" i="1" l="1"/>
  <c r="G1415" i="1"/>
  <c r="D1416" i="1"/>
  <c r="E1416" i="1" s="1"/>
  <c r="F1418" i="1" l="1"/>
  <c r="G1416" i="1"/>
  <c r="D1417" i="1"/>
  <c r="E1417" i="1" s="1"/>
  <c r="F1419" i="1" l="1"/>
  <c r="G1417" i="1"/>
  <c r="D1418" i="1"/>
  <c r="E1418" i="1" s="1"/>
  <c r="F1420" i="1" l="1"/>
  <c r="G1418" i="1"/>
  <c r="D1419" i="1"/>
  <c r="E1419" i="1" s="1"/>
  <c r="F1421" i="1" l="1"/>
  <c r="G1419" i="1"/>
  <c r="D1420" i="1"/>
  <c r="E1420" i="1" s="1"/>
  <c r="F1422" i="1" l="1"/>
  <c r="G1420" i="1"/>
  <c r="D1421" i="1"/>
  <c r="E1421" i="1" s="1"/>
  <c r="F1423" i="1" l="1"/>
  <c r="G1421" i="1"/>
  <c r="D1422" i="1"/>
  <c r="E1422" i="1" s="1"/>
  <c r="F1424" i="1" l="1"/>
  <c r="K61" i="1" s="1"/>
  <c r="G1422" i="1"/>
  <c r="D1423" i="1"/>
  <c r="E1423" i="1" s="1"/>
  <c r="K76" i="1" l="1"/>
  <c r="F1425" i="1"/>
  <c r="G1423" i="1"/>
  <c r="D1424" i="1"/>
  <c r="E1424" i="1" s="1"/>
  <c r="F1426" i="1" l="1"/>
  <c r="G1424" i="1"/>
  <c r="D1425" i="1"/>
  <c r="E1425" i="1" s="1"/>
  <c r="F1427" i="1" l="1"/>
  <c r="D1426" i="1"/>
  <c r="E1426" i="1" s="1"/>
  <c r="F1428" i="1" l="1"/>
  <c r="G1426" i="1"/>
  <c r="D1427" i="1"/>
  <c r="E1427" i="1" s="1"/>
  <c r="G1425" i="1"/>
  <c r="F1429" i="1" l="1"/>
  <c r="G1427" i="1"/>
  <c r="D1428" i="1"/>
  <c r="E1428" i="1" s="1"/>
  <c r="F1430" i="1" l="1"/>
  <c r="G1428" i="1"/>
  <c r="D1429" i="1"/>
  <c r="E1429" i="1" s="1"/>
  <c r="F1431" i="1" l="1"/>
  <c r="G1429" i="1"/>
  <c r="D1430" i="1"/>
  <c r="E1430" i="1" s="1"/>
  <c r="F1432" i="1" l="1"/>
  <c r="G1430" i="1"/>
  <c r="D1431" i="1"/>
  <c r="E1431" i="1" s="1"/>
  <c r="F1433" i="1" l="1"/>
  <c r="G1431" i="1"/>
  <c r="D1432" i="1"/>
  <c r="E1432" i="1" s="1"/>
  <c r="F1434" i="1" l="1"/>
  <c r="G1432" i="1"/>
  <c r="D1433" i="1"/>
  <c r="E1433" i="1" s="1"/>
  <c r="F1435" i="1" l="1"/>
  <c r="G1433" i="1"/>
  <c r="D1434" i="1"/>
  <c r="E1434" i="1" s="1"/>
  <c r="F1436" i="1" l="1"/>
  <c r="G1434" i="1"/>
  <c r="D1435" i="1"/>
  <c r="E1435" i="1" s="1"/>
  <c r="F1437" i="1" l="1"/>
  <c r="G1435" i="1"/>
  <c r="D1436" i="1"/>
  <c r="E1436" i="1" s="1"/>
  <c r="F1438" i="1" l="1"/>
  <c r="G1436" i="1"/>
  <c r="D1437" i="1"/>
  <c r="E1437" i="1" s="1"/>
  <c r="F1439" i="1" l="1"/>
  <c r="G1437" i="1"/>
  <c r="D1438" i="1"/>
  <c r="E1438" i="1" s="1"/>
  <c r="F1440" i="1" l="1"/>
  <c r="G1438" i="1"/>
  <c r="D1439" i="1"/>
  <c r="E1439" i="1" s="1"/>
  <c r="F1441" i="1" l="1"/>
  <c r="G1439" i="1"/>
  <c r="D1440" i="1"/>
  <c r="E1440" i="1" s="1"/>
  <c r="F1442" i="1" l="1"/>
  <c r="G1440" i="1"/>
  <c r="D1441" i="1"/>
  <c r="E1441" i="1" s="1"/>
  <c r="F1443" i="1" l="1"/>
  <c r="G1441" i="1"/>
  <c r="D1442" i="1"/>
  <c r="E1442" i="1" s="1"/>
  <c r="F1444" i="1" l="1"/>
  <c r="G1442" i="1"/>
  <c r="D1443" i="1"/>
  <c r="E1443" i="1" s="1"/>
  <c r="F1445" i="1" l="1"/>
  <c r="G1443" i="1"/>
  <c r="D1444" i="1"/>
  <c r="E1444" i="1" s="1"/>
  <c r="F1446" i="1" l="1"/>
  <c r="G1444" i="1"/>
  <c r="D1445" i="1"/>
  <c r="E1445" i="1" s="1"/>
  <c r="F1447" i="1" l="1"/>
  <c r="G1445" i="1"/>
  <c r="D1446" i="1"/>
  <c r="E1446" i="1" s="1"/>
  <c r="F1448" i="1" l="1"/>
  <c r="G1446" i="1"/>
  <c r="D1447" i="1"/>
  <c r="E1447" i="1" s="1"/>
  <c r="F1449" i="1" l="1"/>
  <c r="G1447" i="1"/>
  <c r="D1448" i="1"/>
  <c r="E1448" i="1" s="1"/>
  <c r="F1450" i="1" l="1"/>
  <c r="G1448" i="1"/>
  <c r="D1449" i="1"/>
  <c r="E1449" i="1" s="1"/>
  <c r="F1451" i="1" l="1"/>
  <c r="G1449" i="1"/>
  <c r="D1450" i="1"/>
  <c r="E1450" i="1" s="1"/>
  <c r="F1452" i="1" l="1"/>
  <c r="G1450" i="1"/>
  <c r="D1451" i="1"/>
  <c r="E1451" i="1" s="1"/>
  <c r="F1453" i="1" l="1"/>
  <c r="G1451" i="1"/>
  <c r="D1452" i="1"/>
  <c r="E1452" i="1" s="1"/>
  <c r="F1454" i="1" l="1"/>
  <c r="K62" i="1" s="1"/>
  <c r="G1452" i="1"/>
  <c r="D1453" i="1"/>
  <c r="E1453" i="1" s="1"/>
  <c r="K77" i="1" l="1"/>
  <c r="F1455" i="1"/>
  <c r="G1453" i="1"/>
  <c r="D1454" i="1"/>
  <c r="E1454" i="1" s="1"/>
  <c r="F1456" i="1" l="1"/>
  <c r="G1454" i="1"/>
  <c r="D1455" i="1"/>
  <c r="E1455" i="1" s="1"/>
  <c r="F1457" i="1" l="1"/>
  <c r="D1456" i="1"/>
  <c r="E1456" i="1" s="1"/>
  <c r="F1458" i="1" l="1"/>
  <c r="G1456" i="1"/>
  <c r="D1457" i="1"/>
  <c r="E1457" i="1" s="1"/>
  <c r="G1455" i="1"/>
  <c r="F1459" i="1" l="1"/>
  <c r="G1457" i="1"/>
  <c r="D1458" i="1"/>
  <c r="E1458" i="1" s="1"/>
  <c r="F1460" i="1" l="1"/>
  <c r="G1458" i="1"/>
  <c r="D1459" i="1"/>
  <c r="E1459" i="1" s="1"/>
  <c r="F1461" i="1" l="1"/>
  <c r="G1459" i="1"/>
  <c r="D1460" i="1"/>
  <c r="E1460" i="1" s="1"/>
  <c r="F1462" i="1" l="1"/>
  <c r="G1460" i="1"/>
  <c r="D1461" i="1"/>
  <c r="E1461" i="1" s="1"/>
  <c r="F1463" i="1" l="1"/>
  <c r="G1461" i="1"/>
  <c r="D1462" i="1"/>
  <c r="E1462" i="1" s="1"/>
  <c r="F1464" i="1" l="1"/>
  <c r="G1462" i="1"/>
  <c r="D1463" i="1"/>
  <c r="E1463" i="1" s="1"/>
  <c r="F1465" i="1" l="1"/>
  <c r="G1463" i="1"/>
  <c r="D1464" i="1"/>
  <c r="E1464" i="1" s="1"/>
  <c r="F1466" i="1" l="1"/>
  <c r="G1464" i="1"/>
  <c r="D1465" i="1"/>
  <c r="E1465" i="1" s="1"/>
  <c r="F1467" i="1" l="1"/>
  <c r="G1465" i="1"/>
  <c r="D1466" i="1"/>
  <c r="E1466" i="1" s="1"/>
  <c r="F1468" i="1" l="1"/>
  <c r="G1466" i="1"/>
  <c r="D1467" i="1"/>
  <c r="E1467" i="1" s="1"/>
  <c r="F1469" i="1" l="1"/>
  <c r="G1467" i="1"/>
  <c r="D1468" i="1"/>
  <c r="E1468" i="1" s="1"/>
  <c r="F1470" i="1" l="1"/>
  <c r="G1468" i="1"/>
  <c r="D1469" i="1"/>
  <c r="E1469" i="1" s="1"/>
  <c r="F1471" i="1" l="1"/>
  <c r="G1469" i="1"/>
  <c r="D1470" i="1"/>
  <c r="E1470" i="1" s="1"/>
  <c r="F1472" i="1" l="1"/>
  <c r="G1470" i="1"/>
  <c r="D1471" i="1"/>
  <c r="E1471" i="1" s="1"/>
  <c r="F1473" i="1" l="1"/>
  <c r="G1471" i="1"/>
  <c r="D1472" i="1"/>
  <c r="E1472" i="1" s="1"/>
  <c r="F1474" i="1" l="1"/>
  <c r="G1472" i="1"/>
  <c r="D1473" i="1"/>
  <c r="E1473" i="1" s="1"/>
  <c r="F1475" i="1" l="1"/>
  <c r="G1473" i="1"/>
  <c r="D1474" i="1"/>
  <c r="E1474" i="1" s="1"/>
  <c r="F1476" i="1" l="1"/>
  <c r="G1474" i="1"/>
  <c r="D1475" i="1"/>
  <c r="E1475" i="1" s="1"/>
  <c r="F1477" i="1" l="1"/>
  <c r="G1475" i="1"/>
  <c r="D1476" i="1"/>
  <c r="E1476" i="1" s="1"/>
  <c r="F1478" i="1" l="1"/>
  <c r="G1476" i="1"/>
  <c r="D1477" i="1"/>
  <c r="E1477" i="1" s="1"/>
  <c r="F1479" i="1" l="1"/>
  <c r="G1477" i="1"/>
  <c r="D1478" i="1"/>
  <c r="E1478" i="1" s="1"/>
  <c r="F1480" i="1" l="1"/>
  <c r="G1478" i="1"/>
  <c r="D1479" i="1"/>
  <c r="E1479" i="1" s="1"/>
  <c r="F1481" i="1" l="1"/>
  <c r="G1479" i="1"/>
  <c r="D1480" i="1"/>
  <c r="E1480" i="1" s="1"/>
  <c r="F1482" i="1" l="1"/>
  <c r="G1480" i="1"/>
  <c r="D1481" i="1"/>
  <c r="E1481" i="1" s="1"/>
  <c r="F1483" i="1" l="1"/>
  <c r="G1481" i="1"/>
  <c r="D1482" i="1"/>
  <c r="E1482" i="1" s="1"/>
  <c r="F1484" i="1" l="1"/>
  <c r="G1482" i="1"/>
  <c r="D1483" i="1"/>
  <c r="E1483" i="1" s="1"/>
  <c r="F1485" i="1" l="1"/>
  <c r="K63" i="1" s="1"/>
  <c r="G1483" i="1"/>
  <c r="D1484" i="1"/>
  <c r="E1484" i="1" s="1"/>
  <c r="K78" i="1" l="1"/>
  <c r="F1486" i="1"/>
  <c r="G1484" i="1"/>
  <c r="D1485" i="1"/>
  <c r="E1485" i="1" s="1"/>
  <c r="F1487" i="1" l="1"/>
  <c r="D1486" i="1"/>
  <c r="E1486" i="1" s="1"/>
  <c r="G1485" i="1"/>
  <c r="G1486" i="1" l="1"/>
  <c r="F1488" i="1"/>
  <c r="D1487" i="1"/>
  <c r="E1487" i="1" s="1"/>
  <c r="G1487" i="1" l="1"/>
  <c r="F1489" i="1"/>
  <c r="D1488" i="1"/>
  <c r="E1488" i="1" s="1"/>
  <c r="G1488" i="1" l="1"/>
  <c r="F1490" i="1"/>
  <c r="D1489" i="1"/>
  <c r="E1489" i="1" s="1"/>
  <c r="G1489" i="1" l="1"/>
  <c r="F1491" i="1"/>
  <c r="D1490" i="1"/>
  <c r="E1490" i="1" s="1"/>
  <c r="G1490" i="1" l="1"/>
  <c r="F1492" i="1"/>
  <c r="D1491" i="1"/>
  <c r="E1491" i="1" s="1"/>
  <c r="G1491" i="1" l="1"/>
  <c r="F1493" i="1"/>
  <c r="D1492" i="1"/>
  <c r="E1492" i="1" s="1"/>
  <c r="G1492" i="1" l="1"/>
  <c r="F1494" i="1"/>
  <c r="D1493" i="1"/>
  <c r="E1493" i="1" s="1"/>
  <c r="G1493" i="1" l="1"/>
  <c r="F1495" i="1"/>
  <c r="D1494" i="1"/>
  <c r="E1494" i="1" s="1"/>
  <c r="G1494" i="1" l="1"/>
  <c r="F1496" i="1"/>
  <c r="D1495" i="1"/>
  <c r="E1495" i="1" s="1"/>
  <c r="G1495" i="1" l="1"/>
  <c r="F1497" i="1"/>
  <c r="D1496" i="1"/>
  <c r="E1496" i="1" s="1"/>
  <c r="G1496" i="1" l="1"/>
  <c r="F1498" i="1"/>
  <c r="D1497" i="1"/>
  <c r="E1497" i="1" s="1"/>
  <c r="G1497" i="1" l="1"/>
  <c r="F1499" i="1"/>
  <c r="D1498" i="1"/>
  <c r="E1498" i="1" s="1"/>
  <c r="G1498" i="1" l="1"/>
  <c r="F1500" i="1"/>
  <c r="D1499" i="1"/>
  <c r="E1499" i="1" s="1"/>
  <c r="G1499" i="1" l="1"/>
  <c r="F1501" i="1"/>
  <c r="D1500" i="1"/>
  <c r="E1500" i="1" s="1"/>
  <c r="G1500" i="1" l="1"/>
  <c r="F1502" i="1"/>
  <c r="D1501" i="1"/>
  <c r="E1501" i="1" s="1"/>
  <c r="G1501" i="1" l="1"/>
  <c r="F1503" i="1"/>
  <c r="D1502" i="1"/>
  <c r="E1502" i="1" s="1"/>
  <c r="G1502" i="1" l="1"/>
  <c r="F1504" i="1"/>
  <c r="D1503" i="1"/>
  <c r="E1503" i="1" s="1"/>
  <c r="G1503" i="1" l="1"/>
  <c r="F1505" i="1"/>
  <c r="D1504" i="1"/>
  <c r="E1504" i="1" s="1"/>
  <c r="G1504" i="1" l="1"/>
  <c r="F1506" i="1"/>
  <c r="D1505" i="1"/>
  <c r="E1505" i="1" s="1"/>
  <c r="G1505" i="1" l="1"/>
  <c r="F1507" i="1"/>
  <c r="D1506" i="1"/>
  <c r="E1506" i="1" s="1"/>
  <c r="G1506" i="1" l="1"/>
  <c r="F1508" i="1"/>
  <c r="D1507" i="1"/>
  <c r="E1507" i="1" s="1"/>
  <c r="G1507" i="1" l="1"/>
  <c r="F1509" i="1"/>
  <c r="D1508" i="1"/>
  <c r="E1508" i="1" s="1"/>
  <c r="G1508" i="1" l="1"/>
  <c r="F1510" i="1"/>
  <c r="D1509" i="1"/>
  <c r="E1509" i="1" s="1"/>
  <c r="G1509" i="1" l="1"/>
  <c r="F1511" i="1"/>
  <c r="D1510" i="1"/>
  <c r="E1510" i="1" s="1"/>
  <c r="G1510" i="1" l="1"/>
  <c r="F1512" i="1"/>
  <c r="D1511" i="1"/>
  <c r="E1511" i="1" s="1"/>
  <c r="G1511" i="1" l="1"/>
  <c r="F1513" i="1"/>
  <c r="D1512" i="1"/>
  <c r="E1512" i="1" s="1"/>
  <c r="G1512" i="1" l="1"/>
  <c r="F1514" i="1"/>
  <c r="D1513" i="1"/>
  <c r="E1513" i="1" s="1"/>
  <c r="G1513" i="1" l="1"/>
  <c r="F1515" i="1"/>
  <c r="D1514" i="1"/>
  <c r="E1514" i="1" s="1"/>
  <c r="G1514" i="1" l="1"/>
  <c r="F1516" i="1"/>
  <c r="K64" i="1" s="1"/>
  <c r="D1515" i="1"/>
  <c r="E1515" i="1" s="1"/>
  <c r="K79" i="1" l="1"/>
  <c r="G1515" i="1"/>
  <c r="F1517" i="1"/>
  <c r="D1516" i="1"/>
  <c r="E1516" i="1" s="1"/>
  <c r="G1516" i="1" l="1"/>
  <c r="F1518" i="1"/>
  <c r="D1517" i="1"/>
  <c r="E1517" i="1" s="1"/>
  <c r="G1517" i="1" l="1"/>
  <c r="F1519" i="1"/>
  <c r="D1518" i="1"/>
  <c r="E1518" i="1" s="1"/>
  <c r="G1518" i="1" l="1"/>
  <c r="F1520" i="1"/>
  <c r="D1519" i="1"/>
  <c r="E1519" i="1" s="1"/>
  <c r="G1519" i="1" l="1"/>
  <c r="F1521" i="1"/>
  <c r="D1520" i="1"/>
  <c r="E1520" i="1" s="1"/>
  <c r="G1520" i="1" l="1"/>
  <c r="F1522" i="1"/>
  <c r="D1521" i="1"/>
  <c r="E1521" i="1" s="1"/>
  <c r="G1521" i="1" l="1"/>
  <c r="F1523" i="1"/>
  <c r="D1522" i="1"/>
  <c r="E1522" i="1" s="1"/>
  <c r="G1522" i="1" l="1"/>
  <c r="F1524" i="1"/>
  <c r="D1523" i="1"/>
  <c r="E1523" i="1" s="1"/>
  <c r="G1523" i="1" l="1"/>
  <c r="F1525" i="1"/>
  <c r="D1524" i="1"/>
  <c r="E1524" i="1" s="1"/>
  <c r="G1524" i="1" l="1"/>
  <c r="F1526" i="1"/>
  <c r="D1525" i="1"/>
  <c r="E1525" i="1" s="1"/>
  <c r="G1525" i="1" l="1"/>
  <c r="F1527" i="1"/>
  <c r="D1526" i="1"/>
  <c r="E1526" i="1" s="1"/>
  <c r="G1526" i="1" l="1"/>
  <c r="F1528" i="1"/>
  <c r="D1527" i="1"/>
  <c r="E1527" i="1" s="1"/>
  <c r="G1527" i="1" l="1"/>
  <c r="F1529" i="1"/>
  <c r="D1528" i="1"/>
  <c r="E1528" i="1" s="1"/>
  <c r="G1528" i="1" l="1"/>
  <c r="F1530" i="1"/>
  <c r="D1529" i="1"/>
  <c r="E1529" i="1" s="1"/>
  <c r="G1529" i="1" l="1"/>
  <c r="F1531" i="1"/>
  <c r="D1530" i="1"/>
  <c r="E1530" i="1" s="1"/>
  <c r="G1530" i="1" l="1"/>
  <c r="F1532" i="1"/>
  <c r="D1531" i="1"/>
  <c r="E1531" i="1" s="1"/>
  <c r="G1531" i="1" l="1"/>
  <c r="F1533" i="1"/>
  <c r="D1532" i="1"/>
  <c r="E1532" i="1" s="1"/>
  <c r="G1532" i="1" l="1"/>
  <c r="F1534" i="1"/>
  <c r="D1533" i="1"/>
  <c r="E1533" i="1" s="1"/>
  <c r="G1533" i="1" l="1"/>
  <c r="F1535" i="1"/>
  <c r="D1534" i="1"/>
  <c r="E1534" i="1" s="1"/>
  <c r="G1534" i="1" l="1"/>
  <c r="F1536" i="1"/>
  <c r="D1535" i="1"/>
  <c r="E1535" i="1" s="1"/>
  <c r="G1535" i="1" l="1"/>
  <c r="F1537" i="1"/>
  <c r="D1536" i="1"/>
  <c r="E1536" i="1" s="1"/>
  <c r="G1536" i="1" l="1"/>
  <c r="F1538" i="1"/>
  <c r="D1537" i="1"/>
  <c r="E1537" i="1" s="1"/>
  <c r="G1537" i="1" l="1"/>
  <c r="F1539" i="1"/>
  <c r="D1538" i="1"/>
  <c r="E1538" i="1" s="1"/>
  <c r="G1538" i="1" l="1"/>
  <c r="F1540" i="1"/>
  <c r="D1539" i="1"/>
  <c r="E1539" i="1" s="1"/>
  <c r="G1539" i="1" l="1"/>
  <c r="F1541" i="1"/>
  <c r="D1540" i="1"/>
  <c r="E1540" i="1" s="1"/>
  <c r="G1540" i="1" l="1"/>
  <c r="F1542" i="1"/>
  <c r="D1541" i="1"/>
  <c r="E1541" i="1" s="1"/>
  <c r="G1541" i="1" l="1"/>
  <c r="F1543" i="1"/>
  <c r="D1542" i="1"/>
  <c r="E1542" i="1" s="1"/>
  <c r="G1542" i="1" l="1"/>
  <c r="F1544" i="1"/>
  <c r="D1543" i="1"/>
  <c r="E1543" i="1" s="1"/>
  <c r="G1543" i="1" l="1"/>
  <c r="F1545" i="1"/>
  <c r="K65" i="1" s="1"/>
  <c r="D1544" i="1"/>
  <c r="E1544" i="1" s="1"/>
  <c r="K80" i="1" l="1"/>
  <c r="G1544" i="1"/>
  <c r="F1546" i="1"/>
  <c r="D1545" i="1"/>
  <c r="E1545" i="1" s="1"/>
  <c r="G1545" i="1" l="1"/>
  <c r="F1547" i="1"/>
  <c r="D1546" i="1"/>
  <c r="E1546" i="1" s="1"/>
  <c r="G1546" i="1" l="1"/>
  <c r="F1548" i="1"/>
  <c r="D1547" i="1"/>
  <c r="E1547" i="1" s="1"/>
  <c r="G1547" i="1" l="1"/>
  <c r="F1549" i="1"/>
  <c r="D1548" i="1"/>
  <c r="E1548" i="1" s="1"/>
  <c r="G1548" i="1" l="1"/>
  <c r="F1550" i="1"/>
  <c r="D1549" i="1"/>
  <c r="E1549" i="1" s="1"/>
  <c r="G1549" i="1" l="1"/>
  <c r="F1551" i="1"/>
  <c r="D1550" i="1"/>
  <c r="E1550" i="1" s="1"/>
  <c r="G1550" i="1" l="1"/>
  <c r="F1552" i="1"/>
  <c r="D1551" i="1"/>
  <c r="E1551" i="1" s="1"/>
  <c r="G1551" i="1" l="1"/>
  <c r="F1553" i="1"/>
  <c r="D1552" i="1"/>
  <c r="E1552" i="1" s="1"/>
  <c r="G1552" i="1" l="1"/>
  <c r="F1554" i="1"/>
  <c r="D1553" i="1"/>
  <c r="E1553" i="1" s="1"/>
  <c r="G1553" i="1" l="1"/>
  <c r="F1555" i="1"/>
  <c r="D1554" i="1"/>
  <c r="E1554" i="1" s="1"/>
  <c r="G1554" i="1" l="1"/>
  <c r="F1556" i="1"/>
  <c r="D1555" i="1"/>
  <c r="E1555" i="1" s="1"/>
  <c r="G1555" i="1" l="1"/>
  <c r="F1557" i="1"/>
  <c r="D1556" i="1"/>
  <c r="E1556" i="1" s="1"/>
  <c r="G1556" i="1" l="1"/>
  <c r="F1558" i="1"/>
  <c r="D1557" i="1"/>
  <c r="E1557" i="1" s="1"/>
  <c r="G1557" i="1" l="1"/>
  <c r="F1559" i="1"/>
  <c r="D1558" i="1"/>
  <c r="E1558" i="1" s="1"/>
  <c r="G1558" i="1" l="1"/>
  <c r="F1560" i="1"/>
  <c r="D1559" i="1"/>
  <c r="E1559" i="1" s="1"/>
  <c r="G1559" i="1" l="1"/>
  <c r="F1561" i="1"/>
  <c r="D1560" i="1"/>
  <c r="E1560" i="1" s="1"/>
  <c r="G1560" i="1" l="1"/>
  <c r="F1562" i="1"/>
  <c r="D1561" i="1"/>
  <c r="E1561" i="1" s="1"/>
  <c r="G1561" i="1" l="1"/>
  <c r="F1563" i="1"/>
  <c r="D1562" i="1"/>
  <c r="E1562" i="1" s="1"/>
  <c r="G1562" i="1" l="1"/>
  <c r="F1564" i="1"/>
  <c r="D1563" i="1"/>
  <c r="E1563" i="1" s="1"/>
  <c r="G1563" i="1" l="1"/>
  <c r="F1565" i="1"/>
  <c r="D1564" i="1"/>
  <c r="E1564" i="1" s="1"/>
  <c r="G1564" i="1" l="1"/>
  <c r="F1566" i="1"/>
  <c r="D1565" i="1"/>
  <c r="E1565" i="1" s="1"/>
  <c r="G1565" i="1" l="1"/>
  <c r="F1567" i="1"/>
  <c r="D1566" i="1"/>
  <c r="E1566" i="1" s="1"/>
  <c r="G1566" i="1" l="1"/>
  <c r="F1568" i="1"/>
  <c r="D1567" i="1"/>
  <c r="E1567" i="1" s="1"/>
  <c r="G1567" i="1" l="1"/>
  <c r="F1569" i="1"/>
  <c r="D1568" i="1"/>
  <c r="E1568" i="1" s="1"/>
  <c r="G1568" i="1" l="1"/>
  <c r="F1570" i="1"/>
  <c r="D1569" i="1"/>
  <c r="E1569" i="1" s="1"/>
  <c r="G1569" i="1" l="1"/>
  <c r="F1571" i="1"/>
  <c r="D1570" i="1"/>
  <c r="E1570" i="1" s="1"/>
  <c r="G1570" i="1" l="1"/>
  <c r="F1572" i="1"/>
  <c r="D1571" i="1"/>
  <c r="E1571" i="1" s="1"/>
  <c r="G1571" i="1" l="1"/>
  <c r="F1573" i="1"/>
  <c r="D1572" i="1"/>
  <c r="E1572" i="1" s="1"/>
  <c r="G1572" i="1" l="1"/>
  <c r="F1574" i="1"/>
  <c r="D1573" i="1"/>
  <c r="E1573" i="1" s="1"/>
  <c r="G1573" i="1" l="1"/>
  <c r="F1575" i="1"/>
  <c r="D1574" i="1"/>
  <c r="E1574" i="1" s="1"/>
  <c r="G1574" i="1" l="1"/>
  <c r="F1576" i="1"/>
  <c r="K66" i="1" s="1"/>
  <c r="D1575" i="1"/>
  <c r="E1575" i="1" s="1"/>
  <c r="K81" i="1" l="1"/>
  <c r="G1575" i="1"/>
  <c r="F1577" i="1"/>
  <c r="D1576" i="1"/>
  <c r="E1576" i="1" s="1"/>
  <c r="G1576" i="1" l="1"/>
  <c r="F1578" i="1"/>
  <c r="D1577" i="1"/>
  <c r="E1577" i="1" s="1"/>
  <c r="G1577" i="1" l="1"/>
  <c r="F1579" i="1"/>
  <c r="D1578" i="1"/>
  <c r="E1578" i="1" s="1"/>
  <c r="G1578" i="1" l="1"/>
  <c r="F1580" i="1"/>
  <c r="D1579" i="1"/>
  <c r="E1579" i="1" s="1"/>
  <c r="G1579" i="1" l="1"/>
  <c r="F1581" i="1"/>
  <c r="D1580" i="1"/>
  <c r="E1580" i="1" s="1"/>
  <c r="G1580" i="1" l="1"/>
  <c r="F1582" i="1"/>
  <c r="D1581" i="1"/>
  <c r="E1581" i="1" s="1"/>
  <c r="G1581" i="1" l="1"/>
  <c r="F1583" i="1"/>
  <c r="D1582" i="1"/>
  <c r="E1582" i="1" s="1"/>
  <c r="G1582" i="1" l="1"/>
  <c r="F1584" i="1"/>
  <c r="D1583" i="1"/>
  <c r="E1583" i="1" s="1"/>
  <c r="G1583" i="1" l="1"/>
  <c r="F1585" i="1"/>
  <c r="D1584" i="1"/>
  <c r="E1584" i="1" s="1"/>
  <c r="G1584" i="1" l="1"/>
  <c r="F1586" i="1"/>
  <c r="D1585" i="1"/>
  <c r="E1585" i="1" s="1"/>
  <c r="G1585" i="1" l="1"/>
  <c r="F1587" i="1"/>
  <c r="D1586" i="1"/>
  <c r="E1586" i="1" s="1"/>
  <c r="G1586" i="1" l="1"/>
  <c r="F1588" i="1"/>
  <c r="D1587" i="1"/>
  <c r="E1587" i="1" s="1"/>
  <c r="G1587" i="1" l="1"/>
  <c r="F1589" i="1"/>
  <c r="D1588" i="1"/>
  <c r="E1588" i="1" s="1"/>
  <c r="G1588" i="1" l="1"/>
  <c r="F1590" i="1"/>
  <c r="D1589" i="1"/>
  <c r="E1589" i="1" s="1"/>
  <c r="G1589" i="1" l="1"/>
  <c r="F1591" i="1"/>
  <c r="D1590" i="1"/>
  <c r="E1590" i="1" s="1"/>
  <c r="G1590" i="1" l="1"/>
  <c r="F1592" i="1"/>
  <c r="D1591" i="1"/>
  <c r="E1591" i="1" s="1"/>
  <c r="G1591" i="1" l="1"/>
  <c r="F1593" i="1"/>
  <c r="D1592" i="1"/>
  <c r="E1592" i="1" s="1"/>
  <c r="G1592" i="1" l="1"/>
  <c r="F1594" i="1"/>
  <c r="D1593" i="1"/>
  <c r="E1593" i="1" s="1"/>
  <c r="G1593" i="1" l="1"/>
  <c r="F1595" i="1"/>
  <c r="D1594" i="1"/>
  <c r="E1594" i="1" s="1"/>
  <c r="G1594" i="1" l="1"/>
  <c r="F1596" i="1"/>
  <c r="D1595" i="1"/>
  <c r="E1595" i="1" s="1"/>
  <c r="G1595" i="1" l="1"/>
  <c r="F1597" i="1"/>
  <c r="D1596" i="1"/>
  <c r="E1596" i="1" s="1"/>
  <c r="G1596" i="1" l="1"/>
  <c r="F1598" i="1"/>
  <c r="D1597" i="1"/>
  <c r="E1597" i="1" s="1"/>
  <c r="G1597" i="1" l="1"/>
  <c r="F1599" i="1"/>
  <c r="D1598" i="1"/>
  <c r="E1598" i="1" s="1"/>
  <c r="G1598" i="1" l="1"/>
  <c r="F1600" i="1"/>
  <c r="D1599" i="1"/>
  <c r="E1599" i="1" s="1"/>
  <c r="G1599" i="1" l="1"/>
  <c r="F1601" i="1"/>
  <c r="D1600" i="1"/>
  <c r="E1600" i="1" s="1"/>
  <c r="G1600" i="1" l="1"/>
  <c r="F1602" i="1"/>
  <c r="D1601" i="1"/>
  <c r="E1601" i="1" s="1"/>
  <c r="G1601" i="1" l="1"/>
  <c r="F1603" i="1"/>
  <c r="D1602" i="1"/>
  <c r="E1602" i="1" s="1"/>
  <c r="G1602" i="1" l="1"/>
  <c r="F1604" i="1"/>
  <c r="D1603" i="1"/>
  <c r="E1603" i="1" s="1"/>
  <c r="G1603" i="1" l="1"/>
  <c r="F1605" i="1"/>
  <c r="D1604" i="1"/>
  <c r="E1604" i="1" s="1"/>
  <c r="G1604" i="1" l="1"/>
  <c r="F1606" i="1"/>
  <c r="K67" i="1" s="1"/>
  <c r="D1605" i="1"/>
  <c r="E1605" i="1" s="1"/>
  <c r="K82" i="1" l="1"/>
  <c r="G1605" i="1"/>
  <c r="F1607" i="1"/>
  <c r="D1606" i="1"/>
  <c r="E1606" i="1" s="1"/>
  <c r="G1606" i="1" l="1"/>
  <c r="F1608" i="1"/>
  <c r="D1607" i="1"/>
  <c r="E1607" i="1" s="1"/>
  <c r="G1607" i="1" l="1"/>
  <c r="F1609" i="1"/>
  <c r="D1608" i="1"/>
  <c r="E1608" i="1" s="1"/>
  <c r="G1608" i="1" l="1"/>
  <c r="F1610" i="1"/>
  <c r="D1609" i="1"/>
  <c r="E1609" i="1" s="1"/>
  <c r="G1609" i="1" l="1"/>
  <c r="F1611" i="1"/>
  <c r="D1610" i="1"/>
  <c r="E1610" i="1" s="1"/>
  <c r="G1610" i="1" l="1"/>
  <c r="F1612" i="1"/>
  <c r="D1611" i="1"/>
  <c r="E1611" i="1" s="1"/>
  <c r="G1611" i="1" l="1"/>
  <c r="F1613" i="1"/>
  <c r="D1612" i="1"/>
  <c r="E1612" i="1" s="1"/>
  <c r="G1612" i="1" l="1"/>
  <c r="F1614" i="1"/>
  <c r="D1613" i="1"/>
  <c r="E1613" i="1" s="1"/>
  <c r="G1613" i="1" l="1"/>
  <c r="F1615" i="1"/>
  <c r="D1614" i="1"/>
  <c r="E1614" i="1" s="1"/>
  <c r="G1614" i="1" l="1"/>
  <c r="F1616" i="1"/>
  <c r="D1615" i="1"/>
  <c r="E1615" i="1" s="1"/>
  <c r="G1615" i="1" l="1"/>
  <c r="F1617" i="1"/>
  <c r="D1616" i="1"/>
  <c r="E1616" i="1" s="1"/>
  <c r="G1616" i="1" l="1"/>
  <c r="F1618" i="1"/>
  <c r="D1617" i="1"/>
  <c r="E1617" i="1" s="1"/>
  <c r="G1617" i="1" l="1"/>
  <c r="F1619" i="1"/>
  <c r="D1618" i="1"/>
  <c r="E1618" i="1" s="1"/>
  <c r="G1618" i="1" l="1"/>
  <c r="F1620" i="1"/>
  <c r="D1619" i="1"/>
  <c r="E1619" i="1" s="1"/>
  <c r="G1619" i="1" l="1"/>
  <c r="F1621" i="1"/>
  <c r="D1620" i="1"/>
  <c r="E1620" i="1" s="1"/>
  <c r="G1620" i="1" l="1"/>
  <c r="F1622" i="1"/>
  <c r="D1621" i="1"/>
  <c r="E1621" i="1" s="1"/>
  <c r="G1621" i="1" l="1"/>
  <c r="F1623" i="1"/>
  <c r="D1622" i="1"/>
  <c r="E1622" i="1" s="1"/>
  <c r="G1622" i="1" l="1"/>
  <c r="F1624" i="1"/>
  <c r="D1623" i="1"/>
  <c r="E1623" i="1" s="1"/>
  <c r="G1623" i="1" l="1"/>
  <c r="F1625" i="1"/>
  <c r="D1624" i="1"/>
  <c r="E1624" i="1" s="1"/>
  <c r="G1624" i="1" l="1"/>
  <c r="F1626" i="1"/>
  <c r="D1625" i="1"/>
  <c r="E1625" i="1" s="1"/>
  <c r="G1625" i="1" l="1"/>
  <c r="F1627" i="1"/>
  <c r="D1626" i="1"/>
  <c r="E1626" i="1" s="1"/>
  <c r="G1626" i="1" l="1"/>
  <c r="F1628" i="1"/>
  <c r="D1627" i="1"/>
  <c r="E1627" i="1" s="1"/>
  <c r="G1627" i="1" l="1"/>
  <c r="F1629" i="1"/>
  <c r="D1628" i="1"/>
  <c r="E1628" i="1" s="1"/>
  <c r="G1628" i="1" l="1"/>
  <c r="F1630" i="1"/>
  <c r="D1629" i="1"/>
  <c r="E1629" i="1" s="1"/>
  <c r="G1629" i="1" l="1"/>
  <c r="F1631" i="1"/>
  <c r="D1630" i="1"/>
  <c r="E1630" i="1" s="1"/>
  <c r="G1630" i="1" l="1"/>
  <c r="F1632" i="1"/>
  <c r="D1631" i="1"/>
  <c r="E1631" i="1" s="1"/>
  <c r="G1631" i="1" l="1"/>
  <c r="F1633" i="1"/>
  <c r="D1632" i="1"/>
  <c r="E1632" i="1" s="1"/>
  <c r="G1632" i="1" l="1"/>
  <c r="F1634" i="1"/>
  <c r="D1633" i="1"/>
  <c r="E1633" i="1" s="1"/>
  <c r="G1633" i="1" l="1"/>
  <c r="F1635" i="1"/>
  <c r="D1634" i="1"/>
  <c r="E1634" i="1" s="1"/>
  <c r="G1634" i="1" l="1"/>
  <c r="F1636" i="1"/>
  <c r="D1635" i="1"/>
  <c r="E1635" i="1" s="1"/>
  <c r="G1635" i="1" l="1"/>
  <c r="F1637" i="1"/>
  <c r="K68" i="1" s="1"/>
  <c r="D1636" i="1"/>
  <c r="E1636" i="1" s="1"/>
  <c r="K83" i="1" l="1"/>
  <c r="G1636" i="1"/>
  <c r="F1638" i="1"/>
  <c r="D1637" i="1"/>
  <c r="E1637" i="1" s="1"/>
  <c r="G1637" i="1" l="1"/>
  <c r="F1639" i="1"/>
  <c r="D1638" i="1"/>
  <c r="E1638" i="1" s="1"/>
  <c r="G1638" i="1" l="1"/>
  <c r="F1640" i="1"/>
  <c r="D1639" i="1"/>
  <c r="E1639" i="1" s="1"/>
  <c r="G1639" i="1" l="1"/>
  <c r="F1641" i="1"/>
  <c r="D1640" i="1"/>
  <c r="E1640" i="1" s="1"/>
  <c r="G1640" i="1" l="1"/>
  <c r="F1642" i="1"/>
  <c r="D1641" i="1"/>
  <c r="E1641" i="1" s="1"/>
  <c r="G1641" i="1" l="1"/>
  <c r="F1643" i="1"/>
  <c r="D1642" i="1"/>
  <c r="E1642" i="1" s="1"/>
  <c r="G1642" i="1" l="1"/>
  <c r="F1644" i="1"/>
  <c r="D1643" i="1"/>
  <c r="E1643" i="1" s="1"/>
  <c r="G1643" i="1" l="1"/>
  <c r="F1645" i="1"/>
  <c r="D1644" i="1"/>
  <c r="E1644" i="1" s="1"/>
  <c r="G1644" i="1" l="1"/>
  <c r="F1646" i="1"/>
  <c r="D1645" i="1"/>
  <c r="E1645" i="1" s="1"/>
  <c r="G1645" i="1" l="1"/>
  <c r="F1647" i="1"/>
  <c r="D1646" i="1"/>
  <c r="E1646" i="1" s="1"/>
  <c r="G1646" i="1" l="1"/>
  <c r="F1648" i="1"/>
  <c r="D1647" i="1"/>
  <c r="E1647" i="1" s="1"/>
  <c r="G1647" i="1" l="1"/>
  <c r="F1649" i="1"/>
  <c r="D1648" i="1"/>
  <c r="E1648" i="1" s="1"/>
  <c r="G1648" i="1" l="1"/>
  <c r="F1650" i="1"/>
  <c r="D1649" i="1"/>
  <c r="E1649" i="1" s="1"/>
  <c r="G1649" i="1" l="1"/>
  <c r="F1651" i="1"/>
  <c r="D1650" i="1"/>
  <c r="E1650" i="1" s="1"/>
  <c r="G1650" i="1" l="1"/>
  <c r="F1652" i="1"/>
  <c r="D1651" i="1"/>
  <c r="E1651" i="1" s="1"/>
  <c r="G1651" i="1" l="1"/>
  <c r="F1653" i="1"/>
  <c r="D1652" i="1"/>
  <c r="E1652" i="1" s="1"/>
  <c r="G1652" i="1" l="1"/>
  <c r="F1654" i="1"/>
  <c r="D1653" i="1"/>
  <c r="E1653" i="1" s="1"/>
  <c r="G1653" i="1" l="1"/>
  <c r="F1655" i="1"/>
  <c r="D1654" i="1"/>
  <c r="E1654" i="1" s="1"/>
  <c r="G1654" i="1" l="1"/>
  <c r="F1656" i="1"/>
  <c r="D1655" i="1"/>
  <c r="E1655" i="1" s="1"/>
  <c r="G1655" i="1" l="1"/>
  <c r="F1657" i="1"/>
  <c r="D1656" i="1"/>
  <c r="E1656" i="1" s="1"/>
  <c r="G1656" i="1" l="1"/>
  <c r="F1658" i="1"/>
  <c r="D1657" i="1"/>
  <c r="E1657" i="1" s="1"/>
  <c r="G1657" i="1" l="1"/>
  <c r="F1659" i="1"/>
  <c r="D1658" i="1"/>
  <c r="E1658" i="1" s="1"/>
  <c r="G1658" i="1" l="1"/>
  <c r="F1660" i="1"/>
  <c r="D1659" i="1"/>
  <c r="E1659" i="1" s="1"/>
  <c r="G1659" i="1" l="1"/>
  <c r="F1661" i="1"/>
  <c r="D1660" i="1"/>
  <c r="E1660" i="1" s="1"/>
  <c r="G1660" i="1" l="1"/>
  <c r="F1662" i="1"/>
  <c r="D1661" i="1"/>
  <c r="E1661" i="1" l="1"/>
  <c r="F1663" i="1"/>
  <c r="G1661" i="1"/>
  <c r="D1662" i="1"/>
  <c r="G1663" i="1" l="1"/>
  <c r="E1662" i="1"/>
  <c r="D1663" i="1"/>
  <c r="E1663" i="1" s="1"/>
  <c r="G1662" i="1"/>
  <c r="F1664" i="1"/>
  <c r="F1665" i="1" l="1"/>
  <c r="D1664" i="1"/>
  <c r="E1664" i="1" s="1"/>
  <c r="G1664" i="1" l="1"/>
  <c r="F1666" i="1"/>
  <c r="D1665" i="1"/>
  <c r="E1665" i="1" s="1"/>
  <c r="G1665" i="1" l="1"/>
  <c r="F1667" i="1"/>
  <c r="K69" i="1" s="1"/>
  <c r="D1666" i="1"/>
  <c r="E1666" i="1" s="1"/>
  <c r="K84" i="1" l="1"/>
  <c r="G1666" i="1"/>
  <c r="D1667" i="1"/>
  <c r="E1667" i="1" s="1"/>
  <c r="K85" i="1" l="1"/>
  <c r="G1667" i="1"/>
  <c r="F57" i="7" l="1"/>
  <c r="F56" i="7"/>
  <c r="F55" i="7"/>
  <c r="F54" i="7"/>
  <c r="F53" i="7"/>
  <c r="F52" i="7"/>
  <c r="F51" i="7"/>
  <c r="F50" i="7"/>
  <c r="F49" i="7"/>
  <c r="F48" i="7"/>
  <c r="F47" i="7"/>
  <c r="F46" i="7"/>
  <c r="F45" i="7"/>
  <c r="F44" i="7"/>
  <c r="F43" i="7"/>
  <c r="F42" i="7"/>
  <c r="F41" i="7"/>
  <c r="F40" i="7"/>
  <c r="F39" i="7"/>
  <c r="F38" i="7"/>
  <c r="F37" i="7"/>
  <c r="F36" i="7"/>
  <c r="F35" i="7"/>
  <c r="F34" i="7"/>
  <c r="F33" i="7"/>
  <c r="F32" i="7"/>
  <c r="F31" i="7"/>
  <c r="F30" i="7"/>
  <c r="F29" i="7"/>
  <c r="F28" i="7"/>
  <c r="F27" i="7"/>
  <c r="F26" i="7"/>
  <c r="F25" i="7"/>
  <c r="F24" i="7"/>
  <c r="F23" i="7"/>
  <c r="F22" i="7"/>
  <c r="F21" i="7"/>
  <c r="F19" i="7"/>
  <c r="F20" i="7"/>
  <c r="F18" i="7"/>
  <c r="F17" i="7"/>
  <c r="F16" i="7"/>
  <c r="F5" i="7"/>
  <c r="F58" i="7"/>
  <c r="F15" i="7"/>
  <c r="F14" i="7"/>
  <c r="F13" i="7"/>
  <c r="F12" i="7"/>
  <c r="F11" i="7"/>
  <c r="F10" i="7"/>
  <c r="F8" i="7"/>
  <c r="F7" i="7"/>
  <c r="F6" i="7"/>
  <c r="F9" i="2" l="1"/>
  <c r="F8" i="2"/>
  <c r="F7" i="2"/>
</calcChain>
</file>

<file path=xl/sharedStrings.xml><?xml version="1.0" encoding="utf-8"?>
<sst xmlns="http://schemas.openxmlformats.org/spreadsheetml/2006/main" count="1631" uniqueCount="169">
  <si>
    <t>Tanggal</t>
  </si>
  <si>
    <t>Jumlah Penjualan (kg)</t>
  </si>
  <si>
    <t>Data pemulusan</t>
  </si>
  <si>
    <t>Tren Pemulus</t>
  </si>
  <si>
    <t>Forecast</t>
  </si>
  <si>
    <t>Error</t>
  </si>
  <si>
    <t>Alfa</t>
  </si>
  <si>
    <t>Beta</t>
  </si>
  <si>
    <t>St</t>
  </si>
  <si>
    <t>Bt</t>
  </si>
  <si>
    <t>RMSE</t>
  </si>
  <si>
    <t>Akumulasi</t>
  </si>
  <si>
    <t>Bulan</t>
  </si>
  <si>
    <t>Januari 2019</t>
  </si>
  <si>
    <t>Februari 2019</t>
  </si>
  <si>
    <t>Maret 2019</t>
  </si>
  <si>
    <t>April 2019</t>
  </si>
  <si>
    <t>Mei 2019</t>
  </si>
  <si>
    <t>Juni 2019</t>
  </si>
  <si>
    <t>Juli 2019</t>
  </si>
  <si>
    <t>Agustus 2019</t>
  </si>
  <si>
    <t>September 2019</t>
  </si>
  <si>
    <t>Oktober 2019</t>
  </si>
  <si>
    <t>November 2019</t>
  </si>
  <si>
    <t>Desember 2019</t>
  </si>
  <si>
    <t>Januari 2020</t>
  </si>
  <si>
    <t>Februari 2020</t>
  </si>
  <si>
    <t>Maret 2020</t>
  </si>
  <si>
    <t>April 2020</t>
  </si>
  <si>
    <t>Mei 2020</t>
  </si>
  <si>
    <t>Juni 2020</t>
  </si>
  <si>
    <t>Juli 2020</t>
  </si>
  <si>
    <t>Agustus 2020</t>
  </si>
  <si>
    <t>September 2020</t>
  </si>
  <si>
    <t>Oktober 2020</t>
  </si>
  <si>
    <t>November 2020</t>
  </si>
  <si>
    <t>Desember 2020</t>
  </si>
  <si>
    <t>Januari 2021</t>
  </si>
  <si>
    <t>Februari 2021</t>
  </si>
  <si>
    <t>Maret 2021</t>
  </si>
  <si>
    <t>April 2021</t>
  </si>
  <si>
    <t>Mei 2021</t>
  </si>
  <si>
    <t>Juni 2021</t>
  </si>
  <si>
    <t>Juli 2021</t>
  </si>
  <si>
    <t>Agustus 2021</t>
  </si>
  <si>
    <t>September 2021</t>
  </si>
  <si>
    <t>Oktober 2021</t>
  </si>
  <si>
    <t>November 2021</t>
  </si>
  <si>
    <t>Desember 2021</t>
  </si>
  <si>
    <t>Januari 2022</t>
  </si>
  <si>
    <t>Februari 2022</t>
  </si>
  <si>
    <t>Maret 2022</t>
  </si>
  <si>
    <t>April 2022</t>
  </si>
  <si>
    <t>Mei 2022</t>
  </si>
  <si>
    <t>Juni 2022</t>
  </si>
  <si>
    <t>Juli 2022</t>
  </si>
  <si>
    <t>Agustus 2022</t>
  </si>
  <si>
    <t>September 2022</t>
  </si>
  <si>
    <t>Oktober 2022</t>
  </si>
  <si>
    <t>November 2022</t>
  </si>
  <si>
    <t>Desember 2022</t>
  </si>
  <si>
    <t>Januari 2023</t>
  </si>
  <si>
    <t>Februari 2023</t>
  </si>
  <si>
    <t>Maret 2023</t>
  </si>
  <si>
    <t>April 2023</t>
  </si>
  <si>
    <t>Mei 2023</t>
  </si>
  <si>
    <t>Juni 2023</t>
  </si>
  <si>
    <t>Juli 2023</t>
  </si>
  <si>
    <t>Agustus 2023</t>
  </si>
  <si>
    <t>September 2023</t>
  </si>
  <si>
    <t>Oktober 2023</t>
  </si>
  <si>
    <t>November 2023</t>
  </si>
  <si>
    <t>Desember 2023</t>
  </si>
  <si>
    <t>Normalisasi Data Rapid Miner</t>
  </si>
  <si>
    <t>Missing Value</t>
  </si>
  <si>
    <t>No</t>
  </si>
  <si>
    <t>Total Penjualan</t>
  </si>
  <si>
    <t>Hasil Normalisasi</t>
  </si>
  <si>
    <t>Keterangan</t>
  </si>
  <si>
    <t>No.</t>
  </si>
  <si>
    <t>Nama Variabel</t>
  </si>
  <si>
    <t>Valid</t>
  </si>
  <si>
    <t>Missing</t>
  </si>
  <si>
    <t>Nilai min</t>
  </si>
  <si>
    <t>Normal</t>
  </si>
  <si>
    <t>Nilai max</t>
  </si>
  <si>
    <t>Pembagian Data</t>
  </si>
  <si>
    <t>Jumlah Penjualan</t>
  </si>
  <si>
    <t>Data Penjualan Kerupuk Pasir 2019-2022</t>
  </si>
  <si>
    <t>Total Hari Produksi</t>
  </si>
  <si>
    <t>Hasil Missing Value Data Penjualan</t>
  </si>
  <si>
    <r>
      <rPr>
        <b/>
        <sz val="12"/>
        <color theme="0"/>
        <rFont val="Times New Roman"/>
        <family val="1"/>
      </rPr>
      <t>Persentase</t>
    </r>
    <r>
      <rPr>
        <b/>
        <i/>
        <sz val="12"/>
        <color theme="0"/>
        <rFont val="Times New Roman"/>
        <family val="1"/>
      </rPr>
      <t xml:space="preserve"> Valid</t>
    </r>
  </si>
  <si>
    <t>Tanggal, Bulan, Tahun</t>
  </si>
  <si>
    <t>HASIL PREDIKSI ANN</t>
  </si>
  <si>
    <t>Prediction</t>
  </si>
  <si>
    <t>Jumlah Penjualan (kg) - 4</t>
  </si>
  <si>
    <t>Jumlah Penjualan (kg) - 3</t>
  </si>
  <si>
    <t>Jumlah Penjualan (kg) - 2</t>
  </si>
  <si>
    <t>Jumlah Penjualan (kg) - 1</t>
  </si>
  <si>
    <t>Jumlah Penjualan (kg) - 0</t>
  </si>
  <si>
    <t>OUTPUT APPLY MODEL TESTING</t>
  </si>
  <si>
    <t>OUTPUT MODEL ANN</t>
  </si>
  <si>
    <t>OUTPUT PARAMETER SET</t>
  </si>
  <si>
    <t>OUTPUT PERFORMANCE</t>
  </si>
  <si>
    <t>Hidden 1</t>
  </si>
  <si>
    <t>========</t>
  </si>
  <si>
    <t>Node 1 (Sigmoid)</t>
  </si>
  <si>
    <t>----------------</t>
  </si>
  <si>
    <t>Node 2 (Sigmoid)</t>
  </si>
  <si>
    <t>Node 3 (Sigmoid)</t>
  </si>
  <si>
    <t>Node 4 (Sigmoid)</t>
  </si>
  <si>
    <t>Output</t>
  </si>
  <si>
    <t>======</t>
  </si>
  <si>
    <t>Regression (Linear)</t>
  </si>
  <si>
    <t>-------------------</t>
  </si>
  <si>
    <t>Januari 2024</t>
  </si>
  <si>
    <t>Februari 2024</t>
  </si>
  <si>
    <t>Maret 2024</t>
  </si>
  <si>
    <t>April 2024</t>
  </si>
  <si>
    <t>Mei 2024</t>
  </si>
  <si>
    <t>Juni 2024</t>
  </si>
  <si>
    <t>Bulan.</t>
  </si>
  <si>
    <t>HASIL PERAMALAN</t>
  </si>
  <si>
    <t>UKURAN KESALAHAN</t>
  </si>
  <si>
    <t>OUTPUT MISSING VALUE</t>
  </si>
  <si>
    <t>Total Forecast Penjualan</t>
  </si>
  <si>
    <t>Pembelian Bahan Baku Tepung (kg)</t>
  </si>
  <si>
    <t>Penggunaan Bahan Baku Tepung (kg)</t>
  </si>
  <si>
    <t>Sisa Bahan Baku Tepung (kg)</t>
  </si>
  <si>
    <t>Umur Bahan Baku Tepung (kg)</t>
  </si>
  <si>
    <t>Produksi</t>
  </si>
  <si>
    <t>7 bln</t>
  </si>
  <si>
    <t>9 bln</t>
  </si>
  <si>
    <t>AKUMULASI PREDIKSI 12 PERIODE</t>
  </si>
  <si>
    <t>Jumlah Penjualan (kg) - 4: 0.953</t>
  </si>
  <si>
    <t>Jumlah Penjualan (kg) - 3: 0.149</t>
  </si>
  <si>
    <t>Jumlah Penjualan (kg) - 2: -0.125</t>
  </si>
  <si>
    <t>Jumlah Penjualan (kg) - 1: 0.035</t>
  </si>
  <si>
    <t>Jumlah Penjualan (kg) - 0: 0.160</t>
  </si>
  <si>
    <t>Bias: -2.131</t>
  </si>
  <si>
    <t>Jumlah Penjualan (kg) - 4: 0.339</t>
  </si>
  <si>
    <t>Jumlah Penjualan (kg) - 3: -0.089</t>
  </si>
  <si>
    <t>Jumlah Penjualan (kg) - 2: 0.857</t>
  </si>
  <si>
    <t>Jumlah Penjualan (kg) - 1: 1.664</t>
  </si>
  <si>
    <t>Jumlah Penjualan (kg) - 0: 0.552</t>
  </si>
  <si>
    <t>Bias: -2.191</t>
  </si>
  <si>
    <t>Jumlah Penjualan (kg) - 4: -0.991</t>
  </si>
  <si>
    <t>Jumlah Penjualan (kg) - 3: -0.711</t>
  </si>
  <si>
    <t>Jumlah Penjualan (kg) - 2: -0.680</t>
  </si>
  <si>
    <t>Jumlah Penjualan (kg) - 1: -0.705</t>
  </si>
  <si>
    <t>Jumlah Penjualan (kg) - 0: -0.191</t>
  </si>
  <si>
    <t>Bias: -3.772</t>
  </si>
  <si>
    <t>Jumlah Penjualan (kg) - 4: -0.123</t>
  </si>
  <si>
    <t>Jumlah Penjualan (kg) - 3: 1.047</t>
  </si>
  <si>
    <t>Jumlah Penjualan (kg) - 2: 1.125</t>
  </si>
  <si>
    <t>Jumlah Penjualan (kg) - 1: 1.458</t>
  </si>
  <si>
    <t>Jumlah Penjualan (kg) - 0: 2.497</t>
  </si>
  <si>
    <t>Bias: 0.618</t>
  </si>
  <si>
    <t>Node 1: 0.414</t>
  </si>
  <si>
    <t>Node 2: -1.297</t>
  </si>
  <si>
    <t>Node 3: -0.844</t>
  </si>
  <si>
    <t>Node 4: 0.827</t>
  </si>
  <si>
    <t>Threshold: -0.505</t>
  </si>
  <si>
    <t>OUTPUT PARAMETER GRID</t>
  </si>
  <si>
    <t>OUTPUT LOG</t>
  </si>
  <si>
    <t>Grafik Penjualan</t>
  </si>
  <si>
    <t>Data Persediaan Bahan Baku</t>
  </si>
  <si>
    <r>
      <t xml:space="preserve">Data </t>
    </r>
    <r>
      <rPr>
        <b/>
        <i/>
        <sz val="12"/>
        <color theme="0"/>
        <rFont val="Times New Roman"/>
        <family val="1"/>
      </rPr>
      <t xml:space="preserve">Training </t>
    </r>
    <r>
      <rPr>
        <b/>
        <sz val="12"/>
        <color theme="0"/>
        <rFont val="Times New Roman"/>
        <family val="1"/>
      </rPr>
      <t>(70%)</t>
    </r>
  </si>
  <si>
    <r>
      <t>Data</t>
    </r>
    <r>
      <rPr>
        <b/>
        <i/>
        <sz val="12"/>
        <color theme="0"/>
        <rFont val="Times New Roman"/>
        <family val="1"/>
      </rPr>
      <t xml:space="preserve"> Testing </t>
    </r>
    <r>
      <rPr>
        <b/>
        <sz val="12"/>
        <color theme="0"/>
        <rFont val="Times New Roman"/>
        <family val="1"/>
      </rPr>
      <t>(30%)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</si>
</sst>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[$-409]dd\-mmm\-yy;@"/>
    <numFmt numFmtId="165" formatCode="0.0000000"/>
    <numFmt numFmtId="166" formatCode="[$-409]d\-mmm\-yy;@"/>
  </numFmts>
  <fonts count="15" x14ac:knownFonts="1">
    <font>
      <sz val="11"/>
      <color theme="1"/>
      <name val="Calibri"/>
      <family val="2"/>
      <scheme val="minor"/>
    </font>
    <font>
      <sz val="12"/>
      <color theme="1"/>
      <name val="Times New Roman"/>
      <family val="1"/>
    </font>
    <font>
      <b/>
      <sz val="16"/>
      <color theme="1"/>
      <name val="Times New Roman"/>
      <family val="1"/>
    </font>
    <font>
      <sz val="11"/>
      <color theme="1"/>
      <name val="Times New Roman"/>
      <family val="1"/>
    </font>
    <font>
      <b/>
      <sz val="12"/>
      <color theme="0"/>
      <name val="Times New Roman"/>
      <family val="1"/>
    </font>
    <font>
      <b/>
      <sz val="11"/>
      <color theme="0"/>
      <name val="Times New Roman"/>
      <family val="1"/>
    </font>
    <font>
      <b/>
      <sz val="14"/>
      <color rgb="FFFF0000"/>
      <name val="Times New Roman"/>
      <family val="1"/>
    </font>
    <font>
      <sz val="12"/>
      <name val="Times New Roman"/>
      <family val="1"/>
    </font>
    <font>
      <b/>
      <i/>
      <sz val="12"/>
      <color theme="0"/>
      <name val="Times New Roman"/>
      <family val="1"/>
    </font>
    <font>
      <b/>
      <sz val="12"/>
      <color theme="1"/>
      <name val="Times New Roman"/>
      <family val="1"/>
    </font>
    <font>
      <sz val="10"/>
      <color theme="1"/>
      <name val="Arial Unicode MS"/>
      <family val="2"/>
    </font>
    <font>
      <sz val="8"/>
      <name val="Calibri"/>
      <family val="2"/>
      <scheme val="minor"/>
    </font>
    <font>
      <b/>
      <sz val="16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2"/>
      <name val="Times New Roman"/>
      <family val="1"/>
    </font>
  </fonts>
  <fills count="6">
    <fill>
      <patternFill patternType="none"/>
    </fill>
    <fill>
      <patternFill patternType="gray125"/>
    </fill>
    <fill>
      <patternFill patternType="solid">
        <fgColor theme="7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9" tint="0.79998168889431442"/>
        <bgColor indexed="64"/>
      </patternFill>
    </fill>
  </fills>
  <borders count="1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</borders>
  <cellStyleXfs count="1">
    <xf numFmtId="0" fontId="0" fillId="0" borderId="0"/>
  </cellStyleXfs>
  <cellXfs count="138">
    <xf numFmtId="0" fontId="0" fillId="0" borderId="0" xfId="0"/>
    <xf numFmtId="1" fontId="1" fillId="0" borderId="2" xfId="0" applyNumberFormat="1" applyFont="1" applyBorder="1" applyAlignment="1">
      <alignment horizontal="center" vertical="center"/>
    </xf>
    <xf numFmtId="0" fontId="1" fillId="0" borderId="2" xfId="0" applyFont="1" applyBorder="1" applyAlignment="1">
      <alignment horizontal="center" vertical="center"/>
    </xf>
    <xf numFmtId="164" fontId="1" fillId="0" borderId="2" xfId="0" quotePrefix="1" applyNumberFormat="1" applyFont="1" applyBorder="1" applyAlignment="1">
      <alignment horizontal="center" vertical="center"/>
    </xf>
    <xf numFmtId="1" fontId="1" fillId="2" borderId="5" xfId="0" applyNumberFormat="1" applyFont="1" applyFill="1" applyBorder="1" applyAlignment="1">
      <alignment horizontal="center" vertical="center"/>
    </xf>
    <xf numFmtId="1" fontId="1" fillId="2" borderId="2" xfId="0" applyNumberFormat="1" applyFont="1" applyFill="1" applyBorder="1" applyAlignment="1">
      <alignment horizontal="center" vertical="center"/>
    </xf>
    <xf numFmtId="1" fontId="1" fillId="3" borderId="2" xfId="0" applyNumberFormat="1" applyFont="1" applyFill="1" applyBorder="1" applyAlignment="1">
      <alignment horizontal="center" vertical="center"/>
    </xf>
    <xf numFmtId="1" fontId="1" fillId="0" borderId="5" xfId="0" applyNumberFormat="1" applyFont="1" applyBorder="1" applyAlignment="1">
      <alignment horizontal="center" vertical="center"/>
    </xf>
    <xf numFmtId="0" fontId="2" fillId="0" borderId="0" xfId="0" applyFont="1" applyAlignment="1">
      <alignment horizontal="center"/>
    </xf>
    <xf numFmtId="0" fontId="1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1" fillId="0" borderId="0" xfId="0" applyFont="1" applyAlignment="1">
      <alignment horizontal="center"/>
    </xf>
    <xf numFmtId="0" fontId="4" fillId="4" borderId="2" xfId="0" applyFont="1" applyFill="1" applyBorder="1" applyAlignment="1">
      <alignment horizontal="center" vertical="center"/>
    </xf>
    <xf numFmtId="0" fontId="5" fillId="4" borderId="2" xfId="0" applyFont="1" applyFill="1" applyBorder="1" applyAlignment="1">
      <alignment horizontal="center" vertical="center"/>
    </xf>
    <xf numFmtId="0" fontId="3" fillId="0" borderId="2" xfId="0" applyFont="1" applyBorder="1" applyAlignment="1">
      <alignment horizontal="center" vertical="center"/>
    </xf>
    <xf numFmtId="15" fontId="1" fillId="0" borderId="0" xfId="0" applyNumberFormat="1" applyFont="1" applyAlignment="1">
      <alignment horizontal="center" vertical="center"/>
    </xf>
    <xf numFmtId="15" fontId="1" fillId="0" borderId="0" xfId="0" applyNumberFormat="1" applyFont="1" applyAlignment="1">
      <alignment horizontal="center"/>
    </xf>
    <xf numFmtId="0" fontId="2" fillId="0" borderId="0" xfId="0" applyFont="1" applyAlignment="1">
      <alignment horizontal="center" vertical="center"/>
    </xf>
    <xf numFmtId="0" fontId="1" fillId="0" borderId="0" xfId="0" applyFont="1"/>
    <xf numFmtId="1" fontId="4" fillId="0" borderId="0" xfId="0" applyNumberFormat="1" applyFont="1" applyAlignment="1">
      <alignment horizontal="center" vertical="center"/>
    </xf>
    <xf numFmtId="0" fontId="1" fillId="0" borderId="2" xfId="0" quotePrefix="1" applyFont="1" applyBorder="1"/>
    <xf numFmtId="1" fontId="6" fillId="0" borderId="0" xfId="0" applyNumberFormat="1" applyFont="1" applyAlignment="1">
      <alignment horizontal="center" vertical="center"/>
    </xf>
    <xf numFmtId="16" fontId="1" fillId="0" borderId="2" xfId="0" applyNumberFormat="1" applyFont="1" applyBorder="1"/>
    <xf numFmtId="0" fontId="1" fillId="0" borderId="2" xfId="0" applyFont="1" applyBorder="1"/>
    <xf numFmtId="17" fontId="1" fillId="0" borderId="2" xfId="0" quotePrefix="1" applyNumberFormat="1" applyFont="1" applyBorder="1"/>
    <xf numFmtId="1" fontId="1" fillId="0" borderId="0" xfId="0" applyNumberFormat="1" applyFont="1" applyAlignment="1">
      <alignment horizontal="center" vertical="center"/>
    </xf>
    <xf numFmtId="0" fontId="4" fillId="4" borderId="2" xfId="0" applyFont="1" applyFill="1" applyBorder="1" applyAlignment="1">
      <alignment horizontal="center"/>
    </xf>
    <xf numFmtId="0" fontId="8" fillId="4" borderId="2" xfId="0" applyFont="1" applyFill="1" applyBorder="1" applyAlignment="1">
      <alignment horizontal="center"/>
    </xf>
    <xf numFmtId="0" fontId="1" fillId="0" borderId="4" xfId="0" applyFont="1" applyBorder="1" applyAlignment="1">
      <alignment horizontal="center" vertical="center"/>
    </xf>
    <xf numFmtId="15" fontId="1" fillId="0" borderId="2" xfId="0" applyNumberFormat="1" applyFont="1" applyBorder="1" applyAlignment="1">
      <alignment horizontal="center" vertical="center"/>
    </xf>
    <xf numFmtId="0" fontId="9" fillId="0" borderId="0" xfId="0" applyFont="1"/>
    <xf numFmtId="0" fontId="0" fillId="0" borderId="0" xfId="0" applyAlignment="1">
      <alignment horizontal="left" vertical="center" indent="1"/>
    </xf>
    <xf numFmtId="0" fontId="10" fillId="0" borderId="0" xfId="0" applyFont="1" applyAlignment="1">
      <alignment vertical="center"/>
    </xf>
    <xf numFmtId="0" fontId="0" fillId="0" borderId="0" xfId="0" applyAlignment="1">
      <alignment vertical="center"/>
    </xf>
    <xf numFmtId="165" fontId="1" fillId="0" borderId="2" xfId="0" applyNumberFormat="1" applyFont="1" applyBorder="1" applyAlignment="1">
      <alignment horizontal="center" vertical="center"/>
    </xf>
    <xf numFmtId="17" fontId="1" fillId="0" borderId="2" xfId="0" quotePrefix="1" applyNumberFormat="1" applyFont="1" applyBorder="1" applyAlignment="1">
      <alignment horizontal="center" vertical="center"/>
    </xf>
    <xf numFmtId="0" fontId="1" fillId="0" borderId="2" xfId="0" quotePrefix="1" applyFont="1" applyBorder="1" applyAlignment="1">
      <alignment horizontal="center" vertical="center"/>
    </xf>
    <xf numFmtId="16" fontId="1" fillId="0" borderId="2" xfId="0" applyNumberFormat="1" applyFont="1" applyBorder="1" applyAlignment="1">
      <alignment horizontal="center" vertical="center"/>
    </xf>
    <xf numFmtId="164" fontId="1" fillId="3" borderId="2" xfId="0" quotePrefix="1" applyNumberFormat="1" applyFont="1" applyFill="1" applyBorder="1" applyAlignment="1">
      <alignment horizontal="center" vertical="center"/>
    </xf>
    <xf numFmtId="164" fontId="1" fillId="0" borderId="0" xfId="0" quotePrefix="1" applyNumberFormat="1" applyFont="1" applyAlignment="1">
      <alignment horizontal="center" vertical="center"/>
    </xf>
    <xf numFmtId="1" fontId="1" fillId="3" borderId="5" xfId="0" applyNumberFormat="1" applyFont="1" applyFill="1" applyBorder="1" applyAlignment="1">
      <alignment horizontal="center" vertical="center"/>
    </xf>
    <xf numFmtId="0" fontId="3" fillId="0" borderId="0" xfId="0" applyFont="1"/>
    <xf numFmtId="1" fontId="3" fillId="0" borderId="0" xfId="0" applyNumberFormat="1" applyFont="1"/>
    <xf numFmtId="0" fontId="3" fillId="3" borderId="2" xfId="0" applyFont="1" applyFill="1" applyBorder="1"/>
    <xf numFmtId="0" fontId="3" fillId="0" borderId="2" xfId="0" applyFont="1" applyBorder="1"/>
    <xf numFmtId="0" fontId="13" fillId="0" borderId="2" xfId="0" quotePrefix="1" applyFont="1" applyBorder="1" applyAlignment="1">
      <alignment horizontal="center" vertical="center"/>
    </xf>
    <xf numFmtId="16" fontId="13" fillId="0" borderId="2" xfId="0" applyNumberFormat="1" applyFont="1" applyBorder="1" applyAlignment="1">
      <alignment horizontal="center" vertical="center"/>
    </xf>
    <xf numFmtId="164" fontId="13" fillId="0" borderId="2" xfId="0" quotePrefix="1" applyNumberFormat="1" applyFont="1" applyBorder="1" applyAlignment="1">
      <alignment horizontal="center" vertical="center"/>
    </xf>
    <xf numFmtId="0" fontId="13" fillId="0" borderId="2" xfId="0" applyFont="1" applyBorder="1" applyAlignment="1">
      <alignment horizontal="center" vertical="center"/>
    </xf>
    <xf numFmtId="17" fontId="13" fillId="0" borderId="2" xfId="0" quotePrefix="1" applyNumberFormat="1" applyFont="1" applyBorder="1" applyAlignment="1">
      <alignment horizontal="center" vertical="center"/>
    </xf>
    <xf numFmtId="164" fontId="13" fillId="0" borderId="2" xfId="0" quotePrefix="1" applyNumberFormat="1" applyFont="1" applyBorder="1" applyAlignment="1">
      <alignment vertical="center"/>
    </xf>
    <xf numFmtId="1" fontId="3" fillId="0" borderId="2" xfId="0" applyNumberFormat="1" applyFont="1" applyBorder="1" applyAlignment="1">
      <alignment horizontal="center" vertical="center"/>
    </xf>
    <xf numFmtId="0" fontId="9" fillId="0" borderId="0" xfId="0" applyFont="1" applyAlignment="1">
      <alignment horizontal="center" vertical="center"/>
    </xf>
    <xf numFmtId="1" fontId="4" fillId="4" borderId="2" xfId="0" applyNumberFormat="1" applyFont="1" applyFill="1" applyBorder="1" applyAlignment="1">
      <alignment horizontal="center" vertical="center"/>
    </xf>
    <xf numFmtId="0" fontId="13" fillId="0" borderId="1" xfId="0" applyFont="1" applyBorder="1" applyAlignment="1">
      <alignment horizontal="center" vertical="center"/>
    </xf>
    <xf numFmtId="0" fontId="13" fillId="0" borderId="4" xfId="0" applyFont="1" applyBorder="1" applyAlignment="1">
      <alignment horizontal="center" vertical="center"/>
    </xf>
    <xf numFmtId="0" fontId="12" fillId="0" borderId="0" xfId="0" applyFont="1" applyAlignment="1">
      <alignment horizontal="center" vertical="center"/>
    </xf>
    <xf numFmtId="0" fontId="12" fillId="0" borderId="7" xfId="0" applyFont="1" applyBorder="1" applyAlignment="1">
      <alignment horizontal="center" vertical="center"/>
    </xf>
    <xf numFmtId="0" fontId="13" fillId="0" borderId="6" xfId="0" applyFont="1" applyBorder="1" applyAlignment="1">
      <alignment horizontal="center" vertical="center"/>
    </xf>
    <xf numFmtId="0" fontId="13" fillId="0" borderId="5" xfId="0" applyFont="1" applyBorder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2" fillId="0" borderId="7" xfId="0" applyFont="1" applyBorder="1" applyAlignment="1">
      <alignment horizontal="center" vertical="center"/>
    </xf>
    <xf numFmtId="1" fontId="4" fillId="4" borderId="1" xfId="0" applyNumberFormat="1" applyFont="1" applyFill="1" applyBorder="1" applyAlignment="1">
      <alignment horizontal="center" vertical="center"/>
    </xf>
    <xf numFmtId="1" fontId="4" fillId="4" borderId="3" xfId="0" applyNumberFormat="1" applyFont="1" applyFill="1" applyBorder="1" applyAlignment="1">
      <alignment horizontal="center" vertical="center"/>
    </xf>
    <xf numFmtId="1" fontId="4" fillId="4" borderId="4" xfId="0" applyNumberFormat="1" applyFont="1" applyFill="1" applyBorder="1" applyAlignment="1">
      <alignment horizontal="center" vertical="center"/>
    </xf>
    <xf numFmtId="0" fontId="2" fillId="0" borderId="0" xfId="0" applyFont="1" applyAlignment="1">
      <alignment horizontal="center"/>
    </xf>
    <xf numFmtId="0" fontId="2" fillId="0" borderId="7" xfId="0" applyFont="1" applyBorder="1" applyAlignment="1">
      <alignment horizontal="center"/>
    </xf>
    <xf numFmtId="0" fontId="9" fillId="0" borderId="0" xfId="0" applyFont="1" applyAlignment="1">
      <alignment horizontal="center"/>
    </xf>
    <xf numFmtId="0" fontId="3" fillId="0" borderId="2" xfId="0" applyFont="1" applyBorder="1" applyAlignment="1">
      <alignment horizontal="center"/>
    </xf>
    <xf numFmtId="0" fontId="9" fillId="0" borderId="7" xfId="0" applyFont="1" applyBorder="1" applyAlignment="1">
      <alignment horizontal="center"/>
    </xf>
    <xf numFmtId="0" fontId="9" fillId="0" borderId="7" xfId="0" applyFont="1" applyBorder="1" applyAlignment="1">
      <alignment horizontal="center" vertical="center"/>
    </xf>
    <xf numFmtId="164" fontId="1" fillId="0" borderId="2" xfId="0" quotePrefix="1" applyNumberFormat="1" applyFont="1" applyFill="1" applyBorder="1" applyAlignment="1">
      <alignment horizontal="center" vertical="center"/>
    </xf>
    <xf numFmtId="0" fontId="1" fillId="0" borderId="2" xfId="0" applyFont="1" applyFill="1" applyBorder="1" applyAlignment="1">
      <alignment horizontal="center" vertical="center"/>
    </xf>
    <xf numFmtId="164" fontId="7" fillId="0" borderId="2" xfId="0" quotePrefix="1" applyNumberFormat="1" applyFont="1" applyFill="1" applyBorder="1" applyAlignment="1">
      <alignment horizontal="center" vertical="center"/>
    </xf>
    <xf numFmtId="0" fontId="1" fillId="0" borderId="0" xfId="0" applyFont="1" applyFill="1"/>
    <xf numFmtId="0" fontId="13" fillId="0" borderId="1" xfId="0" applyFont="1" applyFill="1" applyBorder="1" applyAlignment="1">
      <alignment horizontal="center" vertical="center"/>
    </xf>
    <xf numFmtId="0" fontId="13" fillId="0" borderId="4" xfId="0" applyFont="1" applyFill="1" applyBorder="1" applyAlignment="1">
      <alignment horizontal="center" vertical="center"/>
    </xf>
    <xf numFmtId="0" fontId="13" fillId="0" borderId="2" xfId="0" applyFont="1" applyFill="1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1" fontId="14" fillId="0" borderId="1" xfId="0" applyNumberFormat="1" applyFont="1" applyFill="1" applyBorder="1" applyAlignment="1">
      <alignment horizontal="center" vertical="center"/>
    </xf>
    <xf numFmtId="1" fontId="14" fillId="0" borderId="2" xfId="0" applyNumberFormat="1" applyFont="1" applyFill="1" applyBorder="1" applyAlignment="1">
      <alignment horizontal="center" vertical="center"/>
    </xf>
    <xf numFmtId="1" fontId="14" fillId="0" borderId="3" xfId="0" applyNumberFormat="1" applyFont="1" applyFill="1" applyBorder="1" applyAlignment="1">
      <alignment horizontal="center" vertical="center"/>
    </xf>
    <xf numFmtId="1" fontId="14" fillId="0" borderId="4" xfId="0" applyNumberFormat="1" applyFont="1" applyFill="1" applyBorder="1" applyAlignment="1">
      <alignment horizontal="center" vertical="center"/>
    </xf>
    <xf numFmtId="0" fontId="14" fillId="0" borderId="2" xfId="0" applyFont="1" applyFill="1" applyBorder="1" applyAlignment="1">
      <alignment horizontal="center" vertical="center"/>
    </xf>
    <xf numFmtId="0" fontId="1" fillId="0" borderId="0" xfId="0" applyFont="1" applyFill="1" applyAlignment="1">
      <alignment horizontal="center"/>
    </xf>
    <xf numFmtId="0" fontId="1" fillId="0" borderId="10" xfId="0" applyFont="1" applyFill="1" applyBorder="1" applyAlignment="1">
      <alignment horizontal="center"/>
    </xf>
    <xf numFmtId="0" fontId="1" fillId="0" borderId="4" xfId="0" applyFont="1" applyFill="1" applyBorder="1" applyAlignment="1">
      <alignment horizontal="center"/>
    </xf>
    <xf numFmtId="0" fontId="1" fillId="0" borderId="11" xfId="0" applyFont="1" applyFill="1" applyBorder="1" applyAlignment="1">
      <alignment horizontal="center"/>
    </xf>
    <xf numFmtId="0" fontId="1" fillId="0" borderId="2" xfId="0" applyFont="1" applyFill="1" applyBorder="1" applyAlignment="1">
      <alignment horizontal="center"/>
    </xf>
    <xf numFmtId="9" fontId="1" fillId="0" borderId="2" xfId="0" applyNumberFormat="1" applyFont="1" applyFill="1" applyBorder="1" applyAlignment="1">
      <alignment horizontal="center"/>
    </xf>
    <xf numFmtId="0" fontId="1" fillId="0" borderId="5" xfId="0" applyFont="1" applyFill="1" applyBorder="1" applyAlignment="1">
      <alignment horizontal="center"/>
    </xf>
    <xf numFmtId="0" fontId="1" fillId="0" borderId="6" xfId="0" applyFont="1" applyFill="1" applyBorder="1" applyAlignment="1">
      <alignment horizontal="center"/>
    </xf>
    <xf numFmtId="0" fontId="0" fillId="0" borderId="0" xfId="0" applyFill="1" applyAlignment="1">
      <alignment horizontal="center"/>
    </xf>
    <xf numFmtId="166" fontId="1" fillId="0" borderId="2" xfId="0" applyNumberFormat="1" applyFont="1" applyFill="1" applyBorder="1" applyAlignment="1">
      <alignment horizontal="center" vertical="center"/>
    </xf>
    <xf numFmtId="1" fontId="1" fillId="0" borderId="2" xfId="0" applyNumberFormat="1" applyFont="1" applyFill="1" applyBorder="1" applyAlignment="1">
      <alignment horizontal="center" vertical="center"/>
    </xf>
    <xf numFmtId="15" fontId="1" fillId="0" borderId="2" xfId="0" applyNumberFormat="1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/>
    </xf>
    <xf numFmtId="0" fontId="1" fillId="0" borderId="9" xfId="0" applyFont="1" applyFill="1" applyBorder="1" applyAlignment="1">
      <alignment horizontal="center"/>
    </xf>
    <xf numFmtId="164" fontId="1" fillId="0" borderId="1" xfId="0" quotePrefix="1" applyNumberFormat="1" applyFont="1" applyFill="1" applyBorder="1" applyAlignment="1">
      <alignment horizontal="center" vertical="center"/>
    </xf>
    <xf numFmtId="0" fontId="1" fillId="0" borderId="12" xfId="0" applyFont="1" applyFill="1" applyBorder="1" applyAlignment="1">
      <alignment horizontal="center"/>
    </xf>
    <xf numFmtId="0" fontId="1" fillId="0" borderId="0" xfId="0" applyFont="1" applyFill="1" applyAlignment="1">
      <alignment horizontal="center" vertical="center"/>
    </xf>
    <xf numFmtId="164" fontId="1" fillId="0" borderId="0" xfId="0" quotePrefix="1" applyNumberFormat="1" applyFont="1" applyFill="1" applyAlignment="1">
      <alignment horizontal="center" vertical="center"/>
    </xf>
    <xf numFmtId="0" fontId="3" fillId="0" borderId="0" xfId="0" applyFont="1" applyFill="1" applyAlignment="1">
      <alignment horizontal="center" vertical="center"/>
    </xf>
    <xf numFmtId="15" fontId="1" fillId="0" borderId="0" xfId="0" applyNumberFormat="1" applyFont="1" applyFill="1" applyAlignment="1">
      <alignment horizontal="center"/>
    </xf>
    <xf numFmtId="0" fontId="4" fillId="4" borderId="1" xfId="0" applyFont="1" applyFill="1" applyBorder="1" applyAlignment="1">
      <alignment horizontal="center" vertical="center"/>
    </xf>
    <xf numFmtId="0" fontId="4" fillId="4" borderId="6" xfId="0" applyFont="1" applyFill="1" applyBorder="1" applyAlignment="1">
      <alignment horizontal="center" vertical="center"/>
    </xf>
    <xf numFmtId="0" fontId="4" fillId="4" borderId="5" xfId="0" applyFont="1" applyFill="1" applyBorder="1" applyAlignment="1">
      <alignment horizontal="center" vertical="center"/>
    </xf>
    <xf numFmtId="0" fontId="4" fillId="4" borderId="6" xfId="0" applyFont="1" applyFill="1" applyBorder="1" applyAlignment="1">
      <alignment horizontal="center"/>
    </xf>
    <xf numFmtId="0" fontId="4" fillId="4" borderId="5" xfId="0" applyFont="1" applyFill="1" applyBorder="1" applyAlignment="1">
      <alignment horizontal="center"/>
    </xf>
    <xf numFmtId="0" fontId="4" fillId="4" borderId="4" xfId="0" applyFont="1" applyFill="1" applyBorder="1" applyAlignment="1">
      <alignment horizontal="center" vertical="center"/>
    </xf>
    <xf numFmtId="0" fontId="4" fillId="4" borderId="5" xfId="0" applyFont="1" applyFill="1" applyBorder="1" applyAlignment="1">
      <alignment horizontal="center"/>
    </xf>
    <xf numFmtId="1" fontId="1" fillId="0" borderId="5" xfId="0" applyNumberFormat="1" applyFont="1" applyFill="1" applyBorder="1" applyAlignment="1">
      <alignment horizontal="center" vertical="center"/>
    </xf>
    <xf numFmtId="0" fontId="3" fillId="0" borderId="0" xfId="0" applyFont="1" applyFill="1"/>
    <xf numFmtId="0" fontId="1" fillId="0" borderId="5" xfId="0" quotePrefix="1" applyFont="1" applyBorder="1"/>
    <xf numFmtId="1" fontId="1" fillId="0" borderId="6" xfId="0" applyNumberFormat="1" applyFont="1" applyBorder="1" applyAlignment="1">
      <alignment horizontal="center" vertical="center"/>
    </xf>
    <xf numFmtId="16" fontId="1" fillId="0" borderId="5" xfId="0" applyNumberFormat="1" applyFont="1" applyBorder="1"/>
    <xf numFmtId="0" fontId="1" fillId="0" borderId="5" xfId="0" applyFont="1" applyBorder="1"/>
    <xf numFmtId="17" fontId="1" fillId="0" borderId="5" xfId="0" quotePrefix="1" applyNumberFormat="1" applyFont="1" applyBorder="1"/>
    <xf numFmtId="17" fontId="1" fillId="0" borderId="5" xfId="0" quotePrefix="1" applyNumberFormat="1" applyFont="1" applyFill="1" applyBorder="1"/>
    <xf numFmtId="1" fontId="1" fillId="0" borderId="6" xfId="0" applyNumberFormat="1" applyFont="1" applyFill="1" applyBorder="1" applyAlignment="1">
      <alignment horizontal="center" vertical="center"/>
    </xf>
    <xf numFmtId="0" fontId="1" fillId="0" borderId="5" xfId="0" applyFont="1" applyFill="1" applyBorder="1"/>
    <xf numFmtId="0" fontId="1" fillId="0" borderId="5" xfId="0" quotePrefix="1" applyFont="1" applyFill="1" applyBorder="1"/>
    <xf numFmtId="16" fontId="1" fillId="0" borderId="5" xfId="0" applyNumberFormat="1" applyFont="1" applyFill="1" applyBorder="1"/>
    <xf numFmtId="0" fontId="1" fillId="5" borderId="5" xfId="0" applyFont="1" applyFill="1" applyBorder="1" applyAlignment="1">
      <alignment horizontal="left" vertical="center"/>
    </xf>
    <xf numFmtId="0" fontId="1" fillId="5" borderId="2" xfId="0" applyFont="1" applyFill="1" applyBorder="1" applyAlignment="1">
      <alignment horizontal="center" vertical="center"/>
    </xf>
    <xf numFmtId="1" fontId="1" fillId="5" borderId="6" xfId="0" applyNumberFormat="1" applyFont="1" applyFill="1" applyBorder="1" applyAlignment="1">
      <alignment horizontal="center" vertical="center"/>
    </xf>
    <xf numFmtId="17" fontId="1" fillId="5" borderId="5" xfId="0" quotePrefix="1" applyNumberFormat="1" applyFont="1" applyFill="1" applyBorder="1" applyAlignment="1">
      <alignment horizontal="left" vertical="center"/>
    </xf>
    <xf numFmtId="0" fontId="1" fillId="5" borderId="5" xfId="0" quotePrefix="1" applyFont="1" applyFill="1" applyBorder="1" applyAlignment="1">
      <alignment horizontal="left" vertical="center"/>
    </xf>
    <xf numFmtId="16" fontId="1" fillId="5" borderId="5" xfId="0" applyNumberFormat="1" applyFont="1" applyFill="1" applyBorder="1" applyAlignment="1">
      <alignment horizontal="left" vertical="center"/>
    </xf>
    <xf numFmtId="0" fontId="1" fillId="5" borderId="9" xfId="0" applyFont="1" applyFill="1" applyBorder="1" applyAlignment="1">
      <alignment horizontal="left" vertical="center"/>
    </xf>
    <xf numFmtId="0" fontId="1" fillId="5" borderId="1" xfId="0" applyFont="1" applyFill="1" applyBorder="1" applyAlignment="1">
      <alignment horizontal="center" vertical="center"/>
    </xf>
    <xf numFmtId="1" fontId="1" fillId="5" borderId="12" xfId="0" applyNumberFormat="1" applyFont="1" applyFill="1" applyBorder="1" applyAlignment="1">
      <alignment horizontal="center" vertical="center"/>
    </xf>
    <xf numFmtId="0" fontId="5" fillId="4" borderId="10" xfId="0" applyFont="1" applyFill="1" applyBorder="1" applyAlignment="1">
      <alignment horizontal="center" vertical="center"/>
    </xf>
    <xf numFmtId="0" fontId="5" fillId="4" borderId="4" xfId="0" applyFont="1" applyFill="1" applyBorder="1" applyAlignment="1">
      <alignment horizontal="center" vertical="center"/>
    </xf>
    <xf numFmtId="0" fontId="5" fillId="4" borderId="11" xfId="0" applyFont="1" applyFill="1" applyBorder="1" applyAlignment="1">
      <alignment horizontal="center" vertical="center"/>
    </xf>
    <xf numFmtId="0" fontId="4" fillId="4" borderId="8" xfId="0" applyFont="1" applyFill="1" applyBorder="1" applyAlignment="1">
      <alignment horizontal="center" vertical="center"/>
    </xf>
    <xf numFmtId="0" fontId="9" fillId="0" borderId="0" xfId="0" applyFont="1" applyAlignment="1"/>
    <xf numFmtId="0" fontId="9" fillId="0" borderId="0" xfId="0" applyFont="1" applyAlignment="1">
      <alignment horizontal="center" vertical="center"/>
    </xf>
  </cellXfs>
  <cellStyles count="1">
    <cellStyle name="Normal" xfId="0" builtinId="0"/>
  </cellStyles>
  <dxfs count="18">
    <dxf>
      <font>
        <b/>
        <strike val="0"/>
        <outline val="0"/>
        <shadow val="0"/>
        <u val="none"/>
        <vertAlign val="baseline"/>
        <sz val="11"/>
        <color theme="0"/>
        <name val="Times New Roman"/>
        <family val="1"/>
        <scheme val="none"/>
      </font>
      <fill>
        <patternFill patternType="solid">
          <fgColor indexed="64"/>
          <bgColor theme="8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font>
        <strike val="0"/>
        <outline val="0"/>
        <shadow val="0"/>
        <u val="none"/>
        <vertAlign val="baseline"/>
        <name val="Times New Roman"/>
        <family val="1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 style="thin">
          <color indexed="64"/>
        </vertical>
        <horizontal style="thin">
          <color indexed="64"/>
        </horizontal>
      </border>
    </dxf>
    <dxf>
      <font>
        <strike val="0"/>
        <outline val="0"/>
        <shadow val="0"/>
        <u val="none"/>
        <vertAlign val="baseline"/>
        <sz val="12"/>
        <color theme="1"/>
        <name val="Times New Roman"/>
        <family val="1"/>
        <scheme val="none"/>
      </font>
      <numFmt numFmtId="1" formatCode="0"/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strike val="0"/>
        <outline val="0"/>
        <shadow val="0"/>
        <u val="none"/>
        <vertAlign val="baseline"/>
        <sz val="12"/>
        <color theme="1"/>
        <name val="Times New Roman"/>
        <family val="1"/>
        <scheme val="none"/>
      </font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strike val="0"/>
        <outline val="0"/>
        <shadow val="0"/>
        <u val="none"/>
        <vertAlign val="baseline"/>
        <sz val="12"/>
        <color theme="1"/>
        <name val="Times New Roman"/>
        <family val="1"/>
        <scheme val="none"/>
      </font>
      <border diagonalUp="0" diagonalDown="0">
        <left/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bottom style="thin">
          <color indexed="64"/>
        </bottom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Times New Roman"/>
        <family val="1"/>
        <scheme val="none"/>
      </font>
      <fill>
        <patternFill patternType="none">
          <fgColor indexed="64"/>
          <bgColor auto="1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Times New Roman"/>
        <family val="1"/>
        <scheme val="none"/>
      </font>
      <fill>
        <patternFill patternType="none">
          <fgColor indexed="64"/>
          <bgColor auto="1"/>
        </patternFill>
      </fill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Times New Roman"/>
        <family val="1"/>
        <scheme val="none"/>
      </font>
      <fill>
        <patternFill patternType="none">
          <fgColor indexed="64"/>
          <bgColor auto="1"/>
        </patternFill>
      </fill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Times New Roman"/>
        <family val="1"/>
        <scheme val="none"/>
      </font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Times New Roman"/>
        <family val="1"/>
        <scheme val="none"/>
      </font>
      <numFmt numFmtId="20" formatCode="d\-mmm\-yy"/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Times New Roman"/>
        <family val="1"/>
        <scheme val="none"/>
      </font>
      <numFmt numFmtId="164" formatCode="[$-409]dd\-mmm\-yy;@"/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Times New Roman"/>
        <family val="1"/>
        <scheme val="none"/>
      </font>
      <fill>
        <patternFill patternType="none">
          <fgColor indexed="64"/>
          <bgColor auto="1"/>
        </patternFill>
      </fill>
      <alignment horizontal="center" vertical="bottom" textRotation="0" wrapText="0" indent="0" justifyLastLine="0" shrinkToFit="0" readingOrder="0"/>
      <border diagonalUp="0" diagonalDown="0" outline="0">
        <left/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2"/>
        <color theme="1"/>
        <name val="Times New Roman"/>
        <family val="1"/>
        <scheme val="none"/>
      </font>
    </dxf>
    <dxf>
      <border>
        <top style="thin">
          <color indexed="64"/>
        </top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bottom style="thin">
          <color indexed="64"/>
        </bottom>
      </border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600">
                <a:latin typeface="Times New Roman" panose="02020603050405020304" pitchFamily="18" charset="0"/>
                <a:cs typeface="Times New Roman" panose="02020603050405020304" pitchFamily="18" charset="0"/>
              </a:rPr>
              <a:t>Jumlah</a:t>
            </a:r>
            <a:r>
              <a:rPr lang="en-US" sz="1600" baseline="0">
                <a:latin typeface="Times New Roman" panose="02020603050405020304" pitchFamily="18" charset="0"/>
                <a:cs typeface="Times New Roman" panose="02020603050405020304" pitchFamily="18" charset="0"/>
              </a:rPr>
              <a:t> Penjualan Produk Kerupuk Pasir</a:t>
            </a:r>
            <a:endParaRPr lang="en-US" sz="1600">
              <a:latin typeface="Times New Roman" panose="02020603050405020304" pitchFamily="18" charset="0"/>
              <a:cs typeface="Times New Roman" panose="02020603050405020304" pitchFamily="18" charset="0"/>
            </a:endParaRP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'Data Mentah'!$E$5:$E$58</c:f>
              <c:strCache>
                <c:ptCount val="54"/>
                <c:pt idx="0">
                  <c:v>Januari 2019</c:v>
                </c:pt>
                <c:pt idx="1">
                  <c:v>Februari 2019</c:v>
                </c:pt>
                <c:pt idx="2">
                  <c:v>Maret 2019</c:v>
                </c:pt>
                <c:pt idx="3">
                  <c:v>April 2019</c:v>
                </c:pt>
                <c:pt idx="4">
                  <c:v>Mei 2019</c:v>
                </c:pt>
                <c:pt idx="5">
                  <c:v>Juni 2019</c:v>
                </c:pt>
                <c:pt idx="6">
                  <c:v>Juli 2019</c:v>
                </c:pt>
                <c:pt idx="7">
                  <c:v>Agustus 2019</c:v>
                </c:pt>
                <c:pt idx="8">
                  <c:v>September 2019</c:v>
                </c:pt>
                <c:pt idx="9">
                  <c:v>Oktober 2019</c:v>
                </c:pt>
                <c:pt idx="10">
                  <c:v>November 2019</c:v>
                </c:pt>
                <c:pt idx="11">
                  <c:v>Desember 2019</c:v>
                </c:pt>
                <c:pt idx="12">
                  <c:v>Januari 2020</c:v>
                </c:pt>
                <c:pt idx="13">
                  <c:v>Februari 2020</c:v>
                </c:pt>
                <c:pt idx="14">
                  <c:v>Maret 2020</c:v>
                </c:pt>
                <c:pt idx="15">
                  <c:v>April 2020</c:v>
                </c:pt>
                <c:pt idx="16">
                  <c:v>Mei 2020</c:v>
                </c:pt>
                <c:pt idx="17">
                  <c:v>Juni 2020</c:v>
                </c:pt>
                <c:pt idx="18">
                  <c:v>Juli 2020</c:v>
                </c:pt>
                <c:pt idx="19">
                  <c:v>Agustus 2020</c:v>
                </c:pt>
                <c:pt idx="20">
                  <c:v>September 2020</c:v>
                </c:pt>
                <c:pt idx="21">
                  <c:v>Oktober 2020</c:v>
                </c:pt>
                <c:pt idx="22">
                  <c:v>November 2020</c:v>
                </c:pt>
                <c:pt idx="23">
                  <c:v>Desember 2020</c:v>
                </c:pt>
                <c:pt idx="24">
                  <c:v>Januari 2021</c:v>
                </c:pt>
                <c:pt idx="25">
                  <c:v>Februari 2021</c:v>
                </c:pt>
                <c:pt idx="26">
                  <c:v>Maret 2021</c:v>
                </c:pt>
                <c:pt idx="27">
                  <c:v>April 2021</c:v>
                </c:pt>
                <c:pt idx="28">
                  <c:v>Mei 2021</c:v>
                </c:pt>
                <c:pt idx="29">
                  <c:v>Juni 2021</c:v>
                </c:pt>
                <c:pt idx="30">
                  <c:v>Juli 2021</c:v>
                </c:pt>
                <c:pt idx="31">
                  <c:v>Agustus 2021</c:v>
                </c:pt>
                <c:pt idx="32">
                  <c:v>September 2021</c:v>
                </c:pt>
                <c:pt idx="33">
                  <c:v>Oktober 2021</c:v>
                </c:pt>
                <c:pt idx="34">
                  <c:v>November 2021</c:v>
                </c:pt>
                <c:pt idx="35">
                  <c:v>Desember 2021</c:v>
                </c:pt>
                <c:pt idx="36">
                  <c:v>Januari 2022</c:v>
                </c:pt>
                <c:pt idx="37">
                  <c:v>Februari 2022</c:v>
                </c:pt>
                <c:pt idx="38">
                  <c:v>Maret 2022</c:v>
                </c:pt>
                <c:pt idx="39">
                  <c:v>April 2022</c:v>
                </c:pt>
                <c:pt idx="40">
                  <c:v>Mei 2022</c:v>
                </c:pt>
                <c:pt idx="41">
                  <c:v>Juni 2022</c:v>
                </c:pt>
                <c:pt idx="42">
                  <c:v>Juli 2022</c:v>
                </c:pt>
                <c:pt idx="43">
                  <c:v>Agustus 2022</c:v>
                </c:pt>
                <c:pt idx="44">
                  <c:v>September 2022</c:v>
                </c:pt>
                <c:pt idx="45">
                  <c:v>Oktober 2022</c:v>
                </c:pt>
                <c:pt idx="46">
                  <c:v>November 2022</c:v>
                </c:pt>
                <c:pt idx="47">
                  <c:v>Desember 2022</c:v>
                </c:pt>
                <c:pt idx="48">
                  <c:v>Januari 2023</c:v>
                </c:pt>
                <c:pt idx="49">
                  <c:v>Februari 2023</c:v>
                </c:pt>
                <c:pt idx="50">
                  <c:v>Maret 2023</c:v>
                </c:pt>
                <c:pt idx="51">
                  <c:v>April 2023</c:v>
                </c:pt>
                <c:pt idx="52">
                  <c:v>Mei 2023</c:v>
                </c:pt>
                <c:pt idx="53">
                  <c:v>Juni 2023</c:v>
                </c:pt>
              </c:strCache>
            </c:strRef>
          </c:cat>
          <c:val>
            <c:numRef>
              <c:f>'Data Mentah'!$F$5:$F$58</c:f>
              <c:numCache>
                <c:formatCode>General</c:formatCode>
                <c:ptCount val="54"/>
                <c:pt idx="0">
                  <c:v>1089</c:v>
                </c:pt>
                <c:pt idx="1">
                  <c:v>973</c:v>
                </c:pt>
                <c:pt idx="2">
                  <c:v>957</c:v>
                </c:pt>
                <c:pt idx="3">
                  <c:v>952</c:v>
                </c:pt>
                <c:pt idx="4">
                  <c:v>1064</c:v>
                </c:pt>
                <c:pt idx="5">
                  <c:v>843</c:v>
                </c:pt>
                <c:pt idx="6">
                  <c:v>908</c:v>
                </c:pt>
                <c:pt idx="7">
                  <c:v>1039</c:v>
                </c:pt>
                <c:pt idx="8">
                  <c:v>959</c:v>
                </c:pt>
                <c:pt idx="9">
                  <c:v>747</c:v>
                </c:pt>
                <c:pt idx="10">
                  <c:v>789</c:v>
                </c:pt>
                <c:pt idx="11">
                  <c:v>938</c:v>
                </c:pt>
                <c:pt idx="12">
                  <c:v>885</c:v>
                </c:pt>
                <c:pt idx="13">
                  <c:v>811</c:v>
                </c:pt>
                <c:pt idx="14">
                  <c:v>508</c:v>
                </c:pt>
                <c:pt idx="15">
                  <c:v>386</c:v>
                </c:pt>
                <c:pt idx="16">
                  <c:v>677</c:v>
                </c:pt>
                <c:pt idx="17">
                  <c:v>581</c:v>
                </c:pt>
                <c:pt idx="18">
                  <c:v>375</c:v>
                </c:pt>
                <c:pt idx="19">
                  <c:v>669</c:v>
                </c:pt>
                <c:pt idx="20">
                  <c:v>710</c:v>
                </c:pt>
                <c:pt idx="21">
                  <c:v>763</c:v>
                </c:pt>
                <c:pt idx="22">
                  <c:v>646</c:v>
                </c:pt>
                <c:pt idx="23">
                  <c:v>780</c:v>
                </c:pt>
                <c:pt idx="24">
                  <c:v>789</c:v>
                </c:pt>
                <c:pt idx="25">
                  <c:v>709</c:v>
                </c:pt>
                <c:pt idx="26">
                  <c:v>693</c:v>
                </c:pt>
                <c:pt idx="27">
                  <c:v>705</c:v>
                </c:pt>
                <c:pt idx="28">
                  <c:v>625</c:v>
                </c:pt>
                <c:pt idx="29">
                  <c:v>605</c:v>
                </c:pt>
                <c:pt idx="30">
                  <c:v>546</c:v>
                </c:pt>
                <c:pt idx="31">
                  <c:v>442</c:v>
                </c:pt>
                <c:pt idx="32">
                  <c:v>625</c:v>
                </c:pt>
                <c:pt idx="33">
                  <c:v>754</c:v>
                </c:pt>
                <c:pt idx="34">
                  <c:v>761</c:v>
                </c:pt>
                <c:pt idx="35">
                  <c:v>712</c:v>
                </c:pt>
                <c:pt idx="36">
                  <c:v>724</c:v>
                </c:pt>
                <c:pt idx="37">
                  <c:v>504</c:v>
                </c:pt>
                <c:pt idx="38">
                  <c:v>714</c:v>
                </c:pt>
                <c:pt idx="39">
                  <c:v>737</c:v>
                </c:pt>
                <c:pt idx="40">
                  <c:v>760</c:v>
                </c:pt>
                <c:pt idx="41">
                  <c:v>743</c:v>
                </c:pt>
                <c:pt idx="42">
                  <c:v>583</c:v>
                </c:pt>
                <c:pt idx="43">
                  <c:v>454</c:v>
                </c:pt>
                <c:pt idx="44">
                  <c:v>668</c:v>
                </c:pt>
                <c:pt idx="45">
                  <c:v>452</c:v>
                </c:pt>
                <c:pt idx="46">
                  <c:v>349</c:v>
                </c:pt>
                <c:pt idx="47">
                  <c:v>552</c:v>
                </c:pt>
                <c:pt idx="48">
                  <c:v>565</c:v>
                </c:pt>
                <c:pt idx="49">
                  <c:v>648</c:v>
                </c:pt>
                <c:pt idx="50">
                  <c:v>593</c:v>
                </c:pt>
                <c:pt idx="51">
                  <c:v>571</c:v>
                </c:pt>
                <c:pt idx="52">
                  <c:v>733</c:v>
                </c:pt>
                <c:pt idx="53">
                  <c:v>794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100-4CA7-A700-75114DEBC21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122338463"/>
        <c:axId val="1122328863"/>
      </c:lineChart>
      <c:catAx>
        <c:axId val="1122338463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Periode</a:t>
                </a:r>
                <a:r>
                  <a:rPr lang="en-US" sz="1200" baseline="0"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 ke-</a:t>
                </a:r>
                <a:endParaRPr lang="en-US">
                  <a:latin typeface="Times New Roman" panose="02020603050405020304" pitchFamily="18" charset="0"/>
                  <a:cs typeface="Times New Roman" panose="02020603050405020304" pitchFamily="18" charset="0"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122328863"/>
        <c:crosses val="autoZero"/>
        <c:auto val="1"/>
        <c:lblAlgn val="ctr"/>
        <c:lblOffset val="100"/>
        <c:noMultiLvlLbl val="0"/>
      </c:catAx>
      <c:valAx>
        <c:axId val="112232886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100"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kg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12233846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800" b="0" i="0" u="none" strike="noStrike" baseline="0">
                <a:solidFill>
                  <a:sysClr val="windowText" lastClr="000000">
                    <a:lumMod val="65000"/>
                    <a:lumOff val="35000"/>
                  </a:sysClr>
                </a:solidFill>
                <a:latin typeface="Times New Roman" panose="02020603050405020304" pitchFamily="18" charset="0"/>
                <a:cs typeface="Times New Roman" panose="02020603050405020304" pitchFamily="18" charset="0"/>
              </a:rPr>
              <a:t>Grafik Hasil Peramalan </a:t>
            </a:r>
            <a:r>
              <a:rPr lang="en-US" sz="1800" b="0" i="1" u="none" strike="noStrike" baseline="0">
                <a:solidFill>
                  <a:sysClr val="windowText" lastClr="000000">
                    <a:lumMod val="65000"/>
                    <a:lumOff val="35000"/>
                  </a:sysClr>
                </a:solidFill>
                <a:latin typeface="Times New Roman" panose="02020603050405020304" pitchFamily="18" charset="0"/>
                <a:cs typeface="Times New Roman" panose="02020603050405020304" pitchFamily="18" charset="0"/>
              </a:rPr>
              <a:t>Double Exponential Smoothing Holts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cked"/>
        <c:varyColors val="0"/>
        <c:ser>
          <c:idx val="0"/>
          <c:order val="0"/>
          <c:tx>
            <c:strRef>
              <c:f>Holts!$J$3</c:f>
              <c:strCache>
                <c:ptCount val="1"/>
                <c:pt idx="0">
                  <c:v>Jumlah Penjualan (kg)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Holts!$I$4:$I$69</c:f>
              <c:strCache>
                <c:ptCount val="66"/>
                <c:pt idx="0">
                  <c:v>Januari 2019</c:v>
                </c:pt>
                <c:pt idx="1">
                  <c:v>Februari 2019</c:v>
                </c:pt>
                <c:pt idx="2">
                  <c:v>Maret 2019</c:v>
                </c:pt>
                <c:pt idx="3">
                  <c:v>April 2019</c:v>
                </c:pt>
                <c:pt idx="4">
                  <c:v>Mei 2019</c:v>
                </c:pt>
                <c:pt idx="5">
                  <c:v>Juni 2019</c:v>
                </c:pt>
                <c:pt idx="6">
                  <c:v>Juli 2019</c:v>
                </c:pt>
                <c:pt idx="7">
                  <c:v>Agustus 2019</c:v>
                </c:pt>
                <c:pt idx="8">
                  <c:v>September 2019</c:v>
                </c:pt>
                <c:pt idx="9">
                  <c:v>Oktober 2019</c:v>
                </c:pt>
                <c:pt idx="10">
                  <c:v>November 2019</c:v>
                </c:pt>
                <c:pt idx="11">
                  <c:v>Desember 2019</c:v>
                </c:pt>
                <c:pt idx="12">
                  <c:v>Januari 2020</c:v>
                </c:pt>
                <c:pt idx="13">
                  <c:v>Februari 2020</c:v>
                </c:pt>
                <c:pt idx="14">
                  <c:v>Maret 2020</c:v>
                </c:pt>
                <c:pt idx="15">
                  <c:v>April 2020</c:v>
                </c:pt>
                <c:pt idx="16">
                  <c:v>Mei 2020</c:v>
                </c:pt>
                <c:pt idx="17">
                  <c:v>Juni 2020</c:v>
                </c:pt>
                <c:pt idx="18">
                  <c:v>Juli 2020</c:v>
                </c:pt>
                <c:pt idx="19">
                  <c:v>Agustus 2020</c:v>
                </c:pt>
                <c:pt idx="20">
                  <c:v>September 2020</c:v>
                </c:pt>
                <c:pt idx="21">
                  <c:v>Oktober 2020</c:v>
                </c:pt>
                <c:pt idx="22">
                  <c:v>November 2020</c:v>
                </c:pt>
                <c:pt idx="23">
                  <c:v>Desember 2020</c:v>
                </c:pt>
                <c:pt idx="24">
                  <c:v>Januari 2021</c:v>
                </c:pt>
                <c:pt idx="25">
                  <c:v>Februari 2021</c:v>
                </c:pt>
                <c:pt idx="26">
                  <c:v>Maret 2021</c:v>
                </c:pt>
                <c:pt idx="27">
                  <c:v>April 2021</c:v>
                </c:pt>
                <c:pt idx="28">
                  <c:v>Mei 2021</c:v>
                </c:pt>
                <c:pt idx="29">
                  <c:v>Juni 2021</c:v>
                </c:pt>
                <c:pt idx="30">
                  <c:v>Juli 2021</c:v>
                </c:pt>
                <c:pt idx="31">
                  <c:v>Agustus 2021</c:v>
                </c:pt>
                <c:pt idx="32">
                  <c:v>September 2021</c:v>
                </c:pt>
                <c:pt idx="33">
                  <c:v>Oktober 2021</c:v>
                </c:pt>
                <c:pt idx="34">
                  <c:v>November 2021</c:v>
                </c:pt>
                <c:pt idx="35">
                  <c:v>Desember 2021</c:v>
                </c:pt>
                <c:pt idx="36">
                  <c:v>Januari 2022</c:v>
                </c:pt>
                <c:pt idx="37">
                  <c:v>Februari 2022</c:v>
                </c:pt>
                <c:pt idx="38">
                  <c:v>Maret 2022</c:v>
                </c:pt>
                <c:pt idx="39">
                  <c:v>April 2022</c:v>
                </c:pt>
                <c:pt idx="40">
                  <c:v>Mei 2022</c:v>
                </c:pt>
                <c:pt idx="41">
                  <c:v>Juni 2022</c:v>
                </c:pt>
                <c:pt idx="42">
                  <c:v>Juli 2022</c:v>
                </c:pt>
                <c:pt idx="43">
                  <c:v>Agustus 2022</c:v>
                </c:pt>
                <c:pt idx="44">
                  <c:v>September 2022</c:v>
                </c:pt>
                <c:pt idx="45">
                  <c:v>Oktober 2022</c:v>
                </c:pt>
                <c:pt idx="46">
                  <c:v>November 2022</c:v>
                </c:pt>
                <c:pt idx="47">
                  <c:v>Desember 2022</c:v>
                </c:pt>
                <c:pt idx="48">
                  <c:v>Januari 2023</c:v>
                </c:pt>
                <c:pt idx="49">
                  <c:v>Februari 2023</c:v>
                </c:pt>
                <c:pt idx="50">
                  <c:v>Maret 2023</c:v>
                </c:pt>
                <c:pt idx="51">
                  <c:v>April 2023</c:v>
                </c:pt>
                <c:pt idx="52">
                  <c:v>Mei 2023</c:v>
                </c:pt>
                <c:pt idx="53">
                  <c:v>Juni 2023</c:v>
                </c:pt>
                <c:pt idx="54">
                  <c:v>Juli 2023</c:v>
                </c:pt>
                <c:pt idx="55">
                  <c:v>Agustus 2023</c:v>
                </c:pt>
                <c:pt idx="56">
                  <c:v>September 2023</c:v>
                </c:pt>
                <c:pt idx="57">
                  <c:v>Oktober 2023</c:v>
                </c:pt>
                <c:pt idx="58">
                  <c:v>November 2023</c:v>
                </c:pt>
                <c:pt idx="59">
                  <c:v>Desember 2023</c:v>
                </c:pt>
                <c:pt idx="60">
                  <c:v>Januari 2024</c:v>
                </c:pt>
                <c:pt idx="61">
                  <c:v>Februari 2024</c:v>
                </c:pt>
                <c:pt idx="62">
                  <c:v>Maret 2024</c:v>
                </c:pt>
                <c:pt idx="63">
                  <c:v>April 2024</c:v>
                </c:pt>
                <c:pt idx="64">
                  <c:v>Mei 2024</c:v>
                </c:pt>
                <c:pt idx="65">
                  <c:v>Juni 2024</c:v>
                </c:pt>
              </c:strCache>
            </c:strRef>
          </c:cat>
          <c:val>
            <c:numRef>
              <c:f>Holts!$J$4:$J$69</c:f>
              <c:numCache>
                <c:formatCode>General</c:formatCode>
                <c:ptCount val="66"/>
                <c:pt idx="0">
                  <c:v>1089</c:v>
                </c:pt>
                <c:pt idx="1">
                  <c:v>973</c:v>
                </c:pt>
                <c:pt idx="2">
                  <c:v>957</c:v>
                </c:pt>
                <c:pt idx="3">
                  <c:v>952</c:v>
                </c:pt>
                <c:pt idx="4">
                  <c:v>1064</c:v>
                </c:pt>
                <c:pt idx="5">
                  <c:v>843</c:v>
                </c:pt>
                <c:pt idx="6">
                  <c:v>908</c:v>
                </c:pt>
                <c:pt idx="7">
                  <c:v>1039</c:v>
                </c:pt>
                <c:pt idx="8">
                  <c:v>959</c:v>
                </c:pt>
                <c:pt idx="9">
                  <c:v>747</c:v>
                </c:pt>
                <c:pt idx="10">
                  <c:v>789</c:v>
                </c:pt>
                <c:pt idx="11">
                  <c:v>938</c:v>
                </c:pt>
                <c:pt idx="12">
                  <c:v>885</c:v>
                </c:pt>
                <c:pt idx="13">
                  <c:v>811</c:v>
                </c:pt>
                <c:pt idx="14">
                  <c:v>508</c:v>
                </c:pt>
                <c:pt idx="15">
                  <c:v>386</c:v>
                </c:pt>
                <c:pt idx="16">
                  <c:v>677</c:v>
                </c:pt>
                <c:pt idx="17">
                  <c:v>581</c:v>
                </c:pt>
                <c:pt idx="18">
                  <c:v>375</c:v>
                </c:pt>
                <c:pt idx="19">
                  <c:v>669</c:v>
                </c:pt>
                <c:pt idx="20">
                  <c:v>710</c:v>
                </c:pt>
                <c:pt idx="21">
                  <c:v>763</c:v>
                </c:pt>
                <c:pt idx="22">
                  <c:v>646</c:v>
                </c:pt>
                <c:pt idx="23">
                  <c:v>780</c:v>
                </c:pt>
                <c:pt idx="24">
                  <c:v>789</c:v>
                </c:pt>
                <c:pt idx="25">
                  <c:v>709</c:v>
                </c:pt>
                <c:pt idx="26">
                  <c:v>693</c:v>
                </c:pt>
                <c:pt idx="27">
                  <c:v>705</c:v>
                </c:pt>
                <c:pt idx="28">
                  <c:v>625</c:v>
                </c:pt>
                <c:pt idx="29">
                  <c:v>605</c:v>
                </c:pt>
                <c:pt idx="30">
                  <c:v>546</c:v>
                </c:pt>
                <c:pt idx="31">
                  <c:v>442</c:v>
                </c:pt>
                <c:pt idx="32">
                  <c:v>625</c:v>
                </c:pt>
                <c:pt idx="33">
                  <c:v>754</c:v>
                </c:pt>
                <c:pt idx="34">
                  <c:v>761</c:v>
                </c:pt>
                <c:pt idx="35">
                  <c:v>712</c:v>
                </c:pt>
                <c:pt idx="36">
                  <c:v>724</c:v>
                </c:pt>
                <c:pt idx="37">
                  <c:v>504</c:v>
                </c:pt>
                <c:pt idx="38">
                  <c:v>714</c:v>
                </c:pt>
                <c:pt idx="39">
                  <c:v>737</c:v>
                </c:pt>
                <c:pt idx="40">
                  <c:v>760</c:v>
                </c:pt>
                <c:pt idx="41">
                  <c:v>743</c:v>
                </c:pt>
                <c:pt idx="42">
                  <c:v>583</c:v>
                </c:pt>
                <c:pt idx="43">
                  <c:v>454</c:v>
                </c:pt>
                <c:pt idx="44">
                  <c:v>668</c:v>
                </c:pt>
                <c:pt idx="45">
                  <c:v>452</c:v>
                </c:pt>
                <c:pt idx="46">
                  <c:v>349</c:v>
                </c:pt>
                <c:pt idx="47">
                  <c:v>552</c:v>
                </c:pt>
                <c:pt idx="48">
                  <c:v>565</c:v>
                </c:pt>
                <c:pt idx="49">
                  <c:v>648</c:v>
                </c:pt>
                <c:pt idx="50">
                  <c:v>593</c:v>
                </c:pt>
                <c:pt idx="51">
                  <c:v>571</c:v>
                </c:pt>
                <c:pt idx="52">
                  <c:v>733</c:v>
                </c:pt>
                <c:pt idx="53">
                  <c:v>794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FB8-4A76-8356-4DB0EFAE2640}"/>
            </c:ext>
          </c:extLst>
        </c:ser>
        <c:ser>
          <c:idx val="1"/>
          <c:order val="1"/>
          <c:tx>
            <c:strRef>
              <c:f>Holts!$K$3</c:f>
              <c:strCache>
                <c:ptCount val="1"/>
                <c:pt idx="0">
                  <c:v>Total Forecast Penjualan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Holts!$I$4:$I$69</c:f>
              <c:strCache>
                <c:ptCount val="66"/>
                <c:pt idx="0">
                  <c:v>Januari 2019</c:v>
                </c:pt>
                <c:pt idx="1">
                  <c:v>Februari 2019</c:v>
                </c:pt>
                <c:pt idx="2">
                  <c:v>Maret 2019</c:v>
                </c:pt>
                <c:pt idx="3">
                  <c:v>April 2019</c:v>
                </c:pt>
                <c:pt idx="4">
                  <c:v>Mei 2019</c:v>
                </c:pt>
                <c:pt idx="5">
                  <c:v>Juni 2019</c:v>
                </c:pt>
                <c:pt idx="6">
                  <c:v>Juli 2019</c:v>
                </c:pt>
                <c:pt idx="7">
                  <c:v>Agustus 2019</c:v>
                </c:pt>
                <c:pt idx="8">
                  <c:v>September 2019</c:v>
                </c:pt>
                <c:pt idx="9">
                  <c:v>Oktober 2019</c:v>
                </c:pt>
                <c:pt idx="10">
                  <c:v>November 2019</c:v>
                </c:pt>
                <c:pt idx="11">
                  <c:v>Desember 2019</c:v>
                </c:pt>
                <c:pt idx="12">
                  <c:v>Januari 2020</c:v>
                </c:pt>
                <c:pt idx="13">
                  <c:v>Februari 2020</c:v>
                </c:pt>
                <c:pt idx="14">
                  <c:v>Maret 2020</c:v>
                </c:pt>
                <c:pt idx="15">
                  <c:v>April 2020</c:v>
                </c:pt>
                <c:pt idx="16">
                  <c:v>Mei 2020</c:v>
                </c:pt>
                <c:pt idx="17">
                  <c:v>Juni 2020</c:v>
                </c:pt>
                <c:pt idx="18">
                  <c:v>Juli 2020</c:v>
                </c:pt>
                <c:pt idx="19">
                  <c:v>Agustus 2020</c:v>
                </c:pt>
                <c:pt idx="20">
                  <c:v>September 2020</c:v>
                </c:pt>
                <c:pt idx="21">
                  <c:v>Oktober 2020</c:v>
                </c:pt>
                <c:pt idx="22">
                  <c:v>November 2020</c:v>
                </c:pt>
                <c:pt idx="23">
                  <c:v>Desember 2020</c:v>
                </c:pt>
                <c:pt idx="24">
                  <c:v>Januari 2021</c:v>
                </c:pt>
                <c:pt idx="25">
                  <c:v>Februari 2021</c:v>
                </c:pt>
                <c:pt idx="26">
                  <c:v>Maret 2021</c:v>
                </c:pt>
                <c:pt idx="27">
                  <c:v>April 2021</c:v>
                </c:pt>
                <c:pt idx="28">
                  <c:v>Mei 2021</c:v>
                </c:pt>
                <c:pt idx="29">
                  <c:v>Juni 2021</c:v>
                </c:pt>
                <c:pt idx="30">
                  <c:v>Juli 2021</c:v>
                </c:pt>
                <c:pt idx="31">
                  <c:v>Agustus 2021</c:v>
                </c:pt>
                <c:pt idx="32">
                  <c:v>September 2021</c:v>
                </c:pt>
                <c:pt idx="33">
                  <c:v>Oktober 2021</c:v>
                </c:pt>
                <c:pt idx="34">
                  <c:v>November 2021</c:v>
                </c:pt>
                <c:pt idx="35">
                  <c:v>Desember 2021</c:v>
                </c:pt>
                <c:pt idx="36">
                  <c:v>Januari 2022</c:v>
                </c:pt>
                <c:pt idx="37">
                  <c:v>Februari 2022</c:v>
                </c:pt>
                <c:pt idx="38">
                  <c:v>Maret 2022</c:v>
                </c:pt>
                <c:pt idx="39">
                  <c:v>April 2022</c:v>
                </c:pt>
                <c:pt idx="40">
                  <c:v>Mei 2022</c:v>
                </c:pt>
                <c:pt idx="41">
                  <c:v>Juni 2022</c:v>
                </c:pt>
                <c:pt idx="42">
                  <c:v>Juli 2022</c:v>
                </c:pt>
                <c:pt idx="43">
                  <c:v>Agustus 2022</c:v>
                </c:pt>
                <c:pt idx="44">
                  <c:v>September 2022</c:v>
                </c:pt>
                <c:pt idx="45">
                  <c:v>Oktober 2022</c:v>
                </c:pt>
                <c:pt idx="46">
                  <c:v>November 2022</c:v>
                </c:pt>
                <c:pt idx="47">
                  <c:v>Desember 2022</c:v>
                </c:pt>
                <c:pt idx="48">
                  <c:v>Januari 2023</c:v>
                </c:pt>
                <c:pt idx="49">
                  <c:v>Februari 2023</c:v>
                </c:pt>
                <c:pt idx="50">
                  <c:v>Maret 2023</c:v>
                </c:pt>
                <c:pt idx="51">
                  <c:v>April 2023</c:v>
                </c:pt>
                <c:pt idx="52">
                  <c:v>Mei 2023</c:v>
                </c:pt>
                <c:pt idx="53">
                  <c:v>Juni 2023</c:v>
                </c:pt>
                <c:pt idx="54">
                  <c:v>Juli 2023</c:v>
                </c:pt>
                <c:pt idx="55">
                  <c:v>Agustus 2023</c:v>
                </c:pt>
                <c:pt idx="56">
                  <c:v>September 2023</c:v>
                </c:pt>
                <c:pt idx="57">
                  <c:v>Oktober 2023</c:v>
                </c:pt>
                <c:pt idx="58">
                  <c:v>November 2023</c:v>
                </c:pt>
                <c:pt idx="59">
                  <c:v>Desember 2023</c:v>
                </c:pt>
                <c:pt idx="60">
                  <c:v>Januari 2024</c:v>
                </c:pt>
                <c:pt idx="61">
                  <c:v>Februari 2024</c:v>
                </c:pt>
                <c:pt idx="62">
                  <c:v>Maret 2024</c:v>
                </c:pt>
                <c:pt idx="63">
                  <c:v>April 2024</c:v>
                </c:pt>
                <c:pt idx="64">
                  <c:v>Mei 2024</c:v>
                </c:pt>
                <c:pt idx="65">
                  <c:v>Juni 2024</c:v>
                </c:pt>
              </c:strCache>
            </c:strRef>
          </c:cat>
          <c:val>
            <c:numRef>
              <c:f>Holts!$K$4:$K$69</c:f>
              <c:numCache>
                <c:formatCode>0</c:formatCode>
                <c:ptCount val="66"/>
                <c:pt idx="0">
                  <c:v>1441.5917498983877</c:v>
                </c:pt>
                <c:pt idx="1">
                  <c:v>969.01724771755119</c:v>
                </c:pt>
                <c:pt idx="2">
                  <c:v>954.4678619120034</c:v>
                </c:pt>
                <c:pt idx="3">
                  <c:v>951.13194801190321</c:v>
                </c:pt>
                <c:pt idx="4">
                  <c:v>1086.2849930729931</c:v>
                </c:pt>
                <c:pt idx="5">
                  <c:v>825.37541542283213</c:v>
                </c:pt>
                <c:pt idx="6">
                  <c:v>904.54693121163848</c:v>
                </c:pt>
                <c:pt idx="7">
                  <c:v>1020.8862404248081</c:v>
                </c:pt>
                <c:pt idx="8">
                  <c:v>974.62323633586311</c:v>
                </c:pt>
                <c:pt idx="9">
                  <c:v>735.41981515567693</c:v>
                </c:pt>
                <c:pt idx="10">
                  <c:v>805.02282671159935</c:v>
                </c:pt>
                <c:pt idx="11">
                  <c:v>945.00907116784788</c:v>
                </c:pt>
                <c:pt idx="12">
                  <c:v>915.05317870902843</c:v>
                </c:pt>
                <c:pt idx="13">
                  <c:v>779.13124380486181</c:v>
                </c:pt>
                <c:pt idx="14">
                  <c:v>510.64284283356579</c:v>
                </c:pt>
                <c:pt idx="15">
                  <c:v>394.79729750442544</c:v>
                </c:pt>
                <c:pt idx="16">
                  <c:v>672.81974227133662</c:v>
                </c:pt>
                <c:pt idx="17">
                  <c:v>579.21801031659038</c:v>
                </c:pt>
                <c:pt idx="18">
                  <c:v>373.61753984066939</c:v>
                </c:pt>
                <c:pt idx="19">
                  <c:v>680.42550773716869</c:v>
                </c:pt>
                <c:pt idx="20">
                  <c:v>681.94953632631064</c:v>
                </c:pt>
                <c:pt idx="21">
                  <c:v>782.11824826010343</c:v>
                </c:pt>
                <c:pt idx="22">
                  <c:v>623.13601275057511</c:v>
                </c:pt>
                <c:pt idx="23">
                  <c:v>796.71709611146093</c:v>
                </c:pt>
                <c:pt idx="24">
                  <c:v>775.65390239768533</c:v>
                </c:pt>
                <c:pt idx="25">
                  <c:v>732.54274747134139</c:v>
                </c:pt>
                <c:pt idx="26">
                  <c:v>685.42464125291087</c:v>
                </c:pt>
                <c:pt idx="27">
                  <c:v>705.69661759028384</c:v>
                </c:pt>
                <c:pt idx="28">
                  <c:v>619.45652260870497</c:v>
                </c:pt>
                <c:pt idx="29">
                  <c:v>615.42410818154769</c:v>
                </c:pt>
                <c:pt idx="30">
                  <c:v>499.09781500982018</c:v>
                </c:pt>
                <c:pt idx="31">
                  <c:v>489.55905050570544</c:v>
                </c:pt>
                <c:pt idx="32">
                  <c:v>604.49736629320898</c:v>
                </c:pt>
                <c:pt idx="33">
                  <c:v>771.07131437537498</c:v>
                </c:pt>
                <c:pt idx="34">
                  <c:v>742.8838015788823</c:v>
                </c:pt>
                <c:pt idx="35">
                  <c:v>743.02505426406071</c:v>
                </c:pt>
                <c:pt idx="36">
                  <c:v>703.08054326290505</c:v>
                </c:pt>
                <c:pt idx="37">
                  <c:v>463.61622997059476</c:v>
                </c:pt>
                <c:pt idx="38">
                  <c:v>735.48832120558211</c:v>
                </c:pt>
                <c:pt idx="39">
                  <c:v>756.03903085551008</c:v>
                </c:pt>
                <c:pt idx="40">
                  <c:v>766.78708741746698</c:v>
                </c:pt>
                <c:pt idx="41">
                  <c:v>754.24311586662645</c:v>
                </c:pt>
                <c:pt idx="42">
                  <c:v>524.22544240679213</c:v>
                </c:pt>
                <c:pt idx="43">
                  <c:v>486.91638669510013</c:v>
                </c:pt>
                <c:pt idx="44">
                  <c:v>677.61868120746522</c:v>
                </c:pt>
                <c:pt idx="45">
                  <c:v>494.4963505991002</c:v>
                </c:pt>
                <c:pt idx="46">
                  <c:v>293.27670950057899</c:v>
                </c:pt>
                <c:pt idx="47">
                  <c:v>513.05117393397086</c:v>
                </c:pt>
                <c:pt idx="48">
                  <c:v>657.45797350361568</c:v>
                </c:pt>
                <c:pt idx="49">
                  <c:v>611.24335687771656</c:v>
                </c:pt>
                <c:pt idx="50">
                  <c:v>585.03428066331526</c:v>
                </c:pt>
                <c:pt idx="51">
                  <c:v>578.93946049987665</c:v>
                </c:pt>
                <c:pt idx="52">
                  <c:v>696.09103889778953</c:v>
                </c:pt>
                <c:pt idx="53">
                  <c:v>803.58642400583278</c:v>
                </c:pt>
                <c:pt idx="54">
                  <c:v>941.45996860443972</c:v>
                </c:pt>
                <c:pt idx="55">
                  <c:v>851.15726638990327</c:v>
                </c:pt>
                <c:pt idx="56">
                  <c:v>823.4981619991562</c:v>
                </c:pt>
                <c:pt idx="57">
                  <c:v>850.95046693126835</c:v>
                </c:pt>
                <c:pt idx="58">
                  <c:v>823.50044121933274</c:v>
                </c:pt>
                <c:pt idx="59">
                  <c:v>850.95045596734542</c:v>
                </c:pt>
                <c:pt idx="60">
                  <c:v>850.95045596720456</c:v>
                </c:pt>
                <c:pt idx="61">
                  <c:v>796.05042654996589</c:v>
                </c:pt>
                <c:pt idx="62">
                  <c:v>850.9504559672049</c:v>
                </c:pt>
                <c:pt idx="63">
                  <c:v>823.5004412585854</c:v>
                </c:pt>
                <c:pt idx="64">
                  <c:v>850.9504559672049</c:v>
                </c:pt>
                <c:pt idx="65">
                  <c:v>823.5004412585854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FB8-4A76-8356-4DB0EFAE264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073672384"/>
        <c:axId val="1073663744"/>
      </c:lineChart>
      <c:catAx>
        <c:axId val="1073672384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900" b="0" i="0" u="none" strike="noStrike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100"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Periode ke-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900" b="0" i="0" u="none" strike="noStrike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73663744"/>
        <c:crosses val="autoZero"/>
        <c:auto val="1"/>
        <c:lblAlgn val="ctr"/>
        <c:lblOffset val="100"/>
        <c:noMultiLvlLbl val="0"/>
      </c:catAx>
      <c:valAx>
        <c:axId val="107366374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0" i="0" u="none" strike="noStrike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100"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Jumlah</a:t>
                </a:r>
                <a:r>
                  <a:rPr lang="en-US" sz="1100" baseline="0"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 Penjualan (kg)</a:t>
                </a:r>
                <a:endParaRPr lang="en-US" sz="1100">
                  <a:latin typeface="Times New Roman" panose="02020603050405020304" pitchFamily="18" charset="0"/>
                  <a:cs typeface="Times New Roman" panose="02020603050405020304" pitchFamily="18" charset="0"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0" i="0" u="none" strike="noStrike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7367238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12700" cap="flat" cmpd="sng" algn="ctr">
      <a:solidFill>
        <a:sysClr val="windowText" lastClr="000000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36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7" Type="http://schemas.openxmlformats.org/officeDocument/2006/relationships/image" Target="../media/image8.png"/><Relationship Id="rId2" Type="http://schemas.openxmlformats.org/officeDocument/2006/relationships/image" Target="../media/image3.png"/><Relationship Id="rId1" Type="http://schemas.openxmlformats.org/officeDocument/2006/relationships/image" Target="../media/image2.png"/><Relationship Id="rId6" Type="http://schemas.openxmlformats.org/officeDocument/2006/relationships/image" Target="../media/image7.png"/><Relationship Id="rId5" Type="http://schemas.openxmlformats.org/officeDocument/2006/relationships/image" Target="../media/image6.png"/><Relationship Id="rId4" Type="http://schemas.openxmlformats.org/officeDocument/2006/relationships/image" Target="../media/image5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213177</xdr:colOff>
      <xdr:row>2</xdr:row>
      <xdr:rowOff>181124</xdr:rowOff>
    </xdr:from>
    <xdr:to>
      <xdr:col>14</xdr:col>
      <xdr:colOff>408214</xdr:colOff>
      <xdr:row>16</xdr:row>
      <xdr:rowOff>170088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B5F9E945-DEF4-DC8F-3484-BAE73335A10E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604164</xdr:colOff>
      <xdr:row>2</xdr:row>
      <xdr:rowOff>40664</xdr:rowOff>
    </xdr:from>
    <xdr:to>
      <xdr:col>18</xdr:col>
      <xdr:colOff>458751</xdr:colOff>
      <xdr:row>20</xdr:row>
      <xdr:rowOff>17752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AF97D703-BFD3-CF6B-FF3A-C38907066267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11</xdr:col>
      <xdr:colOff>330896</xdr:colOff>
      <xdr:row>0</xdr:row>
      <xdr:rowOff>91336</xdr:rowOff>
    </xdr:from>
    <xdr:to>
      <xdr:col>22</xdr:col>
      <xdr:colOff>533399</xdr:colOff>
      <xdr:row>23</xdr:row>
      <xdr:rowOff>65241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E2F834F2-472E-423F-A189-6D283CC7F682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23570" t="29613" r="28690" b="9200"/>
        <a:stretch/>
      </xdr:blipFill>
      <xdr:spPr>
        <a:xfrm>
          <a:off x="22695596" y="91336"/>
          <a:ext cx="6908103" cy="4793555"/>
        </a:xfrm>
        <a:prstGeom prst="rect">
          <a:avLst/>
        </a:prstGeom>
        <a:ln w="12700">
          <a:solidFill>
            <a:sysClr val="windowText" lastClr="000000"/>
          </a:solidFill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41237</xdr:colOff>
      <xdr:row>1</xdr:row>
      <xdr:rowOff>35719</xdr:rowOff>
    </xdr:from>
    <xdr:to>
      <xdr:col>7</xdr:col>
      <xdr:colOff>381000</xdr:colOff>
      <xdr:row>12</xdr:row>
      <xdr:rowOff>190499</xdr:rowOff>
    </xdr:to>
    <xdr:pic>
      <xdr:nvPicPr>
        <xdr:cNvPr id="20" name="Picture 19">
          <a:extLst>
            <a:ext uri="{FF2B5EF4-FFF2-40B4-BE49-F238E27FC236}">
              <a16:creationId xmlns:a16="http://schemas.microsoft.com/office/drawing/2014/main" id="{9F48462F-C8AF-47CF-BCEF-CF0970098C53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t="28616" r="27875" b="15815"/>
        <a:stretch/>
      </xdr:blipFill>
      <xdr:spPr>
        <a:xfrm>
          <a:off x="41237" y="235744"/>
          <a:ext cx="4606963" cy="2355055"/>
        </a:xfrm>
        <a:prstGeom prst="rect">
          <a:avLst/>
        </a:prstGeom>
      </xdr:spPr>
    </xdr:pic>
    <xdr:clientData/>
  </xdr:twoCellAnchor>
  <xdr:twoCellAnchor editAs="oneCell">
    <xdr:from>
      <xdr:col>0</xdr:col>
      <xdr:colOff>41237</xdr:colOff>
      <xdr:row>1</xdr:row>
      <xdr:rowOff>35719</xdr:rowOff>
    </xdr:from>
    <xdr:to>
      <xdr:col>8</xdr:col>
      <xdr:colOff>183173</xdr:colOff>
      <xdr:row>12</xdr:row>
      <xdr:rowOff>190499</xdr:rowOff>
    </xdr:to>
    <xdr:pic>
      <xdr:nvPicPr>
        <xdr:cNvPr id="28" name="Picture 27">
          <a:extLst>
            <a:ext uri="{FF2B5EF4-FFF2-40B4-BE49-F238E27FC236}">
              <a16:creationId xmlns:a16="http://schemas.microsoft.com/office/drawing/2014/main" id="{7B8A8CC6-E31F-4342-A797-1987C25A841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t="28616" r="27875" b="15815"/>
        <a:stretch/>
      </xdr:blipFill>
      <xdr:spPr>
        <a:xfrm>
          <a:off x="41237" y="237209"/>
          <a:ext cx="4977705" cy="2371175"/>
        </a:xfrm>
        <a:prstGeom prst="rect">
          <a:avLst/>
        </a:prstGeom>
      </xdr:spPr>
    </xdr:pic>
    <xdr:clientData/>
  </xdr:twoCellAnchor>
  <xdr:twoCellAnchor editAs="oneCell">
    <xdr:from>
      <xdr:col>8</xdr:col>
      <xdr:colOff>519382</xdr:colOff>
      <xdr:row>1</xdr:row>
      <xdr:rowOff>13825</xdr:rowOff>
    </xdr:from>
    <xdr:to>
      <xdr:col>16</xdr:col>
      <xdr:colOff>557491</xdr:colOff>
      <xdr:row>13</xdr:row>
      <xdr:rowOff>52893</xdr:rowOff>
    </xdr:to>
    <xdr:pic>
      <xdr:nvPicPr>
        <xdr:cNvPr id="30" name="Picture 29">
          <a:extLst>
            <a:ext uri="{FF2B5EF4-FFF2-40B4-BE49-F238E27FC236}">
              <a16:creationId xmlns:a16="http://schemas.microsoft.com/office/drawing/2014/main" id="{DDC134D1-0026-44AE-B1E9-B5F517AA0C1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t="30001" r="30641" b="7897"/>
        <a:stretch/>
      </xdr:blipFill>
      <xdr:spPr>
        <a:xfrm>
          <a:off x="5435511" y="218664"/>
          <a:ext cx="4954238" cy="2497132"/>
        </a:xfrm>
        <a:prstGeom prst="rect">
          <a:avLst/>
        </a:prstGeom>
      </xdr:spPr>
    </xdr:pic>
    <xdr:clientData/>
  </xdr:twoCellAnchor>
  <xdr:twoCellAnchor editAs="oneCell">
    <xdr:from>
      <xdr:col>17</xdr:col>
      <xdr:colOff>49114</xdr:colOff>
      <xdr:row>1</xdr:row>
      <xdr:rowOff>92354</xdr:rowOff>
    </xdr:from>
    <xdr:to>
      <xdr:col>25</xdr:col>
      <xdr:colOff>128221</xdr:colOff>
      <xdr:row>13</xdr:row>
      <xdr:rowOff>20917</xdr:rowOff>
    </xdr:to>
    <xdr:pic>
      <xdr:nvPicPr>
        <xdr:cNvPr id="31" name="Picture 30">
          <a:extLst>
            <a:ext uri="{FF2B5EF4-FFF2-40B4-BE49-F238E27FC236}">
              <a16:creationId xmlns:a16="http://schemas.microsoft.com/office/drawing/2014/main" id="{D43E5CCE-F077-4FEF-8C7F-D27ADF4537CB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/>
        <a:srcRect t="28960" r="29209" b="6614"/>
        <a:stretch/>
      </xdr:blipFill>
      <xdr:spPr>
        <a:xfrm>
          <a:off x="10325124" y="293844"/>
          <a:ext cx="4914876" cy="2346448"/>
        </a:xfrm>
        <a:prstGeom prst="rect">
          <a:avLst/>
        </a:prstGeom>
      </xdr:spPr>
    </xdr:pic>
    <xdr:clientData/>
  </xdr:twoCellAnchor>
  <xdr:twoCellAnchor editAs="oneCell">
    <xdr:from>
      <xdr:col>8</xdr:col>
      <xdr:colOff>473752</xdr:colOff>
      <xdr:row>16</xdr:row>
      <xdr:rowOff>73104</xdr:rowOff>
    </xdr:from>
    <xdr:to>
      <xdr:col>16</xdr:col>
      <xdr:colOff>507950</xdr:colOff>
      <xdr:row>28</xdr:row>
      <xdr:rowOff>73269</xdr:rowOff>
    </xdr:to>
    <xdr:pic>
      <xdr:nvPicPr>
        <xdr:cNvPr id="33" name="Picture 32">
          <a:extLst>
            <a:ext uri="{FF2B5EF4-FFF2-40B4-BE49-F238E27FC236}">
              <a16:creationId xmlns:a16="http://schemas.microsoft.com/office/drawing/2014/main" id="{ED72B429-2E33-40D5-BD61-903CE7418FE7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t="29470" r="31922" b="10704"/>
        <a:stretch/>
      </xdr:blipFill>
      <xdr:spPr>
        <a:xfrm>
          <a:off x="5309521" y="3296950"/>
          <a:ext cx="4869967" cy="2418050"/>
        </a:xfrm>
        <a:prstGeom prst="rect">
          <a:avLst/>
        </a:prstGeom>
      </xdr:spPr>
    </xdr:pic>
    <xdr:clientData/>
  </xdr:twoCellAnchor>
  <xdr:twoCellAnchor editAs="oneCell">
    <xdr:from>
      <xdr:col>17</xdr:col>
      <xdr:colOff>92860</xdr:colOff>
      <xdr:row>16</xdr:row>
      <xdr:rowOff>11905</xdr:rowOff>
    </xdr:from>
    <xdr:to>
      <xdr:col>25</xdr:col>
      <xdr:colOff>183172</xdr:colOff>
      <xdr:row>28</xdr:row>
      <xdr:rowOff>109904</xdr:rowOff>
    </xdr:to>
    <xdr:pic>
      <xdr:nvPicPr>
        <xdr:cNvPr id="34" name="Picture 33">
          <a:extLst>
            <a:ext uri="{FF2B5EF4-FFF2-40B4-BE49-F238E27FC236}">
              <a16:creationId xmlns:a16="http://schemas.microsoft.com/office/drawing/2014/main" id="{8E2D5A1C-C4B7-4EB4-AD29-217E2661C7DD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t="28801" r="28786" b="10297"/>
        <a:stretch/>
      </xdr:blipFill>
      <xdr:spPr>
        <a:xfrm>
          <a:off x="10368870" y="3235751"/>
          <a:ext cx="4926081" cy="2515884"/>
        </a:xfrm>
        <a:prstGeom prst="rect">
          <a:avLst/>
        </a:prstGeom>
      </xdr:spPr>
    </xdr:pic>
    <xdr:clientData/>
  </xdr:twoCellAnchor>
  <xdr:twoCellAnchor editAs="oneCell">
    <xdr:from>
      <xdr:col>0</xdr:col>
      <xdr:colOff>33350</xdr:colOff>
      <xdr:row>31</xdr:row>
      <xdr:rowOff>25429</xdr:rowOff>
    </xdr:from>
    <xdr:to>
      <xdr:col>7</xdr:col>
      <xdr:colOff>260422</xdr:colOff>
      <xdr:row>42</xdr:row>
      <xdr:rowOff>126564</xdr:rowOff>
    </xdr:to>
    <xdr:pic>
      <xdr:nvPicPr>
        <xdr:cNvPr id="36" name="Picture 35">
          <a:extLst>
            <a:ext uri="{FF2B5EF4-FFF2-40B4-BE49-F238E27FC236}">
              <a16:creationId xmlns:a16="http://schemas.microsoft.com/office/drawing/2014/main" id="{80613757-3BC4-4A71-96B3-E32F1C70047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"/>
        <a:srcRect l="136" t="30107" r="31607" b="8879"/>
        <a:stretch/>
      </xdr:blipFill>
      <xdr:spPr>
        <a:xfrm>
          <a:off x="33350" y="5930929"/>
          <a:ext cx="4523905" cy="219663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16</xdr:row>
      <xdr:rowOff>45695</xdr:rowOff>
    </xdr:from>
    <xdr:to>
      <xdr:col>8</xdr:col>
      <xdr:colOff>154459</xdr:colOff>
      <xdr:row>28</xdr:row>
      <xdr:rowOff>81415</xdr:rowOff>
    </xdr:to>
    <xdr:pic>
      <xdr:nvPicPr>
        <xdr:cNvPr id="37" name="Picture 36">
          <a:extLst>
            <a:ext uri="{FF2B5EF4-FFF2-40B4-BE49-F238E27FC236}">
              <a16:creationId xmlns:a16="http://schemas.microsoft.com/office/drawing/2014/main" id="{82E1B66F-3376-4B66-B57C-67F13763C1E6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"/>
        <a:srcRect t="31520" r="30643" b="10223"/>
        <a:stretch/>
      </xdr:blipFill>
      <xdr:spPr>
        <a:xfrm>
          <a:off x="0" y="3340830"/>
          <a:ext cx="4994189" cy="2507071"/>
        </a:xfrm>
        <a:prstGeom prst="rect">
          <a:avLst/>
        </a:prstGeom>
      </xdr:spPr>
    </xdr:pic>
    <xdr:clientData/>
  </xdr:twoCellAnchor>
</xdr:wsDr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22F68C65-50CF-413B-B4D7-BF72FCAB1726}" name="Table6" displayName="Table6" ref="J3:N1300" totalsRowShown="0" headerRowDxfId="8" dataDxfId="7" headerRowBorderDxfId="17" tableBorderDxfId="16" totalsRowBorderDxfId="15">
  <autoFilter ref="J3:N1300" xr:uid="{22F68C65-50CF-413B-B4D7-BF72FCAB1726}"/>
  <tableColumns count="5">
    <tableColumn id="1" xr3:uid="{1BDA57F4-4FEC-40A4-A8C6-0CFD05A4603A}" name="No." dataDxfId="13"/>
    <tableColumn id="2" xr3:uid="{5FCD0F2F-45C0-490F-9C09-C54E99198AA1}" name="Tanggal" dataDxfId="12"/>
    <tableColumn id="5" xr3:uid="{4C6172B5-11E0-4D9D-8005-EFF0FBE0752F}" name="Jumlah Penjualan" dataDxfId="11"/>
    <tableColumn id="3" xr3:uid="{26FE496B-1F7A-4DFE-9811-F15583DB4462}" name="Hasil Normalisasi" dataDxfId="10"/>
    <tableColumn id="4" xr3:uid="{9C55DB70-BD39-4242-991C-94B2419B1EEA}" name="Keterangan" dataDxfId="9"/>
  </tableColumns>
  <tableStyleInfo name="TableStyleLight13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6E3CE999-C5C9-4CAE-8B1E-11E0ADDAAA59}" name="Table49" displayName="Table49" ref="I3:K69" headerRowDxfId="0" dataDxfId="14" totalsRowDxfId="1" headerRowBorderDxfId="5" tableBorderDxfId="6">
  <autoFilter ref="I3:K69" xr:uid="{6E3CE999-C5C9-4CAE-8B1E-11E0ADDAAA59}">
    <filterColumn colId="0" hiddenButton="1"/>
    <filterColumn colId="1" hiddenButton="1"/>
    <filterColumn colId="2" hiddenButton="1"/>
  </autoFilter>
  <tableColumns count="3">
    <tableColumn id="1" xr3:uid="{3F43A99B-819A-4E23-8EE5-F77EE2406EE5}" name="Bulan" dataDxfId="4"/>
    <tableColumn id="2" xr3:uid="{9248DE5A-7476-4153-AA6F-0F36C43E1461}" name="Jumlah Penjualan (kg)" dataDxfId="3"/>
    <tableColumn id="3" xr3:uid="{07DF63FB-99F2-4B8E-BD30-A62C7D20716F}" name="Total Forecast Penjualan" dataDxfId="2">
      <calculatedColumnFormula>SUM(F5:F32)</calculatedColumnFormula>
    </tableColumn>
  </tableColumns>
  <tableStyleInfo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table" Target="../tables/table2.xml"/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DDED74-057E-485E-815D-5B7488EBC122}">
  <dimension ref="A2:U1645"/>
  <sheetViews>
    <sheetView tabSelected="1" zoomScale="56" zoomScaleNormal="76" workbookViewId="0">
      <selection activeCell="E31" sqref="E31"/>
    </sheetView>
  </sheetViews>
  <sheetFormatPr defaultRowHeight="15.75" x14ac:dyDescent="0.25"/>
  <cols>
    <col min="1" max="1" width="26.140625" style="18" customWidth="1"/>
    <col min="2" max="2" width="31.85546875" style="18" customWidth="1"/>
    <col min="3" max="3" width="7.85546875" style="18" customWidth="1"/>
    <col min="4" max="4" width="28.42578125" style="9" bestFit="1" customWidth="1"/>
    <col min="5" max="5" width="19" style="18" bestFit="1" customWidth="1"/>
    <col min="6" max="6" width="31.5703125" style="18" bestFit="1" customWidth="1"/>
    <col min="7" max="15" width="9.140625" style="18"/>
    <col min="16" max="16" width="12.85546875" style="18" bestFit="1" customWidth="1"/>
    <col min="17" max="17" width="40.7109375" style="18" bestFit="1" customWidth="1"/>
    <col min="18" max="18" width="34.85546875" style="18" bestFit="1" customWidth="1"/>
    <col min="19" max="19" width="42.7109375" style="18" bestFit="1" customWidth="1"/>
    <col min="20" max="20" width="11.42578125" style="18" bestFit="1" customWidth="1"/>
    <col min="21" max="21" width="33.85546875" style="74" bestFit="1" customWidth="1"/>
    <col min="22" max="16384" width="9.140625" style="18"/>
  </cols>
  <sheetData>
    <row r="2" spans="1:21" ht="15.75" customHeight="1" x14ac:dyDescent="0.25">
      <c r="A2" s="60" t="s">
        <v>88</v>
      </c>
      <c r="B2" s="60"/>
      <c r="C2" s="17"/>
      <c r="D2" s="60" t="s">
        <v>11</v>
      </c>
      <c r="E2" s="60"/>
      <c r="F2" s="60"/>
      <c r="H2" s="60" t="s">
        <v>165</v>
      </c>
      <c r="I2" s="78"/>
      <c r="J2" s="78"/>
      <c r="K2" s="78"/>
      <c r="L2" s="78"/>
      <c r="M2" s="78"/>
      <c r="N2" s="78"/>
      <c r="P2" s="56" t="s">
        <v>166</v>
      </c>
      <c r="Q2" s="56"/>
      <c r="R2" s="56"/>
      <c r="S2" s="56"/>
      <c r="T2" s="56"/>
      <c r="U2" s="56"/>
    </row>
    <row r="3" spans="1:21" ht="15.75" customHeight="1" x14ac:dyDescent="0.25">
      <c r="A3" s="61"/>
      <c r="B3" s="61"/>
      <c r="C3" s="17"/>
      <c r="D3" s="60"/>
      <c r="E3" s="60"/>
      <c r="F3" s="60"/>
      <c r="H3" s="78"/>
      <c r="I3" s="78"/>
      <c r="J3" s="78"/>
      <c r="K3" s="78"/>
      <c r="L3" s="78"/>
      <c r="M3" s="78"/>
      <c r="N3" s="78"/>
      <c r="P3" s="57"/>
      <c r="Q3" s="57"/>
      <c r="R3" s="57"/>
      <c r="S3" s="57"/>
      <c r="T3" s="57"/>
      <c r="U3" s="57"/>
    </row>
    <row r="4" spans="1:21" ht="15.75" customHeight="1" x14ac:dyDescent="0.25">
      <c r="A4" s="79" t="s">
        <v>0</v>
      </c>
      <c r="B4" s="80" t="s">
        <v>1</v>
      </c>
      <c r="C4" s="19"/>
      <c r="D4" s="83" t="s">
        <v>89</v>
      </c>
      <c r="E4" s="83" t="s">
        <v>12</v>
      </c>
      <c r="F4" s="83" t="s">
        <v>1</v>
      </c>
      <c r="P4" s="54" t="s">
        <v>0</v>
      </c>
      <c r="Q4" s="54" t="s">
        <v>126</v>
      </c>
      <c r="R4" s="54" t="s">
        <v>129</v>
      </c>
      <c r="S4" s="58" t="s">
        <v>127</v>
      </c>
      <c r="T4" s="59"/>
      <c r="U4" s="75" t="s">
        <v>128</v>
      </c>
    </row>
    <row r="5" spans="1:21" ht="15.75" customHeight="1" x14ac:dyDescent="0.25">
      <c r="A5" s="81"/>
      <c r="B5" s="80"/>
      <c r="C5" s="19"/>
      <c r="D5" s="2">
        <v>27</v>
      </c>
      <c r="E5" s="20" t="s">
        <v>13</v>
      </c>
      <c r="F5" s="2">
        <f>SUM(B7:B34)</f>
        <v>1089</v>
      </c>
      <c r="P5" s="55"/>
      <c r="Q5" s="55"/>
      <c r="R5" s="55"/>
      <c r="S5" s="48" t="s">
        <v>12</v>
      </c>
      <c r="T5" s="48" t="s">
        <v>130</v>
      </c>
      <c r="U5" s="76"/>
    </row>
    <row r="6" spans="1:21" ht="18.75" x14ac:dyDescent="0.25">
      <c r="A6" s="82"/>
      <c r="B6" s="80"/>
      <c r="C6" s="21"/>
      <c r="D6" s="2">
        <v>23</v>
      </c>
      <c r="E6" s="22" t="s">
        <v>14</v>
      </c>
      <c r="F6" s="2">
        <f>SUM(B35:B58)</f>
        <v>973</v>
      </c>
      <c r="P6" s="47">
        <v>43829</v>
      </c>
      <c r="Q6" s="48">
        <v>1500</v>
      </c>
      <c r="R6" s="48" t="s">
        <v>131</v>
      </c>
      <c r="S6" s="45" t="s">
        <v>13</v>
      </c>
      <c r="T6" s="48">
        <v>1089</v>
      </c>
      <c r="U6" s="77">
        <f>Q6-T6</f>
        <v>411</v>
      </c>
    </row>
    <row r="7" spans="1:21" x14ac:dyDescent="0.25">
      <c r="A7" s="71">
        <v>43467</v>
      </c>
      <c r="B7" s="72">
        <v>23</v>
      </c>
      <c r="C7" s="9"/>
      <c r="D7" s="2">
        <v>26</v>
      </c>
      <c r="E7" s="23" t="s">
        <v>15</v>
      </c>
      <c r="F7" s="2">
        <f>SUM(B59:B85)</f>
        <v>957</v>
      </c>
      <c r="P7" s="47"/>
      <c r="Q7" s="48">
        <v>1400</v>
      </c>
      <c r="R7" s="48"/>
      <c r="S7" s="46" t="s">
        <v>14</v>
      </c>
      <c r="T7" s="48">
        <v>973</v>
      </c>
      <c r="U7" s="77">
        <v>838</v>
      </c>
    </row>
    <row r="8" spans="1:21" x14ac:dyDescent="0.25">
      <c r="A8" s="71">
        <v>43468</v>
      </c>
      <c r="B8" s="72">
        <v>40</v>
      </c>
      <c r="C8" s="9"/>
      <c r="D8" s="2">
        <v>28</v>
      </c>
      <c r="E8" s="24" t="s">
        <v>16</v>
      </c>
      <c r="F8" s="2">
        <f>SUM(B86:B114)</f>
        <v>952</v>
      </c>
      <c r="P8" s="47"/>
      <c r="Q8" s="48">
        <v>1500</v>
      </c>
      <c r="R8" s="48"/>
      <c r="S8" s="48" t="s">
        <v>15</v>
      </c>
      <c r="T8" s="48">
        <v>957</v>
      </c>
      <c r="U8" s="77">
        <v>1381</v>
      </c>
    </row>
    <row r="9" spans="1:21" x14ac:dyDescent="0.25">
      <c r="A9" s="71">
        <v>43469</v>
      </c>
      <c r="B9" s="72">
        <v>59</v>
      </c>
      <c r="C9" s="9"/>
      <c r="D9" s="2">
        <v>28</v>
      </c>
      <c r="E9" s="23" t="s">
        <v>17</v>
      </c>
      <c r="F9" s="2">
        <f>SUM(B115:B143)</f>
        <v>1064</v>
      </c>
      <c r="P9" s="47"/>
      <c r="Q9" s="48">
        <v>1500</v>
      </c>
      <c r="R9" s="48"/>
      <c r="S9" s="49" t="s">
        <v>16</v>
      </c>
      <c r="T9" s="48">
        <v>952</v>
      </c>
      <c r="U9" s="77">
        <v>1929</v>
      </c>
    </row>
    <row r="10" spans="1:21" x14ac:dyDescent="0.25">
      <c r="A10" s="71">
        <v>43470</v>
      </c>
      <c r="B10" s="72">
        <v>39</v>
      </c>
      <c r="C10" s="9"/>
      <c r="D10" s="2">
        <v>27</v>
      </c>
      <c r="E10" s="23" t="s">
        <v>18</v>
      </c>
      <c r="F10" s="2">
        <f>SUM(B144:B171)</f>
        <v>843</v>
      </c>
      <c r="P10" s="47"/>
      <c r="Q10" s="48">
        <v>1500</v>
      </c>
      <c r="R10" s="48"/>
      <c r="S10" s="48" t="s">
        <v>17</v>
      </c>
      <c r="T10" s="48">
        <v>1064</v>
      </c>
      <c r="U10" s="77">
        <v>865</v>
      </c>
    </row>
    <row r="11" spans="1:21" x14ac:dyDescent="0.25">
      <c r="A11" s="71">
        <v>43471</v>
      </c>
      <c r="B11" s="72">
        <v>48</v>
      </c>
      <c r="C11" s="9"/>
      <c r="D11" s="2">
        <v>28</v>
      </c>
      <c r="E11" s="23" t="s">
        <v>19</v>
      </c>
      <c r="F11" s="2">
        <f>SUM(B172:B200)</f>
        <v>908</v>
      </c>
      <c r="P11" s="48"/>
      <c r="Q11" s="48">
        <v>0</v>
      </c>
      <c r="R11" s="48"/>
      <c r="S11" s="48" t="s">
        <v>18</v>
      </c>
      <c r="T11" s="48">
        <v>843</v>
      </c>
      <c r="U11" s="77">
        <v>22</v>
      </c>
    </row>
    <row r="12" spans="1:21" x14ac:dyDescent="0.25">
      <c r="A12" s="71">
        <v>43472</v>
      </c>
      <c r="B12" s="72">
        <v>33</v>
      </c>
      <c r="C12" s="9"/>
      <c r="D12" s="2">
        <v>27</v>
      </c>
      <c r="E12" s="23" t="s">
        <v>20</v>
      </c>
      <c r="F12" s="2">
        <f>SUM(B201:B228)</f>
        <v>1039</v>
      </c>
      <c r="P12" s="47">
        <v>43645</v>
      </c>
      <c r="Q12" s="48">
        <v>1100</v>
      </c>
      <c r="R12" s="48" t="s">
        <v>131</v>
      </c>
      <c r="S12" s="48" t="s">
        <v>19</v>
      </c>
      <c r="T12" s="48">
        <v>908</v>
      </c>
      <c r="U12" s="77">
        <f>Q12-T12</f>
        <v>192</v>
      </c>
    </row>
    <row r="13" spans="1:21" x14ac:dyDescent="0.25">
      <c r="A13" s="71">
        <v>43473</v>
      </c>
      <c r="B13" s="72">
        <v>59</v>
      </c>
      <c r="C13" s="9"/>
      <c r="D13" s="2">
        <v>26</v>
      </c>
      <c r="E13" s="24" t="s">
        <v>21</v>
      </c>
      <c r="F13" s="2">
        <f>SUM(B229:B255)</f>
        <v>959</v>
      </c>
      <c r="P13" s="47"/>
      <c r="Q13" s="48">
        <v>1100</v>
      </c>
      <c r="R13" s="48"/>
      <c r="S13" s="48" t="s">
        <v>20</v>
      </c>
      <c r="T13" s="48">
        <v>1039</v>
      </c>
      <c r="U13" s="77">
        <f>Q13-T13+U12</f>
        <v>253</v>
      </c>
    </row>
    <row r="14" spans="1:21" x14ac:dyDescent="0.25">
      <c r="A14" s="71">
        <v>43474</v>
      </c>
      <c r="B14" s="72">
        <v>28</v>
      </c>
      <c r="C14" s="9"/>
      <c r="D14" s="2">
        <v>28</v>
      </c>
      <c r="E14" s="23" t="s">
        <v>22</v>
      </c>
      <c r="F14" s="2">
        <f>SUM(B256:B284)</f>
        <v>747</v>
      </c>
      <c r="P14" s="47"/>
      <c r="Q14" s="48">
        <v>1100</v>
      </c>
      <c r="R14" s="48"/>
      <c r="S14" s="49" t="s">
        <v>21</v>
      </c>
      <c r="T14" s="48">
        <v>959</v>
      </c>
      <c r="U14" s="77">
        <f t="shared" ref="U14:U16" si="0">Q14-T14+U13</f>
        <v>394</v>
      </c>
    </row>
    <row r="15" spans="1:21" x14ac:dyDescent="0.25">
      <c r="A15" s="71">
        <v>43475</v>
      </c>
      <c r="B15" s="72">
        <v>31</v>
      </c>
      <c r="C15" s="9"/>
      <c r="D15" s="2">
        <v>25</v>
      </c>
      <c r="E15" s="24" t="s">
        <v>23</v>
      </c>
      <c r="F15" s="2">
        <f>SUM(B285:B310)</f>
        <v>789</v>
      </c>
      <c r="P15" s="47"/>
      <c r="Q15" s="48">
        <v>1100</v>
      </c>
      <c r="R15" s="48"/>
      <c r="S15" s="48" t="s">
        <v>22</v>
      </c>
      <c r="T15" s="48">
        <v>747</v>
      </c>
      <c r="U15" s="77">
        <f t="shared" si="0"/>
        <v>747</v>
      </c>
    </row>
    <row r="16" spans="1:21" x14ac:dyDescent="0.25">
      <c r="A16" s="71">
        <v>43476</v>
      </c>
      <c r="B16" s="72">
        <v>40</v>
      </c>
      <c r="C16" s="9"/>
      <c r="D16" s="2">
        <v>28</v>
      </c>
      <c r="E16" s="23" t="s">
        <v>24</v>
      </c>
      <c r="F16" s="2">
        <f>SUM(B311:B339)</f>
        <v>938</v>
      </c>
      <c r="P16" s="47"/>
      <c r="Q16" s="48">
        <v>1100</v>
      </c>
      <c r="R16" s="48"/>
      <c r="S16" s="49" t="s">
        <v>23</v>
      </c>
      <c r="T16" s="48">
        <v>789</v>
      </c>
      <c r="U16" s="77">
        <f t="shared" si="0"/>
        <v>1058</v>
      </c>
    </row>
    <row r="17" spans="1:21" x14ac:dyDescent="0.25">
      <c r="A17" s="71">
        <v>43477</v>
      </c>
      <c r="B17" s="72">
        <v>26</v>
      </c>
      <c r="C17" s="9"/>
      <c r="D17" s="2">
        <v>28</v>
      </c>
      <c r="E17" s="20" t="s">
        <v>25</v>
      </c>
      <c r="F17" s="2">
        <f>SUM(B340:B368)</f>
        <v>885</v>
      </c>
      <c r="P17" s="48"/>
      <c r="Q17" s="48">
        <v>0</v>
      </c>
      <c r="R17" s="48"/>
      <c r="S17" s="48" t="s">
        <v>24</v>
      </c>
      <c r="T17" s="48">
        <v>938</v>
      </c>
      <c r="U17" s="77">
        <f>U16-T17</f>
        <v>120</v>
      </c>
    </row>
    <row r="18" spans="1:21" x14ac:dyDescent="0.25">
      <c r="A18" s="71">
        <v>43478</v>
      </c>
      <c r="B18" s="72">
        <v>38</v>
      </c>
      <c r="C18" s="9"/>
      <c r="D18" s="2">
        <v>25</v>
      </c>
      <c r="E18" s="22" t="s">
        <v>26</v>
      </c>
      <c r="F18" s="2">
        <f>SUM(B369:B394)</f>
        <v>811</v>
      </c>
      <c r="P18" s="47">
        <v>44195</v>
      </c>
      <c r="Q18" s="48">
        <v>1500</v>
      </c>
      <c r="R18" s="48" t="s">
        <v>131</v>
      </c>
      <c r="S18" s="45" t="s">
        <v>25</v>
      </c>
      <c r="T18" s="48">
        <v>885</v>
      </c>
      <c r="U18" s="77">
        <f>Q18-T18</f>
        <v>615</v>
      </c>
    </row>
    <row r="19" spans="1:21" x14ac:dyDescent="0.25">
      <c r="A19" s="71">
        <v>43479</v>
      </c>
      <c r="B19" s="72">
        <v>42</v>
      </c>
      <c r="C19" s="9"/>
      <c r="D19" s="2">
        <v>28</v>
      </c>
      <c r="E19" s="23" t="s">
        <v>27</v>
      </c>
      <c r="F19" s="2">
        <f>SUM(B395:B412)</f>
        <v>508</v>
      </c>
      <c r="P19" s="47"/>
      <c r="Q19" s="48">
        <v>1400</v>
      </c>
      <c r="R19" s="48"/>
      <c r="S19" s="46" t="s">
        <v>26</v>
      </c>
      <c r="T19" s="48">
        <v>811</v>
      </c>
      <c r="U19" s="77">
        <v>1204</v>
      </c>
    </row>
    <row r="20" spans="1:21" x14ac:dyDescent="0.25">
      <c r="A20" s="71">
        <v>43480</v>
      </c>
      <c r="B20" s="72">
        <v>40</v>
      </c>
      <c r="C20" s="9"/>
      <c r="D20" s="2">
        <v>26</v>
      </c>
      <c r="E20" s="24" t="s">
        <v>28</v>
      </c>
      <c r="F20" s="2">
        <f>SUM(B413:B424)</f>
        <v>386</v>
      </c>
      <c r="P20" s="47"/>
      <c r="Q20" s="48">
        <v>1500</v>
      </c>
      <c r="R20" s="48"/>
      <c r="S20" s="48" t="s">
        <v>27</v>
      </c>
      <c r="T20" s="48">
        <v>508</v>
      </c>
      <c r="U20" s="77">
        <f>Q20-T20+U19</f>
        <v>2196</v>
      </c>
    </row>
    <row r="21" spans="1:21" x14ac:dyDescent="0.25">
      <c r="A21" s="71">
        <v>43481</v>
      </c>
      <c r="B21" s="72">
        <v>25</v>
      </c>
      <c r="C21" s="9"/>
      <c r="D21" s="2">
        <v>29</v>
      </c>
      <c r="E21" s="23" t="s">
        <v>29</v>
      </c>
      <c r="F21" s="2">
        <f>SUM(B425:B451)</f>
        <v>677</v>
      </c>
      <c r="P21" s="47"/>
      <c r="Q21" s="48">
        <v>1500</v>
      </c>
      <c r="R21" s="48"/>
      <c r="S21" s="49" t="s">
        <v>28</v>
      </c>
      <c r="T21" s="48">
        <v>386</v>
      </c>
      <c r="U21" s="77">
        <f t="shared" ref="U21:U22" si="1">Q21-T21+U20</f>
        <v>3310</v>
      </c>
    </row>
    <row r="22" spans="1:21" x14ac:dyDescent="0.25">
      <c r="A22" s="71">
        <v>43482</v>
      </c>
      <c r="B22" s="72">
        <v>34</v>
      </c>
      <c r="C22" s="9"/>
      <c r="D22" s="2">
        <v>27</v>
      </c>
      <c r="E22" s="23" t="s">
        <v>30</v>
      </c>
      <c r="F22" s="2">
        <f>SUM(B452:B473)</f>
        <v>581</v>
      </c>
      <c r="P22" s="47"/>
      <c r="Q22" s="48">
        <v>1500</v>
      </c>
      <c r="R22" s="48"/>
      <c r="S22" s="48" t="s">
        <v>29</v>
      </c>
      <c r="T22" s="48">
        <v>677</v>
      </c>
      <c r="U22" s="77">
        <f t="shared" si="1"/>
        <v>4133</v>
      </c>
    </row>
    <row r="23" spans="1:21" x14ac:dyDescent="0.25">
      <c r="A23" s="71">
        <v>43483</v>
      </c>
      <c r="B23" s="72">
        <v>43</v>
      </c>
      <c r="C23" s="9"/>
      <c r="D23" s="2">
        <v>26</v>
      </c>
      <c r="E23" s="23" t="s">
        <v>31</v>
      </c>
      <c r="F23" s="2">
        <f>SUM(B474:B487)</f>
        <v>375</v>
      </c>
      <c r="P23" s="48"/>
      <c r="Q23" s="48">
        <v>0</v>
      </c>
      <c r="R23" s="48"/>
      <c r="S23" s="48" t="s">
        <v>30</v>
      </c>
      <c r="T23" s="48">
        <v>581</v>
      </c>
      <c r="U23" s="77">
        <f>U22-T23</f>
        <v>3552</v>
      </c>
    </row>
    <row r="24" spans="1:21" x14ac:dyDescent="0.25">
      <c r="A24" s="71">
        <v>43484</v>
      </c>
      <c r="B24" s="72">
        <v>31</v>
      </c>
      <c r="C24" s="9"/>
      <c r="D24" s="2">
        <v>27</v>
      </c>
      <c r="E24" s="23" t="s">
        <v>32</v>
      </c>
      <c r="F24" s="2">
        <f>SUM(B488:B518)</f>
        <v>669</v>
      </c>
      <c r="P24" s="47">
        <v>44011</v>
      </c>
      <c r="Q24" s="48">
        <v>1100</v>
      </c>
      <c r="R24" s="48" t="s">
        <v>132</v>
      </c>
      <c r="S24" s="48" t="s">
        <v>31</v>
      </c>
      <c r="T24" s="48">
        <v>375</v>
      </c>
      <c r="U24" s="77">
        <f>Q24-T24</f>
        <v>725</v>
      </c>
    </row>
    <row r="25" spans="1:21" x14ac:dyDescent="0.25">
      <c r="A25" s="71">
        <v>43485</v>
      </c>
      <c r="B25" s="72">
        <v>48</v>
      </c>
      <c r="C25" s="9"/>
      <c r="D25" s="2">
        <v>27</v>
      </c>
      <c r="E25" s="24" t="s">
        <v>33</v>
      </c>
      <c r="F25" s="2">
        <f>SUM(B519:B548)</f>
        <v>710</v>
      </c>
      <c r="P25" s="47"/>
      <c r="Q25" s="48">
        <v>1100</v>
      </c>
      <c r="R25" s="48"/>
      <c r="S25" s="48" t="s">
        <v>32</v>
      </c>
      <c r="T25" s="48">
        <v>669</v>
      </c>
      <c r="U25" s="77">
        <v>1156</v>
      </c>
    </row>
    <row r="26" spans="1:21" x14ac:dyDescent="0.25">
      <c r="A26" s="71">
        <v>43486</v>
      </c>
      <c r="B26" s="72">
        <v>36</v>
      </c>
      <c r="C26" s="9"/>
      <c r="D26" s="2">
        <v>25</v>
      </c>
      <c r="E26" s="23" t="s">
        <v>34</v>
      </c>
      <c r="F26" s="2">
        <f>SUM(B549:B579)</f>
        <v>763</v>
      </c>
      <c r="P26" s="47"/>
      <c r="Q26" s="48">
        <v>1100</v>
      </c>
      <c r="R26" s="48"/>
      <c r="S26" s="49" t="s">
        <v>33</v>
      </c>
      <c r="T26" s="48">
        <v>710</v>
      </c>
      <c r="U26" s="77">
        <f>Q26-T26+U25</f>
        <v>1546</v>
      </c>
    </row>
    <row r="27" spans="1:21" x14ac:dyDescent="0.25">
      <c r="A27" s="71">
        <v>43488</v>
      </c>
      <c r="B27" s="72">
        <v>45</v>
      </c>
      <c r="C27" s="9"/>
      <c r="D27" s="2">
        <v>29</v>
      </c>
      <c r="E27" s="24" t="s">
        <v>35</v>
      </c>
      <c r="F27" s="2">
        <f>SUM(B580:B609)</f>
        <v>646</v>
      </c>
      <c r="P27" s="47"/>
      <c r="Q27" s="48">
        <v>1100</v>
      </c>
      <c r="R27" s="48"/>
      <c r="S27" s="48" t="s">
        <v>34</v>
      </c>
      <c r="T27" s="48">
        <v>763</v>
      </c>
      <c r="U27" s="77">
        <f t="shared" ref="U27:U28" si="2">Q27-T27+U26</f>
        <v>1883</v>
      </c>
    </row>
    <row r="28" spans="1:21" x14ac:dyDescent="0.25">
      <c r="A28" s="71">
        <v>43489</v>
      </c>
      <c r="B28" s="72">
        <v>42</v>
      </c>
      <c r="C28" s="9"/>
      <c r="D28" s="2">
        <v>29</v>
      </c>
      <c r="E28" s="23" t="s">
        <v>36</v>
      </c>
      <c r="F28" s="2">
        <f>SUM(B610:B640)</f>
        <v>780</v>
      </c>
      <c r="P28" s="47"/>
      <c r="Q28" s="48">
        <v>1100</v>
      </c>
      <c r="R28" s="48"/>
      <c r="S28" s="49" t="s">
        <v>35</v>
      </c>
      <c r="T28" s="48">
        <v>646</v>
      </c>
      <c r="U28" s="77">
        <f t="shared" si="2"/>
        <v>2337</v>
      </c>
    </row>
    <row r="29" spans="1:21" x14ac:dyDescent="0.25">
      <c r="A29" s="71">
        <v>43490</v>
      </c>
      <c r="B29" s="72">
        <v>49</v>
      </c>
      <c r="C29" s="9"/>
      <c r="D29" s="2">
        <v>30</v>
      </c>
      <c r="E29" s="20" t="s">
        <v>37</v>
      </c>
      <c r="F29" s="2">
        <f>SUM(B641:B669)</f>
        <v>789</v>
      </c>
      <c r="P29" s="48"/>
      <c r="Q29" s="48">
        <v>0</v>
      </c>
      <c r="R29" s="48"/>
      <c r="S29" s="48" t="s">
        <v>36</v>
      </c>
      <c r="T29" s="48">
        <v>780</v>
      </c>
      <c r="U29" s="77">
        <f>U28-T29</f>
        <v>1557</v>
      </c>
    </row>
    <row r="30" spans="1:21" x14ac:dyDescent="0.25">
      <c r="A30" s="71">
        <v>43491</v>
      </c>
      <c r="B30" s="72">
        <v>30</v>
      </c>
      <c r="C30" s="9"/>
      <c r="D30" s="2">
        <v>25</v>
      </c>
      <c r="E30" s="22" t="s">
        <v>38</v>
      </c>
      <c r="F30" s="2">
        <f>SUM(B670:B697)</f>
        <v>709</v>
      </c>
      <c r="P30" s="48"/>
      <c r="Q30" s="48">
        <v>0</v>
      </c>
      <c r="R30" s="48"/>
      <c r="S30" s="45" t="s">
        <v>37</v>
      </c>
      <c r="T30" s="48">
        <v>789</v>
      </c>
      <c r="U30" s="77">
        <f>U29-T30</f>
        <v>768</v>
      </c>
    </row>
    <row r="31" spans="1:21" x14ac:dyDescent="0.25">
      <c r="A31" s="71">
        <v>43492</v>
      </c>
      <c r="B31" s="72">
        <v>44</v>
      </c>
      <c r="C31" s="9"/>
      <c r="D31" s="2">
        <v>29</v>
      </c>
      <c r="E31" s="23" t="s">
        <v>39</v>
      </c>
      <c r="F31" s="2">
        <f>SUM(B698:B728)</f>
        <v>693</v>
      </c>
      <c r="P31" s="48"/>
      <c r="Q31" s="48">
        <v>0</v>
      </c>
      <c r="R31" s="48"/>
      <c r="S31" s="46" t="s">
        <v>38</v>
      </c>
      <c r="T31" s="48">
        <v>709</v>
      </c>
      <c r="U31" s="77">
        <f>U30-T31</f>
        <v>59</v>
      </c>
    </row>
    <row r="32" spans="1:21" x14ac:dyDescent="0.25">
      <c r="A32" s="71">
        <v>43494</v>
      </c>
      <c r="B32" s="72">
        <v>33</v>
      </c>
      <c r="C32" s="9"/>
      <c r="D32" s="2">
        <v>27</v>
      </c>
      <c r="E32" s="24" t="s">
        <v>40</v>
      </c>
      <c r="F32" s="2">
        <f>SUM(B729:B758)</f>
        <v>705</v>
      </c>
      <c r="P32" s="47">
        <v>44253</v>
      </c>
      <c r="Q32" s="48">
        <v>600</v>
      </c>
      <c r="R32" s="48" t="s">
        <v>132</v>
      </c>
      <c r="S32" s="48" t="s">
        <v>39</v>
      </c>
      <c r="T32" s="48">
        <v>693</v>
      </c>
      <c r="U32" s="77">
        <f>Q32-T32+Q33</f>
        <v>507</v>
      </c>
    </row>
    <row r="33" spans="1:21" x14ac:dyDescent="0.25">
      <c r="A33" s="71">
        <v>43495</v>
      </c>
      <c r="B33" s="72">
        <v>40</v>
      </c>
      <c r="C33" s="9"/>
      <c r="D33" s="2">
        <v>30</v>
      </c>
      <c r="E33" s="23" t="s">
        <v>41</v>
      </c>
      <c r="F33" s="2">
        <f>SUM(B759:B789)</f>
        <v>625</v>
      </c>
      <c r="P33" s="47"/>
      <c r="Q33" s="48">
        <v>600</v>
      </c>
      <c r="R33" s="48"/>
      <c r="S33" s="49" t="s">
        <v>40</v>
      </c>
      <c r="T33" s="48">
        <v>705</v>
      </c>
      <c r="U33" s="77">
        <f>U32-T33+Q34</f>
        <v>402</v>
      </c>
    </row>
    <row r="34" spans="1:21" x14ac:dyDescent="0.25">
      <c r="A34" s="71">
        <v>43496</v>
      </c>
      <c r="B34" s="72">
        <v>43</v>
      </c>
      <c r="C34" s="9"/>
      <c r="D34" s="2">
        <v>29</v>
      </c>
      <c r="E34" s="23" t="s">
        <v>42</v>
      </c>
      <c r="F34" s="2">
        <f>SUM(B790:B819)</f>
        <v>605</v>
      </c>
      <c r="P34" s="47"/>
      <c r="Q34" s="48">
        <v>600</v>
      </c>
      <c r="R34" s="48"/>
      <c r="S34" s="48" t="s">
        <v>41</v>
      </c>
      <c r="T34" s="48">
        <v>625</v>
      </c>
      <c r="U34" s="77">
        <f>U33-T34+Q34</f>
        <v>377</v>
      </c>
    </row>
    <row r="35" spans="1:21" x14ac:dyDescent="0.25">
      <c r="A35" s="71">
        <v>43497</v>
      </c>
      <c r="B35" s="72">
        <v>37</v>
      </c>
      <c r="C35" s="9"/>
      <c r="D35" s="2">
        <v>30</v>
      </c>
      <c r="E35" s="23" t="s">
        <v>43</v>
      </c>
      <c r="F35" s="2">
        <f>SUM(B820:B834)</f>
        <v>546</v>
      </c>
      <c r="P35" s="47"/>
      <c r="Q35" s="48">
        <v>600</v>
      </c>
      <c r="R35" s="48"/>
      <c r="S35" s="48" t="s">
        <v>42</v>
      </c>
      <c r="T35" s="48">
        <v>605</v>
      </c>
      <c r="U35" s="77">
        <f>U34-T35+Q35</f>
        <v>372</v>
      </c>
    </row>
    <row r="36" spans="1:21" x14ac:dyDescent="0.25">
      <c r="A36" s="71">
        <v>43498</v>
      </c>
      <c r="B36" s="72">
        <v>45</v>
      </c>
      <c r="C36" s="9"/>
      <c r="D36" s="2">
        <v>30</v>
      </c>
      <c r="E36" s="23" t="s">
        <v>44</v>
      </c>
      <c r="F36" s="2">
        <f>SUM(B835:B847)</f>
        <v>442</v>
      </c>
      <c r="P36" s="47"/>
      <c r="Q36" s="48">
        <v>600</v>
      </c>
      <c r="R36" s="48"/>
      <c r="S36" s="48" t="s">
        <v>43</v>
      </c>
      <c r="T36" s="48">
        <v>546</v>
      </c>
      <c r="U36" s="77">
        <f>U35-T36+Q36</f>
        <v>426</v>
      </c>
    </row>
    <row r="37" spans="1:21" x14ac:dyDescent="0.25">
      <c r="A37" s="71">
        <v>43499</v>
      </c>
      <c r="B37" s="72">
        <v>39</v>
      </c>
      <c r="C37" s="9"/>
      <c r="D37" s="2">
        <v>29</v>
      </c>
      <c r="E37" s="24" t="s">
        <v>45</v>
      </c>
      <c r="F37" s="2">
        <f>SUM(B848:B876)</f>
        <v>625</v>
      </c>
      <c r="P37" s="47">
        <v>44435</v>
      </c>
      <c r="Q37" s="48">
        <v>1000</v>
      </c>
      <c r="R37" s="48"/>
      <c r="S37" s="77" t="s">
        <v>44</v>
      </c>
      <c r="T37" s="48">
        <v>442</v>
      </c>
      <c r="U37" s="77">
        <f>U36-T37+Q37</f>
        <v>984</v>
      </c>
    </row>
    <row r="38" spans="1:21" x14ac:dyDescent="0.25">
      <c r="A38" s="71">
        <v>43500</v>
      </c>
      <c r="B38" s="72">
        <v>39</v>
      </c>
      <c r="C38" s="9"/>
      <c r="D38" s="2">
        <v>30</v>
      </c>
      <c r="E38" s="23" t="s">
        <v>46</v>
      </c>
      <c r="F38" s="2">
        <f>SUM(B877:B907)</f>
        <v>754</v>
      </c>
      <c r="P38" s="47"/>
      <c r="Q38" s="48">
        <v>1000</v>
      </c>
      <c r="R38" s="48" t="s">
        <v>132</v>
      </c>
      <c r="S38" s="49" t="s">
        <v>45</v>
      </c>
      <c r="T38" s="48">
        <v>625</v>
      </c>
      <c r="U38" s="77">
        <f>Q38-T38+U37</f>
        <v>1359</v>
      </c>
    </row>
    <row r="39" spans="1:21" x14ac:dyDescent="0.25">
      <c r="A39" s="71">
        <v>43502</v>
      </c>
      <c r="B39" s="72">
        <v>41</v>
      </c>
      <c r="C39" s="9"/>
      <c r="D39" s="2">
        <v>29</v>
      </c>
      <c r="E39" s="24" t="s">
        <v>47</v>
      </c>
      <c r="F39" s="2">
        <f>SUM(B908:B937)</f>
        <v>761</v>
      </c>
      <c r="P39" s="47"/>
      <c r="Q39" s="48">
        <v>1000</v>
      </c>
      <c r="R39" s="48"/>
      <c r="S39" s="48" t="s">
        <v>46</v>
      </c>
      <c r="T39" s="48">
        <v>754</v>
      </c>
      <c r="U39" s="77">
        <f>Q39-T39+U38</f>
        <v>1605</v>
      </c>
    </row>
    <row r="40" spans="1:21" x14ac:dyDescent="0.25">
      <c r="A40" s="71">
        <v>43503</v>
      </c>
      <c r="B40" s="72">
        <v>44</v>
      </c>
      <c r="C40" s="9"/>
      <c r="D40" s="2">
        <v>30</v>
      </c>
      <c r="E40" s="23" t="s">
        <v>48</v>
      </c>
      <c r="F40" s="2">
        <f>SUM(B938:B968)</f>
        <v>712</v>
      </c>
      <c r="P40" s="47"/>
      <c r="Q40" s="48">
        <v>1000</v>
      </c>
      <c r="R40" s="48"/>
      <c r="S40" s="49" t="s">
        <v>47</v>
      </c>
      <c r="T40" s="48">
        <v>761</v>
      </c>
      <c r="U40" s="77">
        <f t="shared" ref="U40:U41" si="3">Q40-T40+U39</f>
        <v>1844</v>
      </c>
    </row>
    <row r="41" spans="1:21" x14ac:dyDescent="0.25">
      <c r="A41" s="71">
        <v>43504</v>
      </c>
      <c r="B41" s="72">
        <v>39</v>
      </c>
      <c r="C41" s="9"/>
      <c r="D41" s="2">
        <v>30</v>
      </c>
      <c r="E41" s="20" t="s">
        <v>49</v>
      </c>
      <c r="F41" s="2">
        <f>SUM(B969:B999)</f>
        <v>724</v>
      </c>
      <c r="P41" s="47"/>
      <c r="Q41" s="48">
        <v>1000</v>
      </c>
      <c r="R41" s="48"/>
      <c r="S41" s="48" t="s">
        <v>48</v>
      </c>
      <c r="T41" s="48">
        <v>712</v>
      </c>
      <c r="U41" s="77">
        <f t="shared" si="3"/>
        <v>2132</v>
      </c>
    </row>
    <row r="42" spans="1:21" x14ac:dyDescent="0.25">
      <c r="A42" s="71">
        <v>43505</v>
      </c>
      <c r="B42" s="72">
        <v>39</v>
      </c>
      <c r="C42" s="9"/>
      <c r="D42" s="2">
        <v>27</v>
      </c>
      <c r="E42" s="22" t="s">
        <v>50</v>
      </c>
      <c r="F42" s="2">
        <f>SUM(B1000:B1027)</f>
        <v>504</v>
      </c>
      <c r="P42" s="50"/>
      <c r="Q42" s="48">
        <v>0</v>
      </c>
      <c r="R42" s="48"/>
      <c r="S42" s="45" t="s">
        <v>49</v>
      </c>
      <c r="T42" s="48">
        <v>724</v>
      </c>
      <c r="U42" s="77">
        <f>U41-T42</f>
        <v>1408</v>
      </c>
    </row>
    <row r="43" spans="1:21" x14ac:dyDescent="0.25">
      <c r="A43" s="71">
        <v>43506</v>
      </c>
      <c r="B43" s="72">
        <v>40</v>
      </c>
      <c r="C43" s="9"/>
      <c r="D43" s="2">
        <v>30</v>
      </c>
      <c r="E43" s="23" t="s">
        <v>51</v>
      </c>
      <c r="F43" s="2">
        <f>SUM(B1028:B1058)</f>
        <v>714</v>
      </c>
      <c r="P43" s="48"/>
      <c r="Q43" s="48">
        <v>0</v>
      </c>
      <c r="R43" s="48"/>
      <c r="S43" s="46" t="s">
        <v>50</v>
      </c>
      <c r="T43" s="48">
        <v>504</v>
      </c>
      <c r="U43" s="77">
        <f>U42-T43</f>
        <v>904</v>
      </c>
    </row>
    <row r="44" spans="1:21" x14ac:dyDescent="0.25">
      <c r="A44" s="71">
        <v>43507</v>
      </c>
      <c r="B44" s="72">
        <v>40</v>
      </c>
      <c r="C44" s="9"/>
      <c r="D44" s="2">
        <v>29</v>
      </c>
      <c r="E44" s="24" t="s">
        <v>52</v>
      </c>
      <c r="F44" s="2">
        <f>SUM(B1059:B1088)</f>
        <v>737</v>
      </c>
      <c r="P44" s="48"/>
      <c r="Q44" s="48">
        <v>0</v>
      </c>
      <c r="R44" s="48"/>
      <c r="S44" s="48" t="s">
        <v>51</v>
      </c>
      <c r="T44" s="48">
        <v>714</v>
      </c>
      <c r="U44" s="77">
        <f>U43-T44</f>
        <v>190</v>
      </c>
    </row>
    <row r="45" spans="1:21" x14ac:dyDescent="0.25">
      <c r="A45" s="71">
        <v>43508</v>
      </c>
      <c r="B45" s="72">
        <v>37</v>
      </c>
      <c r="C45" s="9"/>
      <c r="D45" s="2">
        <v>30</v>
      </c>
      <c r="E45" s="23" t="s">
        <v>53</v>
      </c>
      <c r="F45" s="2">
        <f>SUM(B1089:B1119)</f>
        <v>760</v>
      </c>
      <c r="P45" s="47">
        <v>44649</v>
      </c>
      <c r="Q45" s="48">
        <v>1000</v>
      </c>
      <c r="R45" s="48" t="s">
        <v>132</v>
      </c>
      <c r="S45" s="49" t="s">
        <v>52</v>
      </c>
      <c r="T45" s="48">
        <v>737</v>
      </c>
      <c r="U45" s="77">
        <f>U44-T45+Q45</f>
        <v>453</v>
      </c>
    </row>
    <row r="46" spans="1:21" x14ac:dyDescent="0.25">
      <c r="A46" s="71">
        <v>43509</v>
      </c>
      <c r="B46" s="72">
        <v>32</v>
      </c>
      <c r="C46" s="9"/>
      <c r="D46" s="2">
        <v>29</v>
      </c>
      <c r="E46" s="23" t="s">
        <v>54</v>
      </c>
      <c r="F46" s="2">
        <f>SUM(B1120:B1148)</f>
        <v>743</v>
      </c>
      <c r="P46" s="47"/>
      <c r="Q46" s="48">
        <v>1000</v>
      </c>
      <c r="R46" s="48"/>
      <c r="S46" s="48" t="s">
        <v>53</v>
      </c>
      <c r="T46" s="48">
        <v>760</v>
      </c>
      <c r="U46" s="77">
        <f t="shared" ref="U46:U49" si="4">U45-T46+Q46</f>
        <v>693</v>
      </c>
    </row>
    <row r="47" spans="1:21" x14ac:dyDescent="0.25">
      <c r="A47" s="71">
        <v>43510</v>
      </c>
      <c r="B47" s="72">
        <v>28</v>
      </c>
      <c r="C47" s="9"/>
      <c r="D47" s="2">
        <v>30</v>
      </c>
      <c r="E47" s="23" t="s">
        <v>55</v>
      </c>
      <c r="F47" s="2">
        <f>SUM(B1149:B1160)</f>
        <v>583</v>
      </c>
      <c r="P47" s="47"/>
      <c r="Q47" s="48">
        <v>1000</v>
      </c>
      <c r="R47" s="48"/>
      <c r="S47" s="48" t="s">
        <v>54</v>
      </c>
      <c r="T47" s="48">
        <v>743</v>
      </c>
      <c r="U47" s="77">
        <f t="shared" si="4"/>
        <v>950</v>
      </c>
    </row>
    <row r="48" spans="1:21" x14ac:dyDescent="0.25">
      <c r="A48" s="71">
        <v>43511</v>
      </c>
      <c r="B48" s="72">
        <v>36</v>
      </c>
      <c r="C48" s="9"/>
      <c r="D48" s="2">
        <v>30</v>
      </c>
      <c r="E48" s="23" t="s">
        <v>56</v>
      </c>
      <c r="F48" s="2">
        <f>SUM(B1161:B1170)</f>
        <v>454</v>
      </c>
      <c r="P48" s="47"/>
      <c r="Q48" s="48">
        <v>1000</v>
      </c>
      <c r="R48" s="48"/>
      <c r="S48" s="48" t="s">
        <v>55</v>
      </c>
      <c r="T48" s="48">
        <v>583</v>
      </c>
      <c r="U48" s="77">
        <f t="shared" si="4"/>
        <v>1367</v>
      </c>
    </row>
    <row r="49" spans="1:21" x14ac:dyDescent="0.25">
      <c r="A49" s="71">
        <v>43513</v>
      </c>
      <c r="B49" s="72">
        <v>39</v>
      </c>
      <c r="C49" s="9"/>
      <c r="D49" s="2">
        <v>29</v>
      </c>
      <c r="E49" s="24" t="s">
        <v>57</v>
      </c>
      <c r="F49" s="2">
        <f>SUM(B1171:B1183)</f>
        <v>668</v>
      </c>
      <c r="P49" s="47"/>
      <c r="Q49" s="48">
        <v>1000</v>
      </c>
      <c r="R49" s="48"/>
      <c r="S49" s="48" t="s">
        <v>56</v>
      </c>
      <c r="T49" s="48">
        <v>454</v>
      </c>
      <c r="U49" s="77">
        <f t="shared" si="4"/>
        <v>1913</v>
      </c>
    </row>
    <row r="50" spans="1:21" x14ac:dyDescent="0.25">
      <c r="A50" s="71">
        <v>43514</v>
      </c>
      <c r="B50" s="72">
        <v>48</v>
      </c>
      <c r="C50" s="9"/>
      <c r="D50" s="2">
        <v>30</v>
      </c>
      <c r="E50" s="23" t="s">
        <v>58</v>
      </c>
      <c r="F50" s="2">
        <f>SUM(B1184:B1195)</f>
        <v>452</v>
      </c>
      <c r="P50" s="48"/>
      <c r="Q50" s="48">
        <v>0</v>
      </c>
      <c r="R50" s="48"/>
      <c r="S50" s="49" t="s">
        <v>57</v>
      </c>
      <c r="T50" s="48">
        <v>668</v>
      </c>
      <c r="U50" s="77">
        <f>U49-T50</f>
        <v>1245</v>
      </c>
    </row>
    <row r="51" spans="1:21" x14ac:dyDescent="0.25">
      <c r="A51" s="71">
        <v>43515</v>
      </c>
      <c r="B51" s="72">
        <v>39</v>
      </c>
      <c r="C51" s="9"/>
      <c r="D51" s="2">
        <v>29</v>
      </c>
      <c r="E51" s="24" t="s">
        <v>59</v>
      </c>
      <c r="F51" s="2">
        <f>SUM(B1196:B1206)</f>
        <v>349</v>
      </c>
      <c r="P51" s="48"/>
      <c r="Q51" s="48">
        <v>0</v>
      </c>
      <c r="R51" s="48"/>
      <c r="S51" s="48" t="s">
        <v>58</v>
      </c>
      <c r="T51" s="48">
        <v>452</v>
      </c>
      <c r="U51" s="77">
        <f>U50-T51</f>
        <v>793</v>
      </c>
    </row>
    <row r="52" spans="1:21" x14ac:dyDescent="0.25">
      <c r="A52" s="71">
        <v>43516</v>
      </c>
      <c r="B52" s="72">
        <v>39</v>
      </c>
      <c r="C52" s="9"/>
      <c r="D52" s="2">
        <v>30</v>
      </c>
      <c r="E52" s="23" t="s">
        <v>60</v>
      </c>
      <c r="F52" s="2">
        <f>SUM(B1207:B1217)</f>
        <v>552</v>
      </c>
      <c r="P52" s="48"/>
      <c r="Q52" s="48">
        <v>0</v>
      </c>
      <c r="R52" s="48"/>
      <c r="S52" s="49" t="s">
        <v>59</v>
      </c>
      <c r="T52" s="48">
        <v>349</v>
      </c>
      <c r="U52" s="77">
        <f>U51-T52</f>
        <v>444</v>
      </c>
    </row>
    <row r="53" spans="1:21" x14ac:dyDescent="0.25">
      <c r="A53" s="71">
        <v>43517</v>
      </c>
      <c r="B53" s="72">
        <v>45</v>
      </c>
      <c r="D53" s="2">
        <v>31</v>
      </c>
      <c r="E53" s="20" t="s">
        <v>61</v>
      </c>
      <c r="F53" s="2">
        <f>SUM(B1218:B1231)</f>
        <v>565</v>
      </c>
      <c r="P53" s="47">
        <v>44894</v>
      </c>
      <c r="Q53" s="48">
        <v>1000</v>
      </c>
      <c r="R53" s="48" t="s">
        <v>132</v>
      </c>
      <c r="S53" s="48" t="s">
        <v>60</v>
      </c>
      <c r="T53" s="48">
        <v>552</v>
      </c>
      <c r="U53" s="77">
        <f>Q53-T53</f>
        <v>448</v>
      </c>
    </row>
    <row r="54" spans="1:21" x14ac:dyDescent="0.25">
      <c r="A54" s="71">
        <v>43518</v>
      </c>
      <c r="B54" s="72">
        <v>52</v>
      </c>
      <c r="D54" s="2">
        <v>32</v>
      </c>
      <c r="E54" s="22" t="s">
        <v>62</v>
      </c>
      <c r="F54" s="2">
        <f>SUM(B1232:B1244)</f>
        <v>648</v>
      </c>
      <c r="P54" s="47"/>
      <c r="Q54" s="48">
        <v>1000</v>
      </c>
      <c r="R54" s="48"/>
      <c r="S54" s="45" t="s">
        <v>61</v>
      </c>
      <c r="T54" s="48">
        <v>565</v>
      </c>
      <c r="U54" s="77">
        <v>883</v>
      </c>
    </row>
    <row r="55" spans="1:21" x14ac:dyDescent="0.25">
      <c r="A55" s="71">
        <v>43519</v>
      </c>
      <c r="B55" s="72">
        <v>50</v>
      </c>
      <c r="D55" s="2">
        <v>33</v>
      </c>
      <c r="E55" s="23" t="s">
        <v>63</v>
      </c>
      <c r="F55" s="2">
        <f>SUM(B1245:B1258)</f>
        <v>593</v>
      </c>
      <c r="P55" s="47"/>
      <c r="Q55" s="48">
        <v>1000</v>
      </c>
      <c r="R55" s="48"/>
      <c r="S55" s="46" t="s">
        <v>62</v>
      </c>
      <c r="T55" s="48">
        <v>648</v>
      </c>
      <c r="U55" s="77">
        <f>Q55-T55+U54</f>
        <v>1235</v>
      </c>
    </row>
    <row r="56" spans="1:21" x14ac:dyDescent="0.25">
      <c r="A56" s="71">
        <v>43520</v>
      </c>
      <c r="B56" s="72">
        <v>42</v>
      </c>
      <c r="D56" s="2">
        <v>34</v>
      </c>
      <c r="E56" s="24" t="s">
        <v>64</v>
      </c>
      <c r="F56" s="2">
        <f>SUM(B1259:B1270)</f>
        <v>571</v>
      </c>
      <c r="P56" s="47"/>
      <c r="Q56" s="48">
        <v>1000</v>
      </c>
      <c r="R56" s="48"/>
      <c r="S56" s="48" t="s">
        <v>63</v>
      </c>
      <c r="T56" s="48">
        <v>593</v>
      </c>
      <c r="U56" s="77">
        <f t="shared" ref="U56:U57" si="5">Q56-T56+U55</f>
        <v>1642</v>
      </c>
    </row>
    <row r="57" spans="1:21" x14ac:dyDescent="0.25">
      <c r="A57" s="71">
        <v>43521</v>
      </c>
      <c r="B57" s="72">
        <v>49</v>
      </c>
      <c r="D57" s="2">
        <v>35</v>
      </c>
      <c r="E57" s="23" t="s">
        <v>65</v>
      </c>
      <c r="F57" s="2">
        <f>SUM(B1271:B1287)</f>
        <v>733</v>
      </c>
      <c r="P57" s="47"/>
      <c r="Q57" s="48">
        <v>1000</v>
      </c>
      <c r="R57" s="48"/>
      <c r="S57" s="49" t="s">
        <v>64</v>
      </c>
      <c r="T57" s="48">
        <v>571</v>
      </c>
      <c r="U57" s="77">
        <f t="shared" si="5"/>
        <v>2071</v>
      </c>
    </row>
    <row r="58" spans="1:21" x14ac:dyDescent="0.25">
      <c r="A58" s="73">
        <v>43524</v>
      </c>
      <c r="B58" s="72">
        <v>34</v>
      </c>
      <c r="D58" s="2">
        <v>36</v>
      </c>
      <c r="E58" s="23" t="s">
        <v>66</v>
      </c>
      <c r="F58" s="2">
        <f>SUM(B1288:B1303)</f>
        <v>794</v>
      </c>
      <c r="P58" s="48"/>
      <c r="Q58" s="48">
        <v>0</v>
      </c>
      <c r="R58" s="48"/>
      <c r="S58" s="48" t="s">
        <v>65</v>
      </c>
      <c r="T58" s="48">
        <v>733</v>
      </c>
      <c r="U58" s="77">
        <f>U57-T58</f>
        <v>1338</v>
      </c>
    </row>
    <row r="59" spans="1:21" x14ac:dyDescent="0.25">
      <c r="A59" s="71">
        <v>43525</v>
      </c>
      <c r="B59" s="72">
        <v>26</v>
      </c>
      <c r="P59" s="48"/>
      <c r="Q59" s="48">
        <v>0</v>
      </c>
      <c r="R59" s="48"/>
      <c r="S59" s="48" t="s">
        <v>66</v>
      </c>
      <c r="T59" s="48">
        <v>794</v>
      </c>
      <c r="U59" s="77">
        <f>U58-T59</f>
        <v>544</v>
      </c>
    </row>
    <row r="60" spans="1:21" x14ac:dyDescent="0.25">
      <c r="A60" s="71">
        <v>43526</v>
      </c>
      <c r="B60" s="72">
        <v>32</v>
      </c>
    </row>
    <row r="61" spans="1:21" x14ac:dyDescent="0.25">
      <c r="A61" s="71">
        <v>43527</v>
      </c>
      <c r="B61" s="72">
        <v>20</v>
      </c>
    </row>
    <row r="62" spans="1:21" x14ac:dyDescent="0.25">
      <c r="A62" s="71">
        <v>43528</v>
      </c>
      <c r="B62" s="72">
        <v>33</v>
      </c>
    </row>
    <row r="63" spans="1:21" x14ac:dyDescent="0.25">
      <c r="A63" s="71">
        <v>43529</v>
      </c>
      <c r="B63" s="72">
        <v>39</v>
      </c>
    </row>
    <row r="64" spans="1:21" x14ac:dyDescent="0.25">
      <c r="A64" s="71">
        <v>43530</v>
      </c>
      <c r="B64" s="72">
        <v>39</v>
      </c>
    </row>
    <row r="65" spans="1:6" x14ac:dyDescent="0.25">
      <c r="A65" s="71">
        <v>43531</v>
      </c>
      <c r="B65" s="72">
        <v>30</v>
      </c>
      <c r="C65" s="9"/>
      <c r="F65" s="9"/>
    </row>
    <row r="66" spans="1:6" x14ac:dyDescent="0.25">
      <c r="A66" s="71">
        <v>43532</v>
      </c>
      <c r="B66" s="72">
        <v>34</v>
      </c>
      <c r="C66" s="9"/>
    </row>
    <row r="67" spans="1:6" x14ac:dyDescent="0.25">
      <c r="A67" s="71">
        <v>43534</v>
      </c>
      <c r="B67" s="72">
        <v>37</v>
      </c>
      <c r="C67" s="9"/>
    </row>
    <row r="68" spans="1:6" x14ac:dyDescent="0.25">
      <c r="A68" s="71">
        <v>43535</v>
      </c>
      <c r="B68" s="72">
        <v>33</v>
      </c>
      <c r="C68" s="9"/>
    </row>
    <row r="69" spans="1:6" x14ac:dyDescent="0.25">
      <c r="A69" s="71">
        <v>43536</v>
      </c>
      <c r="B69" s="72">
        <v>33</v>
      </c>
      <c r="C69" s="9"/>
    </row>
    <row r="70" spans="1:6" x14ac:dyDescent="0.25">
      <c r="A70" s="71">
        <v>43537</v>
      </c>
      <c r="B70" s="72">
        <v>35</v>
      </c>
      <c r="C70" s="9"/>
    </row>
    <row r="71" spans="1:6" x14ac:dyDescent="0.25">
      <c r="A71" s="71">
        <v>43538</v>
      </c>
      <c r="B71" s="72">
        <v>30</v>
      </c>
      <c r="C71" s="9"/>
    </row>
    <row r="72" spans="1:6" x14ac:dyDescent="0.25">
      <c r="A72" s="71">
        <v>43539</v>
      </c>
      <c r="B72" s="72">
        <v>39</v>
      </c>
      <c r="C72" s="9"/>
    </row>
    <row r="73" spans="1:6" x14ac:dyDescent="0.25">
      <c r="A73" s="71">
        <v>43540</v>
      </c>
      <c r="B73" s="72">
        <v>26</v>
      </c>
      <c r="C73" s="9"/>
    </row>
    <row r="74" spans="1:6" x14ac:dyDescent="0.25">
      <c r="A74" s="71">
        <v>43541</v>
      </c>
      <c r="B74" s="72">
        <v>38</v>
      </c>
      <c r="C74" s="9"/>
    </row>
    <row r="75" spans="1:6" x14ac:dyDescent="0.25">
      <c r="A75" s="71">
        <v>43542</v>
      </c>
      <c r="B75" s="72">
        <v>31</v>
      </c>
      <c r="C75" s="9"/>
    </row>
    <row r="76" spans="1:6" x14ac:dyDescent="0.25">
      <c r="A76" s="71">
        <v>43543</v>
      </c>
      <c r="B76" s="72">
        <v>36</v>
      </c>
      <c r="C76" s="9"/>
    </row>
    <row r="77" spans="1:6" x14ac:dyDescent="0.25">
      <c r="A77" s="71">
        <v>43544</v>
      </c>
      <c r="B77" s="72">
        <v>39</v>
      </c>
      <c r="C77" s="9"/>
    </row>
    <row r="78" spans="1:6" x14ac:dyDescent="0.25">
      <c r="A78" s="71">
        <v>43545</v>
      </c>
      <c r="B78" s="72">
        <v>40</v>
      </c>
      <c r="C78" s="9"/>
    </row>
    <row r="79" spans="1:6" x14ac:dyDescent="0.25">
      <c r="A79" s="71">
        <v>43546</v>
      </c>
      <c r="B79" s="72">
        <v>41</v>
      </c>
      <c r="C79" s="9"/>
    </row>
    <row r="80" spans="1:6" x14ac:dyDescent="0.25">
      <c r="A80" s="71">
        <v>43547</v>
      </c>
      <c r="B80" s="72">
        <v>45</v>
      </c>
      <c r="C80" s="9"/>
    </row>
    <row r="81" spans="1:3" x14ac:dyDescent="0.25">
      <c r="A81" s="71">
        <v>43549</v>
      </c>
      <c r="B81" s="72">
        <v>41</v>
      </c>
      <c r="C81" s="9"/>
    </row>
    <row r="82" spans="1:3" x14ac:dyDescent="0.25">
      <c r="A82" s="71">
        <v>43550</v>
      </c>
      <c r="B82" s="72">
        <v>41</v>
      </c>
      <c r="C82" s="9"/>
    </row>
    <row r="83" spans="1:3" x14ac:dyDescent="0.25">
      <c r="A83" s="71">
        <v>43552</v>
      </c>
      <c r="B83" s="72">
        <v>41</v>
      </c>
      <c r="C83" s="9"/>
    </row>
    <row r="84" spans="1:3" x14ac:dyDescent="0.25">
      <c r="A84" s="71">
        <v>43553</v>
      </c>
      <c r="B84" s="72">
        <v>41</v>
      </c>
      <c r="C84" s="9"/>
    </row>
    <row r="85" spans="1:3" x14ac:dyDescent="0.25">
      <c r="A85" s="71">
        <v>43554</v>
      </c>
      <c r="B85" s="72">
        <v>37</v>
      </c>
      <c r="C85" s="9"/>
    </row>
    <row r="86" spans="1:3" x14ac:dyDescent="0.25">
      <c r="A86" s="71">
        <v>43556</v>
      </c>
      <c r="B86" s="72">
        <v>41</v>
      </c>
      <c r="C86" s="9"/>
    </row>
    <row r="87" spans="1:3" x14ac:dyDescent="0.25">
      <c r="A87" s="71">
        <v>43557</v>
      </c>
      <c r="B87" s="72">
        <v>30</v>
      </c>
      <c r="C87" s="9"/>
    </row>
    <row r="88" spans="1:3" x14ac:dyDescent="0.25">
      <c r="A88" s="71">
        <v>43558</v>
      </c>
      <c r="B88" s="72">
        <v>30</v>
      </c>
      <c r="C88" s="9"/>
    </row>
    <row r="89" spans="1:3" x14ac:dyDescent="0.25">
      <c r="A89" s="71">
        <v>43559</v>
      </c>
      <c r="B89" s="72">
        <v>35</v>
      </c>
      <c r="C89" s="9"/>
    </row>
    <row r="90" spans="1:3" x14ac:dyDescent="0.25">
      <c r="A90" s="71">
        <v>43560</v>
      </c>
      <c r="B90" s="72">
        <v>32</v>
      </c>
      <c r="C90" s="9"/>
    </row>
    <row r="91" spans="1:3" x14ac:dyDescent="0.25">
      <c r="A91" s="71">
        <v>43561</v>
      </c>
      <c r="B91" s="72">
        <v>20</v>
      </c>
      <c r="C91" s="9"/>
    </row>
    <row r="92" spans="1:3" x14ac:dyDescent="0.25">
      <c r="A92" s="71">
        <v>43562</v>
      </c>
      <c r="B92" s="72">
        <v>30</v>
      </c>
      <c r="C92" s="9"/>
    </row>
    <row r="93" spans="1:3" x14ac:dyDescent="0.25">
      <c r="A93" s="71">
        <v>43563</v>
      </c>
      <c r="B93" s="72">
        <v>38</v>
      </c>
      <c r="C93" s="9"/>
    </row>
    <row r="94" spans="1:3" x14ac:dyDescent="0.25">
      <c r="A94" s="71">
        <v>43564</v>
      </c>
      <c r="B94" s="72">
        <v>42</v>
      </c>
      <c r="C94" s="9"/>
    </row>
    <row r="95" spans="1:3" x14ac:dyDescent="0.25">
      <c r="A95" s="71">
        <v>43565</v>
      </c>
      <c r="B95" s="72">
        <v>36</v>
      </c>
      <c r="C95" s="9"/>
    </row>
    <row r="96" spans="1:3" x14ac:dyDescent="0.25">
      <c r="A96" s="71">
        <v>43566</v>
      </c>
      <c r="B96" s="72">
        <v>28</v>
      </c>
      <c r="C96" s="9"/>
    </row>
    <row r="97" spans="1:3" x14ac:dyDescent="0.25">
      <c r="A97" s="71">
        <v>43567</v>
      </c>
      <c r="B97" s="72">
        <v>33</v>
      </c>
      <c r="C97" s="9"/>
    </row>
    <row r="98" spans="1:3" x14ac:dyDescent="0.25">
      <c r="A98" s="71">
        <v>43568</v>
      </c>
      <c r="B98" s="72">
        <v>29</v>
      </c>
      <c r="C98" s="9"/>
    </row>
    <row r="99" spans="1:3" x14ac:dyDescent="0.25">
      <c r="A99" s="71">
        <v>43569</v>
      </c>
      <c r="B99" s="72">
        <v>36</v>
      </c>
      <c r="C99" s="9"/>
    </row>
    <row r="100" spans="1:3" x14ac:dyDescent="0.25">
      <c r="A100" s="71">
        <v>43570</v>
      </c>
      <c r="B100" s="72">
        <v>26</v>
      </c>
      <c r="C100" s="9"/>
    </row>
    <row r="101" spans="1:3" x14ac:dyDescent="0.25">
      <c r="A101" s="71">
        <v>43571</v>
      </c>
      <c r="B101" s="72">
        <v>43</v>
      </c>
      <c r="C101" s="9"/>
    </row>
    <row r="102" spans="1:3" x14ac:dyDescent="0.25">
      <c r="A102" s="71">
        <v>43572</v>
      </c>
      <c r="B102" s="72">
        <v>37</v>
      </c>
      <c r="C102" s="9"/>
    </row>
    <row r="103" spans="1:3" x14ac:dyDescent="0.25">
      <c r="A103" s="71">
        <v>43574</v>
      </c>
      <c r="B103" s="72">
        <v>29</v>
      </c>
      <c r="C103" s="9"/>
    </row>
    <row r="104" spans="1:3" x14ac:dyDescent="0.25">
      <c r="A104" s="71">
        <v>43575</v>
      </c>
      <c r="B104" s="72">
        <v>30</v>
      </c>
      <c r="C104" s="9"/>
    </row>
    <row r="105" spans="1:3" x14ac:dyDescent="0.25">
      <c r="A105" s="71">
        <v>43576</v>
      </c>
      <c r="B105" s="72">
        <v>37</v>
      </c>
      <c r="C105" s="9"/>
    </row>
    <row r="106" spans="1:3" x14ac:dyDescent="0.25">
      <c r="A106" s="71">
        <v>43577</v>
      </c>
      <c r="B106" s="72">
        <v>31</v>
      </c>
      <c r="C106" s="9"/>
    </row>
    <row r="107" spans="1:3" x14ac:dyDescent="0.25">
      <c r="A107" s="71">
        <v>43578</v>
      </c>
      <c r="B107" s="72">
        <v>26</v>
      </c>
      <c r="C107" s="9"/>
    </row>
    <row r="108" spans="1:3" x14ac:dyDescent="0.25">
      <c r="A108" s="71">
        <v>43579</v>
      </c>
      <c r="B108" s="72">
        <v>30</v>
      </c>
      <c r="C108" s="9"/>
    </row>
    <row r="109" spans="1:3" x14ac:dyDescent="0.25">
      <c r="A109" s="71">
        <v>43580</v>
      </c>
      <c r="B109" s="72">
        <v>32</v>
      </c>
      <c r="C109" s="9"/>
    </row>
    <row r="110" spans="1:3" x14ac:dyDescent="0.25">
      <c r="A110" s="71">
        <v>43581</v>
      </c>
      <c r="B110" s="72">
        <v>33</v>
      </c>
      <c r="C110" s="9"/>
    </row>
    <row r="111" spans="1:3" x14ac:dyDescent="0.25">
      <c r="A111" s="71">
        <v>43582</v>
      </c>
      <c r="B111" s="72">
        <v>26</v>
      </c>
      <c r="C111" s="9"/>
    </row>
    <row r="112" spans="1:3" x14ac:dyDescent="0.25">
      <c r="A112" s="71">
        <v>43583</v>
      </c>
      <c r="B112" s="72">
        <v>37</v>
      </c>
      <c r="C112" s="9"/>
    </row>
    <row r="113" spans="1:3" x14ac:dyDescent="0.25">
      <c r="A113" s="71">
        <v>43584</v>
      </c>
      <c r="B113" s="72">
        <v>37</v>
      </c>
      <c r="C113" s="9"/>
    </row>
    <row r="114" spans="1:3" x14ac:dyDescent="0.25">
      <c r="A114" s="71">
        <v>43585</v>
      </c>
      <c r="B114" s="72">
        <v>38</v>
      </c>
      <c r="C114" s="9"/>
    </row>
    <row r="115" spans="1:3" x14ac:dyDescent="0.25">
      <c r="A115" s="71">
        <v>43586</v>
      </c>
      <c r="B115" s="72">
        <v>37</v>
      </c>
      <c r="C115" s="9"/>
    </row>
    <row r="116" spans="1:3" x14ac:dyDescent="0.25">
      <c r="A116" s="71">
        <v>43587</v>
      </c>
      <c r="B116" s="72">
        <v>35</v>
      </c>
      <c r="C116" s="9"/>
    </row>
    <row r="117" spans="1:3" x14ac:dyDescent="0.25">
      <c r="A117" s="71">
        <v>43588</v>
      </c>
      <c r="B117" s="72">
        <v>29</v>
      </c>
      <c r="C117" s="9"/>
    </row>
    <row r="118" spans="1:3" x14ac:dyDescent="0.25">
      <c r="A118" s="71">
        <v>43589</v>
      </c>
      <c r="B118" s="72">
        <v>43</v>
      </c>
      <c r="C118" s="9"/>
    </row>
    <row r="119" spans="1:3" x14ac:dyDescent="0.25">
      <c r="A119" s="71">
        <v>43591</v>
      </c>
      <c r="B119" s="72">
        <v>33</v>
      </c>
      <c r="C119" s="9"/>
    </row>
    <row r="120" spans="1:3" x14ac:dyDescent="0.25">
      <c r="A120" s="71">
        <v>43592</v>
      </c>
      <c r="B120" s="72">
        <v>38</v>
      </c>
      <c r="C120" s="9"/>
    </row>
    <row r="121" spans="1:3" x14ac:dyDescent="0.25">
      <c r="A121" s="71">
        <v>43593</v>
      </c>
      <c r="B121" s="72">
        <v>44</v>
      </c>
      <c r="C121" s="9"/>
    </row>
    <row r="122" spans="1:3" x14ac:dyDescent="0.25">
      <c r="A122" s="71">
        <v>43594</v>
      </c>
      <c r="B122" s="72">
        <v>44</v>
      </c>
      <c r="C122" s="9"/>
    </row>
    <row r="123" spans="1:3" x14ac:dyDescent="0.25">
      <c r="A123" s="71">
        <v>43595</v>
      </c>
      <c r="B123" s="72">
        <v>44</v>
      </c>
      <c r="C123" s="9"/>
    </row>
    <row r="124" spans="1:3" x14ac:dyDescent="0.25">
      <c r="A124" s="71">
        <v>43596</v>
      </c>
      <c r="B124" s="72">
        <v>44</v>
      </c>
      <c r="C124" s="9"/>
    </row>
    <row r="125" spans="1:3" x14ac:dyDescent="0.25">
      <c r="A125" s="71">
        <v>43597</v>
      </c>
      <c r="B125" s="72">
        <v>43</v>
      </c>
      <c r="C125" s="9"/>
    </row>
    <row r="126" spans="1:3" x14ac:dyDescent="0.25">
      <c r="A126" s="71">
        <v>43598</v>
      </c>
      <c r="B126" s="72">
        <v>46</v>
      </c>
      <c r="C126" s="9"/>
    </row>
    <row r="127" spans="1:3" x14ac:dyDescent="0.25">
      <c r="A127" s="71">
        <v>43599</v>
      </c>
      <c r="B127" s="72">
        <v>40</v>
      </c>
      <c r="C127" s="9"/>
    </row>
    <row r="128" spans="1:3" x14ac:dyDescent="0.25">
      <c r="A128" s="71">
        <v>43600</v>
      </c>
      <c r="B128" s="72">
        <v>40</v>
      </c>
      <c r="C128" s="9"/>
    </row>
    <row r="129" spans="1:3" x14ac:dyDescent="0.25">
      <c r="A129" s="71">
        <v>43601</v>
      </c>
      <c r="B129" s="72">
        <v>37</v>
      </c>
      <c r="C129" s="9"/>
    </row>
    <row r="130" spans="1:3" x14ac:dyDescent="0.25">
      <c r="A130" s="71">
        <v>43602</v>
      </c>
      <c r="B130" s="72">
        <v>35</v>
      </c>
      <c r="C130" s="9"/>
    </row>
    <row r="131" spans="1:3" x14ac:dyDescent="0.25">
      <c r="A131" s="71">
        <v>43603</v>
      </c>
      <c r="B131" s="72">
        <v>34</v>
      </c>
      <c r="C131" s="9"/>
    </row>
    <row r="132" spans="1:3" x14ac:dyDescent="0.25">
      <c r="A132" s="71">
        <v>43604</v>
      </c>
      <c r="B132" s="72">
        <v>29</v>
      </c>
      <c r="C132" s="9"/>
    </row>
    <row r="133" spans="1:3" x14ac:dyDescent="0.25">
      <c r="A133" s="71">
        <v>43605</v>
      </c>
      <c r="B133" s="72">
        <v>37</v>
      </c>
      <c r="C133" s="9"/>
    </row>
    <row r="134" spans="1:3" x14ac:dyDescent="0.25">
      <c r="A134" s="71">
        <v>43606</v>
      </c>
      <c r="B134" s="72">
        <v>41</v>
      </c>
      <c r="C134" s="9"/>
    </row>
    <row r="135" spans="1:3" x14ac:dyDescent="0.25">
      <c r="A135" s="71">
        <v>43607</v>
      </c>
      <c r="B135" s="72">
        <v>34</v>
      </c>
      <c r="C135" s="9"/>
    </row>
    <row r="136" spans="1:3" x14ac:dyDescent="0.25">
      <c r="A136" s="71">
        <v>43608</v>
      </c>
      <c r="B136" s="72">
        <v>29</v>
      </c>
      <c r="C136" s="9"/>
    </row>
    <row r="137" spans="1:3" x14ac:dyDescent="0.25">
      <c r="A137" s="71">
        <v>43609</v>
      </c>
      <c r="B137" s="72">
        <v>32</v>
      </c>
      <c r="C137" s="9"/>
    </row>
    <row r="138" spans="1:3" x14ac:dyDescent="0.25">
      <c r="A138" s="71">
        <v>43610</v>
      </c>
      <c r="B138" s="72">
        <v>39</v>
      </c>
      <c r="C138" s="9"/>
    </row>
    <row r="139" spans="1:3" x14ac:dyDescent="0.25">
      <c r="A139" s="71">
        <v>43612</v>
      </c>
      <c r="B139" s="72">
        <v>39</v>
      </c>
      <c r="C139" s="9"/>
    </row>
    <row r="140" spans="1:3" x14ac:dyDescent="0.25">
      <c r="A140" s="71">
        <v>43613</v>
      </c>
      <c r="B140" s="72">
        <v>30</v>
      </c>
      <c r="C140" s="9"/>
    </row>
    <row r="141" spans="1:3" x14ac:dyDescent="0.25">
      <c r="A141" s="71">
        <v>43614</v>
      </c>
      <c r="B141" s="72">
        <v>26</v>
      </c>
      <c r="C141" s="9"/>
    </row>
    <row r="142" spans="1:3" x14ac:dyDescent="0.25">
      <c r="A142" s="71">
        <v>43615</v>
      </c>
      <c r="B142" s="72">
        <v>28</v>
      </c>
      <c r="C142" s="9"/>
    </row>
    <row r="143" spans="1:3" x14ac:dyDescent="0.25">
      <c r="A143" s="71">
        <v>43616</v>
      </c>
      <c r="B143" s="72">
        <v>34</v>
      </c>
      <c r="C143" s="9"/>
    </row>
    <row r="144" spans="1:3" x14ac:dyDescent="0.25">
      <c r="A144" s="71">
        <v>43617</v>
      </c>
      <c r="B144" s="72">
        <v>27</v>
      </c>
      <c r="C144" s="9"/>
    </row>
    <row r="145" spans="1:3" x14ac:dyDescent="0.25">
      <c r="A145" s="71">
        <v>43618</v>
      </c>
      <c r="B145" s="72">
        <v>23</v>
      </c>
      <c r="C145" s="9"/>
    </row>
    <row r="146" spans="1:3" x14ac:dyDescent="0.25">
      <c r="A146" s="71">
        <v>43619</v>
      </c>
      <c r="B146" s="72">
        <v>41</v>
      </c>
      <c r="C146" s="9"/>
    </row>
    <row r="147" spans="1:3" x14ac:dyDescent="0.25">
      <c r="A147" s="71">
        <v>43620</v>
      </c>
      <c r="B147" s="72">
        <v>32</v>
      </c>
      <c r="C147" s="9"/>
    </row>
    <row r="148" spans="1:3" x14ac:dyDescent="0.25">
      <c r="A148" s="71">
        <v>43621</v>
      </c>
      <c r="B148" s="72">
        <v>23</v>
      </c>
      <c r="C148" s="9"/>
    </row>
    <row r="149" spans="1:3" x14ac:dyDescent="0.25">
      <c r="A149" s="71">
        <v>43622</v>
      </c>
      <c r="B149" s="72">
        <v>37</v>
      </c>
      <c r="C149" s="9"/>
    </row>
    <row r="150" spans="1:3" x14ac:dyDescent="0.25">
      <c r="A150" s="71">
        <v>43623</v>
      </c>
      <c r="B150" s="72">
        <v>39</v>
      </c>
      <c r="C150" s="9"/>
    </row>
    <row r="151" spans="1:3" x14ac:dyDescent="0.25">
      <c r="A151" s="71">
        <v>43624</v>
      </c>
      <c r="B151" s="72">
        <v>25</v>
      </c>
      <c r="C151" s="9"/>
    </row>
    <row r="152" spans="1:3" x14ac:dyDescent="0.25">
      <c r="A152" s="71">
        <v>43625</v>
      </c>
      <c r="B152" s="72">
        <v>23</v>
      </c>
      <c r="C152" s="9"/>
    </row>
    <row r="153" spans="1:3" x14ac:dyDescent="0.25">
      <c r="A153" s="71">
        <v>43626</v>
      </c>
      <c r="B153" s="72">
        <v>39</v>
      </c>
      <c r="C153" s="9"/>
    </row>
    <row r="154" spans="1:3" x14ac:dyDescent="0.25">
      <c r="A154" s="71">
        <v>43627</v>
      </c>
      <c r="B154" s="72">
        <v>38</v>
      </c>
      <c r="C154" s="9"/>
    </row>
    <row r="155" spans="1:3" x14ac:dyDescent="0.25">
      <c r="A155" s="71">
        <v>43628</v>
      </c>
      <c r="B155" s="72">
        <v>27</v>
      </c>
      <c r="C155" s="9"/>
    </row>
    <row r="156" spans="1:3" x14ac:dyDescent="0.25">
      <c r="A156" s="71">
        <v>43629</v>
      </c>
      <c r="B156" s="72">
        <v>36</v>
      </c>
      <c r="C156" s="9"/>
    </row>
    <row r="157" spans="1:3" x14ac:dyDescent="0.25">
      <c r="A157" s="71">
        <v>43630</v>
      </c>
      <c r="B157" s="72">
        <v>38</v>
      </c>
      <c r="C157" s="9"/>
    </row>
    <row r="158" spans="1:3" x14ac:dyDescent="0.25">
      <c r="A158" s="71">
        <v>43631</v>
      </c>
      <c r="B158" s="72">
        <v>32</v>
      </c>
      <c r="C158" s="9"/>
    </row>
    <row r="159" spans="1:3" x14ac:dyDescent="0.25">
      <c r="A159" s="71">
        <v>43632</v>
      </c>
      <c r="B159" s="72">
        <v>31</v>
      </c>
      <c r="C159" s="9"/>
    </row>
    <row r="160" spans="1:3" x14ac:dyDescent="0.25">
      <c r="A160" s="71">
        <v>43633</v>
      </c>
      <c r="B160" s="72">
        <v>35</v>
      </c>
      <c r="C160" s="9"/>
    </row>
    <row r="161" spans="1:3" x14ac:dyDescent="0.25">
      <c r="A161" s="71">
        <v>43634</v>
      </c>
      <c r="B161" s="72">
        <v>41</v>
      </c>
      <c r="C161" s="9"/>
    </row>
    <row r="162" spans="1:3" x14ac:dyDescent="0.25">
      <c r="A162" s="71">
        <v>43635</v>
      </c>
      <c r="B162" s="72">
        <v>18</v>
      </c>
      <c r="C162" s="9"/>
    </row>
    <row r="163" spans="1:3" x14ac:dyDescent="0.25">
      <c r="A163" s="71">
        <v>43636</v>
      </c>
      <c r="B163" s="72">
        <v>25</v>
      </c>
      <c r="C163" s="9"/>
    </row>
    <row r="164" spans="1:3" x14ac:dyDescent="0.25">
      <c r="A164" s="71">
        <v>43639</v>
      </c>
      <c r="B164" s="72">
        <v>23</v>
      </c>
      <c r="C164" s="9"/>
    </row>
    <row r="165" spans="1:3" x14ac:dyDescent="0.25">
      <c r="A165" s="71">
        <v>43640</v>
      </c>
      <c r="B165" s="72">
        <v>21</v>
      </c>
      <c r="C165" s="9"/>
    </row>
    <row r="166" spans="1:3" x14ac:dyDescent="0.25">
      <c r="A166" s="71">
        <v>43641</v>
      </c>
      <c r="B166" s="72">
        <v>21</v>
      </c>
      <c r="C166" s="9"/>
    </row>
    <row r="167" spans="1:3" x14ac:dyDescent="0.25">
      <c r="A167" s="71">
        <v>43642</v>
      </c>
      <c r="B167" s="72">
        <v>18</v>
      </c>
      <c r="C167" s="9"/>
    </row>
    <row r="168" spans="1:3" x14ac:dyDescent="0.25">
      <c r="A168" s="71">
        <v>43643</v>
      </c>
      <c r="B168" s="72">
        <v>38</v>
      </c>
      <c r="C168" s="9"/>
    </row>
    <row r="169" spans="1:3" x14ac:dyDescent="0.25">
      <c r="A169" s="71">
        <v>43644</v>
      </c>
      <c r="B169" s="72">
        <v>23</v>
      </c>
      <c r="C169" s="9"/>
    </row>
    <row r="170" spans="1:3" x14ac:dyDescent="0.25">
      <c r="A170" s="71">
        <v>43645</v>
      </c>
      <c r="B170" s="72">
        <v>39</v>
      </c>
      <c r="C170" s="9"/>
    </row>
    <row r="171" spans="1:3" x14ac:dyDescent="0.25">
      <c r="A171" s="71">
        <v>43646</v>
      </c>
      <c r="B171" s="72">
        <v>30</v>
      </c>
      <c r="C171" s="9"/>
    </row>
    <row r="172" spans="1:3" x14ac:dyDescent="0.25">
      <c r="A172" s="71">
        <v>43647</v>
      </c>
      <c r="B172" s="72">
        <v>34</v>
      </c>
      <c r="C172" s="9"/>
    </row>
    <row r="173" spans="1:3" x14ac:dyDescent="0.25">
      <c r="A173" s="71">
        <v>43648</v>
      </c>
      <c r="B173" s="72">
        <v>33</v>
      </c>
      <c r="C173" s="9"/>
    </row>
    <row r="174" spans="1:3" x14ac:dyDescent="0.25">
      <c r="A174" s="71">
        <v>43649</v>
      </c>
      <c r="B174" s="72">
        <v>25</v>
      </c>
      <c r="C174" s="9"/>
    </row>
    <row r="175" spans="1:3" x14ac:dyDescent="0.25">
      <c r="A175" s="71">
        <v>43650</v>
      </c>
      <c r="B175" s="72">
        <v>28</v>
      </c>
      <c r="C175" s="9"/>
    </row>
    <row r="176" spans="1:3" x14ac:dyDescent="0.25">
      <c r="A176" s="71">
        <v>43651</v>
      </c>
      <c r="B176" s="72">
        <v>26</v>
      </c>
      <c r="C176" s="9"/>
    </row>
    <row r="177" spans="1:3" x14ac:dyDescent="0.25">
      <c r="A177" s="71">
        <v>43652</v>
      </c>
      <c r="B177" s="72">
        <v>34</v>
      </c>
      <c r="C177" s="9"/>
    </row>
    <row r="178" spans="1:3" x14ac:dyDescent="0.25">
      <c r="A178" s="71">
        <v>43654</v>
      </c>
      <c r="B178" s="72">
        <v>40</v>
      </c>
      <c r="C178" s="9"/>
    </row>
    <row r="179" spans="1:3" x14ac:dyDescent="0.25">
      <c r="A179" s="71">
        <v>43655</v>
      </c>
      <c r="B179" s="72">
        <v>44</v>
      </c>
      <c r="C179" s="9"/>
    </row>
    <row r="180" spans="1:3" x14ac:dyDescent="0.25">
      <c r="A180" s="71">
        <v>43656</v>
      </c>
      <c r="B180" s="72">
        <v>35</v>
      </c>
      <c r="C180" s="9"/>
    </row>
    <row r="181" spans="1:3" x14ac:dyDescent="0.25">
      <c r="A181" s="71">
        <v>43657</v>
      </c>
      <c r="B181" s="72">
        <v>22</v>
      </c>
      <c r="C181" s="9"/>
    </row>
    <row r="182" spans="1:3" x14ac:dyDescent="0.25">
      <c r="A182" s="71">
        <v>43658</v>
      </c>
      <c r="B182" s="72">
        <v>29</v>
      </c>
      <c r="C182" s="9"/>
    </row>
    <row r="183" spans="1:3" x14ac:dyDescent="0.25">
      <c r="A183" s="71">
        <v>43659</v>
      </c>
      <c r="B183" s="72">
        <v>41</v>
      </c>
      <c r="C183" s="9"/>
    </row>
    <row r="184" spans="1:3" x14ac:dyDescent="0.25">
      <c r="A184" s="71">
        <v>43660</v>
      </c>
      <c r="B184" s="72">
        <v>39</v>
      </c>
      <c r="C184" s="9"/>
    </row>
    <row r="185" spans="1:3" x14ac:dyDescent="0.25">
      <c r="A185" s="71">
        <v>43661</v>
      </c>
      <c r="B185" s="72">
        <v>28</v>
      </c>
      <c r="C185" s="9"/>
    </row>
    <row r="186" spans="1:3" x14ac:dyDescent="0.25">
      <c r="A186" s="71">
        <v>43662</v>
      </c>
      <c r="B186" s="72">
        <v>20</v>
      </c>
      <c r="C186" s="9"/>
    </row>
    <row r="187" spans="1:3" x14ac:dyDescent="0.25">
      <c r="A187" s="71">
        <v>43663</v>
      </c>
      <c r="B187" s="72">
        <v>31</v>
      </c>
      <c r="C187" s="9"/>
    </row>
    <row r="188" spans="1:3" x14ac:dyDescent="0.25">
      <c r="A188" s="71">
        <v>43664</v>
      </c>
      <c r="B188" s="72">
        <v>29</v>
      </c>
      <c r="C188" s="9"/>
    </row>
    <row r="189" spans="1:3" x14ac:dyDescent="0.25">
      <c r="A189" s="71">
        <v>43665</v>
      </c>
      <c r="B189" s="72">
        <v>29</v>
      </c>
      <c r="C189" s="9"/>
    </row>
    <row r="190" spans="1:3" x14ac:dyDescent="0.25">
      <c r="A190" s="71">
        <v>43666</v>
      </c>
      <c r="B190" s="72">
        <v>27</v>
      </c>
      <c r="C190" s="9"/>
    </row>
    <row r="191" spans="1:3" x14ac:dyDescent="0.25">
      <c r="A191" s="71">
        <v>43667</v>
      </c>
      <c r="B191" s="72">
        <v>29</v>
      </c>
      <c r="C191" s="9"/>
    </row>
    <row r="192" spans="1:3" x14ac:dyDescent="0.25">
      <c r="A192" s="71">
        <v>43668</v>
      </c>
      <c r="B192" s="72">
        <v>27</v>
      </c>
      <c r="C192" s="9"/>
    </row>
    <row r="193" spans="1:3" x14ac:dyDescent="0.25">
      <c r="A193" s="71">
        <v>43669</v>
      </c>
      <c r="B193" s="72">
        <v>35</v>
      </c>
      <c r="C193" s="9"/>
    </row>
    <row r="194" spans="1:3" x14ac:dyDescent="0.25">
      <c r="A194" s="71">
        <v>43670</v>
      </c>
      <c r="B194" s="72">
        <v>39</v>
      </c>
      <c r="C194" s="9"/>
    </row>
    <row r="195" spans="1:3" x14ac:dyDescent="0.25">
      <c r="A195" s="71">
        <v>43671</v>
      </c>
      <c r="B195" s="72">
        <v>26</v>
      </c>
      <c r="C195" s="9"/>
    </row>
    <row r="196" spans="1:3" x14ac:dyDescent="0.25">
      <c r="A196" s="71">
        <v>43672</v>
      </c>
      <c r="B196" s="72">
        <v>22</v>
      </c>
      <c r="C196" s="9"/>
    </row>
    <row r="197" spans="1:3" x14ac:dyDescent="0.25">
      <c r="A197" s="71">
        <v>43673</v>
      </c>
      <c r="B197" s="72">
        <v>39</v>
      </c>
      <c r="C197" s="9"/>
    </row>
    <row r="198" spans="1:3" x14ac:dyDescent="0.25">
      <c r="A198" s="71">
        <v>43674</v>
      </c>
      <c r="B198" s="72">
        <v>26</v>
      </c>
      <c r="C198" s="9"/>
    </row>
    <row r="199" spans="1:3" x14ac:dyDescent="0.25">
      <c r="A199" s="71">
        <v>43675</v>
      </c>
      <c r="B199" s="72">
        <v>35</v>
      </c>
      <c r="C199" s="9"/>
    </row>
    <row r="200" spans="1:3" x14ac:dyDescent="0.25">
      <c r="A200" s="71">
        <v>43676</v>
      </c>
      <c r="B200" s="72">
        <v>36</v>
      </c>
      <c r="C200" s="9"/>
    </row>
    <row r="201" spans="1:3" x14ac:dyDescent="0.25">
      <c r="A201" s="71">
        <v>43678</v>
      </c>
      <c r="B201" s="72">
        <v>36</v>
      </c>
      <c r="C201" s="9"/>
    </row>
    <row r="202" spans="1:3" x14ac:dyDescent="0.25">
      <c r="A202" s="71">
        <v>43679</v>
      </c>
      <c r="B202" s="72">
        <v>30</v>
      </c>
      <c r="C202" s="9"/>
    </row>
    <row r="203" spans="1:3" x14ac:dyDescent="0.25">
      <c r="A203" s="71">
        <v>43680</v>
      </c>
      <c r="B203" s="72">
        <v>24</v>
      </c>
      <c r="C203" s="9"/>
    </row>
    <row r="204" spans="1:3" x14ac:dyDescent="0.25">
      <c r="A204" s="71">
        <v>43681</v>
      </c>
      <c r="B204" s="72">
        <v>39</v>
      </c>
      <c r="C204" s="9"/>
    </row>
    <row r="205" spans="1:3" x14ac:dyDescent="0.25">
      <c r="A205" s="71">
        <v>43682</v>
      </c>
      <c r="B205" s="72">
        <v>39</v>
      </c>
      <c r="C205" s="9"/>
    </row>
    <row r="206" spans="1:3" x14ac:dyDescent="0.25">
      <c r="A206" s="71">
        <v>43683</v>
      </c>
      <c r="B206" s="72">
        <v>39</v>
      </c>
      <c r="C206" s="9"/>
    </row>
    <row r="207" spans="1:3" x14ac:dyDescent="0.25">
      <c r="A207" s="71">
        <v>43684</v>
      </c>
      <c r="B207" s="72">
        <v>28</v>
      </c>
      <c r="C207" s="9"/>
    </row>
    <row r="208" spans="1:3" x14ac:dyDescent="0.25">
      <c r="A208" s="71">
        <v>43685</v>
      </c>
      <c r="B208" s="72">
        <v>39</v>
      </c>
      <c r="C208" s="9"/>
    </row>
    <row r="209" spans="1:3" x14ac:dyDescent="0.25">
      <c r="A209" s="71">
        <v>43686</v>
      </c>
      <c r="B209" s="72">
        <v>36</v>
      </c>
      <c r="C209" s="9"/>
    </row>
    <row r="210" spans="1:3" x14ac:dyDescent="0.25">
      <c r="A210" s="71">
        <v>43687</v>
      </c>
      <c r="B210" s="72">
        <v>31</v>
      </c>
      <c r="C210" s="9"/>
    </row>
    <row r="211" spans="1:3" x14ac:dyDescent="0.25">
      <c r="A211" s="71">
        <v>43688</v>
      </c>
      <c r="B211" s="72">
        <v>33</v>
      </c>
      <c r="C211" s="9"/>
    </row>
    <row r="212" spans="1:3" x14ac:dyDescent="0.25">
      <c r="A212" s="71">
        <v>43689</v>
      </c>
      <c r="B212" s="72">
        <v>40</v>
      </c>
      <c r="C212" s="9"/>
    </row>
    <row r="213" spans="1:3" x14ac:dyDescent="0.25">
      <c r="A213" s="71">
        <v>43692</v>
      </c>
      <c r="B213" s="72">
        <v>34</v>
      </c>
      <c r="C213" s="9"/>
    </row>
    <row r="214" spans="1:3" x14ac:dyDescent="0.25">
      <c r="A214" s="71">
        <v>43693</v>
      </c>
      <c r="B214" s="72">
        <v>31</v>
      </c>
      <c r="C214" s="9"/>
    </row>
    <row r="215" spans="1:3" x14ac:dyDescent="0.25">
      <c r="A215" s="71">
        <v>43694</v>
      </c>
      <c r="B215" s="72">
        <v>38</v>
      </c>
      <c r="C215" s="9"/>
    </row>
    <row r="216" spans="1:3" x14ac:dyDescent="0.25">
      <c r="A216" s="71">
        <v>43695</v>
      </c>
      <c r="B216" s="72">
        <v>32</v>
      </c>
      <c r="C216" s="9"/>
    </row>
    <row r="217" spans="1:3" x14ac:dyDescent="0.25">
      <c r="A217" s="71">
        <v>43696</v>
      </c>
      <c r="B217" s="72">
        <v>22</v>
      </c>
      <c r="C217" s="9"/>
    </row>
    <row r="218" spans="1:3" x14ac:dyDescent="0.25">
      <c r="A218" s="71">
        <v>43697</v>
      </c>
      <c r="B218" s="72">
        <v>30</v>
      </c>
      <c r="C218" s="9"/>
    </row>
    <row r="219" spans="1:3" x14ac:dyDescent="0.25">
      <c r="A219" s="71">
        <v>43698</v>
      </c>
      <c r="B219" s="72">
        <v>38</v>
      </c>
      <c r="C219" s="9"/>
    </row>
    <row r="220" spans="1:3" x14ac:dyDescent="0.25">
      <c r="A220" s="71">
        <v>43699</v>
      </c>
      <c r="B220" s="72">
        <v>31</v>
      </c>
      <c r="C220" s="9"/>
    </row>
    <row r="221" spans="1:3" x14ac:dyDescent="0.25">
      <c r="A221" s="71">
        <v>43701</v>
      </c>
      <c r="B221" s="72">
        <v>37</v>
      </c>
      <c r="C221" s="9"/>
    </row>
    <row r="222" spans="1:3" x14ac:dyDescent="0.25">
      <c r="A222" s="71">
        <v>43702</v>
      </c>
      <c r="B222" s="72">
        <v>44</v>
      </c>
      <c r="C222" s="9"/>
    </row>
    <row r="223" spans="1:3" x14ac:dyDescent="0.25">
      <c r="A223" s="71">
        <v>43703</v>
      </c>
      <c r="B223" s="72">
        <v>49</v>
      </c>
      <c r="C223" s="9"/>
    </row>
    <row r="224" spans="1:3" x14ac:dyDescent="0.25">
      <c r="A224" s="71">
        <v>43704</v>
      </c>
      <c r="B224" s="72">
        <v>56</v>
      </c>
      <c r="C224" s="9"/>
    </row>
    <row r="225" spans="1:3" x14ac:dyDescent="0.25">
      <c r="A225" s="71">
        <v>43705</v>
      </c>
      <c r="B225" s="72">
        <v>44</v>
      </c>
      <c r="C225" s="9"/>
    </row>
    <row r="226" spans="1:3" x14ac:dyDescent="0.25">
      <c r="A226" s="71">
        <v>43706</v>
      </c>
      <c r="B226" s="72">
        <v>46</v>
      </c>
      <c r="C226" s="9"/>
    </row>
    <row r="227" spans="1:3" x14ac:dyDescent="0.25">
      <c r="A227" s="71">
        <v>43707</v>
      </c>
      <c r="B227" s="72">
        <v>48</v>
      </c>
      <c r="C227" s="9"/>
    </row>
    <row r="228" spans="1:3" x14ac:dyDescent="0.25">
      <c r="A228" s="71">
        <v>43708</v>
      </c>
      <c r="B228" s="72">
        <v>45</v>
      </c>
      <c r="C228" s="9"/>
    </row>
    <row r="229" spans="1:3" x14ac:dyDescent="0.25">
      <c r="A229" s="71">
        <v>43709</v>
      </c>
      <c r="B229" s="72">
        <v>45</v>
      </c>
      <c r="C229" s="9"/>
    </row>
    <row r="230" spans="1:3" x14ac:dyDescent="0.25">
      <c r="A230" s="71">
        <v>43710</v>
      </c>
      <c r="B230" s="72">
        <v>45</v>
      </c>
      <c r="C230" s="9"/>
    </row>
    <row r="231" spans="1:3" x14ac:dyDescent="0.25">
      <c r="A231" s="71">
        <v>43711</v>
      </c>
      <c r="B231" s="72">
        <v>45</v>
      </c>
      <c r="C231" s="9"/>
    </row>
    <row r="232" spans="1:3" x14ac:dyDescent="0.25">
      <c r="A232" s="71">
        <v>43713</v>
      </c>
      <c r="B232" s="72">
        <v>39</v>
      </c>
      <c r="C232" s="9"/>
    </row>
    <row r="233" spans="1:3" x14ac:dyDescent="0.25">
      <c r="A233" s="71">
        <v>43714</v>
      </c>
      <c r="B233" s="72">
        <v>45</v>
      </c>
      <c r="C233" s="9"/>
    </row>
    <row r="234" spans="1:3" x14ac:dyDescent="0.25">
      <c r="A234" s="71">
        <v>43715</v>
      </c>
      <c r="B234" s="72">
        <v>42</v>
      </c>
      <c r="C234" s="9"/>
    </row>
    <row r="235" spans="1:3" x14ac:dyDescent="0.25">
      <c r="A235" s="71">
        <v>43716</v>
      </c>
      <c r="B235" s="72">
        <v>34</v>
      </c>
      <c r="C235" s="9"/>
    </row>
    <row r="236" spans="1:3" x14ac:dyDescent="0.25">
      <c r="A236" s="71">
        <v>43717</v>
      </c>
      <c r="B236" s="72">
        <v>36</v>
      </c>
      <c r="C236" s="9"/>
    </row>
    <row r="237" spans="1:3" x14ac:dyDescent="0.25">
      <c r="A237" s="71">
        <v>43718</v>
      </c>
      <c r="B237" s="72">
        <v>39</v>
      </c>
      <c r="C237" s="9"/>
    </row>
    <row r="238" spans="1:3" x14ac:dyDescent="0.25">
      <c r="A238" s="71">
        <v>43719</v>
      </c>
      <c r="B238" s="72">
        <v>32</v>
      </c>
      <c r="C238" s="9"/>
    </row>
    <row r="239" spans="1:3" x14ac:dyDescent="0.25">
      <c r="A239" s="71">
        <v>43721</v>
      </c>
      <c r="B239" s="72">
        <v>54</v>
      </c>
      <c r="C239" s="9"/>
    </row>
    <row r="240" spans="1:3" x14ac:dyDescent="0.25">
      <c r="A240" s="71">
        <v>43722</v>
      </c>
      <c r="B240" s="72">
        <v>23</v>
      </c>
      <c r="C240" s="9"/>
    </row>
    <row r="241" spans="1:3" x14ac:dyDescent="0.25">
      <c r="A241" s="71">
        <v>43723</v>
      </c>
      <c r="B241" s="72">
        <v>34</v>
      </c>
      <c r="C241" s="9"/>
    </row>
    <row r="242" spans="1:3" x14ac:dyDescent="0.25">
      <c r="A242" s="71">
        <v>43724</v>
      </c>
      <c r="B242" s="72">
        <v>33</v>
      </c>
      <c r="C242" s="9"/>
    </row>
    <row r="243" spans="1:3" x14ac:dyDescent="0.25">
      <c r="A243" s="71">
        <v>43725</v>
      </c>
      <c r="B243" s="72">
        <v>23</v>
      </c>
      <c r="C243" s="9"/>
    </row>
    <row r="244" spans="1:3" x14ac:dyDescent="0.25">
      <c r="A244" s="71">
        <v>43726</v>
      </c>
      <c r="B244" s="72">
        <v>31</v>
      </c>
      <c r="C244" s="9"/>
    </row>
    <row r="245" spans="1:3" x14ac:dyDescent="0.25">
      <c r="A245" s="71">
        <v>43727</v>
      </c>
      <c r="B245" s="72">
        <v>36</v>
      </c>
      <c r="C245" s="9"/>
    </row>
    <row r="246" spans="1:3" x14ac:dyDescent="0.25">
      <c r="A246" s="71">
        <v>43728</v>
      </c>
      <c r="B246" s="72">
        <v>23</v>
      </c>
      <c r="C246" s="9"/>
    </row>
    <row r="247" spans="1:3" x14ac:dyDescent="0.25">
      <c r="A247" s="71">
        <v>43729</v>
      </c>
      <c r="B247" s="72">
        <v>36</v>
      </c>
      <c r="C247" s="9"/>
    </row>
    <row r="248" spans="1:3" x14ac:dyDescent="0.25">
      <c r="A248" s="71">
        <v>43730</v>
      </c>
      <c r="B248" s="72">
        <v>29</v>
      </c>
      <c r="C248" s="9"/>
    </row>
    <row r="249" spans="1:3" x14ac:dyDescent="0.25">
      <c r="A249" s="71">
        <v>43731</v>
      </c>
      <c r="B249" s="72">
        <v>26</v>
      </c>
      <c r="C249" s="9"/>
    </row>
    <row r="250" spans="1:3" x14ac:dyDescent="0.25">
      <c r="A250" s="71">
        <v>43733</v>
      </c>
      <c r="B250" s="72">
        <v>22</v>
      </c>
      <c r="C250" s="9"/>
    </row>
    <row r="251" spans="1:3" x14ac:dyDescent="0.25">
      <c r="A251" s="71">
        <v>43734</v>
      </c>
      <c r="B251" s="72">
        <v>44</v>
      </c>
      <c r="C251" s="9"/>
    </row>
    <row r="252" spans="1:3" x14ac:dyDescent="0.25">
      <c r="A252" s="71">
        <v>43735</v>
      </c>
      <c r="B252" s="72">
        <v>31</v>
      </c>
      <c r="C252" s="9"/>
    </row>
    <row r="253" spans="1:3" x14ac:dyDescent="0.25">
      <c r="A253" s="71">
        <v>43736</v>
      </c>
      <c r="B253" s="72">
        <v>37</v>
      </c>
      <c r="C253" s="9"/>
    </row>
    <row r="254" spans="1:3" x14ac:dyDescent="0.25">
      <c r="A254" s="71">
        <v>43737</v>
      </c>
      <c r="B254" s="72">
        <v>39</v>
      </c>
      <c r="C254" s="9"/>
    </row>
    <row r="255" spans="1:3" x14ac:dyDescent="0.25">
      <c r="A255" s="71">
        <v>43738</v>
      </c>
      <c r="B255" s="72">
        <v>36</v>
      </c>
      <c r="C255" s="9"/>
    </row>
    <row r="256" spans="1:3" x14ac:dyDescent="0.25">
      <c r="A256" s="71">
        <v>43739</v>
      </c>
      <c r="B256" s="72">
        <v>35</v>
      </c>
      <c r="C256" s="9"/>
    </row>
    <row r="257" spans="1:3" x14ac:dyDescent="0.25">
      <c r="A257" s="71">
        <v>43740</v>
      </c>
      <c r="B257" s="72">
        <v>21</v>
      </c>
      <c r="C257" s="9"/>
    </row>
    <row r="258" spans="1:3" x14ac:dyDescent="0.25">
      <c r="A258" s="71">
        <v>43741</v>
      </c>
      <c r="B258" s="72">
        <v>31</v>
      </c>
      <c r="C258" s="9"/>
    </row>
    <row r="259" spans="1:3" x14ac:dyDescent="0.25">
      <c r="A259" s="71">
        <v>43742</v>
      </c>
      <c r="B259" s="72">
        <v>34</v>
      </c>
      <c r="C259" s="9"/>
    </row>
    <row r="260" spans="1:3" x14ac:dyDescent="0.25">
      <c r="A260" s="71">
        <v>43743</v>
      </c>
      <c r="B260" s="72">
        <v>39</v>
      </c>
      <c r="C260" s="9"/>
    </row>
    <row r="261" spans="1:3" x14ac:dyDescent="0.25">
      <c r="A261" s="71">
        <v>43744</v>
      </c>
      <c r="B261" s="72">
        <v>37</v>
      </c>
      <c r="C261" s="9"/>
    </row>
    <row r="262" spans="1:3" x14ac:dyDescent="0.25">
      <c r="A262" s="71">
        <v>43745</v>
      </c>
      <c r="B262" s="72">
        <v>37</v>
      </c>
      <c r="C262" s="9"/>
    </row>
    <row r="263" spans="1:3" x14ac:dyDescent="0.25">
      <c r="A263" s="71">
        <v>43746</v>
      </c>
      <c r="B263" s="72">
        <v>31</v>
      </c>
      <c r="C263" s="9"/>
    </row>
    <row r="264" spans="1:3" x14ac:dyDescent="0.25">
      <c r="A264" s="71">
        <v>43747</v>
      </c>
      <c r="B264" s="72">
        <v>41</v>
      </c>
      <c r="C264" s="9"/>
    </row>
    <row r="265" spans="1:3" x14ac:dyDescent="0.25">
      <c r="A265" s="71">
        <v>43749</v>
      </c>
      <c r="B265" s="72">
        <v>32</v>
      </c>
      <c r="C265" s="9"/>
    </row>
    <row r="266" spans="1:3" x14ac:dyDescent="0.25">
      <c r="A266" s="71">
        <v>43750</v>
      </c>
      <c r="B266" s="72">
        <v>12</v>
      </c>
      <c r="C266" s="9"/>
    </row>
    <row r="267" spans="1:3" x14ac:dyDescent="0.25">
      <c r="A267" s="71">
        <v>43751</v>
      </c>
      <c r="B267" s="72">
        <v>9</v>
      </c>
      <c r="C267" s="9"/>
    </row>
    <row r="268" spans="1:3" x14ac:dyDescent="0.25">
      <c r="A268" s="71">
        <v>43752</v>
      </c>
      <c r="B268" s="72">
        <v>19</v>
      </c>
      <c r="C268" s="9"/>
    </row>
    <row r="269" spans="1:3" x14ac:dyDescent="0.25">
      <c r="A269" s="71">
        <v>43753</v>
      </c>
      <c r="B269" s="72">
        <v>22</v>
      </c>
      <c r="C269" s="9"/>
    </row>
    <row r="270" spans="1:3" x14ac:dyDescent="0.25">
      <c r="A270" s="71">
        <v>43754</v>
      </c>
      <c r="B270" s="72">
        <v>21</v>
      </c>
      <c r="C270" s="9"/>
    </row>
    <row r="271" spans="1:3" x14ac:dyDescent="0.25">
      <c r="A271" s="71">
        <v>43755</v>
      </c>
      <c r="B271" s="72">
        <v>21</v>
      </c>
      <c r="C271" s="9"/>
    </row>
    <row r="272" spans="1:3" x14ac:dyDescent="0.25">
      <c r="A272" s="71">
        <v>43756</v>
      </c>
      <c r="B272" s="72">
        <v>17</v>
      </c>
      <c r="C272" s="9"/>
    </row>
    <row r="273" spans="1:3" x14ac:dyDescent="0.25">
      <c r="A273" s="71">
        <v>43757</v>
      </c>
      <c r="B273" s="72">
        <v>11</v>
      </c>
      <c r="C273" s="9"/>
    </row>
    <row r="274" spans="1:3" x14ac:dyDescent="0.25">
      <c r="A274" s="71">
        <v>43758</v>
      </c>
      <c r="B274" s="72">
        <v>28</v>
      </c>
      <c r="C274" s="9"/>
    </row>
    <row r="275" spans="1:3" x14ac:dyDescent="0.25">
      <c r="A275" s="71">
        <v>43759</v>
      </c>
      <c r="B275" s="72">
        <v>12</v>
      </c>
      <c r="C275" s="9"/>
    </row>
    <row r="276" spans="1:3" x14ac:dyDescent="0.25">
      <c r="A276" s="71">
        <v>43760</v>
      </c>
      <c r="B276" s="72">
        <v>36</v>
      </c>
      <c r="C276" s="9"/>
    </row>
    <row r="277" spans="1:3" x14ac:dyDescent="0.25">
      <c r="A277" s="71">
        <v>43761</v>
      </c>
      <c r="B277" s="72">
        <v>23</v>
      </c>
      <c r="C277" s="9"/>
    </row>
    <row r="278" spans="1:3" x14ac:dyDescent="0.25">
      <c r="A278" s="71">
        <v>43763</v>
      </c>
      <c r="B278" s="72">
        <v>9</v>
      </c>
      <c r="C278" s="9"/>
    </row>
    <row r="279" spans="1:3" x14ac:dyDescent="0.25">
      <c r="A279" s="71">
        <v>43764</v>
      </c>
      <c r="B279" s="72">
        <v>25</v>
      </c>
      <c r="C279" s="9"/>
    </row>
    <row r="280" spans="1:3" x14ac:dyDescent="0.25">
      <c r="A280" s="71">
        <v>43765</v>
      </c>
      <c r="B280" s="72">
        <v>9</v>
      </c>
      <c r="C280" s="9"/>
    </row>
    <row r="281" spans="1:3" x14ac:dyDescent="0.25">
      <c r="A281" s="71">
        <v>43766</v>
      </c>
      <c r="B281" s="72">
        <v>43</v>
      </c>
      <c r="C281" s="9"/>
    </row>
    <row r="282" spans="1:3" x14ac:dyDescent="0.25">
      <c r="A282" s="71">
        <v>43767</v>
      </c>
      <c r="B282" s="72">
        <v>28</v>
      </c>
      <c r="C282" s="9"/>
    </row>
    <row r="283" spans="1:3" x14ac:dyDescent="0.25">
      <c r="A283" s="71">
        <v>43768</v>
      </c>
      <c r="B283" s="72">
        <v>36</v>
      </c>
      <c r="C283" s="9"/>
    </row>
    <row r="284" spans="1:3" x14ac:dyDescent="0.25">
      <c r="A284" s="71">
        <v>43769</v>
      </c>
      <c r="B284" s="72">
        <v>28</v>
      </c>
      <c r="C284" s="9"/>
    </row>
    <row r="285" spans="1:3" x14ac:dyDescent="0.25">
      <c r="A285" s="71">
        <v>43770</v>
      </c>
      <c r="B285" s="72">
        <v>22</v>
      </c>
      <c r="C285" s="9"/>
    </row>
    <row r="286" spans="1:3" x14ac:dyDescent="0.25">
      <c r="A286" s="71">
        <v>43771</v>
      </c>
      <c r="B286" s="72">
        <v>28</v>
      </c>
      <c r="C286" s="9"/>
    </row>
    <row r="287" spans="1:3" x14ac:dyDescent="0.25">
      <c r="A287" s="71">
        <v>43773</v>
      </c>
      <c r="B287" s="72">
        <v>38</v>
      </c>
      <c r="C287" s="9"/>
    </row>
    <row r="288" spans="1:3" x14ac:dyDescent="0.25">
      <c r="A288" s="71">
        <v>43774</v>
      </c>
      <c r="B288" s="72">
        <v>31</v>
      </c>
      <c r="C288" s="9"/>
    </row>
    <row r="289" spans="1:3" x14ac:dyDescent="0.25">
      <c r="A289" s="71">
        <v>43775</v>
      </c>
      <c r="B289" s="72">
        <v>32</v>
      </c>
      <c r="C289" s="9"/>
    </row>
    <row r="290" spans="1:3" x14ac:dyDescent="0.25">
      <c r="A290" s="71">
        <v>43776</v>
      </c>
      <c r="B290" s="72">
        <v>22</v>
      </c>
      <c r="C290" s="9"/>
    </row>
    <row r="291" spans="1:3" x14ac:dyDescent="0.25">
      <c r="A291" s="71">
        <v>43777</v>
      </c>
      <c r="B291" s="72">
        <v>38</v>
      </c>
      <c r="C291" s="9"/>
    </row>
    <row r="292" spans="1:3" x14ac:dyDescent="0.25">
      <c r="A292" s="71">
        <v>43780</v>
      </c>
      <c r="B292" s="72">
        <v>29</v>
      </c>
      <c r="C292" s="9"/>
    </row>
    <row r="293" spans="1:3" x14ac:dyDescent="0.25">
      <c r="A293" s="71">
        <v>43781</v>
      </c>
      <c r="B293" s="72">
        <v>33</v>
      </c>
      <c r="C293" s="9"/>
    </row>
    <row r="294" spans="1:3" x14ac:dyDescent="0.25">
      <c r="A294" s="71">
        <v>43782</v>
      </c>
      <c r="B294" s="72">
        <v>32</v>
      </c>
      <c r="C294" s="9"/>
    </row>
    <row r="295" spans="1:3" x14ac:dyDescent="0.25">
      <c r="A295" s="71">
        <v>43783</v>
      </c>
      <c r="B295" s="72">
        <v>23</v>
      </c>
      <c r="C295" s="9"/>
    </row>
    <row r="296" spans="1:3" x14ac:dyDescent="0.25">
      <c r="A296" s="71">
        <v>43784</v>
      </c>
      <c r="B296" s="72">
        <v>31</v>
      </c>
      <c r="C296" s="9"/>
    </row>
    <row r="297" spans="1:3" x14ac:dyDescent="0.25">
      <c r="A297" s="71">
        <v>43785</v>
      </c>
      <c r="B297" s="72">
        <v>29</v>
      </c>
      <c r="C297" s="9"/>
    </row>
    <row r="298" spans="1:3" x14ac:dyDescent="0.25">
      <c r="A298" s="71">
        <v>43786</v>
      </c>
      <c r="B298" s="72">
        <v>39</v>
      </c>
      <c r="C298" s="9"/>
    </row>
    <row r="299" spans="1:3" x14ac:dyDescent="0.25">
      <c r="A299" s="71">
        <v>43787</v>
      </c>
      <c r="B299" s="72">
        <v>32</v>
      </c>
      <c r="C299" s="9"/>
    </row>
    <row r="300" spans="1:3" x14ac:dyDescent="0.25">
      <c r="A300" s="71">
        <v>43788</v>
      </c>
      <c r="B300" s="72">
        <v>33</v>
      </c>
      <c r="C300" s="9"/>
    </row>
    <row r="301" spans="1:3" x14ac:dyDescent="0.25">
      <c r="A301" s="71">
        <v>43789</v>
      </c>
      <c r="B301" s="72">
        <v>25</v>
      </c>
      <c r="C301" s="9"/>
    </row>
    <row r="302" spans="1:3" x14ac:dyDescent="0.25">
      <c r="A302" s="71">
        <v>43790</v>
      </c>
      <c r="B302" s="72">
        <v>38</v>
      </c>
      <c r="C302" s="9"/>
    </row>
    <row r="303" spans="1:3" x14ac:dyDescent="0.25">
      <c r="A303" s="71">
        <v>43791</v>
      </c>
      <c r="B303" s="72">
        <v>37</v>
      </c>
      <c r="C303" s="9"/>
    </row>
    <row r="304" spans="1:3" x14ac:dyDescent="0.25">
      <c r="A304" s="71">
        <v>43792</v>
      </c>
      <c r="B304" s="72">
        <v>26</v>
      </c>
      <c r="C304" s="9"/>
    </row>
    <row r="305" spans="1:3" x14ac:dyDescent="0.25">
      <c r="A305" s="71">
        <v>43794</v>
      </c>
      <c r="B305" s="72">
        <v>34</v>
      </c>
      <c r="C305" s="9"/>
    </row>
    <row r="306" spans="1:3" x14ac:dyDescent="0.25">
      <c r="A306" s="71">
        <v>43795</v>
      </c>
      <c r="B306" s="72">
        <v>21</v>
      </c>
      <c r="C306" s="9"/>
    </row>
    <row r="307" spans="1:3" x14ac:dyDescent="0.25">
      <c r="A307" s="71">
        <v>43796</v>
      </c>
      <c r="B307" s="72">
        <v>19</v>
      </c>
      <c r="C307" s="9"/>
    </row>
    <row r="308" spans="1:3" x14ac:dyDescent="0.25">
      <c r="A308" s="71">
        <v>43797</v>
      </c>
      <c r="B308" s="72">
        <v>19</v>
      </c>
      <c r="C308" s="9"/>
    </row>
    <row r="309" spans="1:3" x14ac:dyDescent="0.25">
      <c r="A309" s="71">
        <v>43798</v>
      </c>
      <c r="B309" s="72">
        <v>35</v>
      </c>
      <c r="C309" s="9"/>
    </row>
    <row r="310" spans="1:3" x14ac:dyDescent="0.25">
      <c r="A310" s="71">
        <v>43799</v>
      </c>
      <c r="B310" s="72">
        <v>43</v>
      </c>
      <c r="C310" s="9"/>
    </row>
    <row r="311" spans="1:3" x14ac:dyDescent="0.25">
      <c r="A311" s="71">
        <v>43800</v>
      </c>
      <c r="B311" s="72">
        <v>18</v>
      </c>
      <c r="C311" s="9"/>
    </row>
    <row r="312" spans="1:3" x14ac:dyDescent="0.25">
      <c r="A312" s="71">
        <v>43801</v>
      </c>
      <c r="B312" s="72">
        <v>38</v>
      </c>
      <c r="C312" s="9"/>
    </row>
    <row r="313" spans="1:3" x14ac:dyDescent="0.25">
      <c r="A313" s="71">
        <v>43802</v>
      </c>
      <c r="B313" s="72">
        <v>32</v>
      </c>
      <c r="C313" s="9"/>
    </row>
    <row r="314" spans="1:3" x14ac:dyDescent="0.25">
      <c r="A314" s="71">
        <v>43803</v>
      </c>
      <c r="B314" s="72">
        <v>40</v>
      </c>
      <c r="C314" s="9"/>
    </row>
    <row r="315" spans="1:3" x14ac:dyDescent="0.25">
      <c r="A315" s="71">
        <v>43804</v>
      </c>
      <c r="B315" s="72">
        <v>20</v>
      </c>
      <c r="C315" s="9"/>
    </row>
    <row r="316" spans="1:3" x14ac:dyDescent="0.25">
      <c r="A316" s="71">
        <v>43805</v>
      </c>
      <c r="B316" s="72">
        <v>36</v>
      </c>
      <c r="C316" s="9"/>
    </row>
    <row r="317" spans="1:3" x14ac:dyDescent="0.25">
      <c r="A317" s="71">
        <v>43806</v>
      </c>
      <c r="B317" s="72">
        <v>28</v>
      </c>
      <c r="C317" s="9"/>
    </row>
    <row r="318" spans="1:3" x14ac:dyDescent="0.25">
      <c r="A318" s="71">
        <v>43807</v>
      </c>
      <c r="B318" s="72">
        <v>32</v>
      </c>
      <c r="C318" s="9"/>
    </row>
    <row r="319" spans="1:3" x14ac:dyDescent="0.25">
      <c r="A319" s="71">
        <v>43809</v>
      </c>
      <c r="B319" s="72">
        <v>20</v>
      </c>
      <c r="C319" s="9"/>
    </row>
    <row r="320" spans="1:3" x14ac:dyDescent="0.25">
      <c r="A320" s="71">
        <v>43810</v>
      </c>
      <c r="B320" s="72">
        <v>27</v>
      </c>
      <c r="C320" s="9"/>
    </row>
    <row r="321" spans="1:3" x14ac:dyDescent="0.25">
      <c r="A321" s="71">
        <v>43811</v>
      </c>
      <c r="B321" s="72">
        <v>40</v>
      </c>
      <c r="C321" s="9"/>
    </row>
    <row r="322" spans="1:3" x14ac:dyDescent="0.25">
      <c r="A322" s="71">
        <v>43812</v>
      </c>
      <c r="B322" s="72">
        <v>52</v>
      </c>
      <c r="C322" s="9"/>
    </row>
    <row r="323" spans="1:3" x14ac:dyDescent="0.25">
      <c r="A323" s="71">
        <v>43813</v>
      </c>
      <c r="B323" s="72">
        <v>33</v>
      </c>
      <c r="C323" s="9"/>
    </row>
    <row r="324" spans="1:3" x14ac:dyDescent="0.25">
      <c r="A324" s="71">
        <v>43814</v>
      </c>
      <c r="B324" s="72">
        <v>41</v>
      </c>
      <c r="C324" s="9"/>
    </row>
    <row r="325" spans="1:3" x14ac:dyDescent="0.25">
      <c r="A325" s="71">
        <v>43815</v>
      </c>
      <c r="B325" s="72">
        <v>35</v>
      </c>
      <c r="C325" s="9"/>
    </row>
    <row r="326" spans="1:3" x14ac:dyDescent="0.25">
      <c r="A326" s="71">
        <v>43816</v>
      </c>
      <c r="B326" s="72">
        <v>34</v>
      </c>
      <c r="C326" s="9"/>
    </row>
    <row r="327" spans="1:3" x14ac:dyDescent="0.25">
      <c r="A327" s="71">
        <v>43817</v>
      </c>
      <c r="B327" s="72">
        <v>23</v>
      </c>
      <c r="C327" s="9"/>
    </row>
    <row r="328" spans="1:3" x14ac:dyDescent="0.25">
      <c r="A328" s="71">
        <v>43819</v>
      </c>
      <c r="B328" s="72">
        <v>29</v>
      </c>
      <c r="C328" s="9"/>
    </row>
    <row r="329" spans="1:3" x14ac:dyDescent="0.25">
      <c r="A329" s="71">
        <v>43820</v>
      </c>
      <c r="B329" s="72">
        <v>24</v>
      </c>
      <c r="C329" s="9"/>
    </row>
    <row r="330" spans="1:3" x14ac:dyDescent="0.25">
      <c r="A330" s="71">
        <v>43821</v>
      </c>
      <c r="B330" s="72">
        <v>37</v>
      </c>
      <c r="C330" s="9"/>
    </row>
    <row r="331" spans="1:3" x14ac:dyDescent="0.25">
      <c r="A331" s="71">
        <v>43822</v>
      </c>
      <c r="B331" s="72">
        <v>39</v>
      </c>
      <c r="C331" s="9"/>
    </row>
    <row r="332" spans="1:3" x14ac:dyDescent="0.25">
      <c r="A332" s="71">
        <v>43823</v>
      </c>
      <c r="B332" s="72">
        <v>30</v>
      </c>
      <c r="C332" s="9"/>
    </row>
    <row r="333" spans="1:3" x14ac:dyDescent="0.25">
      <c r="A333" s="71">
        <v>43824</v>
      </c>
      <c r="B333" s="72">
        <v>26</v>
      </c>
      <c r="C333" s="9"/>
    </row>
    <row r="334" spans="1:3" x14ac:dyDescent="0.25">
      <c r="A334" s="71">
        <v>43825</v>
      </c>
      <c r="B334" s="72">
        <v>39</v>
      </c>
      <c r="C334" s="9"/>
    </row>
    <row r="335" spans="1:3" x14ac:dyDescent="0.25">
      <c r="A335" s="71">
        <v>43826</v>
      </c>
      <c r="B335" s="72">
        <v>37</v>
      </c>
      <c r="C335" s="9"/>
    </row>
    <row r="336" spans="1:3" x14ac:dyDescent="0.25">
      <c r="A336" s="71">
        <v>43827</v>
      </c>
      <c r="B336" s="72">
        <v>36</v>
      </c>
      <c r="C336" s="9"/>
    </row>
    <row r="337" spans="1:3" x14ac:dyDescent="0.25">
      <c r="A337" s="71">
        <v>45289</v>
      </c>
      <c r="B337" s="72">
        <v>26</v>
      </c>
      <c r="C337" s="9"/>
    </row>
    <row r="338" spans="1:3" x14ac:dyDescent="0.25">
      <c r="A338" s="71">
        <v>43829</v>
      </c>
      <c r="B338" s="72">
        <v>33</v>
      </c>
      <c r="C338" s="9"/>
    </row>
    <row r="339" spans="1:3" x14ac:dyDescent="0.25">
      <c r="A339" s="71">
        <v>43830</v>
      </c>
      <c r="B339" s="72">
        <v>33</v>
      </c>
      <c r="C339" s="9"/>
    </row>
    <row r="340" spans="1:3" x14ac:dyDescent="0.25">
      <c r="A340" s="71">
        <v>43831</v>
      </c>
      <c r="B340" s="72">
        <v>24</v>
      </c>
      <c r="C340" s="9"/>
    </row>
    <row r="341" spans="1:3" x14ac:dyDescent="0.25">
      <c r="A341" s="71">
        <v>43832</v>
      </c>
      <c r="B341" s="72">
        <v>31</v>
      </c>
      <c r="C341" s="9"/>
    </row>
    <row r="342" spans="1:3" x14ac:dyDescent="0.25">
      <c r="A342" s="71">
        <v>43833</v>
      </c>
      <c r="B342" s="72">
        <v>34</v>
      </c>
      <c r="C342" s="9"/>
    </row>
    <row r="343" spans="1:3" x14ac:dyDescent="0.25">
      <c r="A343" s="71">
        <v>43835</v>
      </c>
      <c r="B343" s="72">
        <v>23</v>
      </c>
      <c r="C343" s="9"/>
    </row>
    <row r="344" spans="1:3" x14ac:dyDescent="0.25">
      <c r="A344" s="71">
        <v>43836</v>
      </c>
      <c r="B344" s="72">
        <v>38</v>
      </c>
      <c r="C344" s="9"/>
    </row>
    <row r="345" spans="1:3" x14ac:dyDescent="0.25">
      <c r="A345" s="71">
        <v>43837</v>
      </c>
      <c r="B345" s="72">
        <v>39</v>
      </c>
      <c r="C345" s="9"/>
    </row>
    <row r="346" spans="1:3" x14ac:dyDescent="0.25">
      <c r="A346" s="71">
        <v>43838</v>
      </c>
      <c r="B346" s="72">
        <v>27</v>
      </c>
      <c r="C346" s="9"/>
    </row>
    <row r="347" spans="1:3" x14ac:dyDescent="0.25">
      <c r="A347" s="71">
        <v>43839</v>
      </c>
      <c r="B347" s="72">
        <v>39</v>
      </c>
      <c r="C347" s="9"/>
    </row>
    <row r="348" spans="1:3" x14ac:dyDescent="0.25">
      <c r="A348" s="71">
        <v>43840</v>
      </c>
      <c r="B348" s="72">
        <v>46</v>
      </c>
      <c r="C348" s="9"/>
    </row>
    <row r="349" spans="1:3" x14ac:dyDescent="0.25">
      <c r="A349" s="71">
        <v>43841</v>
      </c>
      <c r="B349" s="72">
        <v>26</v>
      </c>
      <c r="C349" s="9"/>
    </row>
    <row r="350" spans="1:3" x14ac:dyDescent="0.25">
      <c r="A350" s="71">
        <v>43842</v>
      </c>
      <c r="B350" s="72">
        <v>14</v>
      </c>
      <c r="C350" s="9"/>
    </row>
    <row r="351" spans="1:3" x14ac:dyDescent="0.25">
      <c r="A351" s="71">
        <v>43843</v>
      </c>
      <c r="B351" s="72">
        <v>20</v>
      </c>
      <c r="C351" s="9"/>
    </row>
    <row r="352" spans="1:3" x14ac:dyDescent="0.25">
      <c r="A352" s="71">
        <v>43844</v>
      </c>
      <c r="B352" s="72">
        <v>38</v>
      </c>
      <c r="C352" s="9"/>
    </row>
    <row r="353" spans="1:3" x14ac:dyDescent="0.25">
      <c r="A353" s="71">
        <v>43845</v>
      </c>
      <c r="B353" s="72">
        <v>41</v>
      </c>
      <c r="C353" s="9"/>
    </row>
    <row r="354" spans="1:3" x14ac:dyDescent="0.25">
      <c r="A354" s="71">
        <v>43846</v>
      </c>
      <c r="B354" s="72">
        <v>29</v>
      </c>
      <c r="C354" s="9"/>
    </row>
    <row r="355" spans="1:3" x14ac:dyDescent="0.25">
      <c r="A355" s="71">
        <v>43847</v>
      </c>
      <c r="B355" s="72">
        <v>36</v>
      </c>
      <c r="C355" s="9"/>
    </row>
    <row r="356" spans="1:3" x14ac:dyDescent="0.25">
      <c r="A356" s="71">
        <v>43848</v>
      </c>
      <c r="B356" s="72">
        <v>30</v>
      </c>
      <c r="C356" s="9"/>
    </row>
    <row r="357" spans="1:3" x14ac:dyDescent="0.25">
      <c r="A357" s="71">
        <v>43849</v>
      </c>
      <c r="B357" s="72">
        <v>33</v>
      </c>
      <c r="C357" s="9"/>
    </row>
    <row r="358" spans="1:3" x14ac:dyDescent="0.25">
      <c r="A358" s="71">
        <v>43850</v>
      </c>
      <c r="B358" s="72">
        <v>19</v>
      </c>
      <c r="C358" s="9"/>
    </row>
    <row r="359" spans="1:3" x14ac:dyDescent="0.25">
      <c r="A359" s="71">
        <v>43851</v>
      </c>
      <c r="B359" s="72">
        <v>39</v>
      </c>
      <c r="C359" s="9"/>
    </row>
    <row r="360" spans="1:3" x14ac:dyDescent="0.25">
      <c r="A360" s="71">
        <v>43852</v>
      </c>
      <c r="B360" s="72">
        <v>45</v>
      </c>
      <c r="C360" s="9"/>
    </row>
    <row r="361" spans="1:3" x14ac:dyDescent="0.25">
      <c r="A361" s="71">
        <v>43853</v>
      </c>
      <c r="B361" s="72">
        <v>45</v>
      </c>
      <c r="C361" s="9"/>
    </row>
    <row r="362" spans="1:3" x14ac:dyDescent="0.25">
      <c r="A362" s="71">
        <v>43854</v>
      </c>
      <c r="B362" s="72">
        <v>40</v>
      </c>
      <c r="C362" s="9"/>
    </row>
    <row r="363" spans="1:3" x14ac:dyDescent="0.25">
      <c r="A363" s="71">
        <v>43855</v>
      </c>
      <c r="B363" s="72">
        <v>27</v>
      </c>
      <c r="C363" s="9"/>
    </row>
    <row r="364" spans="1:3" x14ac:dyDescent="0.25">
      <c r="A364" s="71">
        <v>43856</v>
      </c>
      <c r="B364" s="72">
        <v>17</v>
      </c>
      <c r="C364" s="9"/>
    </row>
    <row r="365" spans="1:3" x14ac:dyDescent="0.25">
      <c r="A365" s="71">
        <v>43857</v>
      </c>
      <c r="B365" s="72">
        <v>25</v>
      </c>
      <c r="C365" s="9"/>
    </row>
    <row r="366" spans="1:3" x14ac:dyDescent="0.25">
      <c r="A366" s="71">
        <v>43858</v>
      </c>
      <c r="B366" s="72">
        <v>23</v>
      </c>
      <c r="C366" s="9"/>
    </row>
    <row r="367" spans="1:3" x14ac:dyDescent="0.25">
      <c r="A367" s="71">
        <v>43859</v>
      </c>
      <c r="B367" s="72">
        <v>17</v>
      </c>
      <c r="C367" s="9"/>
    </row>
    <row r="368" spans="1:3" x14ac:dyDescent="0.25">
      <c r="A368" s="71">
        <v>43861</v>
      </c>
      <c r="B368" s="72">
        <v>20</v>
      </c>
      <c r="C368" s="9"/>
    </row>
    <row r="369" spans="1:3" x14ac:dyDescent="0.25">
      <c r="A369" s="71">
        <v>43862</v>
      </c>
      <c r="B369" s="72">
        <v>25</v>
      </c>
      <c r="C369" s="9"/>
    </row>
    <row r="370" spans="1:3" x14ac:dyDescent="0.25">
      <c r="A370" s="71">
        <v>43863</v>
      </c>
      <c r="B370" s="72">
        <v>31</v>
      </c>
      <c r="C370" s="9"/>
    </row>
    <row r="371" spans="1:3" x14ac:dyDescent="0.25">
      <c r="A371" s="71">
        <v>43864</v>
      </c>
      <c r="B371" s="72">
        <v>43</v>
      </c>
      <c r="C371" s="9"/>
    </row>
    <row r="372" spans="1:3" x14ac:dyDescent="0.25">
      <c r="A372" s="71">
        <v>43865</v>
      </c>
      <c r="B372" s="72">
        <v>39</v>
      </c>
      <c r="C372" s="9"/>
    </row>
    <row r="373" spans="1:3" x14ac:dyDescent="0.25">
      <c r="A373" s="71">
        <v>43866</v>
      </c>
      <c r="B373" s="72">
        <v>33</v>
      </c>
      <c r="C373" s="9"/>
    </row>
    <row r="374" spans="1:3" x14ac:dyDescent="0.25">
      <c r="A374" s="71">
        <v>43867</v>
      </c>
      <c r="B374" s="72">
        <v>35</v>
      </c>
      <c r="C374" s="9"/>
    </row>
    <row r="375" spans="1:3" x14ac:dyDescent="0.25">
      <c r="A375" s="71">
        <v>43868</v>
      </c>
      <c r="B375" s="72">
        <v>26</v>
      </c>
      <c r="C375" s="9"/>
    </row>
    <row r="376" spans="1:3" x14ac:dyDescent="0.25">
      <c r="A376" s="71">
        <v>43869</v>
      </c>
      <c r="B376" s="72">
        <v>33</v>
      </c>
      <c r="C376" s="9"/>
    </row>
    <row r="377" spans="1:3" x14ac:dyDescent="0.25">
      <c r="A377" s="71">
        <v>43871</v>
      </c>
      <c r="B377" s="72">
        <v>23</v>
      </c>
      <c r="C377" s="9"/>
    </row>
    <row r="378" spans="1:3" x14ac:dyDescent="0.25">
      <c r="A378" s="71">
        <v>43872</v>
      </c>
      <c r="B378" s="72">
        <v>39</v>
      </c>
      <c r="C378" s="9"/>
    </row>
    <row r="379" spans="1:3" x14ac:dyDescent="0.25">
      <c r="A379" s="71">
        <v>43873</v>
      </c>
      <c r="B379" s="72">
        <v>22</v>
      </c>
      <c r="C379" s="9"/>
    </row>
    <row r="380" spans="1:3" x14ac:dyDescent="0.25">
      <c r="A380" s="71">
        <v>43874</v>
      </c>
      <c r="B380" s="72">
        <v>27</v>
      </c>
      <c r="C380" s="9"/>
    </row>
    <row r="381" spans="1:3" x14ac:dyDescent="0.25">
      <c r="A381" s="71">
        <v>43875</v>
      </c>
      <c r="B381" s="72">
        <v>40</v>
      </c>
      <c r="C381" s="9"/>
    </row>
    <row r="382" spans="1:3" x14ac:dyDescent="0.25">
      <c r="A382" s="71">
        <v>43876</v>
      </c>
      <c r="B382" s="72">
        <v>43</v>
      </c>
      <c r="C382" s="9"/>
    </row>
    <row r="383" spans="1:3" x14ac:dyDescent="0.25">
      <c r="A383" s="71">
        <v>43877</v>
      </c>
      <c r="B383" s="72">
        <v>26</v>
      </c>
      <c r="C383" s="9"/>
    </row>
    <row r="384" spans="1:3" x14ac:dyDescent="0.25">
      <c r="A384" s="71">
        <v>43878</v>
      </c>
      <c r="B384" s="72">
        <v>45</v>
      </c>
      <c r="C384" s="9"/>
    </row>
    <row r="385" spans="1:3" x14ac:dyDescent="0.25">
      <c r="A385" s="71">
        <v>43879</v>
      </c>
      <c r="B385" s="72">
        <v>28</v>
      </c>
      <c r="C385" s="9"/>
    </row>
    <row r="386" spans="1:3" x14ac:dyDescent="0.25">
      <c r="A386" s="71">
        <v>43880</v>
      </c>
      <c r="B386" s="72">
        <v>21</v>
      </c>
      <c r="C386" s="9"/>
    </row>
    <row r="387" spans="1:3" x14ac:dyDescent="0.25">
      <c r="A387" s="71">
        <v>43881</v>
      </c>
      <c r="B387" s="72">
        <v>37</v>
      </c>
      <c r="C387" s="9"/>
    </row>
    <row r="388" spans="1:3" x14ac:dyDescent="0.25">
      <c r="A388" s="71">
        <v>43882</v>
      </c>
      <c r="B388" s="72">
        <v>25</v>
      </c>
      <c r="C388" s="9"/>
    </row>
    <row r="389" spans="1:3" x14ac:dyDescent="0.25">
      <c r="A389" s="71">
        <v>43883</v>
      </c>
      <c r="B389" s="72">
        <v>29</v>
      </c>
      <c r="C389" s="9"/>
    </row>
    <row r="390" spans="1:3" x14ac:dyDescent="0.25">
      <c r="A390" s="71">
        <v>43884</v>
      </c>
      <c r="B390" s="72">
        <v>18</v>
      </c>
      <c r="C390" s="9"/>
    </row>
    <row r="391" spans="1:3" x14ac:dyDescent="0.25">
      <c r="A391" s="71">
        <v>43885</v>
      </c>
      <c r="B391" s="72">
        <v>33</v>
      </c>
      <c r="C391" s="9"/>
    </row>
    <row r="392" spans="1:3" x14ac:dyDescent="0.25">
      <c r="A392" s="71">
        <v>43886</v>
      </c>
      <c r="B392" s="72">
        <v>24</v>
      </c>
      <c r="C392" s="9"/>
    </row>
    <row r="393" spans="1:3" x14ac:dyDescent="0.25">
      <c r="A393" s="71">
        <v>43887</v>
      </c>
      <c r="B393" s="72">
        <v>28</v>
      </c>
      <c r="C393" s="9"/>
    </row>
    <row r="394" spans="1:3" x14ac:dyDescent="0.25">
      <c r="A394" s="71">
        <v>43888</v>
      </c>
      <c r="B394" s="72">
        <v>38</v>
      </c>
      <c r="C394" s="9"/>
    </row>
    <row r="395" spans="1:3" x14ac:dyDescent="0.25">
      <c r="A395" s="71">
        <v>43892</v>
      </c>
      <c r="B395" s="72">
        <v>59</v>
      </c>
      <c r="C395" s="9"/>
    </row>
    <row r="396" spans="1:3" x14ac:dyDescent="0.25">
      <c r="A396" s="71">
        <v>43893</v>
      </c>
      <c r="B396" s="72">
        <v>9</v>
      </c>
      <c r="C396" s="9"/>
    </row>
    <row r="397" spans="1:3" x14ac:dyDescent="0.25">
      <c r="A397" s="71">
        <v>43894</v>
      </c>
      <c r="B397" s="72">
        <v>8</v>
      </c>
      <c r="C397" s="9"/>
    </row>
    <row r="398" spans="1:3" x14ac:dyDescent="0.25">
      <c r="A398" s="71">
        <v>43895</v>
      </c>
      <c r="B398" s="72">
        <v>32</v>
      </c>
      <c r="C398" s="9"/>
    </row>
    <row r="399" spans="1:3" x14ac:dyDescent="0.25">
      <c r="A399" s="71">
        <v>43896</v>
      </c>
      <c r="B399" s="72">
        <v>20</v>
      </c>
      <c r="C399" s="9"/>
    </row>
    <row r="400" spans="1:3" x14ac:dyDescent="0.25">
      <c r="A400" s="71">
        <v>43897</v>
      </c>
      <c r="B400" s="72">
        <v>29</v>
      </c>
      <c r="C400" s="9"/>
    </row>
    <row r="401" spans="1:3" x14ac:dyDescent="0.25">
      <c r="A401" s="71">
        <v>43898</v>
      </c>
      <c r="B401" s="72">
        <v>38</v>
      </c>
      <c r="C401" s="9"/>
    </row>
    <row r="402" spans="1:3" x14ac:dyDescent="0.25">
      <c r="A402" s="71">
        <v>43899</v>
      </c>
      <c r="B402" s="72">
        <v>27</v>
      </c>
      <c r="C402" s="9"/>
    </row>
    <row r="403" spans="1:3" x14ac:dyDescent="0.25">
      <c r="A403" s="71">
        <v>43900</v>
      </c>
      <c r="B403" s="72">
        <v>21</v>
      </c>
      <c r="C403" s="9"/>
    </row>
    <row r="404" spans="1:3" x14ac:dyDescent="0.25">
      <c r="A404" s="71">
        <v>43901</v>
      </c>
      <c r="B404" s="72">
        <v>28</v>
      </c>
      <c r="C404" s="9"/>
    </row>
    <row r="405" spans="1:3" x14ac:dyDescent="0.25">
      <c r="A405" s="71">
        <v>43902</v>
      </c>
      <c r="B405" s="72">
        <v>34</v>
      </c>
      <c r="C405" s="9"/>
    </row>
    <row r="406" spans="1:3" x14ac:dyDescent="0.25">
      <c r="A406" s="71">
        <v>43903</v>
      </c>
      <c r="B406" s="72">
        <v>22</v>
      </c>
      <c r="C406" s="9"/>
    </row>
    <row r="407" spans="1:3" x14ac:dyDescent="0.25">
      <c r="A407" s="71">
        <v>43904</v>
      </c>
      <c r="B407" s="72">
        <v>28</v>
      </c>
      <c r="C407" s="9"/>
    </row>
    <row r="408" spans="1:3" x14ac:dyDescent="0.25">
      <c r="A408" s="71">
        <v>43905</v>
      </c>
      <c r="B408" s="72">
        <v>32</v>
      </c>
      <c r="C408" s="9"/>
    </row>
    <row r="409" spans="1:3" x14ac:dyDescent="0.25">
      <c r="A409" s="71">
        <v>43906</v>
      </c>
      <c r="B409" s="72">
        <v>38</v>
      </c>
      <c r="C409" s="9"/>
    </row>
    <row r="410" spans="1:3" x14ac:dyDescent="0.25">
      <c r="A410" s="71">
        <v>43907</v>
      </c>
      <c r="B410" s="72">
        <v>30</v>
      </c>
      <c r="C410" s="9"/>
    </row>
    <row r="411" spans="1:3" x14ac:dyDescent="0.25">
      <c r="A411" s="71">
        <v>43908</v>
      </c>
      <c r="B411" s="72">
        <v>35</v>
      </c>
      <c r="C411" s="9"/>
    </row>
    <row r="412" spans="1:3" x14ac:dyDescent="0.25">
      <c r="A412" s="71">
        <v>43910</v>
      </c>
      <c r="B412" s="72">
        <v>18</v>
      </c>
      <c r="C412" s="9"/>
    </row>
    <row r="413" spans="1:3" x14ac:dyDescent="0.25">
      <c r="A413" s="71">
        <v>43922</v>
      </c>
      <c r="B413" s="72">
        <v>29</v>
      </c>
      <c r="C413" s="9"/>
    </row>
    <row r="414" spans="1:3" x14ac:dyDescent="0.25">
      <c r="A414" s="71">
        <v>43941</v>
      </c>
      <c r="B414" s="72">
        <v>40</v>
      </c>
      <c r="C414" s="9"/>
    </row>
    <row r="415" spans="1:3" x14ac:dyDescent="0.25">
      <c r="A415" s="71">
        <v>43942</v>
      </c>
      <c r="B415" s="72">
        <v>34</v>
      </c>
      <c r="C415" s="9"/>
    </row>
    <row r="416" spans="1:3" x14ac:dyDescent="0.25">
      <c r="A416" s="71">
        <v>43943</v>
      </c>
      <c r="B416" s="72">
        <v>33</v>
      </c>
      <c r="C416" s="9"/>
    </row>
    <row r="417" spans="1:3" x14ac:dyDescent="0.25">
      <c r="A417" s="71">
        <v>43944</v>
      </c>
      <c r="B417" s="72">
        <v>26</v>
      </c>
      <c r="C417" s="9"/>
    </row>
    <row r="418" spans="1:3" x14ac:dyDescent="0.25">
      <c r="A418" s="71">
        <v>43945</v>
      </c>
      <c r="B418" s="72">
        <v>43</v>
      </c>
      <c r="C418" s="9"/>
    </row>
    <row r="419" spans="1:3" x14ac:dyDescent="0.25">
      <c r="A419" s="71">
        <v>43946</v>
      </c>
      <c r="B419" s="72">
        <v>40</v>
      </c>
      <c r="C419" s="9"/>
    </row>
    <row r="420" spans="1:3" x14ac:dyDescent="0.25">
      <c r="A420" s="71">
        <v>43947</v>
      </c>
      <c r="B420" s="72">
        <v>30</v>
      </c>
      <c r="C420" s="9"/>
    </row>
    <row r="421" spans="1:3" x14ac:dyDescent="0.25">
      <c r="A421" s="71">
        <v>43948</v>
      </c>
      <c r="B421" s="72">
        <v>23</v>
      </c>
      <c r="C421" s="9"/>
    </row>
    <row r="422" spans="1:3" x14ac:dyDescent="0.25">
      <c r="A422" s="71">
        <v>43949</v>
      </c>
      <c r="B422" s="72">
        <v>41</v>
      </c>
      <c r="C422" s="9"/>
    </row>
    <row r="423" spans="1:3" x14ac:dyDescent="0.25">
      <c r="A423" s="71">
        <v>43950</v>
      </c>
      <c r="B423" s="72">
        <v>21</v>
      </c>
      <c r="C423" s="9"/>
    </row>
    <row r="424" spans="1:3" x14ac:dyDescent="0.25">
      <c r="A424" s="71">
        <v>43951</v>
      </c>
      <c r="B424" s="72">
        <v>26</v>
      </c>
      <c r="C424" s="9"/>
    </row>
    <row r="425" spans="1:3" x14ac:dyDescent="0.25">
      <c r="A425" s="71">
        <v>43952</v>
      </c>
      <c r="B425" s="72">
        <v>20</v>
      </c>
      <c r="C425" s="9"/>
    </row>
    <row r="426" spans="1:3" x14ac:dyDescent="0.25">
      <c r="A426" s="71">
        <v>43953</v>
      </c>
      <c r="B426" s="72">
        <v>30</v>
      </c>
      <c r="C426" s="9"/>
    </row>
    <row r="427" spans="1:3" x14ac:dyDescent="0.25">
      <c r="A427" s="71">
        <v>43954</v>
      </c>
      <c r="B427" s="72">
        <v>19</v>
      </c>
      <c r="C427" s="9"/>
    </row>
    <row r="428" spans="1:3" x14ac:dyDescent="0.25">
      <c r="A428" s="71">
        <v>43955</v>
      </c>
      <c r="B428" s="72">
        <v>12</v>
      </c>
      <c r="C428" s="9"/>
    </row>
    <row r="429" spans="1:3" x14ac:dyDescent="0.25">
      <c r="A429" s="71">
        <v>43956</v>
      </c>
      <c r="B429" s="72">
        <v>25</v>
      </c>
      <c r="C429" s="9"/>
    </row>
    <row r="430" spans="1:3" x14ac:dyDescent="0.25">
      <c r="A430" s="71">
        <v>43957</v>
      </c>
      <c r="B430" s="72">
        <v>33</v>
      </c>
      <c r="C430" s="9"/>
    </row>
    <row r="431" spans="1:3" x14ac:dyDescent="0.25">
      <c r="A431" s="71">
        <v>43958</v>
      </c>
      <c r="B431" s="72">
        <v>32</v>
      </c>
      <c r="C431" s="9"/>
    </row>
    <row r="432" spans="1:3" x14ac:dyDescent="0.25">
      <c r="A432" s="71">
        <v>43959</v>
      </c>
      <c r="B432" s="72">
        <v>37</v>
      </c>
      <c r="C432" s="9"/>
    </row>
    <row r="433" spans="1:3" x14ac:dyDescent="0.25">
      <c r="A433" s="71">
        <v>43960</v>
      </c>
      <c r="B433" s="72">
        <v>29</v>
      </c>
      <c r="C433" s="9"/>
    </row>
    <row r="434" spans="1:3" x14ac:dyDescent="0.25">
      <c r="A434" s="71">
        <v>43961</v>
      </c>
      <c r="B434" s="72">
        <v>20</v>
      </c>
      <c r="C434" s="9"/>
    </row>
    <row r="435" spans="1:3" x14ac:dyDescent="0.25">
      <c r="A435" s="71">
        <v>43962</v>
      </c>
      <c r="B435" s="72">
        <v>33</v>
      </c>
      <c r="C435" s="9"/>
    </row>
    <row r="436" spans="1:3" x14ac:dyDescent="0.25">
      <c r="A436" s="71">
        <v>43963</v>
      </c>
      <c r="B436" s="72">
        <v>17</v>
      </c>
      <c r="C436" s="9"/>
    </row>
    <row r="437" spans="1:3" x14ac:dyDescent="0.25">
      <c r="A437" s="71">
        <v>43964</v>
      </c>
      <c r="B437" s="72">
        <v>32</v>
      </c>
      <c r="C437" s="9"/>
    </row>
    <row r="438" spans="1:3" x14ac:dyDescent="0.25">
      <c r="A438" s="71">
        <v>43965</v>
      </c>
      <c r="B438" s="72">
        <v>27</v>
      </c>
      <c r="C438" s="9"/>
    </row>
    <row r="439" spans="1:3" x14ac:dyDescent="0.25">
      <c r="A439" s="71">
        <v>43966</v>
      </c>
      <c r="B439" s="72">
        <v>22</v>
      </c>
      <c r="C439" s="9"/>
    </row>
    <row r="440" spans="1:3" x14ac:dyDescent="0.25">
      <c r="A440" s="71">
        <v>43967</v>
      </c>
      <c r="B440" s="72">
        <v>24</v>
      </c>
      <c r="C440" s="9"/>
    </row>
    <row r="441" spans="1:3" x14ac:dyDescent="0.25">
      <c r="A441" s="71">
        <v>43968</v>
      </c>
      <c r="B441" s="72">
        <v>29</v>
      </c>
      <c r="C441" s="9"/>
    </row>
    <row r="442" spans="1:3" x14ac:dyDescent="0.25">
      <c r="A442" s="71">
        <v>43969</v>
      </c>
      <c r="B442" s="72">
        <v>24</v>
      </c>
      <c r="C442" s="9"/>
    </row>
    <row r="443" spans="1:3" x14ac:dyDescent="0.25">
      <c r="A443" s="71">
        <v>43970</v>
      </c>
      <c r="B443" s="72">
        <v>16</v>
      </c>
      <c r="C443" s="9"/>
    </row>
    <row r="444" spans="1:3" x14ac:dyDescent="0.25">
      <c r="A444" s="71">
        <v>43971</v>
      </c>
      <c r="B444" s="72">
        <v>30</v>
      </c>
      <c r="C444" s="9"/>
    </row>
    <row r="445" spans="1:3" x14ac:dyDescent="0.25">
      <c r="A445" s="71">
        <v>43972</v>
      </c>
      <c r="B445" s="72">
        <v>37</v>
      </c>
      <c r="C445" s="9"/>
    </row>
    <row r="446" spans="1:3" x14ac:dyDescent="0.25">
      <c r="A446" s="71">
        <v>43973</v>
      </c>
      <c r="B446" s="72">
        <v>13</v>
      </c>
      <c r="C446" s="9"/>
    </row>
    <row r="447" spans="1:3" x14ac:dyDescent="0.25">
      <c r="A447" s="71">
        <v>43974</v>
      </c>
      <c r="B447" s="72">
        <v>20</v>
      </c>
      <c r="C447" s="9"/>
    </row>
    <row r="448" spans="1:3" x14ac:dyDescent="0.25">
      <c r="A448" s="71">
        <v>43975</v>
      </c>
      <c r="B448" s="72">
        <v>31</v>
      </c>
      <c r="C448" s="9"/>
    </row>
    <row r="449" spans="1:3" x14ac:dyDescent="0.25">
      <c r="A449" s="71">
        <v>43976</v>
      </c>
      <c r="B449" s="72">
        <v>22</v>
      </c>
      <c r="C449" s="9"/>
    </row>
    <row r="450" spans="1:3" x14ac:dyDescent="0.25">
      <c r="A450" s="71">
        <v>43977</v>
      </c>
      <c r="B450" s="72">
        <v>18</v>
      </c>
      <c r="C450" s="9"/>
    </row>
    <row r="451" spans="1:3" x14ac:dyDescent="0.25">
      <c r="A451" s="71">
        <v>43978</v>
      </c>
      <c r="B451" s="72">
        <v>25</v>
      </c>
      <c r="C451" s="9"/>
    </row>
    <row r="452" spans="1:3" x14ac:dyDescent="0.25">
      <c r="A452" s="71">
        <v>43983</v>
      </c>
      <c r="B452" s="72">
        <v>29</v>
      </c>
      <c r="C452" s="9"/>
    </row>
    <row r="453" spans="1:3" x14ac:dyDescent="0.25">
      <c r="A453" s="71">
        <v>43984</v>
      </c>
      <c r="B453" s="72">
        <v>22</v>
      </c>
      <c r="C453" s="9"/>
    </row>
    <row r="454" spans="1:3" x14ac:dyDescent="0.25">
      <c r="A454" s="71">
        <v>43991</v>
      </c>
      <c r="B454" s="72">
        <v>33</v>
      </c>
      <c r="C454" s="9"/>
    </row>
    <row r="455" spans="1:3" x14ac:dyDescent="0.25">
      <c r="A455" s="71">
        <v>43992</v>
      </c>
      <c r="B455" s="72">
        <v>34</v>
      </c>
      <c r="C455" s="9"/>
    </row>
    <row r="456" spans="1:3" x14ac:dyDescent="0.25">
      <c r="A456" s="71">
        <v>43993</v>
      </c>
      <c r="B456" s="72">
        <v>26</v>
      </c>
      <c r="C456" s="9"/>
    </row>
    <row r="457" spans="1:3" x14ac:dyDescent="0.25">
      <c r="A457" s="71">
        <v>43996</v>
      </c>
      <c r="B457" s="72">
        <v>20</v>
      </c>
      <c r="C457" s="9"/>
    </row>
    <row r="458" spans="1:3" x14ac:dyDescent="0.25">
      <c r="A458" s="71">
        <v>43997</v>
      </c>
      <c r="B458" s="72">
        <v>21</v>
      </c>
      <c r="C458" s="9"/>
    </row>
    <row r="459" spans="1:3" x14ac:dyDescent="0.25">
      <c r="A459" s="71">
        <v>43998</v>
      </c>
      <c r="B459" s="72">
        <v>28</v>
      </c>
      <c r="C459" s="9"/>
    </row>
    <row r="460" spans="1:3" x14ac:dyDescent="0.25">
      <c r="A460" s="71">
        <v>43999</v>
      </c>
      <c r="B460" s="72">
        <v>22</v>
      </c>
      <c r="C460" s="9"/>
    </row>
    <row r="461" spans="1:3" x14ac:dyDescent="0.25">
      <c r="A461" s="71">
        <v>44000</v>
      </c>
      <c r="B461" s="72">
        <v>27</v>
      </c>
      <c r="C461" s="9"/>
    </row>
    <row r="462" spans="1:3" x14ac:dyDescent="0.25">
      <c r="A462" s="71">
        <v>44001</v>
      </c>
      <c r="B462" s="72">
        <v>20</v>
      </c>
      <c r="C462" s="9"/>
    </row>
    <row r="463" spans="1:3" x14ac:dyDescent="0.25">
      <c r="A463" s="71">
        <v>44002</v>
      </c>
      <c r="B463" s="72">
        <v>29</v>
      </c>
      <c r="C463" s="9"/>
    </row>
    <row r="464" spans="1:3" x14ac:dyDescent="0.25">
      <c r="A464" s="71">
        <v>44003</v>
      </c>
      <c r="B464" s="72">
        <v>37</v>
      </c>
      <c r="C464" s="9"/>
    </row>
    <row r="465" spans="1:3" x14ac:dyDescent="0.25">
      <c r="A465" s="71">
        <v>44004</v>
      </c>
      <c r="B465" s="72">
        <v>33</v>
      </c>
      <c r="C465" s="9"/>
    </row>
    <row r="466" spans="1:3" x14ac:dyDescent="0.25">
      <c r="A466" s="71">
        <v>44005</v>
      </c>
      <c r="B466" s="72">
        <v>17</v>
      </c>
      <c r="C466" s="9"/>
    </row>
    <row r="467" spans="1:3" x14ac:dyDescent="0.25">
      <c r="A467" s="71">
        <v>44006</v>
      </c>
      <c r="B467" s="72">
        <v>28</v>
      </c>
      <c r="C467" s="9"/>
    </row>
    <row r="468" spans="1:3" x14ac:dyDescent="0.25">
      <c r="A468" s="71">
        <v>44007</v>
      </c>
      <c r="B468" s="72">
        <v>20</v>
      </c>
      <c r="C468" s="9"/>
    </row>
    <row r="469" spans="1:3" x14ac:dyDescent="0.25">
      <c r="A469" s="71">
        <v>44008</v>
      </c>
      <c r="B469" s="72">
        <v>31</v>
      </c>
      <c r="C469" s="9"/>
    </row>
    <row r="470" spans="1:3" x14ac:dyDescent="0.25">
      <c r="A470" s="71">
        <v>44009</v>
      </c>
      <c r="B470" s="72">
        <v>22</v>
      </c>
      <c r="C470" s="9"/>
    </row>
    <row r="471" spans="1:3" x14ac:dyDescent="0.25">
      <c r="A471" s="71">
        <v>44010</v>
      </c>
      <c r="B471" s="72">
        <v>38</v>
      </c>
      <c r="C471" s="9"/>
    </row>
    <row r="472" spans="1:3" x14ac:dyDescent="0.25">
      <c r="A472" s="71">
        <v>44011</v>
      </c>
      <c r="B472" s="72">
        <v>26</v>
      </c>
      <c r="C472" s="9"/>
    </row>
    <row r="473" spans="1:3" x14ac:dyDescent="0.25">
      <c r="A473" s="71">
        <v>44012</v>
      </c>
      <c r="B473" s="72">
        <v>18</v>
      </c>
      <c r="C473" s="9"/>
    </row>
    <row r="474" spans="1:3" x14ac:dyDescent="0.25">
      <c r="A474" s="71">
        <v>44013</v>
      </c>
      <c r="B474" s="72">
        <v>25</v>
      </c>
      <c r="C474" s="9"/>
    </row>
    <row r="475" spans="1:3" x14ac:dyDescent="0.25">
      <c r="A475" s="71">
        <v>44014</v>
      </c>
      <c r="B475" s="72">
        <v>21</v>
      </c>
      <c r="C475" s="9"/>
    </row>
    <row r="476" spans="1:3" x14ac:dyDescent="0.25">
      <c r="A476" s="71">
        <v>44018</v>
      </c>
      <c r="B476" s="72">
        <v>30</v>
      </c>
      <c r="C476" s="9"/>
    </row>
    <row r="477" spans="1:3" x14ac:dyDescent="0.25">
      <c r="A477" s="71">
        <v>44020</v>
      </c>
      <c r="B477" s="72">
        <v>25</v>
      </c>
      <c r="C477" s="9"/>
    </row>
    <row r="478" spans="1:3" x14ac:dyDescent="0.25">
      <c r="A478" s="71">
        <v>44023</v>
      </c>
      <c r="B478" s="72">
        <v>32</v>
      </c>
      <c r="C478" s="9"/>
    </row>
    <row r="479" spans="1:3" x14ac:dyDescent="0.25">
      <c r="A479" s="71">
        <v>44026</v>
      </c>
      <c r="B479" s="72">
        <v>37</v>
      </c>
      <c r="C479" s="9"/>
    </row>
    <row r="480" spans="1:3" x14ac:dyDescent="0.25">
      <c r="A480" s="71">
        <v>44030</v>
      </c>
      <c r="B480" s="72">
        <v>35</v>
      </c>
      <c r="C480" s="9"/>
    </row>
    <row r="481" spans="1:3" x14ac:dyDescent="0.25">
      <c r="A481" s="71">
        <v>44032</v>
      </c>
      <c r="B481" s="72">
        <v>15</v>
      </c>
      <c r="C481" s="9"/>
    </row>
    <row r="482" spans="1:3" x14ac:dyDescent="0.25">
      <c r="A482" s="71">
        <v>44035</v>
      </c>
      <c r="B482" s="72">
        <v>32</v>
      </c>
      <c r="C482" s="9"/>
    </row>
    <row r="483" spans="1:3" x14ac:dyDescent="0.25">
      <c r="A483" s="71">
        <v>44039</v>
      </c>
      <c r="B483" s="72">
        <v>26</v>
      </c>
      <c r="C483" s="9"/>
    </row>
    <row r="484" spans="1:3" x14ac:dyDescent="0.25">
      <c r="A484" s="71">
        <v>44040</v>
      </c>
      <c r="B484" s="72">
        <v>16</v>
      </c>
      <c r="C484" s="9"/>
    </row>
    <row r="485" spans="1:3" x14ac:dyDescent="0.25">
      <c r="A485" s="71">
        <v>44041</v>
      </c>
      <c r="B485" s="72">
        <v>21</v>
      </c>
      <c r="C485" s="9"/>
    </row>
    <row r="486" spans="1:3" x14ac:dyDescent="0.25">
      <c r="A486" s="71">
        <v>44042</v>
      </c>
      <c r="B486" s="72">
        <v>38</v>
      </c>
      <c r="C486" s="9"/>
    </row>
    <row r="487" spans="1:3" x14ac:dyDescent="0.25">
      <c r="A487" s="71">
        <v>44043</v>
      </c>
      <c r="B487" s="72">
        <v>22</v>
      </c>
      <c r="C487" s="9"/>
    </row>
    <row r="488" spans="1:3" x14ac:dyDescent="0.25">
      <c r="A488" s="71">
        <v>44044</v>
      </c>
      <c r="B488" s="72">
        <v>33</v>
      </c>
      <c r="C488" s="9"/>
    </row>
    <row r="489" spans="1:3" x14ac:dyDescent="0.25">
      <c r="A489" s="71">
        <v>44045</v>
      </c>
      <c r="B489" s="72">
        <v>36</v>
      </c>
      <c r="C489" s="9"/>
    </row>
    <row r="490" spans="1:3" x14ac:dyDescent="0.25">
      <c r="A490" s="71">
        <v>44046</v>
      </c>
      <c r="B490" s="72">
        <v>12</v>
      </c>
      <c r="C490" s="9"/>
    </row>
    <row r="491" spans="1:3" x14ac:dyDescent="0.25">
      <c r="A491" s="71">
        <v>44047</v>
      </c>
      <c r="B491" s="72">
        <v>18</v>
      </c>
      <c r="C491" s="9"/>
    </row>
    <row r="492" spans="1:3" x14ac:dyDescent="0.25">
      <c r="A492" s="71">
        <v>44048</v>
      </c>
      <c r="B492" s="72">
        <v>25</v>
      </c>
      <c r="C492" s="9"/>
    </row>
    <row r="493" spans="1:3" x14ac:dyDescent="0.25">
      <c r="A493" s="71">
        <v>44049</v>
      </c>
      <c r="B493" s="72">
        <v>9</v>
      </c>
      <c r="C493" s="9"/>
    </row>
    <row r="494" spans="1:3" x14ac:dyDescent="0.25">
      <c r="A494" s="71">
        <v>44050</v>
      </c>
      <c r="B494" s="72">
        <v>27</v>
      </c>
      <c r="C494" s="9"/>
    </row>
    <row r="495" spans="1:3" x14ac:dyDescent="0.25">
      <c r="A495" s="71">
        <v>44051</v>
      </c>
      <c r="B495" s="72">
        <v>16</v>
      </c>
      <c r="C495" s="9"/>
    </row>
    <row r="496" spans="1:3" x14ac:dyDescent="0.25">
      <c r="A496" s="71">
        <v>44052</v>
      </c>
      <c r="B496" s="72">
        <v>12</v>
      </c>
      <c r="C496" s="9"/>
    </row>
    <row r="497" spans="1:3" x14ac:dyDescent="0.25">
      <c r="A497" s="71">
        <v>44053</v>
      </c>
      <c r="B497" s="72">
        <v>24</v>
      </c>
      <c r="C497" s="9"/>
    </row>
    <row r="498" spans="1:3" x14ac:dyDescent="0.25">
      <c r="A498" s="71">
        <v>44054</v>
      </c>
      <c r="B498" s="72">
        <v>21</v>
      </c>
      <c r="C498" s="9"/>
    </row>
    <row r="499" spans="1:3" x14ac:dyDescent="0.25">
      <c r="A499" s="71">
        <v>44055</v>
      </c>
      <c r="B499" s="72">
        <v>27</v>
      </c>
      <c r="C499" s="9"/>
    </row>
    <row r="500" spans="1:3" x14ac:dyDescent="0.25">
      <c r="A500" s="71">
        <v>44056</v>
      </c>
      <c r="B500" s="72">
        <v>23</v>
      </c>
      <c r="C500" s="9"/>
    </row>
    <row r="501" spans="1:3" x14ac:dyDescent="0.25">
      <c r="A501" s="71">
        <v>44057</v>
      </c>
      <c r="B501" s="72">
        <v>12</v>
      </c>
      <c r="C501" s="9"/>
    </row>
    <row r="502" spans="1:3" x14ac:dyDescent="0.25">
      <c r="A502" s="71">
        <v>44058</v>
      </c>
      <c r="B502" s="72">
        <v>22</v>
      </c>
      <c r="C502" s="9"/>
    </row>
    <row r="503" spans="1:3" x14ac:dyDescent="0.25">
      <c r="A503" s="71">
        <v>44059</v>
      </c>
      <c r="B503" s="72">
        <v>26</v>
      </c>
      <c r="C503" s="9"/>
    </row>
    <row r="504" spans="1:3" x14ac:dyDescent="0.25">
      <c r="A504" s="71">
        <v>44060</v>
      </c>
      <c r="B504" s="72">
        <v>20</v>
      </c>
      <c r="C504" s="9"/>
    </row>
    <row r="505" spans="1:3" x14ac:dyDescent="0.25">
      <c r="A505" s="71">
        <v>44061</v>
      </c>
      <c r="B505" s="72">
        <v>26</v>
      </c>
      <c r="C505" s="9"/>
    </row>
    <row r="506" spans="1:3" x14ac:dyDescent="0.25">
      <c r="A506" s="71">
        <v>44062</v>
      </c>
      <c r="B506" s="72">
        <v>16</v>
      </c>
      <c r="C506" s="9"/>
    </row>
    <row r="507" spans="1:3" x14ac:dyDescent="0.25">
      <c r="A507" s="71">
        <v>44063</v>
      </c>
      <c r="B507" s="72">
        <v>30</v>
      </c>
      <c r="C507" s="9"/>
    </row>
    <row r="508" spans="1:3" x14ac:dyDescent="0.25">
      <c r="A508" s="71">
        <v>44064</v>
      </c>
      <c r="B508" s="72">
        <v>24</v>
      </c>
      <c r="C508" s="9"/>
    </row>
    <row r="509" spans="1:3" x14ac:dyDescent="0.25">
      <c r="A509" s="71">
        <v>44065</v>
      </c>
      <c r="B509" s="72">
        <v>33</v>
      </c>
      <c r="C509" s="9"/>
    </row>
    <row r="510" spans="1:3" x14ac:dyDescent="0.25">
      <c r="A510" s="71">
        <v>44066</v>
      </c>
      <c r="B510" s="72">
        <v>12</v>
      </c>
      <c r="C510" s="9"/>
    </row>
    <row r="511" spans="1:3" x14ac:dyDescent="0.25">
      <c r="A511" s="71">
        <v>44067</v>
      </c>
      <c r="B511" s="72">
        <v>18</v>
      </c>
      <c r="C511" s="9"/>
    </row>
    <row r="512" spans="1:3" x14ac:dyDescent="0.25">
      <c r="A512" s="71">
        <v>44068</v>
      </c>
      <c r="B512" s="72">
        <v>32</v>
      </c>
      <c r="C512" s="9"/>
    </row>
    <row r="513" spans="1:3" x14ac:dyDescent="0.25">
      <c r="A513" s="71">
        <v>44069</v>
      </c>
      <c r="B513" s="72">
        <v>25</v>
      </c>
      <c r="C513" s="9"/>
    </row>
    <row r="514" spans="1:3" x14ac:dyDescent="0.25">
      <c r="A514" s="71">
        <v>44070</v>
      </c>
      <c r="B514" s="72">
        <v>31</v>
      </c>
      <c r="C514" s="9"/>
    </row>
    <row r="515" spans="1:3" x14ac:dyDescent="0.25">
      <c r="A515" s="71">
        <v>44071</v>
      </c>
      <c r="B515" s="72">
        <v>17</v>
      </c>
      <c r="C515" s="9"/>
    </row>
    <row r="516" spans="1:3" x14ac:dyDescent="0.25">
      <c r="A516" s="71">
        <v>44072</v>
      </c>
      <c r="B516" s="72">
        <v>9</v>
      </c>
      <c r="C516" s="9"/>
    </row>
    <row r="517" spans="1:3" x14ac:dyDescent="0.25">
      <c r="A517" s="71">
        <v>44073</v>
      </c>
      <c r="B517" s="72">
        <v>12</v>
      </c>
      <c r="C517" s="9"/>
    </row>
    <row r="518" spans="1:3" x14ac:dyDescent="0.25">
      <c r="A518" s="71">
        <v>44074</v>
      </c>
      <c r="B518" s="72">
        <v>21</v>
      </c>
      <c r="C518" s="9"/>
    </row>
    <row r="519" spans="1:3" x14ac:dyDescent="0.25">
      <c r="A519" s="71">
        <v>44075</v>
      </c>
      <c r="B519" s="72">
        <v>33</v>
      </c>
      <c r="C519" s="9"/>
    </row>
    <row r="520" spans="1:3" x14ac:dyDescent="0.25">
      <c r="A520" s="71">
        <v>44076</v>
      </c>
      <c r="B520" s="72">
        <v>20</v>
      </c>
      <c r="C520" s="9"/>
    </row>
    <row r="521" spans="1:3" x14ac:dyDescent="0.25">
      <c r="A521" s="71">
        <v>44077</v>
      </c>
      <c r="B521" s="72">
        <v>29</v>
      </c>
      <c r="C521" s="9"/>
    </row>
    <row r="522" spans="1:3" x14ac:dyDescent="0.25">
      <c r="A522" s="71">
        <v>44078</v>
      </c>
      <c r="B522" s="72">
        <v>22</v>
      </c>
      <c r="C522" s="9"/>
    </row>
    <row r="523" spans="1:3" x14ac:dyDescent="0.25">
      <c r="A523" s="71">
        <v>44079</v>
      </c>
      <c r="B523" s="72">
        <v>18</v>
      </c>
      <c r="C523" s="9"/>
    </row>
    <row r="524" spans="1:3" x14ac:dyDescent="0.25">
      <c r="A524" s="71">
        <v>44080</v>
      </c>
      <c r="B524" s="72">
        <v>11</v>
      </c>
      <c r="C524" s="9"/>
    </row>
    <row r="525" spans="1:3" x14ac:dyDescent="0.25">
      <c r="A525" s="71">
        <v>44081</v>
      </c>
      <c r="B525" s="72">
        <v>27</v>
      </c>
      <c r="C525" s="9"/>
    </row>
    <row r="526" spans="1:3" x14ac:dyDescent="0.25">
      <c r="A526" s="71">
        <v>44082</v>
      </c>
      <c r="B526" s="72">
        <v>14</v>
      </c>
      <c r="C526" s="9"/>
    </row>
    <row r="527" spans="1:3" x14ac:dyDescent="0.25">
      <c r="A527" s="71">
        <v>44083</v>
      </c>
      <c r="B527" s="72">
        <v>23</v>
      </c>
      <c r="C527" s="9"/>
    </row>
    <row r="528" spans="1:3" x14ac:dyDescent="0.25">
      <c r="A528" s="71">
        <v>44084</v>
      </c>
      <c r="B528" s="72">
        <v>29</v>
      </c>
      <c r="C528" s="9"/>
    </row>
    <row r="529" spans="1:3" x14ac:dyDescent="0.25">
      <c r="A529" s="71">
        <v>44085</v>
      </c>
      <c r="B529" s="72">
        <v>33</v>
      </c>
      <c r="C529" s="9"/>
    </row>
    <row r="530" spans="1:3" x14ac:dyDescent="0.25">
      <c r="A530" s="71">
        <v>44086</v>
      </c>
      <c r="B530" s="72">
        <v>28</v>
      </c>
      <c r="C530" s="9"/>
    </row>
    <row r="531" spans="1:3" x14ac:dyDescent="0.25">
      <c r="A531" s="71">
        <v>44087</v>
      </c>
      <c r="B531" s="72">
        <v>20</v>
      </c>
      <c r="C531" s="9"/>
    </row>
    <row r="532" spans="1:3" x14ac:dyDescent="0.25">
      <c r="A532" s="71">
        <v>44088</v>
      </c>
      <c r="B532" s="72">
        <v>18</v>
      </c>
      <c r="C532" s="9"/>
    </row>
    <row r="533" spans="1:3" x14ac:dyDescent="0.25">
      <c r="A533" s="71">
        <v>44089</v>
      </c>
      <c r="B533" s="72">
        <v>25</v>
      </c>
      <c r="C533" s="9"/>
    </row>
    <row r="534" spans="1:3" x14ac:dyDescent="0.25">
      <c r="A534" s="71">
        <v>44090</v>
      </c>
      <c r="B534" s="72">
        <v>33</v>
      </c>
      <c r="C534" s="9"/>
    </row>
    <row r="535" spans="1:3" x14ac:dyDescent="0.25">
      <c r="A535" s="71">
        <v>44091</v>
      </c>
      <c r="B535" s="72">
        <v>19</v>
      </c>
      <c r="C535" s="9"/>
    </row>
    <row r="536" spans="1:3" x14ac:dyDescent="0.25">
      <c r="A536" s="71">
        <v>44092</v>
      </c>
      <c r="B536" s="72">
        <v>29</v>
      </c>
      <c r="C536" s="9"/>
    </row>
    <row r="537" spans="1:3" x14ac:dyDescent="0.25">
      <c r="A537" s="71">
        <v>44093</v>
      </c>
      <c r="B537" s="72">
        <v>21</v>
      </c>
      <c r="C537" s="9"/>
    </row>
    <row r="538" spans="1:3" x14ac:dyDescent="0.25">
      <c r="A538" s="71">
        <v>44094</v>
      </c>
      <c r="B538" s="72">
        <v>17</v>
      </c>
      <c r="C538" s="9"/>
    </row>
    <row r="539" spans="1:3" x14ac:dyDescent="0.25">
      <c r="A539" s="71">
        <v>44095</v>
      </c>
      <c r="B539" s="72">
        <v>20</v>
      </c>
      <c r="C539" s="9"/>
    </row>
    <row r="540" spans="1:3" x14ac:dyDescent="0.25">
      <c r="A540" s="71">
        <v>44096</v>
      </c>
      <c r="B540" s="72">
        <v>27</v>
      </c>
      <c r="C540" s="9"/>
    </row>
    <row r="541" spans="1:3" x14ac:dyDescent="0.25">
      <c r="A541" s="71">
        <v>44097</v>
      </c>
      <c r="B541" s="72">
        <v>17</v>
      </c>
      <c r="C541" s="9"/>
    </row>
    <row r="542" spans="1:3" x14ac:dyDescent="0.25">
      <c r="A542" s="71">
        <v>44098</v>
      </c>
      <c r="B542" s="72">
        <v>29</v>
      </c>
      <c r="C542" s="9"/>
    </row>
    <row r="543" spans="1:3" x14ac:dyDescent="0.25">
      <c r="A543" s="71">
        <v>44099</v>
      </c>
      <c r="B543" s="72">
        <v>15</v>
      </c>
      <c r="C543" s="9"/>
    </row>
    <row r="544" spans="1:3" x14ac:dyDescent="0.25">
      <c r="A544" s="71">
        <v>44100</v>
      </c>
      <c r="B544" s="72">
        <v>20</v>
      </c>
      <c r="C544" s="9"/>
    </row>
    <row r="545" spans="1:3" x14ac:dyDescent="0.25">
      <c r="A545" s="71">
        <v>44101</v>
      </c>
      <c r="B545" s="72">
        <v>33</v>
      </c>
      <c r="C545" s="9"/>
    </row>
    <row r="546" spans="1:3" x14ac:dyDescent="0.25">
      <c r="A546" s="71">
        <v>44102</v>
      </c>
      <c r="B546" s="72">
        <v>22</v>
      </c>
      <c r="C546" s="9"/>
    </row>
    <row r="547" spans="1:3" x14ac:dyDescent="0.25">
      <c r="A547" s="71">
        <v>44103</v>
      </c>
      <c r="B547" s="72">
        <v>23</v>
      </c>
      <c r="C547" s="9"/>
    </row>
    <row r="548" spans="1:3" x14ac:dyDescent="0.25">
      <c r="A548" s="71">
        <v>44104</v>
      </c>
      <c r="B548" s="72">
        <v>35</v>
      </c>
      <c r="C548" s="9"/>
    </row>
    <row r="549" spans="1:3" x14ac:dyDescent="0.25">
      <c r="A549" s="71">
        <v>44105</v>
      </c>
      <c r="B549" s="72">
        <v>12</v>
      </c>
      <c r="C549" s="9"/>
    </row>
    <row r="550" spans="1:3" x14ac:dyDescent="0.25">
      <c r="A550" s="71">
        <v>44106</v>
      </c>
      <c r="B550" s="72">
        <v>38</v>
      </c>
      <c r="C550" s="9"/>
    </row>
    <row r="551" spans="1:3" x14ac:dyDescent="0.25">
      <c r="A551" s="71">
        <v>44107</v>
      </c>
      <c r="B551" s="72">
        <v>11</v>
      </c>
      <c r="C551" s="9"/>
    </row>
    <row r="552" spans="1:3" x14ac:dyDescent="0.25">
      <c r="A552" s="71">
        <v>44108</v>
      </c>
      <c r="B552" s="72">
        <v>25</v>
      </c>
      <c r="C552" s="9"/>
    </row>
    <row r="553" spans="1:3" x14ac:dyDescent="0.25">
      <c r="A553" s="71">
        <v>44109</v>
      </c>
      <c r="B553" s="72">
        <v>41</v>
      </c>
      <c r="C553" s="9"/>
    </row>
    <row r="554" spans="1:3" x14ac:dyDescent="0.25">
      <c r="A554" s="71">
        <v>44110</v>
      </c>
      <c r="B554" s="72">
        <v>11</v>
      </c>
      <c r="C554" s="9"/>
    </row>
    <row r="555" spans="1:3" x14ac:dyDescent="0.25">
      <c r="A555" s="71">
        <v>44111</v>
      </c>
      <c r="B555" s="72">
        <v>37</v>
      </c>
      <c r="C555" s="9"/>
    </row>
    <row r="556" spans="1:3" x14ac:dyDescent="0.25">
      <c r="A556" s="71">
        <v>44112</v>
      </c>
      <c r="B556" s="72">
        <v>16</v>
      </c>
      <c r="C556" s="9"/>
    </row>
    <row r="557" spans="1:3" x14ac:dyDescent="0.25">
      <c r="A557" s="71">
        <v>44113</v>
      </c>
      <c r="B557" s="72">
        <v>44</v>
      </c>
      <c r="C557" s="9"/>
    </row>
    <row r="558" spans="1:3" x14ac:dyDescent="0.25">
      <c r="A558" s="71">
        <v>44114</v>
      </c>
      <c r="B558" s="72">
        <v>9</v>
      </c>
      <c r="C558" s="9"/>
    </row>
    <row r="559" spans="1:3" x14ac:dyDescent="0.25">
      <c r="A559" s="71">
        <v>44115</v>
      </c>
      <c r="B559" s="72">
        <v>43</v>
      </c>
      <c r="C559" s="9"/>
    </row>
    <row r="560" spans="1:3" x14ac:dyDescent="0.25">
      <c r="A560" s="71">
        <v>44116</v>
      </c>
      <c r="B560" s="72">
        <v>14</v>
      </c>
      <c r="C560" s="9"/>
    </row>
    <row r="561" spans="1:3" x14ac:dyDescent="0.25">
      <c r="A561" s="71">
        <v>44117</v>
      </c>
      <c r="B561" s="72">
        <v>21</v>
      </c>
      <c r="C561" s="9"/>
    </row>
    <row r="562" spans="1:3" x14ac:dyDescent="0.25">
      <c r="A562" s="71">
        <v>44118</v>
      </c>
      <c r="B562" s="72">
        <v>28</v>
      </c>
      <c r="C562" s="9"/>
    </row>
    <row r="563" spans="1:3" x14ac:dyDescent="0.25">
      <c r="A563" s="71">
        <v>44119</v>
      </c>
      <c r="B563" s="72">
        <v>43</v>
      </c>
      <c r="C563" s="9"/>
    </row>
    <row r="564" spans="1:3" x14ac:dyDescent="0.25">
      <c r="A564" s="71">
        <v>44120</v>
      </c>
      <c r="B564" s="72">
        <v>22</v>
      </c>
      <c r="C564" s="9"/>
    </row>
    <row r="565" spans="1:3" x14ac:dyDescent="0.25">
      <c r="A565" s="71">
        <v>44121</v>
      </c>
      <c r="B565" s="72">
        <v>15</v>
      </c>
      <c r="C565" s="9"/>
    </row>
    <row r="566" spans="1:3" x14ac:dyDescent="0.25">
      <c r="A566" s="71">
        <v>44122</v>
      </c>
      <c r="B566" s="72">
        <v>22</v>
      </c>
      <c r="C566" s="9"/>
    </row>
    <row r="567" spans="1:3" x14ac:dyDescent="0.25">
      <c r="A567" s="71">
        <v>44123</v>
      </c>
      <c r="B567" s="72">
        <v>31</v>
      </c>
      <c r="C567" s="9"/>
    </row>
    <row r="568" spans="1:3" x14ac:dyDescent="0.25">
      <c r="A568" s="71">
        <v>44124</v>
      </c>
      <c r="B568" s="72">
        <v>21</v>
      </c>
      <c r="C568" s="9"/>
    </row>
    <row r="569" spans="1:3" x14ac:dyDescent="0.25">
      <c r="A569" s="71">
        <v>44125</v>
      </c>
      <c r="B569" s="72">
        <v>37</v>
      </c>
      <c r="C569" s="9"/>
    </row>
    <row r="570" spans="1:3" x14ac:dyDescent="0.25">
      <c r="A570" s="71">
        <v>44126</v>
      </c>
      <c r="B570" s="72">
        <v>23</v>
      </c>
      <c r="C570" s="9"/>
    </row>
    <row r="571" spans="1:3" x14ac:dyDescent="0.25">
      <c r="A571" s="71">
        <v>44127</v>
      </c>
      <c r="B571" s="72">
        <v>15</v>
      </c>
      <c r="C571" s="9"/>
    </row>
    <row r="572" spans="1:3" x14ac:dyDescent="0.25">
      <c r="A572" s="71">
        <v>44128</v>
      </c>
      <c r="B572" s="72">
        <v>11</v>
      </c>
      <c r="C572" s="9"/>
    </row>
    <row r="573" spans="1:3" x14ac:dyDescent="0.25">
      <c r="A573" s="71">
        <v>44129</v>
      </c>
      <c r="B573" s="72">
        <v>30</v>
      </c>
      <c r="C573" s="9"/>
    </row>
    <row r="574" spans="1:3" x14ac:dyDescent="0.25">
      <c r="A574" s="71">
        <v>44130</v>
      </c>
      <c r="B574" s="72">
        <v>15</v>
      </c>
      <c r="C574" s="9"/>
    </row>
    <row r="575" spans="1:3" x14ac:dyDescent="0.25">
      <c r="A575" s="71">
        <v>44131</v>
      </c>
      <c r="B575" s="72">
        <v>34</v>
      </c>
      <c r="C575" s="9"/>
    </row>
    <row r="576" spans="1:3" x14ac:dyDescent="0.25">
      <c r="A576" s="71">
        <v>44132</v>
      </c>
      <c r="B576" s="72">
        <v>16</v>
      </c>
      <c r="C576" s="9"/>
    </row>
    <row r="577" spans="1:3" x14ac:dyDescent="0.25">
      <c r="A577" s="71">
        <v>44133</v>
      </c>
      <c r="B577" s="72">
        <v>43</v>
      </c>
      <c r="C577" s="9"/>
    </row>
    <row r="578" spans="1:3" x14ac:dyDescent="0.25">
      <c r="A578" s="71">
        <v>44134</v>
      </c>
      <c r="B578" s="72">
        <v>21</v>
      </c>
      <c r="C578" s="9"/>
    </row>
    <row r="579" spans="1:3" x14ac:dyDescent="0.25">
      <c r="A579" s="71">
        <v>44135</v>
      </c>
      <c r="B579" s="72">
        <v>14</v>
      </c>
      <c r="C579" s="9"/>
    </row>
    <row r="580" spans="1:3" x14ac:dyDescent="0.25">
      <c r="A580" s="71">
        <v>44136</v>
      </c>
      <c r="B580" s="72">
        <v>16</v>
      </c>
      <c r="C580" s="9"/>
    </row>
    <row r="581" spans="1:3" x14ac:dyDescent="0.25">
      <c r="A581" s="71">
        <v>44137</v>
      </c>
      <c r="B581" s="72">
        <v>23</v>
      </c>
      <c r="C581" s="9"/>
    </row>
    <row r="582" spans="1:3" x14ac:dyDescent="0.25">
      <c r="A582" s="71">
        <v>44138</v>
      </c>
      <c r="B582" s="72">
        <v>16</v>
      </c>
      <c r="C582" s="9"/>
    </row>
    <row r="583" spans="1:3" x14ac:dyDescent="0.25">
      <c r="A583" s="71">
        <v>44139</v>
      </c>
      <c r="B583" s="72">
        <v>20</v>
      </c>
      <c r="C583" s="9"/>
    </row>
    <row r="584" spans="1:3" x14ac:dyDescent="0.25">
      <c r="A584" s="71">
        <v>44140</v>
      </c>
      <c r="B584" s="72">
        <v>19</v>
      </c>
      <c r="C584" s="9"/>
    </row>
    <row r="585" spans="1:3" x14ac:dyDescent="0.25">
      <c r="A585" s="71">
        <v>44141</v>
      </c>
      <c r="B585" s="72">
        <v>10</v>
      </c>
      <c r="C585" s="9"/>
    </row>
    <row r="586" spans="1:3" x14ac:dyDescent="0.25">
      <c r="A586" s="71">
        <v>44142</v>
      </c>
      <c r="B586" s="72">
        <v>28</v>
      </c>
      <c r="C586" s="9"/>
    </row>
    <row r="587" spans="1:3" x14ac:dyDescent="0.25">
      <c r="A587" s="71">
        <v>44143</v>
      </c>
      <c r="B587" s="72">
        <v>9</v>
      </c>
      <c r="C587" s="9"/>
    </row>
    <row r="588" spans="1:3" x14ac:dyDescent="0.25">
      <c r="A588" s="71">
        <v>44144</v>
      </c>
      <c r="B588" s="72">
        <v>26</v>
      </c>
      <c r="C588" s="9"/>
    </row>
    <row r="589" spans="1:3" x14ac:dyDescent="0.25">
      <c r="A589" s="71">
        <v>44145</v>
      </c>
      <c r="B589" s="72">
        <v>16</v>
      </c>
      <c r="C589" s="9"/>
    </row>
    <row r="590" spans="1:3" x14ac:dyDescent="0.25">
      <c r="A590" s="71">
        <v>44146</v>
      </c>
      <c r="B590" s="72">
        <v>20</v>
      </c>
      <c r="C590" s="9"/>
    </row>
    <row r="591" spans="1:3" x14ac:dyDescent="0.25">
      <c r="A591" s="71">
        <v>44147</v>
      </c>
      <c r="B591" s="72">
        <v>13</v>
      </c>
      <c r="C591" s="9"/>
    </row>
    <row r="592" spans="1:3" x14ac:dyDescent="0.25">
      <c r="A592" s="71">
        <v>44148</v>
      </c>
      <c r="B592" s="72">
        <v>26</v>
      </c>
      <c r="C592" s="9"/>
    </row>
    <row r="593" spans="1:3" x14ac:dyDescent="0.25">
      <c r="A593" s="71">
        <v>44149</v>
      </c>
      <c r="B593" s="72">
        <v>24</v>
      </c>
      <c r="C593" s="9"/>
    </row>
    <row r="594" spans="1:3" x14ac:dyDescent="0.25">
      <c r="A594" s="71">
        <v>44150</v>
      </c>
      <c r="B594" s="72">
        <v>15</v>
      </c>
      <c r="C594" s="9"/>
    </row>
    <row r="595" spans="1:3" x14ac:dyDescent="0.25">
      <c r="A595" s="71">
        <v>44151</v>
      </c>
      <c r="B595" s="72">
        <v>10</v>
      </c>
      <c r="C595" s="9"/>
    </row>
    <row r="596" spans="1:3" x14ac:dyDescent="0.25">
      <c r="A596" s="71">
        <v>44152</v>
      </c>
      <c r="B596" s="72">
        <v>38</v>
      </c>
      <c r="C596" s="9"/>
    </row>
    <row r="597" spans="1:3" x14ac:dyDescent="0.25">
      <c r="A597" s="71">
        <v>44153</v>
      </c>
      <c r="B597" s="72">
        <v>31</v>
      </c>
      <c r="C597" s="9"/>
    </row>
    <row r="598" spans="1:3" x14ac:dyDescent="0.25">
      <c r="A598" s="71">
        <v>44154</v>
      </c>
      <c r="B598" s="72">
        <v>12</v>
      </c>
      <c r="C598" s="9"/>
    </row>
    <row r="599" spans="1:3" x14ac:dyDescent="0.25">
      <c r="A599" s="71">
        <v>44155</v>
      </c>
      <c r="B599" s="72">
        <v>29</v>
      </c>
      <c r="C599" s="9"/>
    </row>
    <row r="600" spans="1:3" x14ac:dyDescent="0.25">
      <c r="A600" s="71">
        <v>44156</v>
      </c>
      <c r="B600" s="72">
        <v>29</v>
      </c>
      <c r="C600" s="9"/>
    </row>
    <row r="601" spans="1:3" x14ac:dyDescent="0.25">
      <c r="A601" s="71">
        <v>44157</v>
      </c>
      <c r="B601" s="72">
        <v>28</v>
      </c>
      <c r="C601" s="9"/>
    </row>
    <row r="602" spans="1:3" x14ac:dyDescent="0.25">
      <c r="A602" s="71">
        <v>44158</v>
      </c>
      <c r="B602" s="72">
        <v>25</v>
      </c>
      <c r="C602" s="9"/>
    </row>
    <row r="603" spans="1:3" x14ac:dyDescent="0.25">
      <c r="A603" s="71">
        <v>44159</v>
      </c>
      <c r="B603" s="72">
        <v>18</v>
      </c>
      <c r="C603" s="9"/>
    </row>
    <row r="604" spans="1:3" x14ac:dyDescent="0.25">
      <c r="A604" s="71">
        <v>44160</v>
      </c>
      <c r="B604" s="72">
        <v>11</v>
      </c>
      <c r="C604" s="9"/>
    </row>
    <row r="605" spans="1:3" x14ac:dyDescent="0.25">
      <c r="A605" s="71">
        <v>44161</v>
      </c>
      <c r="B605" s="72">
        <v>29</v>
      </c>
      <c r="C605" s="9"/>
    </row>
    <row r="606" spans="1:3" x14ac:dyDescent="0.25">
      <c r="A606" s="71">
        <v>44162</v>
      </c>
      <c r="B606" s="72">
        <v>24</v>
      </c>
      <c r="C606" s="9"/>
    </row>
    <row r="607" spans="1:3" x14ac:dyDescent="0.25">
      <c r="A607" s="71">
        <v>44163</v>
      </c>
      <c r="B607" s="72">
        <v>17</v>
      </c>
      <c r="C607" s="9"/>
    </row>
    <row r="608" spans="1:3" x14ac:dyDescent="0.25">
      <c r="A608" s="71">
        <v>44164</v>
      </c>
      <c r="B608" s="72">
        <v>21</v>
      </c>
      <c r="C608" s="9"/>
    </row>
    <row r="609" spans="1:3" x14ac:dyDescent="0.25">
      <c r="A609" s="71">
        <v>44165</v>
      </c>
      <c r="B609" s="72">
        <v>43</v>
      </c>
      <c r="C609" s="9"/>
    </row>
    <row r="610" spans="1:3" x14ac:dyDescent="0.25">
      <c r="A610" s="71">
        <v>44166</v>
      </c>
      <c r="B610" s="72">
        <v>25</v>
      </c>
      <c r="C610" s="9"/>
    </row>
    <row r="611" spans="1:3" x14ac:dyDescent="0.25">
      <c r="A611" s="71">
        <v>44167</v>
      </c>
      <c r="B611" s="72">
        <v>11</v>
      </c>
      <c r="C611" s="9"/>
    </row>
    <row r="612" spans="1:3" x14ac:dyDescent="0.25">
      <c r="A612" s="71">
        <v>44168</v>
      </c>
      <c r="B612" s="72">
        <v>41</v>
      </c>
      <c r="C612" s="9"/>
    </row>
    <row r="613" spans="1:3" x14ac:dyDescent="0.25">
      <c r="A613" s="71">
        <v>44169</v>
      </c>
      <c r="B613" s="72">
        <v>38</v>
      </c>
      <c r="C613" s="9"/>
    </row>
    <row r="614" spans="1:3" x14ac:dyDescent="0.25">
      <c r="A614" s="71">
        <v>44170</v>
      </c>
      <c r="B614" s="72">
        <v>32</v>
      </c>
      <c r="C614" s="9"/>
    </row>
    <row r="615" spans="1:3" x14ac:dyDescent="0.25">
      <c r="A615" s="71">
        <v>44171</v>
      </c>
      <c r="B615" s="72">
        <v>20</v>
      </c>
      <c r="C615" s="9"/>
    </row>
    <row r="616" spans="1:3" x14ac:dyDescent="0.25">
      <c r="A616" s="71">
        <v>44172</v>
      </c>
      <c r="B616" s="72">
        <v>15</v>
      </c>
      <c r="C616" s="9"/>
    </row>
    <row r="617" spans="1:3" x14ac:dyDescent="0.25">
      <c r="A617" s="71">
        <v>44173</v>
      </c>
      <c r="B617" s="72">
        <v>29</v>
      </c>
      <c r="C617" s="9"/>
    </row>
    <row r="618" spans="1:3" x14ac:dyDescent="0.25">
      <c r="A618" s="71">
        <v>44174</v>
      </c>
      <c r="B618" s="72">
        <v>42</v>
      </c>
      <c r="C618" s="9"/>
    </row>
    <row r="619" spans="1:3" x14ac:dyDescent="0.25">
      <c r="A619" s="71">
        <v>44175</v>
      </c>
      <c r="B619" s="72">
        <v>20</v>
      </c>
      <c r="C619" s="9"/>
    </row>
    <row r="620" spans="1:3" x14ac:dyDescent="0.25">
      <c r="A620" s="71">
        <v>44176</v>
      </c>
      <c r="B620" s="72">
        <v>36</v>
      </c>
      <c r="C620" s="9"/>
    </row>
    <row r="621" spans="1:3" x14ac:dyDescent="0.25">
      <c r="A621" s="71">
        <v>44177</v>
      </c>
      <c r="B621" s="72">
        <v>19</v>
      </c>
      <c r="C621" s="9"/>
    </row>
    <row r="622" spans="1:3" x14ac:dyDescent="0.25">
      <c r="A622" s="71">
        <v>44178</v>
      </c>
      <c r="B622" s="72">
        <v>43</v>
      </c>
      <c r="C622" s="9"/>
    </row>
    <row r="623" spans="1:3" x14ac:dyDescent="0.25">
      <c r="A623" s="71">
        <v>44179</v>
      </c>
      <c r="B623" s="72">
        <v>16</v>
      </c>
      <c r="C623" s="9"/>
    </row>
    <row r="624" spans="1:3" x14ac:dyDescent="0.25">
      <c r="A624" s="71">
        <v>44180</v>
      </c>
      <c r="B624" s="72">
        <v>20</v>
      </c>
      <c r="C624" s="9"/>
    </row>
    <row r="625" spans="1:3" x14ac:dyDescent="0.25">
      <c r="A625" s="71">
        <v>44181</v>
      </c>
      <c r="B625" s="72">
        <v>13</v>
      </c>
      <c r="C625" s="9"/>
    </row>
    <row r="626" spans="1:3" x14ac:dyDescent="0.25">
      <c r="A626" s="71">
        <v>44182</v>
      </c>
      <c r="B626" s="72">
        <v>34</v>
      </c>
      <c r="C626" s="9"/>
    </row>
    <row r="627" spans="1:3" x14ac:dyDescent="0.25">
      <c r="A627" s="71">
        <v>44183</v>
      </c>
      <c r="B627" s="72">
        <v>22</v>
      </c>
      <c r="C627" s="9"/>
    </row>
    <row r="628" spans="1:3" x14ac:dyDescent="0.25">
      <c r="A628" s="71">
        <v>44184</v>
      </c>
      <c r="B628" s="72">
        <v>26</v>
      </c>
      <c r="C628" s="9"/>
    </row>
    <row r="629" spans="1:3" x14ac:dyDescent="0.25">
      <c r="A629" s="71">
        <v>44185</v>
      </c>
      <c r="B629" s="72">
        <v>31</v>
      </c>
      <c r="C629" s="9"/>
    </row>
    <row r="630" spans="1:3" x14ac:dyDescent="0.25">
      <c r="A630" s="71">
        <v>44186</v>
      </c>
      <c r="B630" s="72">
        <v>19</v>
      </c>
      <c r="C630" s="9"/>
    </row>
    <row r="631" spans="1:3" x14ac:dyDescent="0.25">
      <c r="A631" s="71">
        <v>44187</v>
      </c>
      <c r="B631" s="72">
        <v>22</v>
      </c>
      <c r="C631" s="9"/>
    </row>
    <row r="632" spans="1:3" x14ac:dyDescent="0.25">
      <c r="A632" s="71">
        <v>44188</v>
      </c>
      <c r="B632" s="72">
        <v>14</v>
      </c>
      <c r="C632" s="9"/>
    </row>
    <row r="633" spans="1:3" x14ac:dyDescent="0.25">
      <c r="A633" s="71">
        <v>44189</v>
      </c>
      <c r="B633" s="72">
        <v>9</v>
      </c>
      <c r="C633" s="9"/>
    </row>
    <row r="634" spans="1:3" x14ac:dyDescent="0.25">
      <c r="A634" s="71">
        <v>44190</v>
      </c>
      <c r="B634" s="72">
        <v>33</v>
      </c>
      <c r="C634" s="9"/>
    </row>
    <row r="635" spans="1:3" x14ac:dyDescent="0.25">
      <c r="A635" s="71">
        <v>44191</v>
      </c>
      <c r="B635" s="72">
        <v>26</v>
      </c>
      <c r="C635" s="9"/>
    </row>
    <row r="636" spans="1:3" x14ac:dyDescent="0.25">
      <c r="A636" s="71">
        <v>44192</v>
      </c>
      <c r="B636" s="72">
        <v>22</v>
      </c>
      <c r="C636" s="9"/>
    </row>
    <row r="637" spans="1:3" x14ac:dyDescent="0.25">
      <c r="A637" s="71">
        <v>44193</v>
      </c>
      <c r="B637" s="72">
        <v>31</v>
      </c>
      <c r="C637" s="9"/>
    </row>
    <row r="638" spans="1:3" x14ac:dyDescent="0.25">
      <c r="A638" s="71">
        <v>44194</v>
      </c>
      <c r="B638" s="72">
        <v>15</v>
      </c>
      <c r="C638" s="9"/>
    </row>
    <row r="639" spans="1:3" x14ac:dyDescent="0.25">
      <c r="A639" s="71">
        <v>44195</v>
      </c>
      <c r="B639" s="72">
        <v>45</v>
      </c>
      <c r="C639" s="9"/>
    </row>
    <row r="640" spans="1:3" x14ac:dyDescent="0.25">
      <c r="A640" s="71">
        <v>44196</v>
      </c>
      <c r="B640" s="72">
        <v>11</v>
      </c>
      <c r="C640" s="9"/>
    </row>
    <row r="641" spans="1:3" x14ac:dyDescent="0.25">
      <c r="A641" s="71">
        <v>44197</v>
      </c>
      <c r="B641" s="72">
        <v>19</v>
      </c>
      <c r="C641" s="9"/>
    </row>
    <row r="642" spans="1:3" x14ac:dyDescent="0.25">
      <c r="A642" s="71">
        <v>44199</v>
      </c>
      <c r="B642" s="72">
        <v>36</v>
      </c>
      <c r="C642" s="9"/>
    </row>
    <row r="643" spans="1:3" x14ac:dyDescent="0.25">
      <c r="A643" s="71">
        <v>44201</v>
      </c>
      <c r="B643" s="72">
        <v>24</v>
      </c>
      <c r="C643" s="9"/>
    </row>
    <row r="644" spans="1:3" x14ac:dyDescent="0.25">
      <c r="A644" s="71">
        <v>44202</v>
      </c>
      <c r="B644" s="72">
        <v>40</v>
      </c>
      <c r="C644" s="9"/>
    </row>
    <row r="645" spans="1:3" x14ac:dyDescent="0.25">
      <c r="A645" s="71">
        <v>44203</v>
      </c>
      <c r="B645" s="72">
        <v>37</v>
      </c>
      <c r="C645" s="9"/>
    </row>
    <row r="646" spans="1:3" x14ac:dyDescent="0.25">
      <c r="A646" s="71">
        <v>44204</v>
      </c>
      <c r="B646" s="72">
        <v>12</v>
      </c>
      <c r="C646" s="9"/>
    </row>
    <row r="647" spans="1:3" x14ac:dyDescent="0.25">
      <c r="A647" s="71">
        <v>44205</v>
      </c>
      <c r="B647" s="72">
        <v>23</v>
      </c>
      <c r="C647" s="9"/>
    </row>
    <row r="648" spans="1:3" x14ac:dyDescent="0.25">
      <c r="A648" s="71">
        <v>44206</v>
      </c>
      <c r="B648" s="72">
        <v>18</v>
      </c>
      <c r="C648" s="9"/>
    </row>
    <row r="649" spans="1:3" x14ac:dyDescent="0.25">
      <c r="A649" s="71">
        <v>44207</v>
      </c>
      <c r="B649" s="72">
        <v>31</v>
      </c>
      <c r="C649" s="9"/>
    </row>
    <row r="650" spans="1:3" x14ac:dyDescent="0.25">
      <c r="A650" s="71">
        <v>44208</v>
      </c>
      <c r="B650" s="72">
        <v>37</v>
      </c>
      <c r="C650" s="9"/>
    </row>
    <row r="651" spans="1:3" x14ac:dyDescent="0.25">
      <c r="A651" s="71">
        <v>44209</v>
      </c>
      <c r="B651" s="72">
        <v>44</v>
      </c>
      <c r="C651" s="9"/>
    </row>
    <row r="652" spans="1:3" x14ac:dyDescent="0.25">
      <c r="A652" s="71">
        <v>44210</v>
      </c>
      <c r="B652" s="72">
        <v>29</v>
      </c>
      <c r="C652" s="9"/>
    </row>
    <row r="653" spans="1:3" x14ac:dyDescent="0.25">
      <c r="A653" s="71">
        <v>44211</v>
      </c>
      <c r="B653" s="72">
        <v>15</v>
      </c>
      <c r="C653" s="9"/>
    </row>
    <row r="654" spans="1:3" x14ac:dyDescent="0.25">
      <c r="A654" s="71">
        <v>44212</v>
      </c>
      <c r="B654" s="72">
        <v>11</v>
      </c>
      <c r="C654" s="9"/>
    </row>
    <row r="655" spans="1:3" x14ac:dyDescent="0.25">
      <c r="A655" s="71">
        <v>44213</v>
      </c>
      <c r="B655" s="72">
        <v>18</v>
      </c>
      <c r="C655" s="9"/>
    </row>
    <row r="656" spans="1:3" x14ac:dyDescent="0.25">
      <c r="A656" s="71">
        <v>44214</v>
      </c>
      <c r="B656" s="72">
        <v>45</v>
      </c>
      <c r="C656" s="9"/>
    </row>
    <row r="657" spans="1:3" x14ac:dyDescent="0.25">
      <c r="A657" s="71">
        <v>44215</v>
      </c>
      <c r="B657" s="72">
        <v>10</v>
      </c>
      <c r="C657" s="9"/>
    </row>
    <row r="658" spans="1:3" x14ac:dyDescent="0.25">
      <c r="A658" s="71">
        <v>44216</v>
      </c>
      <c r="B658" s="72">
        <v>19</v>
      </c>
      <c r="C658" s="9"/>
    </row>
    <row r="659" spans="1:3" x14ac:dyDescent="0.25">
      <c r="A659" s="71">
        <v>44217</v>
      </c>
      <c r="B659" s="72">
        <v>32</v>
      </c>
      <c r="C659" s="9"/>
    </row>
    <row r="660" spans="1:3" x14ac:dyDescent="0.25">
      <c r="A660" s="71">
        <v>44218</v>
      </c>
      <c r="B660" s="72">
        <v>28</v>
      </c>
      <c r="C660" s="9"/>
    </row>
    <row r="661" spans="1:3" x14ac:dyDescent="0.25">
      <c r="A661" s="71">
        <v>44219</v>
      </c>
      <c r="B661" s="72">
        <v>13</v>
      </c>
      <c r="C661" s="9"/>
    </row>
    <row r="662" spans="1:3" x14ac:dyDescent="0.25">
      <c r="A662" s="71">
        <v>44220</v>
      </c>
      <c r="B662" s="72">
        <v>35</v>
      </c>
      <c r="C662" s="9"/>
    </row>
    <row r="663" spans="1:3" x14ac:dyDescent="0.25">
      <c r="A663" s="71">
        <v>44221</v>
      </c>
      <c r="B663" s="72">
        <v>22</v>
      </c>
      <c r="C663" s="9"/>
    </row>
    <row r="664" spans="1:3" x14ac:dyDescent="0.25">
      <c r="A664" s="71">
        <v>44222</v>
      </c>
      <c r="B664" s="72">
        <v>34</v>
      </c>
      <c r="C664" s="9"/>
    </row>
    <row r="665" spans="1:3" x14ac:dyDescent="0.25">
      <c r="A665" s="71">
        <v>44223</v>
      </c>
      <c r="B665" s="72">
        <v>27</v>
      </c>
      <c r="C665" s="9"/>
    </row>
    <row r="666" spans="1:3" x14ac:dyDescent="0.25">
      <c r="A666" s="71">
        <v>44224</v>
      </c>
      <c r="B666" s="72">
        <v>37</v>
      </c>
      <c r="C666" s="9"/>
    </row>
    <row r="667" spans="1:3" x14ac:dyDescent="0.25">
      <c r="A667" s="71">
        <v>44225</v>
      </c>
      <c r="B667" s="72">
        <v>29</v>
      </c>
      <c r="C667" s="9"/>
    </row>
    <row r="668" spans="1:3" x14ac:dyDescent="0.25">
      <c r="A668" s="71">
        <v>44226</v>
      </c>
      <c r="B668" s="72">
        <v>36</v>
      </c>
      <c r="C668" s="9"/>
    </row>
    <row r="669" spans="1:3" x14ac:dyDescent="0.25">
      <c r="A669" s="71">
        <v>44227</v>
      </c>
      <c r="B669" s="72">
        <v>28</v>
      </c>
      <c r="C669" s="9"/>
    </row>
    <row r="670" spans="1:3" x14ac:dyDescent="0.25">
      <c r="A670" s="71">
        <v>44228</v>
      </c>
      <c r="B670" s="72">
        <v>25</v>
      </c>
      <c r="C670" s="9"/>
    </row>
    <row r="671" spans="1:3" x14ac:dyDescent="0.25">
      <c r="A671" s="71">
        <v>44229</v>
      </c>
      <c r="B671" s="72">
        <v>23</v>
      </c>
      <c r="C671" s="9"/>
    </row>
    <row r="672" spans="1:3" x14ac:dyDescent="0.25">
      <c r="A672" s="71">
        <v>44230</v>
      </c>
      <c r="B672" s="72">
        <v>30</v>
      </c>
      <c r="C672" s="9"/>
    </row>
    <row r="673" spans="1:3" x14ac:dyDescent="0.25">
      <c r="A673" s="71">
        <v>44231</v>
      </c>
      <c r="B673" s="72">
        <v>23</v>
      </c>
      <c r="C673" s="9"/>
    </row>
    <row r="674" spans="1:3" x14ac:dyDescent="0.25">
      <c r="A674" s="71">
        <v>44232</v>
      </c>
      <c r="B674" s="72">
        <v>36</v>
      </c>
      <c r="C674" s="9"/>
    </row>
    <row r="675" spans="1:3" x14ac:dyDescent="0.25">
      <c r="A675" s="71">
        <v>44233</v>
      </c>
      <c r="B675" s="72">
        <v>37</v>
      </c>
      <c r="C675" s="9"/>
    </row>
    <row r="676" spans="1:3" x14ac:dyDescent="0.25">
      <c r="A676" s="71">
        <v>44234</v>
      </c>
      <c r="B676" s="72">
        <v>35</v>
      </c>
      <c r="C676" s="9"/>
    </row>
    <row r="677" spans="1:3" x14ac:dyDescent="0.25">
      <c r="A677" s="71">
        <v>44235</v>
      </c>
      <c r="B677" s="72">
        <v>32</v>
      </c>
      <c r="C677" s="9"/>
    </row>
    <row r="678" spans="1:3" x14ac:dyDescent="0.25">
      <c r="A678" s="71">
        <v>44236</v>
      </c>
      <c r="B678" s="72">
        <v>39</v>
      </c>
      <c r="C678" s="9"/>
    </row>
    <row r="679" spans="1:3" x14ac:dyDescent="0.25">
      <c r="A679" s="71">
        <v>44237</v>
      </c>
      <c r="B679" s="72">
        <v>27</v>
      </c>
      <c r="C679" s="9"/>
    </row>
    <row r="680" spans="1:3" x14ac:dyDescent="0.25">
      <c r="A680" s="71">
        <v>44238</v>
      </c>
      <c r="B680" s="72">
        <v>31</v>
      </c>
      <c r="C680" s="9"/>
    </row>
    <row r="681" spans="1:3" x14ac:dyDescent="0.25">
      <c r="A681" s="71">
        <v>44239</v>
      </c>
      <c r="B681" s="72">
        <v>26</v>
      </c>
      <c r="C681" s="9"/>
    </row>
    <row r="682" spans="1:3" x14ac:dyDescent="0.25">
      <c r="A682" s="71">
        <v>44240</v>
      </c>
      <c r="B682" s="72">
        <v>39</v>
      </c>
      <c r="C682" s="9"/>
    </row>
    <row r="683" spans="1:3" x14ac:dyDescent="0.25">
      <c r="A683" s="71">
        <v>44241</v>
      </c>
      <c r="B683" s="72">
        <v>30</v>
      </c>
      <c r="C683" s="9"/>
    </row>
    <row r="684" spans="1:3" x14ac:dyDescent="0.25">
      <c r="A684" s="71">
        <v>44242</v>
      </c>
      <c r="B684" s="72">
        <v>17</v>
      </c>
      <c r="C684" s="9"/>
    </row>
    <row r="685" spans="1:3" x14ac:dyDescent="0.25">
      <c r="A685" s="71">
        <v>44243</v>
      </c>
      <c r="B685" s="72">
        <v>17</v>
      </c>
      <c r="C685" s="9"/>
    </row>
    <row r="686" spans="1:3" x14ac:dyDescent="0.25">
      <c r="A686" s="71">
        <v>44244</v>
      </c>
      <c r="B686" s="72">
        <v>16</v>
      </c>
      <c r="C686" s="9"/>
    </row>
    <row r="687" spans="1:3" x14ac:dyDescent="0.25">
      <c r="A687" s="71">
        <v>44245</v>
      </c>
      <c r="B687" s="72">
        <v>19</v>
      </c>
      <c r="C687" s="9"/>
    </row>
    <row r="688" spans="1:3" x14ac:dyDescent="0.25">
      <c r="A688" s="71">
        <v>44246</v>
      </c>
      <c r="B688" s="72">
        <v>24</v>
      </c>
      <c r="C688" s="9"/>
    </row>
    <row r="689" spans="1:3" x14ac:dyDescent="0.25">
      <c r="A689" s="71">
        <v>44247</v>
      </c>
      <c r="B689" s="72">
        <v>15</v>
      </c>
      <c r="C689" s="9"/>
    </row>
    <row r="690" spans="1:3" x14ac:dyDescent="0.25">
      <c r="A690" s="71">
        <v>44248</v>
      </c>
      <c r="B690" s="72">
        <v>26</v>
      </c>
      <c r="C690" s="9"/>
    </row>
    <row r="691" spans="1:3" x14ac:dyDescent="0.25">
      <c r="A691" s="71">
        <v>44249</v>
      </c>
      <c r="B691" s="72">
        <v>26</v>
      </c>
      <c r="C691" s="9"/>
    </row>
    <row r="692" spans="1:3" x14ac:dyDescent="0.25">
      <c r="A692" s="71">
        <v>44250</v>
      </c>
      <c r="B692" s="72">
        <v>19</v>
      </c>
      <c r="C692" s="9"/>
    </row>
    <row r="693" spans="1:3" x14ac:dyDescent="0.25">
      <c r="A693" s="71">
        <v>44251</v>
      </c>
      <c r="B693" s="72">
        <v>14</v>
      </c>
      <c r="C693" s="9"/>
    </row>
    <row r="694" spans="1:3" x14ac:dyDescent="0.25">
      <c r="A694" s="71">
        <v>44252</v>
      </c>
      <c r="B694" s="72">
        <v>24</v>
      </c>
      <c r="C694" s="9"/>
    </row>
    <row r="695" spans="1:3" x14ac:dyDescent="0.25">
      <c r="A695" s="71">
        <v>44253</v>
      </c>
      <c r="B695" s="72">
        <v>21</v>
      </c>
      <c r="C695" s="9"/>
    </row>
    <row r="696" spans="1:3" x14ac:dyDescent="0.25">
      <c r="A696" s="71">
        <v>44254</v>
      </c>
      <c r="B696" s="72">
        <v>20</v>
      </c>
      <c r="C696" s="9"/>
    </row>
    <row r="697" spans="1:3" x14ac:dyDescent="0.25">
      <c r="A697" s="71">
        <v>44255</v>
      </c>
      <c r="B697" s="72">
        <v>18</v>
      </c>
      <c r="C697" s="9"/>
    </row>
    <row r="698" spans="1:3" x14ac:dyDescent="0.25">
      <c r="A698" s="71">
        <v>44256</v>
      </c>
      <c r="B698" s="72">
        <v>26</v>
      </c>
      <c r="C698" s="9"/>
    </row>
    <row r="699" spans="1:3" x14ac:dyDescent="0.25">
      <c r="A699" s="71">
        <v>44257</v>
      </c>
      <c r="B699" s="72">
        <v>16</v>
      </c>
      <c r="C699" s="9"/>
    </row>
    <row r="700" spans="1:3" x14ac:dyDescent="0.25">
      <c r="A700" s="71">
        <v>44258</v>
      </c>
      <c r="B700" s="72">
        <v>17</v>
      </c>
      <c r="C700" s="9"/>
    </row>
    <row r="701" spans="1:3" x14ac:dyDescent="0.25">
      <c r="A701" s="71">
        <v>44259</v>
      </c>
      <c r="B701" s="72">
        <v>20</v>
      </c>
      <c r="C701" s="9"/>
    </row>
    <row r="702" spans="1:3" x14ac:dyDescent="0.25">
      <c r="A702" s="71">
        <v>44260</v>
      </c>
      <c r="B702" s="72">
        <v>23</v>
      </c>
      <c r="C702" s="9"/>
    </row>
    <row r="703" spans="1:3" x14ac:dyDescent="0.25">
      <c r="A703" s="71">
        <v>44261</v>
      </c>
      <c r="B703" s="72">
        <v>21</v>
      </c>
      <c r="C703" s="9"/>
    </row>
    <row r="704" spans="1:3" x14ac:dyDescent="0.25">
      <c r="A704" s="71">
        <v>44262</v>
      </c>
      <c r="B704" s="72">
        <v>21</v>
      </c>
      <c r="C704" s="9"/>
    </row>
    <row r="705" spans="1:3" x14ac:dyDescent="0.25">
      <c r="A705" s="71">
        <v>44263</v>
      </c>
      <c r="B705" s="72">
        <v>9</v>
      </c>
      <c r="C705" s="9"/>
    </row>
    <row r="706" spans="1:3" x14ac:dyDescent="0.25">
      <c r="A706" s="71">
        <v>44264</v>
      </c>
      <c r="B706" s="72">
        <v>34</v>
      </c>
      <c r="C706" s="9"/>
    </row>
    <row r="707" spans="1:3" x14ac:dyDescent="0.25">
      <c r="A707" s="71">
        <v>44265</v>
      </c>
      <c r="B707" s="72">
        <v>45</v>
      </c>
      <c r="C707" s="9"/>
    </row>
    <row r="708" spans="1:3" x14ac:dyDescent="0.25">
      <c r="A708" s="71">
        <v>44266</v>
      </c>
      <c r="B708" s="72">
        <v>24</v>
      </c>
      <c r="C708" s="9"/>
    </row>
    <row r="709" spans="1:3" x14ac:dyDescent="0.25">
      <c r="A709" s="71">
        <v>44267</v>
      </c>
      <c r="B709" s="72">
        <v>33</v>
      </c>
      <c r="C709" s="9"/>
    </row>
    <row r="710" spans="1:3" x14ac:dyDescent="0.25">
      <c r="A710" s="71">
        <v>44268</v>
      </c>
      <c r="B710" s="72">
        <v>38</v>
      </c>
      <c r="C710" s="9"/>
    </row>
    <row r="711" spans="1:3" x14ac:dyDescent="0.25">
      <c r="A711" s="71">
        <v>44269</v>
      </c>
      <c r="B711" s="72">
        <v>29</v>
      </c>
      <c r="C711" s="9"/>
    </row>
    <row r="712" spans="1:3" x14ac:dyDescent="0.25">
      <c r="A712" s="71">
        <v>44270</v>
      </c>
      <c r="B712" s="72">
        <v>36</v>
      </c>
      <c r="C712" s="9"/>
    </row>
    <row r="713" spans="1:3" x14ac:dyDescent="0.25">
      <c r="A713" s="71">
        <v>44271</v>
      </c>
      <c r="B713" s="72">
        <v>10</v>
      </c>
      <c r="C713" s="9"/>
    </row>
    <row r="714" spans="1:3" x14ac:dyDescent="0.25">
      <c r="A714" s="71">
        <v>44272</v>
      </c>
      <c r="B714" s="72">
        <v>19</v>
      </c>
      <c r="C714" s="9"/>
    </row>
    <row r="715" spans="1:3" x14ac:dyDescent="0.25">
      <c r="A715" s="71">
        <v>44273</v>
      </c>
      <c r="B715" s="72">
        <v>22</v>
      </c>
      <c r="C715" s="9"/>
    </row>
    <row r="716" spans="1:3" x14ac:dyDescent="0.25">
      <c r="A716" s="71">
        <v>44274</v>
      </c>
      <c r="B716" s="72">
        <v>17</v>
      </c>
      <c r="C716" s="9"/>
    </row>
    <row r="717" spans="1:3" x14ac:dyDescent="0.25">
      <c r="A717" s="71">
        <v>44275</v>
      </c>
      <c r="B717" s="72">
        <v>23</v>
      </c>
      <c r="C717" s="9"/>
    </row>
    <row r="718" spans="1:3" x14ac:dyDescent="0.25">
      <c r="A718" s="71">
        <v>44276</v>
      </c>
      <c r="B718" s="72">
        <v>16</v>
      </c>
      <c r="C718" s="9"/>
    </row>
    <row r="719" spans="1:3" x14ac:dyDescent="0.25">
      <c r="A719" s="71">
        <v>44277</v>
      </c>
      <c r="B719" s="72">
        <v>22</v>
      </c>
      <c r="C719" s="9"/>
    </row>
    <row r="720" spans="1:3" x14ac:dyDescent="0.25">
      <c r="A720" s="71">
        <v>44278</v>
      </c>
      <c r="B720" s="72">
        <v>19</v>
      </c>
      <c r="C720" s="9"/>
    </row>
    <row r="721" spans="1:3" x14ac:dyDescent="0.25">
      <c r="A721" s="71">
        <v>44279</v>
      </c>
      <c r="B721" s="72">
        <v>22</v>
      </c>
      <c r="C721" s="9"/>
    </row>
    <row r="722" spans="1:3" x14ac:dyDescent="0.25">
      <c r="A722" s="71">
        <v>44280</v>
      </c>
      <c r="B722" s="72">
        <v>14</v>
      </c>
      <c r="C722" s="9"/>
    </row>
    <row r="723" spans="1:3" x14ac:dyDescent="0.25">
      <c r="A723" s="71">
        <v>44281</v>
      </c>
      <c r="B723" s="72">
        <v>17</v>
      </c>
      <c r="C723" s="9"/>
    </row>
    <row r="724" spans="1:3" x14ac:dyDescent="0.25">
      <c r="A724" s="71">
        <v>44282</v>
      </c>
      <c r="B724" s="72">
        <v>21</v>
      </c>
      <c r="C724" s="9"/>
    </row>
    <row r="725" spans="1:3" x14ac:dyDescent="0.25">
      <c r="A725" s="71">
        <v>44283</v>
      </c>
      <c r="B725" s="72">
        <v>20</v>
      </c>
      <c r="C725" s="9"/>
    </row>
    <row r="726" spans="1:3" x14ac:dyDescent="0.25">
      <c r="A726" s="71">
        <v>44284</v>
      </c>
      <c r="B726" s="72">
        <v>17</v>
      </c>
      <c r="C726" s="9"/>
    </row>
    <row r="727" spans="1:3" x14ac:dyDescent="0.25">
      <c r="A727" s="71">
        <v>44285</v>
      </c>
      <c r="B727" s="72">
        <v>19</v>
      </c>
      <c r="C727" s="9"/>
    </row>
    <row r="728" spans="1:3" x14ac:dyDescent="0.25">
      <c r="A728" s="71">
        <v>44286</v>
      </c>
      <c r="B728" s="72">
        <v>23</v>
      </c>
      <c r="C728" s="9"/>
    </row>
    <row r="729" spans="1:3" x14ac:dyDescent="0.25">
      <c r="A729" s="71">
        <v>44287</v>
      </c>
      <c r="B729" s="72">
        <v>20</v>
      </c>
      <c r="C729" s="9"/>
    </row>
    <row r="730" spans="1:3" x14ac:dyDescent="0.25">
      <c r="A730" s="71">
        <v>44288</v>
      </c>
      <c r="B730" s="72">
        <v>23</v>
      </c>
      <c r="C730" s="9"/>
    </row>
    <row r="731" spans="1:3" x14ac:dyDescent="0.25">
      <c r="A731" s="71">
        <v>44289</v>
      </c>
      <c r="B731" s="72">
        <v>22</v>
      </c>
      <c r="C731" s="9"/>
    </row>
    <row r="732" spans="1:3" x14ac:dyDescent="0.25">
      <c r="A732" s="71">
        <v>44290</v>
      </c>
      <c r="B732" s="72">
        <v>21</v>
      </c>
      <c r="C732" s="9"/>
    </row>
    <row r="733" spans="1:3" x14ac:dyDescent="0.25">
      <c r="A733" s="71">
        <v>44291</v>
      </c>
      <c r="B733" s="72">
        <v>17</v>
      </c>
      <c r="C733" s="9"/>
    </row>
    <row r="734" spans="1:3" x14ac:dyDescent="0.25">
      <c r="A734" s="71">
        <v>44292</v>
      </c>
      <c r="B734" s="72">
        <v>31</v>
      </c>
      <c r="C734" s="9"/>
    </row>
    <row r="735" spans="1:3" x14ac:dyDescent="0.25">
      <c r="A735" s="71">
        <v>44293</v>
      </c>
      <c r="B735" s="72">
        <v>16</v>
      </c>
      <c r="C735" s="9"/>
    </row>
    <row r="736" spans="1:3" x14ac:dyDescent="0.25">
      <c r="A736" s="71">
        <v>44294</v>
      </c>
      <c r="B736" s="72">
        <v>8</v>
      </c>
      <c r="C736" s="9"/>
    </row>
    <row r="737" spans="1:3" x14ac:dyDescent="0.25">
      <c r="A737" s="71">
        <v>44295</v>
      </c>
      <c r="B737" s="72">
        <v>11</v>
      </c>
      <c r="C737" s="9"/>
    </row>
    <row r="738" spans="1:3" x14ac:dyDescent="0.25">
      <c r="A738" s="71">
        <v>44296</v>
      </c>
      <c r="B738" s="72">
        <v>32</v>
      </c>
      <c r="C738" s="9"/>
    </row>
    <row r="739" spans="1:3" x14ac:dyDescent="0.25">
      <c r="A739" s="71">
        <v>44297</v>
      </c>
      <c r="B739" s="72">
        <v>37</v>
      </c>
      <c r="C739" s="9"/>
    </row>
    <row r="740" spans="1:3" x14ac:dyDescent="0.25">
      <c r="A740" s="71">
        <v>44298</v>
      </c>
      <c r="B740" s="72">
        <v>42</v>
      </c>
      <c r="C740" s="9"/>
    </row>
    <row r="741" spans="1:3" x14ac:dyDescent="0.25">
      <c r="A741" s="71">
        <v>44299</v>
      </c>
      <c r="B741" s="72">
        <v>43</v>
      </c>
      <c r="C741" s="9"/>
    </row>
    <row r="742" spans="1:3" x14ac:dyDescent="0.25">
      <c r="A742" s="71">
        <v>44300</v>
      </c>
      <c r="B742" s="72">
        <v>31</v>
      </c>
      <c r="C742" s="9"/>
    </row>
    <row r="743" spans="1:3" x14ac:dyDescent="0.25">
      <c r="A743" s="71">
        <v>44301</v>
      </c>
      <c r="B743" s="72">
        <v>15</v>
      </c>
      <c r="C743" s="9"/>
    </row>
    <row r="744" spans="1:3" x14ac:dyDescent="0.25">
      <c r="A744" s="71">
        <v>44302</v>
      </c>
      <c r="B744" s="72">
        <v>19</v>
      </c>
      <c r="C744" s="9"/>
    </row>
    <row r="745" spans="1:3" x14ac:dyDescent="0.25">
      <c r="A745" s="71">
        <v>44303</v>
      </c>
      <c r="B745" s="72">
        <v>25</v>
      </c>
      <c r="C745" s="9"/>
    </row>
    <row r="746" spans="1:3" x14ac:dyDescent="0.25">
      <c r="A746" s="71">
        <v>44304</v>
      </c>
      <c r="B746" s="72">
        <v>34</v>
      </c>
      <c r="C746" s="9"/>
    </row>
    <row r="747" spans="1:3" x14ac:dyDescent="0.25">
      <c r="A747" s="71">
        <v>44305</v>
      </c>
      <c r="B747" s="72">
        <v>32</v>
      </c>
      <c r="C747" s="9"/>
    </row>
    <row r="748" spans="1:3" x14ac:dyDescent="0.25">
      <c r="A748" s="71">
        <v>44306</v>
      </c>
      <c r="B748" s="72">
        <v>11</v>
      </c>
      <c r="C748" s="9"/>
    </row>
    <row r="749" spans="1:3" x14ac:dyDescent="0.25">
      <c r="A749" s="71">
        <v>44307</v>
      </c>
      <c r="B749" s="72">
        <v>16</v>
      </c>
      <c r="C749" s="9"/>
    </row>
    <row r="750" spans="1:3" x14ac:dyDescent="0.25">
      <c r="A750" s="71">
        <v>44308</v>
      </c>
      <c r="B750" s="72">
        <v>21</v>
      </c>
      <c r="C750" s="9"/>
    </row>
    <row r="751" spans="1:3" x14ac:dyDescent="0.25">
      <c r="A751" s="71">
        <v>44309</v>
      </c>
      <c r="B751" s="72">
        <v>9</v>
      </c>
      <c r="C751" s="9"/>
    </row>
    <row r="752" spans="1:3" x14ac:dyDescent="0.25">
      <c r="A752" s="71">
        <v>44310</v>
      </c>
      <c r="B752" s="72">
        <v>30</v>
      </c>
      <c r="C752" s="9"/>
    </row>
    <row r="753" spans="1:3" x14ac:dyDescent="0.25">
      <c r="A753" s="71">
        <v>44311</v>
      </c>
      <c r="B753" s="72">
        <v>30</v>
      </c>
      <c r="C753" s="9"/>
    </row>
    <row r="754" spans="1:3" x14ac:dyDescent="0.25">
      <c r="A754" s="71">
        <v>44312</v>
      </c>
      <c r="B754" s="72">
        <v>19</v>
      </c>
      <c r="C754" s="9"/>
    </row>
    <row r="755" spans="1:3" x14ac:dyDescent="0.25">
      <c r="A755" s="71">
        <v>44313</v>
      </c>
      <c r="B755" s="72">
        <v>25</v>
      </c>
      <c r="C755" s="9"/>
    </row>
    <row r="756" spans="1:3" x14ac:dyDescent="0.25">
      <c r="A756" s="71">
        <v>44314</v>
      </c>
      <c r="B756" s="72">
        <v>19</v>
      </c>
      <c r="C756" s="9"/>
    </row>
    <row r="757" spans="1:3" x14ac:dyDescent="0.25">
      <c r="A757" s="71">
        <v>44315</v>
      </c>
      <c r="B757" s="72">
        <v>24</v>
      </c>
      <c r="C757" s="9"/>
    </row>
    <row r="758" spans="1:3" x14ac:dyDescent="0.25">
      <c r="A758" s="71">
        <v>44316</v>
      </c>
      <c r="B758" s="72">
        <v>22</v>
      </c>
      <c r="C758" s="9"/>
    </row>
    <row r="759" spans="1:3" x14ac:dyDescent="0.25">
      <c r="A759" s="71">
        <v>44317</v>
      </c>
      <c r="B759" s="72">
        <v>26</v>
      </c>
      <c r="C759" s="9"/>
    </row>
    <row r="760" spans="1:3" x14ac:dyDescent="0.25">
      <c r="A760" s="71">
        <v>44318</v>
      </c>
      <c r="B760" s="72">
        <v>21</v>
      </c>
      <c r="C760" s="9"/>
    </row>
    <row r="761" spans="1:3" x14ac:dyDescent="0.25">
      <c r="A761" s="71">
        <v>44319</v>
      </c>
      <c r="B761" s="72">
        <v>20</v>
      </c>
      <c r="C761" s="9"/>
    </row>
    <row r="762" spans="1:3" x14ac:dyDescent="0.25">
      <c r="A762" s="71">
        <v>44320</v>
      </c>
      <c r="B762" s="72">
        <v>24</v>
      </c>
      <c r="C762" s="9"/>
    </row>
    <row r="763" spans="1:3" x14ac:dyDescent="0.25">
      <c r="A763" s="71">
        <v>44321</v>
      </c>
      <c r="B763" s="72">
        <v>22</v>
      </c>
      <c r="C763" s="9"/>
    </row>
    <row r="764" spans="1:3" x14ac:dyDescent="0.25">
      <c r="A764" s="71">
        <v>44322</v>
      </c>
      <c r="B764" s="72">
        <v>20</v>
      </c>
      <c r="C764" s="9"/>
    </row>
    <row r="765" spans="1:3" x14ac:dyDescent="0.25">
      <c r="A765" s="71">
        <v>44323</v>
      </c>
      <c r="B765" s="72">
        <v>24</v>
      </c>
      <c r="C765" s="9"/>
    </row>
    <row r="766" spans="1:3" x14ac:dyDescent="0.25">
      <c r="A766" s="71">
        <v>44324</v>
      </c>
      <c r="B766" s="72">
        <v>23</v>
      </c>
      <c r="C766" s="9"/>
    </row>
    <row r="767" spans="1:3" x14ac:dyDescent="0.25">
      <c r="A767" s="71">
        <v>44325</v>
      </c>
      <c r="B767" s="72">
        <v>16</v>
      </c>
      <c r="C767" s="9"/>
    </row>
    <row r="768" spans="1:3" x14ac:dyDescent="0.25">
      <c r="A768" s="71">
        <v>44326</v>
      </c>
      <c r="B768" s="72">
        <v>14</v>
      </c>
      <c r="C768" s="9"/>
    </row>
    <row r="769" spans="1:3" x14ac:dyDescent="0.25">
      <c r="A769" s="71">
        <v>44327</v>
      </c>
      <c r="B769" s="72">
        <v>13</v>
      </c>
      <c r="C769" s="9"/>
    </row>
    <row r="770" spans="1:3" x14ac:dyDescent="0.25">
      <c r="A770" s="71">
        <v>44328</v>
      </c>
      <c r="B770" s="72">
        <v>23</v>
      </c>
      <c r="C770" s="9"/>
    </row>
    <row r="771" spans="1:3" x14ac:dyDescent="0.25">
      <c r="A771" s="71">
        <v>44329</v>
      </c>
      <c r="B771" s="72">
        <v>25</v>
      </c>
      <c r="C771" s="9"/>
    </row>
    <row r="772" spans="1:3" x14ac:dyDescent="0.25">
      <c r="A772" s="71">
        <v>44330</v>
      </c>
      <c r="B772" s="72">
        <v>31</v>
      </c>
      <c r="C772" s="9"/>
    </row>
    <row r="773" spans="1:3" x14ac:dyDescent="0.25">
      <c r="A773" s="71">
        <v>44331</v>
      </c>
      <c r="B773" s="72">
        <v>25</v>
      </c>
      <c r="C773" s="9"/>
    </row>
    <row r="774" spans="1:3" x14ac:dyDescent="0.25">
      <c r="A774" s="71">
        <v>44332</v>
      </c>
      <c r="B774" s="72">
        <v>14</v>
      </c>
      <c r="C774" s="9"/>
    </row>
    <row r="775" spans="1:3" x14ac:dyDescent="0.25">
      <c r="A775" s="71">
        <v>44333</v>
      </c>
      <c r="B775" s="72">
        <v>20</v>
      </c>
      <c r="C775" s="9"/>
    </row>
    <row r="776" spans="1:3" x14ac:dyDescent="0.25">
      <c r="A776" s="71">
        <v>44334</v>
      </c>
      <c r="B776" s="72">
        <v>16</v>
      </c>
      <c r="C776" s="9"/>
    </row>
    <row r="777" spans="1:3" x14ac:dyDescent="0.25">
      <c r="A777" s="71">
        <v>44335</v>
      </c>
      <c r="B777" s="72">
        <v>18</v>
      </c>
      <c r="C777" s="9"/>
    </row>
    <row r="778" spans="1:3" x14ac:dyDescent="0.25">
      <c r="A778" s="71">
        <v>44336</v>
      </c>
      <c r="B778" s="72">
        <v>13</v>
      </c>
      <c r="C778" s="9"/>
    </row>
    <row r="779" spans="1:3" x14ac:dyDescent="0.25">
      <c r="A779" s="71">
        <v>44337</v>
      </c>
      <c r="B779" s="72">
        <v>23</v>
      </c>
      <c r="C779" s="9"/>
    </row>
    <row r="780" spans="1:3" x14ac:dyDescent="0.25">
      <c r="A780" s="71">
        <v>44338</v>
      </c>
      <c r="B780" s="72">
        <v>21</v>
      </c>
      <c r="C780" s="9"/>
    </row>
    <row r="781" spans="1:3" x14ac:dyDescent="0.25">
      <c r="A781" s="71">
        <v>44339</v>
      </c>
      <c r="B781" s="72">
        <v>16</v>
      </c>
      <c r="C781" s="9"/>
    </row>
    <row r="782" spans="1:3" x14ac:dyDescent="0.25">
      <c r="A782" s="71">
        <v>44340</v>
      </c>
      <c r="B782" s="72">
        <v>22</v>
      </c>
      <c r="C782" s="9"/>
    </row>
    <row r="783" spans="1:3" x14ac:dyDescent="0.25">
      <c r="A783" s="71">
        <v>44341</v>
      </c>
      <c r="B783" s="72">
        <v>16</v>
      </c>
      <c r="C783" s="9"/>
    </row>
    <row r="784" spans="1:3" x14ac:dyDescent="0.25">
      <c r="A784" s="71">
        <v>44342</v>
      </c>
      <c r="B784" s="72">
        <v>14</v>
      </c>
      <c r="C784" s="9"/>
    </row>
    <row r="785" spans="1:3" x14ac:dyDescent="0.25">
      <c r="A785" s="71">
        <v>44343</v>
      </c>
      <c r="B785" s="72">
        <v>23</v>
      </c>
      <c r="C785" s="9"/>
    </row>
    <row r="786" spans="1:3" x14ac:dyDescent="0.25">
      <c r="A786" s="71">
        <v>44344</v>
      </c>
      <c r="B786" s="72">
        <v>25</v>
      </c>
      <c r="C786" s="9"/>
    </row>
    <row r="787" spans="1:3" x14ac:dyDescent="0.25">
      <c r="A787" s="71">
        <v>44345</v>
      </c>
      <c r="B787" s="72">
        <v>13</v>
      </c>
      <c r="C787" s="9"/>
    </row>
    <row r="788" spans="1:3" x14ac:dyDescent="0.25">
      <c r="A788" s="71">
        <v>44346</v>
      </c>
      <c r="B788" s="72">
        <v>25</v>
      </c>
      <c r="C788" s="9"/>
    </row>
    <row r="789" spans="1:3" x14ac:dyDescent="0.25">
      <c r="A789" s="71">
        <v>44347</v>
      </c>
      <c r="B789" s="72">
        <v>19</v>
      </c>
      <c r="C789" s="9"/>
    </row>
    <row r="790" spans="1:3" x14ac:dyDescent="0.25">
      <c r="A790" s="71">
        <v>44348</v>
      </c>
      <c r="B790" s="72">
        <v>19</v>
      </c>
      <c r="C790" s="9"/>
    </row>
    <row r="791" spans="1:3" x14ac:dyDescent="0.25">
      <c r="A791" s="71">
        <v>44349</v>
      </c>
      <c r="B791" s="72">
        <v>41</v>
      </c>
      <c r="C791" s="9"/>
    </row>
    <row r="792" spans="1:3" x14ac:dyDescent="0.25">
      <c r="A792" s="71">
        <v>44350</v>
      </c>
      <c r="B792" s="72">
        <v>16</v>
      </c>
      <c r="C792" s="9"/>
    </row>
    <row r="793" spans="1:3" x14ac:dyDescent="0.25">
      <c r="A793" s="71">
        <v>44351</v>
      </c>
      <c r="B793" s="72">
        <v>21</v>
      </c>
      <c r="C793" s="9"/>
    </row>
    <row r="794" spans="1:3" x14ac:dyDescent="0.25">
      <c r="A794" s="71">
        <v>44352</v>
      </c>
      <c r="B794" s="72">
        <v>8</v>
      </c>
      <c r="C794" s="9"/>
    </row>
    <row r="795" spans="1:3" x14ac:dyDescent="0.25">
      <c r="A795" s="71">
        <v>44353</v>
      </c>
      <c r="B795" s="72">
        <v>16</v>
      </c>
      <c r="C795" s="9"/>
    </row>
    <row r="796" spans="1:3" x14ac:dyDescent="0.25">
      <c r="A796" s="71">
        <v>44354</v>
      </c>
      <c r="B796" s="72">
        <v>35</v>
      </c>
      <c r="C796" s="9"/>
    </row>
    <row r="797" spans="1:3" x14ac:dyDescent="0.25">
      <c r="A797" s="71">
        <v>44355</v>
      </c>
      <c r="B797" s="72">
        <v>12</v>
      </c>
      <c r="C797" s="9"/>
    </row>
    <row r="798" spans="1:3" x14ac:dyDescent="0.25">
      <c r="A798" s="71">
        <v>44356</v>
      </c>
      <c r="B798" s="72">
        <v>14</v>
      </c>
      <c r="C798" s="9"/>
    </row>
    <row r="799" spans="1:3" x14ac:dyDescent="0.25">
      <c r="A799" s="71">
        <v>44357</v>
      </c>
      <c r="B799" s="72">
        <v>30</v>
      </c>
      <c r="C799" s="9"/>
    </row>
    <row r="800" spans="1:3" x14ac:dyDescent="0.25">
      <c r="A800" s="71">
        <v>44358</v>
      </c>
      <c r="B800" s="72">
        <v>22</v>
      </c>
      <c r="C800" s="9"/>
    </row>
    <row r="801" spans="1:3" x14ac:dyDescent="0.25">
      <c r="A801" s="71">
        <v>44359</v>
      </c>
      <c r="B801" s="72">
        <v>18</v>
      </c>
      <c r="C801" s="9"/>
    </row>
    <row r="802" spans="1:3" x14ac:dyDescent="0.25">
      <c r="A802" s="71">
        <v>44360</v>
      </c>
      <c r="B802" s="72">
        <v>11</v>
      </c>
      <c r="C802" s="9"/>
    </row>
    <row r="803" spans="1:3" x14ac:dyDescent="0.25">
      <c r="A803" s="71">
        <v>44361</v>
      </c>
      <c r="B803" s="72">
        <v>19</v>
      </c>
      <c r="C803" s="9"/>
    </row>
    <row r="804" spans="1:3" x14ac:dyDescent="0.25">
      <c r="A804" s="71">
        <v>44362</v>
      </c>
      <c r="B804" s="72">
        <v>33</v>
      </c>
      <c r="C804" s="9"/>
    </row>
    <row r="805" spans="1:3" x14ac:dyDescent="0.25">
      <c r="A805" s="71">
        <v>44363</v>
      </c>
      <c r="B805" s="72">
        <v>18</v>
      </c>
      <c r="C805" s="9"/>
    </row>
    <row r="806" spans="1:3" x14ac:dyDescent="0.25">
      <c r="A806" s="71">
        <v>44364</v>
      </c>
      <c r="B806" s="72">
        <v>19</v>
      </c>
      <c r="C806" s="9"/>
    </row>
    <row r="807" spans="1:3" x14ac:dyDescent="0.25">
      <c r="A807" s="71">
        <v>44365</v>
      </c>
      <c r="B807" s="72">
        <v>26</v>
      </c>
      <c r="C807" s="9"/>
    </row>
    <row r="808" spans="1:3" x14ac:dyDescent="0.25">
      <c r="A808" s="71">
        <v>44366</v>
      </c>
      <c r="B808" s="72">
        <v>23</v>
      </c>
      <c r="C808" s="9"/>
    </row>
    <row r="809" spans="1:3" x14ac:dyDescent="0.25">
      <c r="A809" s="71">
        <v>44367</v>
      </c>
      <c r="B809" s="72">
        <v>18</v>
      </c>
      <c r="C809" s="9"/>
    </row>
    <row r="810" spans="1:3" x14ac:dyDescent="0.25">
      <c r="A810" s="71">
        <v>44368</v>
      </c>
      <c r="B810" s="72">
        <v>25</v>
      </c>
      <c r="C810" s="9"/>
    </row>
    <row r="811" spans="1:3" x14ac:dyDescent="0.25">
      <c r="A811" s="71">
        <v>44369</v>
      </c>
      <c r="B811" s="72">
        <v>17</v>
      </c>
      <c r="C811" s="9"/>
    </row>
    <row r="812" spans="1:3" x14ac:dyDescent="0.25">
      <c r="A812" s="71">
        <v>44370</v>
      </c>
      <c r="B812" s="72">
        <v>19</v>
      </c>
      <c r="C812" s="9"/>
    </row>
    <row r="813" spans="1:3" x14ac:dyDescent="0.25">
      <c r="A813" s="71">
        <v>44371</v>
      </c>
      <c r="B813" s="72">
        <v>13</v>
      </c>
      <c r="C813" s="9"/>
    </row>
    <row r="814" spans="1:3" x14ac:dyDescent="0.25">
      <c r="A814" s="71">
        <v>44372</v>
      </c>
      <c r="B814" s="72">
        <v>24</v>
      </c>
      <c r="C814" s="9"/>
    </row>
    <row r="815" spans="1:3" x14ac:dyDescent="0.25">
      <c r="A815" s="71">
        <v>44373</v>
      </c>
      <c r="B815" s="72">
        <v>14</v>
      </c>
      <c r="C815" s="9"/>
    </row>
    <row r="816" spans="1:3" x14ac:dyDescent="0.25">
      <c r="A816" s="71">
        <v>44374</v>
      </c>
      <c r="B816" s="72">
        <v>23</v>
      </c>
      <c r="C816" s="9"/>
    </row>
    <row r="817" spans="1:3" x14ac:dyDescent="0.25">
      <c r="A817" s="71">
        <v>44375</v>
      </c>
      <c r="B817" s="72">
        <v>15</v>
      </c>
      <c r="C817" s="9"/>
    </row>
    <row r="818" spans="1:3" x14ac:dyDescent="0.25">
      <c r="A818" s="71">
        <v>44376</v>
      </c>
      <c r="B818" s="72">
        <v>23</v>
      </c>
      <c r="C818" s="9"/>
    </row>
    <row r="819" spans="1:3" x14ac:dyDescent="0.25">
      <c r="A819" s="71">
        <v>44377</v>
      </c>
      <c r="B819" s="72">
        <v>13</v>
      </c>
      <c r="C819" s="9"/>
    </row>
    <row r="820" spans="1:3" x14ac:dyDescent="0.25">
      <c r="A820" s="71">
        <v>44378</v>
      </c>
      <c r="B820" s="72">
        <v>40</v>
      </c>
      <c r="C820" s="9"/>
    </row>
    <row r="821" spans="1:3" x14ac:dyDescent="0.25">
      <c r="A821" s="71">
        <v>44380</v>
      </c>
      <c r="B821" s="72">
        <v>34</v>
      </c>
      <c r="C821" s="9"/>
    </row>
    <row r="822" spans="1:3" x14ac:dyDescent="0.25">
      <c r="A822" s="71">
        <v>44382</v>
      </c>
      <c r="B822" s="72">
        <v>23</v>
      </c>
      <c r="C822" s="9"/>
    </row>
    <row r="823" spans="1:3" x14ac:dyDescent="0.25">
      <c r="A823" s="71">
        <v>44385</v>
      </c>
      <c r="B823" s="72">
        <v>19</v>
      </c>
      <c r="C823" s="9"/>
    </row>
    <row r="824" spans="1:3" x14ac:dyDescent="0.25">
      <c r="A824" s="71">
        <v>44386</v>
      </c>
      <c r="B824" s="72">
        <v>33</v>
      </c>
      <c r="C824" s="9"/>
    </row>
    <row r="825" spans="1:3" x14ac:dyDescent="0.25">
      <c r="A825" s="71">
        <v>44389</v>
      </c>
      <c r="B825" s="72">
        <v>12</v>
      </c>
      <c r="C825" s="9"/>
    </row>
    <row r="826" spans="1:3" x14ac:dyDescent="0.25">
      <c r="A826" s="71">
        <v>44391</v>
      </c>
      <c r="B826" s="72">
        <v>27</v>
      </c>
      <c r="C826" s="9"/>
    </row>
    <row r="827" spans="1:3" x14ac:dyDescent="0.25">
      <c r="A827" s="71">
        <v>44396</v>
      </c>
      <c r="B827" s="72">
        <v>9</v>
      </c>
      <c r="C827" s="9"/>
    </row>
    <row r="828" spans="1:3" x14ac:dyDescent="0.25">
      <c r="A828" s="71">
        <v>44397</v>
      </c>
      <c r="B828" s="72">
        <v>44</v>
      </c>
      <c r="C828" s="9"/>
    </row>
    <row r="829" spans="1:3" x14ac:dyDescent="0.25">
      <c r="A829" s="71">
        <v>44399</v>
      </c>
      <c r="B829" s="72">
        <v>78</v>
      </c>
      <c r="C829" s="9"/>
    </row>
    <row r="830" spans="1:3" x14ac:dyDescent="0.25">
      <c r="A830" s="71">
        <v>44401</v>
      </c>
      <c r="B830" s="72">
        <v>66</v>
      </c>
      <c r="C830" s="9"/>
    </row>
    <row r="831" spans="1:3" x14ac:dyDescent="0.25">
      <c r="A831" s="71">
        <v>44402</v>
      </c>
      <c r="B831" s="72">
        <v>33</v>
      </c>
      <c r="C831" s="9"/>
    </row>
    <row r="832" spans="1:3" x14ac:dyDescent="0.25">
      <c r="A832" s="71">
        <v>44405</v>
      </c>
      <c r="B832" s="72">
        <v>45</v>
      </c>
      <c r="C832" s="9"/>
    </row>
    <row r="833" spans="1:3" x14ac:dyDescent="0.25">
      <c r="A833" s="71">
        <v>44406</v>
      </c>
      <c r="B833" s="72">
        <v>34</v>
      </c>
      <c r="C833" s="9"/>
    </row>
    <row r="834" spans="1:3" x14ac:dyDescent="0.25">
      <c r="A834" s="71">
        <v>44407</v>
      </c>
      <c r="B834" s="72">
        <v>49</v>
      </c>
      <c r="C834" s="9"/>
    </row>
    <row r="835" spans="1:3" x14ac:dyDescent="0.25">
      <c r="A835" s="71">
        <v>44411</v>
      </c>
      <c r="B835" s="72">
        <v>76</v>
      </c>
      <c r="C835" s="9"/>
    </row>
    <row r="836" spans="1:3" x14ac:dyDescent="0.25">
      <c r="A836" s="71">
        <v>44415</v>
      </c>
      <c r="B836" s="72">
        <v>56</v>
      </c>
      <c r="C836" s="9"/>
    </row>
    <row r="837" spans="1:3" x14ac:dyDescent="0.25">
      <c r="A837" s="71">
        <v>44417</v>
      </c>
      <c r="B837" s="72">
        <v>14</v>
      </c>
      <c r="C837" s="9"/>
    </row>
    <row r="838" spans="1:3" x14ac:dyDescent="0.25">
      <c r="A838" s="71">
        <v>44418</v>
      </c>
      <c r="B838" s="72">
        <v>32</v>
      </c>
      <c r="C838" s="9"/>
    </row>
    <row r="839" spans="1:3" x14ac:dyDescent="0.25">
      <c r="A839" s="71">
        <v>44422</v>
      </c>
      <c r="B839" s="72">
        <v>39</v>
      </c>
      <c r="C839" s="9"/>
    </row>
    <row r="840" spans="1:3" x14ac:dyDescent="0.25">
      <c r="A840" s="71">
        <v>44423</v>
      </c>
      <c r="B840" s="72">
        <v>22</v>
      </c>
      <c r="C840" s="9"/>
    </row>
    <row r="841" spans="1:3" x14ac:dyDescent="0.25">
      <c r="A841" s="71">
        <v>44424</v>
      </c>
      <c r="B841" s="72">
        <v>30</v>
      </c>
      <c r="C841" s="9"/>
    </row>
    <row r="842" spans="1:3" x14ac:dyDescent="0.25">
      <c r="A842" s="71">
        <v>44427</v>
      </c>
      <c r="B842" s="72">
        <v>23</v>
      </c>
      <c r="C842" s="9"/>
    </row>
    <row r="843" spans="1:3" x14ac:dyDescent="0.25">
      <c r="A843" s="71">
        <v>44431</v>
      </c>
      <c r="B843" s="72">
        <v>27</v>
      </c>
      <c r="C843" s="9"/>
    </row>
    <row r="844" spans="1:3" x14ac:dyDescent="0.25">
      <c r="A844" s="71">
        <v>44434</v>
      </c>
      <c r="B844" s="72">
        <v>20</v>
      </c>
      <c r="C844" s="9"/>
    </row>
    <row r="845" spans="1:3" x14ac:dyDescent="0.25">
      <c r="A845" s="71">
        <v>44435</v>
      </c>
      <c r="B845" s="72">
        <v>13</v>
      </c>
      <c r="C845" s="9"/>
    </row>
    <row r="846" spans="1:3" x14ac:dyDescent="0.25">
      <c r="A846" s="71">
        <v>44436</v>
      </c>
      <c r="B846" s="72">
        <v>57</v>
      </c>
      <c r="C846" s="9"/>
    </row>
    <row r="847" spans="1:3" x14ac:dyDescent="0.25">
      <c r="A847" s="71">
        <v>44437</v>
      </c>
      <c r="B847" s="72">
        <v>33</v>
      </c>
      <c r="C847" s="9"/>
    </row>
    <row r="848" spans="1:3" x14ac:dyDescent="0.25">
      <c r="A848" s="71">
        <v>44441</v>
      </c>
      <c r="B848" s="72">
        <v>16</v>
      </c>
      <c r="C848" s="9"/>
    </row>
    <row r="849" spans="1:3" x14ac:dyDescent="0.25">
      <c r="A849" s="71">
        <v>44442</v>
      </c>
      <c r="B849" s="72">
        <v>21</v>
      </c>
      <c r="C849" s="9"/>
    </row>
    <row r="850" spans="1:3" x14ac:dyDescent="0.25">
      <c r="A850" s="71">
        <v>44443</v>
      </c>
      <c r="B850" s="72">
        <v>16</v>
      </c>
      <c r="C850" s="9"/>
    </row>
    <row r="851" spans="1:3" x14ac:dyDescent="0.25">
      <c r="A851" s="71">
        <v>44444</v>
      </c>
      <c r="B851" s="72">
        <v>30</v>
      </c>
      <c r="C851" s="9"/>
    </row>
    <row r="852" spans="1:3" x14ac:dyDescent="0.25">
      <c r="A852" s="71">
        <v>44445</v>
      </c>
      <c r="B852" s="72">
        <v>24</v>
      </c>
      <c r="C852" s="9"/>
    </row>
    <row r="853" spans="1:3" x14ac:dyDescent="0.25">
      <c r="A853" s="71">
        <v>44446</v>
      </c>
      <c r="B853" s="72">
        <v>23</v>
      </c>
      <c r="C853" s="9"/>
    </row>
    <row r="854" spans="1:3" x14ac:dyDescent="0.25">
      <c r="A854" s="71">
        <v>44447</v>
      </c>
      <c r="B854" s="72">
        <v>26</v>
      </c>
      <c r="C854" s="9"/>
    </row>
    <row r="855" spans="1:3" x14ac:dyDescent="0.25">
      <c r="A855" s="71">
        <v>44448</v>
      </c>
      <c r="B855" s="72">
        <v>13</v>
      </c>
      <c r="C855" s="9"/>
    </row>
    <row r="856" spans="1:3" x14ac:dyDescent="0.25">
      <c r="A856" s="71">
        <v>44449</v>
      </c>
      <c r="B856" s="72">
        <v>23</v>
      </c>
      <c r="C856" s="9"/>
    </row>
    <row r="857" spans="1:3" x14ac:dyDescent="0.25">
      <c r="A857" s="71">
        <v>44450</v>
      </c>
      <c r="B857" s="72">
        <v>18</v>
      </c>
      <c r="C857" s="9"/>
    </row>
    <row r="858" spans="1:3" x14ac:dyDescent="0.25">
      <c r="A858" s="71">
        <v>44451</v>
      </c>
      <c r="B858" s="72">
        <v>19</v>
      </c>
      <c r="C858" s="9"/>
    </row>
    <row r="859" spans="1:3" x14ac:dyDescent="0.25">
      <c r="A859" s="71">
        <v>44452</v>
      </c>
      <c r="B859" s="72">
        <v>14</v>
      </c>
      <c r="C859" s="9"/>
    </row>
    <row r="860" spans="1:3" x14ac:dyDescent="0.25">
      <c r="A860" s="71">
        <v>44453</v>
      </c>
      <c r="B860" s="72">
        <v>18</v>
      </c>
      <c r="C860" s="9"/>
    </row>
    <row r="861" spans="1:3" x14ac:dyDescent="0.25">
      <c r="A861" s="71">
        <v>44454</v>
      </c>
      <c r="B861" s="72">
        <v>26</v>
      </c>
      <c r="C861" s="9"/>
    </row>
    <row r="862" spans="1:3" x14ac:dyDescent="0.25">
      <c r="A862" s="71">
        <v>44455</v>
      </c>
      <c r="B862" s="72">
        <v>22</v>
      </c>
      <c r="C862" s="9"/>
    </row>
    <row r="863" spans="1:3" x14ac:dyDescent="0.25">
      <c r="A863" s="71">
        <v>44456</v>
      </c>
      <c r="B863" s="72">
        <v>17</v>
      </c>
      <c r="C863" s="9"/>
    </row>
    <row r="864" spans="1:3" x14ac:dyDescent="0.25">
      <c r="A864" s="71">
        <v>44457</v>
      </c>
      <c r="B864" s="72">
        <v>18</v>
      </c>
      <c r="C864" s="9"/>
    </row>
    <row r="865" spans="1:3" x14ac:dyDescent="0.25">
      <c r="A865" s="71">
        <v>44458</v>
      </c>
      <c r="B865" s="72">
        <v>26</v>
      </c>
      <c r="C865" s="9"/>
    </row>
    <row r="866" spans="1:3" x14ac:dyDescent="0.25">
      <c r="A866" s="71">
        <v>44459</v>
      </c>
      <c r="B866" s="72">
        <v>24</v>
      </c>
      <c r="C866" s="9"/>
    </row>
    <row r="867" spans="1:3" x14ac:dyDescent="0.25">
      <c r="A867" s="71">
        <v>44460</v>
      </c>
      <c r="B867" s="72">
        <v>14</v>
      </c>
      <c r="C867" s="9"/>
    </row>
    <row r="868" spans="1:3" x14ac:dyDescent="0.25">
      <c r="A868" s="71">
        <v>44461</v>
      </c>
      <c r="B868" s="72">
        <v>24</v>
      </c>
      <c r="C868" s="9"/>
    </row>
    <row r="869" spans="1:3" x14ac:dyDescent="0.25">
      <c r="A869" s="71">
        <v>44462</v>
      </c>
      <c r="B869" s="72">
        <v>17</v>
      </c>
      <c r="C869" s="9"/>
    </row>
    <row r="870" spans="1:3" x14ac:dyDescent="0.25">
      <c r="A870" s="71">
        <v>44463</v>
      </c>
      <c r="B870" s="72">
        <v>30</v>
      </c>
      <c r="C870" s="9"/>
    </row>
    <row r="871" spans="1:3" x14ac:dyDescent="0.25">
      <c r="A871" s="71">
        <v>44464</v>
      </c>
      <c r="B871" s="72">
        <v>33</v>
      </c>
      <c r="C871" s="9"/>
    </row>
    <row r="872" spans="1:3" x14ac:dyDescent="0.25">
      <c r="A872" s="71">
        <v>44465</v>
      </c>
      <c r="B872" s="72">
        <v>31</v>
      </c>
      <c r="C872" s="9"/>
    </row>
    <row r="873" spans="1:3" x14ac:dyDescent="0.25">
      <c r="A873" s="71">
        <v>44466</v>
      </c>
      <c r="B873" s="72">
        <v>13</v>
      </c>
      <c r="C873" s="9"/>
    </row>
    <row r="874" spans="1:3" x14ac:dyDescent="0.25">
      <c r="A874" s="71">
        <v>44467</v>
      </c>
      <c r="B874" s="72">
        <v>10</v>
      </c>
      <c r="C874" s="9"/>
    </row>
    <row r="875" spans="1:3" x14ac:dyDescent="0.25">
      <c r="A875" s="71">
        <v>44468</v>
      </c>
      <c r="B875" s="72">
        <v>19</v>
      </c>
      <c r="C875" s="9"/>
    </row>
    <row r="876" spans="1:3" x14ac:dyDescent="0.25">
      <c r="A876" s="71">
        <v>44469</v>
      </c>
      <c r="B876" s="72">
        <v>40</v>
      </c>
      <c r="C876" s="9"/>
    </row>
    <row r="877" spans="1:3" x14ac:dyDescent="0.25">
      <c r="A877" s="71">
        <v>44470</v>
      </c>
      <c r="B877" s="72">
        <v>23</v>
      </c>
      <c r="C877" s="9"/>
    </row>
    <row r="878" spans="1:3" x14ac:dyDescent="0.25">
      <c r="A878" s="71">
        <v>44471</v>
      </c>
      <c r="B878" s="72">
        <v>36</v>
      </c>
      <c r="C878" s="9"/>
    </row>
    <row r="879" spans="1:3" x14ac:dyDescent="0.25">
      <c r="A879" s="71">
        <v>44472</v>
      </c>
      <c r="B879" s="72">
        <v>43</v>
      </c>
      <c r="C879" s="9"/>
    </row>
    <row r="880" spans="1:3" x14ac:dyDescent="0.25">
      <c r="A880" s="71">
        <v>44473</v>
      </c>
      <c r="B880" s="72">
        <v>37</v>
      </c>
      <c r="C880" s="9"/>
    </row>
    <row r="881" spans="1:3" x14ac:dyDescent="0.25">
      <c r="A881" s="71">
        <v>44474</v>
      </c>
      <c r="B881" s="72">
        <v>35</v>
      </c>
      <c r="C881" s="9"/>
    </row>
    <row r="882" spans="1:3" x14ac:dyDescent="0.25">
      <c r="A882" s="71">
        <v>44475</v>
      </c>
      <c r="B882" s="72">
        <v>32</v>
      </c>
      <c r="C882" s="9"/>
    </row>
    <row r="883" spans="1:3" x14ac:dyDescent="0.25">
      <c r="A883" s="71">
        <v>44476</v>
      </c>
      <c r="B883" s="72">
        <v>22</v>
      </c>
      <c r="C883" s="9"/>
    </row>
    <row r="884" spans="1:3" x14ac:dyDescent="0.25">
      <c r="A884" s="71">
        <v>44477</v>
      </c>
      <c r="B884" s="72">
        <v>30</v>
      </c>
      <c r="C884" s="9"/>
    </row>
    <row r="885" spans="1:3" x14ac:dyDescent="0.25">
      <c r="A885" s="71">
        <v>44478</v>
      </c>
      <c r="B885" s="72">
        <v>14</v>
      </c>
      <c r="C885" s="9"/>
    </row>
    <row r="886" spans="1:3" x14ac:dyDescent="0.25">
      <c r="A886" s="71">
        <v>44479</v>
      </c>
      <c r="B886" s="72">
        <v>36</v>
      </c>
      <c r="C886" s="9"/>
    </row>
    <row r="887" spans="1:3" x14ac:dyDescent="0.25">
      <c r="A887" s="71">
        <v>44480</v>
      </c>
      <c r="B887" s="72">
        <v>12</v>
      </c>
      <c r="C887" s="9"/>
    </row>
    <row r="888" spans="1:3" x14ac:dyDescent="0.25">
      <c r="A888" s="71">
        <v>44481</v>
      </c>
      <c r="B888" s="72">
        <v>11</v>
      </c>
      <c r="C888" s="9"/>
    </row>
    <row r="889" spans="1:3" x14ac:dyDescent="0.25">
      <c r="A889" s="71">
        <v>44482</v>
      </c>
      <c r="B889" s="72">
        <v>30</v>
      </c>
      <c r="C889" s="9"/>
    </row>
    <row r="890" spans="1:3" x14ac:dyDescent="0.25">
      <c r="A890" s="71">
        <v>44483</v>
      </c>
      <c r="B890" s="72">
        <v>41</v>
      </c>
      <c r="C890" s="9"/>
    </row>
    <row r="891" spans="1:3" x14ac:dyDescent="0.25">
      <c r="A891" s="71">
        <v>44484</v>
      </c>
      <c r="B891" s="72">
        <v>14</v>
      </c>
      <c r="C891" s="9"/>
    </row>
    <row r="892" spans="1:3" x14ac:dyDescent="0.25">
      <c r="A892" s="71">
        <v>44485</v>
      </c>
      <c r="B892" s="72">
        <v>22</v>
      </c>
      <c r="C892" s="9"/>
    </row>
    <row r="893" spans="1:3" x14ac:dyDescent="0.25">
      <c r="A893" s="71">
        <v>44486</v>
      </c>
      <c r="B893" s="72">
        <v>28</v>
      </c>
      <c r="C893" s="9"/>
    </row>
    <row r="894" spans="1:3" x14ac:dyDescent="0.25">
      <c r="A894" s="71">
        <v>44487</v>
      </c>
      <c r="B894" s="72">
        <v>36</v>
      </c>
      <c r="C894" s="9"/>
    </row>
    <row r="895" spans="1:3" x14ac:dyDescent="0.25">
      <c r="A895" s="71">
        <v>44488</v>
      </c>
      <c r="B895" s="72">
        <v>14</v>
      </c>
      <c r="C895" s="9"/>
    </row>
    <row r="896" spans="1:3" x14ac:dyDescent="0.25">
      <c r="A896" s="71">
        <v>44489</v>
      </c>
      <c r="B896" s="72">
        <v>16</v>
      </c>
      <c r="C896" s="9"/>
    </row>
    <row r="897" spans="1:3" x14ac:dyDescent="0.25">
      <c r="A897" s="71">
        <v>44490</v>
      </c>
      <c r="B897" s="72">
        <v>19</v>
      </c>
      <c r="C897" s="9"/>
    </row>
    <row r="898" spans="1:3" x14ac:dyDescent="0.25">
      <c r="A898" s="71">
        <v>44491</v>
      </c>
      <c r="B898" s="72">
        <v>22</v>
      </c>
      <c r="C898" s="9"/>
    </row>
    <row r="899" spans="1:3" x14ac:dyDescent="0.25">
      <c r="A899" s="71">
        <v>44492</v>
      </c>
      <c r="B899" s="72">
        <v>26</v>
      </c>
      <c r="C899" s="9"/>
    </row>
    <row r="900" spans="1:3" x14ac:dyDescent="0.25">
      <c r="A900" s="71">
        <v>44493</v>
      </c>
      <c r="B900" s="72">
        <v>13</v>
      </c>
      <c r="C900" s="9"/>
    </row>
    <row r="901" spans="1:3" x14ac:dyDescent="0.25">
      <c r="A901" s="71">
        <v>44494</v>
      </c>
      <c r="B901" s="72">
        <v>25</v>
      </c>
      <c r="C901" s="9"/>
    </row>
    <row r="902" spans="1:3" x14ac:dyDescent="0.25">
      <c r="A902" s="71">
        <v>44495</v>
      </c>
      <c r="B902" s="72">
        <v>18</v>
      </c>
      <c r="C902" s="9"/>
    </row>
    <row r="903" spans="1:3" x14ac:dyDescent="0.25">
      <c r="A903" s="71">
        <v>44496</v>
      </c>
      <c r="B903" s="72">
        <v>18</v>
      </c>
      <c r="C903" s="9"/>
    </row>
    <row r="904" spans="1:3" x14ac:dyDescent="0.25">
      <c r="A904" s="71">
        <v>44497</v>
      </c>
      <c r="B904" s="72">
        <v>19</v>
      </c>
      <c r="C904" s="9"/>
    </row>
    <row r="905" spans="1:3" x14ac:dyDescent="0.25">
      <c r="A905" s="71">
        <v>44498</v>
      </c>
      <c r="B905" s="72">
        <v>23</v>
      </c>
      <c r="C905" s="9"/>
    </row>
    <row r="906" spans="1:3" x14ac:dyDescent="0.25">
      <c r="A906" s="71">
        <v>44499</v>
      </c>
      <c r="B906" s="72">
        <v>20</v>
      </c>
      <c r="C906" s="9"/>
    </row>
    <row r="907" spans="1:3" x14ac:dyDescent="0.25">
      <c r="A907" s="71">
        <v>44500</v>
      </c>
      <c r="B907" s="72">
        <v>19</v>
      </c>
      <c r="C907" s="9"/>
    </row>
    <row r="908" spans="1:3" x14ac:dyDescent="0.25">
      <c r="A908" s="71">
        <v>44501</v>
      </c>
      <c r="B908" s="72">
        <v>19</v>
      </c>
      <c r="C908" s="9"/>
    </row>
    <row r="909" spans="1:3" x14ac:dyDescent="0.25">
      <c r="A909" s="71">
        <v>44502</v>
      </c>
      <c r="B909" s="72">
        <v>25</v>
      </c>
      <c r="C909" s="9"/>
    </row>
    <row r="910" spans="1:3" x14ac:dyDescent="0.25">
      <c r="A910" s="71">
        <v>44503</v>
      </c>
      <c r="B910" s="72">
        <v>19</v>
      </c>
      <c r="C910" s="9"/>
    </row>
    <row r="911" spans="1:3" x14ac:dyDescent="0.25">
      <c r="A911" s="71">
        <v>44504</v>
      </c>
      <c r="B911" s="72">
        <v>16</v>
      </c>
      <c r="C911" s="9"/>
    </row>
    <row r="912" spans="1:3" x14ac:dyDescent="0.25">
      <c r="A912" s="71">
        <v>44505</v>
      </c>
      <c r="B912" s="72">
        <v>21</v>
      </c>
      <c r="C912" s="9"/>
    </row>
    <row r="913" spans="1:3" x14ac:dyDescent="0.25">
      <c r="A913" s="71">
        <v>44506</v>
      </c>
      <c r="B913" s="72">
        <v>15</v>
      </c>
      <c r="C913" s="9"/>
    </row>
    <row r="914" spans="1:3" x14ac:dyDescent="0.25">
      <c r="A914" s="71">
        <v>44507</v>
      </c>
      <c r="B914" s="72">
        <v>24</v>
      </c>
      <c r="C914" s="9"/>
    </row>
    <row r="915" spans="1:3" x14ac:dyDescent="0.25">
      <c r="A915" s="71">
        <v>44508</v>
      </c>
      <c r="B915" s="72">
        <v>27</v>
      </c>
      <c r="C915" s="9"/>
    </row>
    <row r="916" spans="1:3" x14ac:dyDescent="0.25">
      <c r="A916" s="71">
        <v>44509</v>
      </c>
      <c r="B916" s="72">
        <v>28</v>
      </c>
      <c r="C916" s="9"/>
    </row>
    <row r="917" spans="1:3" x14ac:dyDescent="0.25">
      <c r="A917" s="71">
        <v>44510</v>
      </c>
      <c r="B917" s="72">
        <v>17</v>
      </c>
      <c r="C917" s="9"/>
    </row>
    <row r="918" spans="1:3" x14ac:dyDescent="0.25">
      <c r="A918" s="71">
        <v>44511</v>
      </c>
      <c r="B918" s="72">
        <v>30</v>
      </c>
      <c r="C918" s="9"/>
    </row>
    <row r="919" spans="1:3" x14ac:dyDescent="0.25">
      <c r="A919" s="71">
        <v>44512</v>
      </c>
      <c r="B919" s="72">
        <v>13</v>
      </c>
      <c r="C919" s="9"/>
    </row>
    <row r="920" spans="1:3" x14ac:dyDescent="0.25">
      <c r="A920" s="71">
        <v>44513</v>
      </c>
      <c r="B920" s="72">
        <v>33</v>
      </c>
      <c r="C920" s="9"/>
    </row>
    <row r="921" spans="1:3" x14ac:dyDescent="0.25">
      <c r="A921" s="71">
        <v>44514</v>
      </c>
      <c r="B921" s="72">
        <v>37</v>
      </c>
      <c r="C921" s="9"/>
    </row>
    <row r="922" spans="1:3" x14ac:dyDescent="0.25">
      <c r="A922" s="71">
        <v>44515</v>
      </c>
      <c r="B922" s="72">
        <v>32</v>
      </c>
      <c r="C922" s="9"/>
    </row>
    <row r="923" spans="1:3" x14ac:dyDescent="0.25">
      <c r="A923" s="71">
        <v>44516</v>
      </c>
      <c r="B923" s="72">
        <v>38</v>
      </c>
      <c r="C923" s="9"/>
    </row>
    <row r="924" spans="1:3" x14ac:dyDescent="0.25">
      <c r="A924" s="71">
        <v>44517</v>
      </c>
      <c r="B924" s="72">
        <v>31</v>
      </c>
      <c r="C924" s="9"/>
    </row>
    <row r="925" spans="1:3" x14ac:dyDescent="0.25">
      <c r="A925" s="71">
        <v>44518</v>
      </c>
      <c r="B925" s="72">
        <v>14</v>
      </c>
      <c r="C925" s="9"/>
    </row>
    <row r="926" spans="1:3" x14ac:dyDescent="0.25">
      <c r="A926" s="71">
        <v>44519</v>
      </c>
      <c r="B926" s="72">
        <v>42</v>
      </c>
      <c r="C926" s="9"/>
    </row>
    <row r="927" spans="1:3" x14ac:dyDescent="0.25">
      <c r="A927" s="71">
        <v>44520</v>
      </c>
      <c r="B927" s="72">
        <v>13</v>
      </c>
      <c r="C927" s="9"/>
    </row>
    <row r="928" spans="1:3" x14ac:dyDescent="0.25">
      <c r="A928" s="71">
        <v>44521</v>
      </c>
      <c r="B928" s="72">
        <v>24</v>
      </c>
      <c r="C928" s="9"/>
    </row>
    <row r="929" spans="1:3" x14ac:dyDescent="0.25">
      <c r="A929" s="71">
        <v>44522</v>
      </c>
      <c r="B929" s="72">
        <v>33</v>
      </c>
      <c r="C929" s="9"/>
    </row>
    <row r="930" spans="1:3" x14ac:dyDescent="0.25">
      <c r="A930" s="71">
        <v>44523</v>
      </c>
      <c r="B930" s="72">
        <v>10</v>
      </c>
      <c r="C930" s="9"/>
    </row>
    <row r="931" spans="1:3" x14ac:dyDescent="0.25">
      <c r="A931" s="71">
        <v>44524</v>
      </c>
      <c r="B931" s="72">
        <v>42</v>
      </c>
      <c r="C931" s="9"/>
    </row>
    <row r="932" spans="1:3" x14ac:dyDescent="0.25">
      <c r="A932" s="71">
        <v>44525</v>
      </c>
      <c r="B932" s="72">
        <v>37</v>
      </c>
      <c r="C932" s="9"/>
    </row>
    <row r="933" spans="1:3" x14ac:dyDescent="0.25">
      <c r="A933" s="71">
        <v>44526</v>
      </c>
      <c r="B933" s="72">
        <v>12</v>
      </c>
      <c r="C933" s="9"/>
    </row>
    <row r="934" spans="1:3" x14ac:dyDescent="0.25">
      <c r="A934" s="71">
        <v>44527</v>
      </c>
      <c r="B934" s="72">
        <v>11</v>
      </c>
      <c r="C934" s="9"/>
    </row>
    <row r="935" spans="1:3" x14ac:dyDescent="0.25">
      <c r="A935" s="71">
        <v>44528</v>
      </c>
      <c r="B935" s="72">
        <v>18</v>
      </c>
      <c r="C935" s="9"/>
    </row>
    <row r="936" spans="1:3" x14ac:dyDescent="0.25">
      <c r="A936" s="71">
        <v>44529</v>
      </c>
      <c r="B936" s="72">
        <v>43</v>
      </c>
      <c r="C936" s="9"/>
    </row>
    <row r="937" spans="1:3" x14ac:dyDescent="0.25">
      <c r="A937" s="71">
        <v>44530</v>
      </c>
      <c r="B937" s="72">
        <v>37</v>
      </c>
      <c r="C937" s="9"/>
    </row>
    <row r="938" spans="1:3" x14ac:dyDescent="0.25">
      <c r="A938" s="71">
        <v>44531</v>
      </c>
      <c r="B938" s="72">
        <v>43</v>
      </c>
      <c r="C938" s="9"/>
    </row>
    <row r="939" spans="1:3" x14ac:dyDescent="0.25">
      <c r="A939" s="71">
        <v>44532</v>
      </c>
      <c r="B939" s="72">
        <v>11</v>
      </c>
      <c r="C939" s="9"/>
    </row>
    <row r="940" spans="1:3" x14ac:dyDescent="0.25">
      <c r="A940" s="71">
        <v>44533</v>
      </c>
      <c r="B940" s="72">
        <v>20</v>
      </c>
      <c r="C940" s="9"/>
    </row>
    <row r="941" spans="1:3" x14ac:dyDescent="0.25">
      <c r="A941" s="71">
        <v>44534</v>
      </c>
      <c r="B941" s="72">
        <v>26</v>
      </c>
      <c r="C941" s="9"/>
    </row>
    <row r="942" spans="1:3" x14ac:dyDescent="0.25">
      <c r="A942" s="71">
        <v>44535</v>
      </c>
      <c r="B942" s="72">
        <v>15</v>
      </c>
      <c r="C942" s="9"/>
    </row>
    <row r="943" spans="1:3" x14ac:dyDescent="0.25">
      <c r="A943" s="71">
        <v>44536</v>
      </c>
      <c r="B943" s="72">
        <v>37</v>
      </c>
      <c r="C943" s="9"/>
    </row>
    <row r="944" spans="1:3" x14ac:dyDescent="0.25">
      <c r="A944" s="71">
        <v>44537</v>
      </c>
      <c r="B944" s="72">
        <v>22</v>
      </c>
      <c r="C944" s="9"/>
    </row>
    <row r="945" spans="1:3" x14ac:dyDescent="0.25">
      <c r="A945" s="71">
        <v>44538</v>
      </c>
      <c r="B945" s="72">
        <v>34</v>
      </c>
      <c r="C945" s="9"/>
    </row>
    <row r="946" spans="1:3" x14ac:dyDescent="0.25">
      <c r="A946" s="71">
        <v>44539</v>
      </c>
      <c r="B946" s="72">
        <v>14</v>
      </c>
      <c r="C946" s="9"/>
    </row>
    <row r="947" spans="1:3" x14ac:dyDescent="0.25">
      <c r="A947" s="71">
        <v>44540</v>
      </c>
      <c r="B947" s="72">
        <v>27</v>
      </c>
      <c r="C947" s="9"/>
    </row>
    <row r="948" spans="1:3" x14ac:dyDescent="0.25">
      <c r="A948" s="71">
        <v>44541</v>
      </c>
      <c r="B948" s="72">
        <v>27</v>
      </c>
      <c r="C948" s="9"/>
    </row>
    <row r="949" spans="1:3" x14ac:dyDescent="0.25">
      <c r="A949" s="71">
        <v>44542</v>
      </c>
      <c r="B949" s="72">
        <v>35</v>
      </c>
      <c r="C949" s="9"/>
    </row>
    <row r="950" spans="1:3" x14ac:dyDescent="0.25">
      <c r="A950" s="71">
        <v>44543</v>
      </c>
      <c r="B950" s="72">
        <v>8</v>
      </c>
      <c r="C950" s="9"/>
    </row>
    <row r="951" spans="1:3" x14ac:dyDescent="0.25">
      <c r="A951" s="71">
        <v>44544</v>
      </c>
      <c r="B951" s="72">
        <v>25</v>
      </c>
      <c r="C951" s="9"/>
    </row>
    <row r="952" spans="1:3" x14ac:dyDescent="0.25">
      <c r="A952" s="71">
        <v>44545</v>
      </c>
      <c r="B952" s="72">
        <v>30</v>
      </c>
      <c r="C952" s="9"/>
    </row>
    <row r="953" spans="1:3" x14ac:dyDescent="0.25">
      <c r="A953" s="71">
        <v>44546</v>
      </c>
      <c r="B953" s="72">
        <v>21</v>
      </c>
      <c r="C953" s="9"/>
    </row>
    <row r="954" spans="1:3" x14ac:dyDescent="0.25">
      <c r="A954" s="71">
        <v>44547</v>
      </c>
      <c r="B954" s="72">
        <v>14</v>
      </c>
      <c r="C954" s="9"/>
    </row>
    <row r="955" spans="1:3" x14ac:dyDescent="0.25">
      <c r="A955" s="71">
        <v>44548</v>
      </c>
      <c r="B955" s="72">
        <v>30</v>
      </c>
      <c r="C955" s="9"/>
    </row>
    <row r="956" spans="1:3" x14ac:dyDescent="0.25">
      <c r="A956" s="71">
        <v>44549</v>
      </c>
      <c r="B956" s="72">
        <v>15</v>
      </c>
      <c r="C956" s="9"/>
    </row>
    <row r="957" spans="1:3" x14ac:dyDescent="0.25">
      <c r="A957" s="71">
        <v>44550</v>
      </c>
      <c r="B957" s="72">
        <v>38</v>
      </c>
      <c r="C957" s="9"/>
    </row>
    <row r="958" spans="1:3" x14ac:dyDescent="0.25">
      <c r="A958" s="71">
        <v>44551</v>
      </c>
      <c r="B958" s="72">
        <v>34</v>
      </c>
      <c r="C958" s="9"/>
    </row>
    <row r="959" spans="1:3" x14ac:dyDescent="0.25">
      <c r="A959" s="71">
        <v>44552</v>
      </c>
      <c r="B959" s="72">
        <v>27</v>
      </c>
      <c r="C959" s="9"/>
    </row>
    <row r="960" spans="1:3" x14ac:dyDescent="0.25">
      <c r="A960" s="71">
        <v>44553</v>
      </c>
      <c r="B960" s="72">
        <v>36</v>
      </c>
      <c r="C960" s="9"/>
    </row>
    <row r="961" spans="1:3" x14ac:dyDescent="0.25">
      <c r="A961" s="71">
        <v>44554</v>
      </c>
      <c r="B961" s="72">
        <v>9</v>
      </c>
      <c r="C961" s="9"/>
    </row>
    <row r="962" spans="1:3" x14ac:dyDescent="0.25">
      <c r="A962" s="71">
        <v>44555</v>
      </c>
      <c r="B962" s="72">
        <v>17</v>
      </c>
      <c r="C962" s="9"/>
    </row>
    <row r="963" spans="1:3" x14ac:dyDescent="0.25">
      <c r="A963" s="71">
        <v>44556</v>
      </c>
      <c r="B963" s="72">
        <v>21</v>
      </c>
      <c r="C963" s="9"/>
    </row>
    <row r="964" spans="1:3" x14ac:dyDescent="0.25">
      <c r="A964" s="71">
        <v>44557</v>
      </c>
      <c r="B964" s="72">
        <v>13</v>
      </c>
      <c r="C964" s="9"/>
    </row>
    <row r="965" spans="1:3" x14ac:dyDescent="0.25">
      <c r="A965" s="71">
        <v>44558</v>
      </c>
      <c r="B965" s="72">
        <v>19</v>
      </c>
      <c r="C965" s="9"/>
    </row>
    <row r="966" spans="1:3" x14ac:dyDescent="0.25">
      <c r="A966" s="71">
        <v>44559</v>
      </c>
      <c r="B966" s="72">
        <v>10</v>
      </c>
      <c r="C966" s="9"/>
    </row>
    <row r="967" spans="1:3" x14ac:dyDescent="0.25">
      <c r="A967" s="71">
        <v>44560</v>
      </c>
      <c r="B967" s="72">
        <v>12</v>
      </c>
      <c r="C967" s="9"/>
    </row>
    <row r="968" spans="1:3" x14ac:dyDescent="0.25">
      <c r="A968" s="71">
        <v>44561</v>
      </c>
      <c r="B968" s="72">
        <v>22</v>
      </c>
      <c r="C968" s="9"/>
    </row>
    <row r="969" spans="1:3" x14ac:dyDescent="0.25">
      <c r="A969" s="71">
        <v>44562</v>
      </c>
      <c r="B969" s="72">
        <v>28</v>
      </c>
      <c r="C969" s="9"/>
    </row>
    <row r="970" spans="1:3" x14ac:dyDescent="0.25">
      <c r="A970" s="71">
        <v>44563</v>
      </c>
      <c r="B970" s="72">
        <v>18</v>
      </c>
      <c r="C970" s="9"/>
    </row>
    <row r="971" spans="1:3" x14ac:dyDescent="0.25">
      <c r="A971" s="71">
        <v>44564</v>
      </c>
      <c r="B971" s="72">
        <v>19</v>
      </c>
      <c r="C971" s="9"/>
    </row>
    <row r="972" spans="1:3" x14ac:dyDescent="0.25">
      <c r="A972" s="71">
        <v>44565</v>
      </c>
      <c r="B972" s="72">
        <v>12</v>
      </c>
      <c r="C972" s="9"/>
    </row>
    <row r="973" spans="1:3" x14ac:dyDescent="0.25">
      <c r="A973" s="71">
        <v>44566</v>
      </c>
      <c r="B973" s="72">
        <v>22</v>
      </c>
      <c r="C973" s="9"/>
    </row>
    <row r="974" spans="1:3" x14ac:dyDescent="0.25">
      <c r="A974" s="71">
        <v>44567</v>
      </c>
      <c r="B974" s="72">
        <v>15</v>
      </c>
      <c r="C974" s="9"/>
    </row>
    <row r="975" spans="1:3" x14ac:dyDescent="0.25">
      <c r="A975" s="71">
        <v>44568</v>
      </c>
      <c r="B975" s="72">
        <v>17</v>
      </c>
      <c r="C975" s="9"/>
    </row>
    <row r="976" spans="1:3" x14ac:dyDescent="0.25">
      <c r="A976" s="71">
        <v>44569</v>
      </c>
      <c r="B976" s="72">
        <v>13</v>
      </c>
      <c r="C976" s="9"/>
    </row>
    <row r="977" spans="1:3" x14ac:dyDescent="0.25">
      <c r="A977" s="71">
        <v>44570</v>
      </c>
      <c r="B977" s="72">
        <v>12</v>
      </c>
      <c r="C977" s="9"/>
    </row>
    <row r="978" spans="1:3" x14ac:dyDescent="0.25">
      <c r="A978" s="71">
        <v>44571</v>
      </c>
      <c r="B978" s="72">
        <v>22</v>
      </c>
      <c r="C978" s="9"/>
    </row>
    <row r="979" spans="1:3" x14ac:dyDescent="0.25">
      <c r="A979" s="71">
        <v>44572</v>
      </c>
      <c r="B979" s="72">
        <v>10</v>
      </c>
      <c r="C979" s="9"/>
    </row>
    <row r="980" spans="1:3" x14ac:dyDescent="0.25">
      <c r="A980" s="71">
        <v>44573</v>
      </c>
      <c r="B980" s="72">
        <v>14</v>
      </c>
      <c r="C980" s="9"/>
    </row>
    <row r="981" spans="1:3" x14ac:dyDescent="0.25">
      <c r="A981" s="71">
        <v>44574</v>
      </c>
      <c r="B981" s="72">
        <v>29</v>
      </c>
      <c r="C981" s="9"/>
    </row>
    <row r="982" spans="1:3" x14ac:dyDescent="0.25">
      <c r="A982" s="71">
        <v>44575</v>
      </c>
      <c r="B982" s="72">
        <v>41</v>
      </c>
      <c r="C982" s="9"/>
    </row>
    <row r="983" spans="1:3" x14ac:dyDescent="0.25">
      <c r="A983" s="71">
        <v>44576</v>
      </c>
      <c r="B983" s="72">
        <v>38</v>
      </c>
      <c r="C983" s="9"/>
    </row>
    <row r="984" spans="1:3" x14ac:dyDescent="0.25">
      <c r="A984" s="71">
        <v>44577</v>
      </c>
      <c r="B984" s="72">
        <v>13</v>
      </c>
      <c r="C984" s="9"/>
    </row>
    <row r="985" spans="1:3" x14ac:dyDescent="0.25">
      <c r="A985" s="71">
        <v>44578</v>
      </c>
      <c r="B985" s="72">
        <v>17</v>
      </c>
      <c r="C985" s="9"/>
    </row>
    <row r="986" spans="1:3" x14ac:dyDescent="0.25">
      <c r="A986" s="71">
        <v>44579</v>
      </c>
      <c r="B986" s="72">
        <v>35</v>
      </c>
      <c r="C986" s="9"/>
    </row>
    <row r="987" spans="1:3" x14ac:dyDescent="0.25">
      <c r="A987" s="71">
        <v>44580</v>
      </c>
      <c r="B987" s="72">
        <v>12</v>
      </c>
      <c r="C987" s="9"/>
    </row>
    <row r="988" spans="1:3" x14ac:dyDescent="0.25">
      <c r="A988" s="71">
        <v>44581</v>
      </c>
      <c r="B988" s="72">
        <v>33</v>
      </c>
      <c r="C988" s="9"/>
    </row>
    <row r="989" spans="1:3" x14ac:dyDescent="0.25">
      <c r="A989" s="71">
        <v>44582</v>
      </c>
      <c r="B989" s="72">
        <v>13</v>
      </c>
      <c r="C989" s="9"/>
    </row>
    <row r="990" spans="1:3" x14ac:dyDescent="0.25">
      <c r="A990" s="71">
        <v>44583</v>
      </c>
      <c r="B990" s="72">
        <v>29</v>
      </c>
      <c r="C990" s="9"/>
    </row>
    <row r="991" spans="1:3" x14ac:dyDescent="0.25">
      <c r="A991" s="71">
        <v>44584</v>
      </c>
      <c r="B991" s="72">
        <v>42</v>
      </c>
      <c r="C991" s="9"/>
    </row>
    <row r="992" spans="1:3" x14ac:dyDescent="0.25">
      <c r="A992" s="71">
        <v>44585</v>
      </c>
      <c r="B992" s="72">
        <v>34</v>
      </c>
      <c r="C992" s="9"/>
    </row>
    <row r="993" spans="1:3" x14ac:dyDescent="0.25">
      <c r="A993" s="71">
        <v>44586</v>
      </c>
      <c r="B993" s="72">
        <v>11</v>
      </c>
      <c r="C993" s="9"/>
    </row>
    <row r="994" spans="1:3" x14ac:dyDescent="0.25">
      <c r="A994" s="71">
        <v>44587</v>
      </c>
      <c r="B994" s="72">
        <v>35</v>
      </c>
      <c r="C994" s="9"/>
    </row>
    <row r="995" spans="1:3" x14ac:dyDescent="0.25">
      <c r="A995" s="71">
        <v>44588</v>
      </c>
      <c r="B995" s="72">
        <v>19</v>
      </c>
      <c r="C995" s="9"/>
    </row>
    <row r="996" spans="1:3" x14ac:dyDescent="0.25">
      <c r="A996" s="71">
        <v>44589</v>
      </c>
      <c r="B996" s="72">
        <v>41</v>
      </c>
      <c r="C996" s="9"/>
    </row>
    <row r="997" spans="1:3" x14ac:dyDescent="0.25">
      <c r="A997" s="71">
        <v>44590</v>
      </c>
      <c r="B997" s="72">
        <v>32</v>
      </c>
      <c r="C997" s="9"/>
    </row>
    <row r="998" spans="1:3" x14ac:dyDescent="0.25">
      <c r="A998" s="71">
        <v>44591</v>
      </c>
      <c r="B998" s="72">
        <v>23</v>
      </c>
      <c r="C998" s="9"/>
    </row>
    <row r="999" spans="1:3" x14ac:dyDescent="0.25">
      <c r="A999" s="71">
        <v>44592</v>
      </c>
      <c r="B999" s="72">
        <v>25</v>
      </c>
      <c r="C999" s="9"/>
    </row>
    <row r="1000" spans="1:3" x14ac:dyDescent="0.25">
      <c r="A1000" s="71">
        <v>44593</v>
      </c>
      <c r="B1000" s="72">
        <v>11</v>
      </c>
      <c r="C1000" s="9"/>
    </row>
    <row r="1001" spans="1:3" x14ac:dyDescent="0.25">
      <c r="A1001" s="71">
        <v>44594</v>
      </c>
      <c r="B1001" s="72">
        <v>20</v>
      </c>
      <c r="C1001" s="9"/>
    </row>
    <row r="1002" spans="1:3" x14ac:dyDescent="0.25">
      <c r="A1002" s="71">
        <v>44595</v>
      </c>
      <c r="B1002" s="72">
        <v>17</v>
      </c>
      <c r="C1002" s="9"/>
    </row>
    <row r="1003" spans="1:3" x14ac:dyDescent="0.25">
      <c r="A1003" s="71">
        <v>44596</v>
      </c>
      <c r="B1003" s="72">
        <v>28</v>
      </c>
      <c r="C1003" s="9"/>
    </row>
    <row r="1004" spans="1:3" x14ac:dyDescent="0.25">
      <c r="A1004" s="71">
        <v>44597</v>
      </c>
      <c r="B1004" s="72">
        <v>10</v>
      </c>
      <c r="C1004" s="9"/>
    </row>
    <row r="1005" spans="1:3" x14ac:dyDescent="0.25">
      <c r="A1005" s="71">
        <v>44598</v>
      </c>
      <c r="B1005" s="72">
        <v>18</v>
      </c>
      <c r="C1005" s="9"/>
    </row>
    <row r="1006" spans="1:3" x14ac:dyDescent="0.25">
      <c r="A1006" s="71">
        <v>44599</v>
      </c>
      <c r="B1006" s="72">
        <v>15</v>
      </c>
      <c r="C1006" s="9"/>
    </row>
    <row r="1007" spans="1:3" x14ac:dyDescent="0.25">
      <c r="A1007" s="71">
        <v>44600</v>
      </c>
      <c r="B1007" s="72">
        <v>11</v>
      </c>
      <c r="C1007" s="9"/>
    </row>
    <row r="1008" spans="1:3" x14ac:dyDescent="0.25">
      <c r="A1008" s="71">
        <v>44601</v>
      </c>
      <c r="B1008" s="72">
        <v>10</v>
      </c>
      <c r="C1008" s="9"/>
    </row>
    <row r="1009" spans="1:3" x14ac:dyDescent="0.25">
      <c r="A1009" s="71">
        <v>44602</v>
      </c>
      <c r="B1009" s="72">
        <v>27</v>
      </c>
      <c r="C1009" s="9"/>
    </row>
    <row r="1010" spans="1:3" x14ac:dyDescent="0.25">
      <c r="A1010" s="71">
        <v>44603</v>
      </c>
      <c r="B1010" s="72">
        <v>18</v>
      </c>
      <c r="C1010" s="9"/>
    </row>
    <row r="1011" spans="1:3" x14ac:dyDescent="0.25">
      <c r="A1011" s="71">
        <v>44604</v>
      </c>
      <c r="B1011" s="72">
        <v>19</v>
      </c>
      <c r="C1011" s="9"/>
    </row>
    <row r="1012" spans="1:3" x14ac:dyDescent="0.25">
      <c r="A1012" s="71">
        <v>44605</v>
      </c>
      <c r="B1012" s="72">
        <v>12</v>
      </c>
      <c r="C1012" s="9"/>
    </row>
    <row r="1013" spans="1:3" x14ac:dyDescent="0.25">
      <c r="A1013" s="71">
        <v>44606</v>
      </c>
      <c r="B1013" s="72">
        <v>9</v>
      </c>
      <c r="C1013" s="9"/>
    </row>
    <row r="1014" spans="1:3" x14ac:dyDescent="0.25">
      <c r="A1014" s="71">
        <v>44607</v>
      </c>
      <c r="B1014" s="72">
        <v>21</v>
      </c>
      <c r="C1014" s="9"/>
    </row>
    <row r="1015" spans="1:3" x14ac:dyDescent="0.25">
      <c r="A1015" s="71">
        <v>44608</v>
      </c>
      <c r="B1015" s="72">
        <v>17</v>
      </c>
      <c r="C1015" s="9"/>
    </row>
    <row r="1016" spans="1:3" x14ac:dyDescent="0.25">
      <c r="A1016" s="71">
        <v>44609</v>
      </c>
      <c r="B1016" s="72">
        <v>11</v>
      </c>
      <c r="C1016" s="9"/>
    </row>
    <row r="1017" spans="1:3" x14ac:dyDescent="0.25">
      <c r="A1017" s="71">
        <v>44610</v>
      </c>
      <c r="B1017" s="72">
        <v>23</v>
      </c>
      <c r="C1017" s="9"/>
    </row>
    <row r="1018" spans="1:3" x14ac:dyDescent="0.25">
      <c r="A1018" s="71">
        <v>44611</v>
      </c>
      <c r="B1018" s="72">
        <v>10</v>
      </c>
      <c r="C1018" s="9"/>
    </row>
    <row r="1019" spans="1:3" x14ac:dyDescent="0.25">
      <c r="A1019" s="71">
        <v>44612</v>
      </c>
      <c r="B1019" s="72">
        <v>16</v>
      </c>
      <c r="C1019" s="9"/>
    </row>
    <row r="1020" spans="1:3" x14ac:dyDescent="0.25">
      <c r="A1020" s="71">
        <v>44613</v>
      </c>
      <c r="B1020" s="72">
        <v>14</v>
      </c>
      <c r="C1020" s="9"/>
    </row>
    <row r="1021" spans="1:3" x14ac:dyDescent="0.25">
      <c r="A1021" s="71">
        <v>44614</v>
      </c>
      <c r="B1021" s="72">
        <v>9</v>
      </c>
      <c r="C1021" s="9"/>
    </row>
    <row r="1022" spans="1:3" x14ac:dyDescent="0.25">
      <c r="A1022" s="71">
        <v>44615</v>
      </c>
      <c r="B1022" s="72">
        <v>21</v>
      </c>
      <c r="C1022" s="9"/>
    </row>
    <row r="1023" spans="1:3" x14ac:dyDescent="0.25">
      <c r="A1023" s="71">
        <v>44616</v>
      </c>
      <c r="B1023" s="72">
        <v>13</v>
      </c>
      <c r="C1023" s="9"/>
    </row>
    <row r="1024" spans="1:3" x14ac:dyDescent="0.25">
      <c r="A1024" s="71">
        <v>44617</v>
      </c>
      <c r="B1024" s="72">
        <v>18</v>
      </c>
      <c r="C1024" s="9"/>
    </row>
    <row r="1025" spans="1:3" x14ac:dyDescent="0.25">
      <c r="A1025" s="71">
        <v>44618</v>
      </c>
      <c r="B1025" s="72">
        <v>26</v>
      </c>
      <c r="C1025" s="9"/>
    </row>
    <row r="1026" spans="1:3" x14ac:dyDescent="0.25">
      <c r="A1026" s="71">
        <v>44619</v>
      </c>
      <c r="B1026" s="72">
        <v>44</v>
      </c>
      <c r="C1026" s="9"/>
    </row>
    <row r="1027" spans="1:3" x14ac:dyDescent="0.25">
      <c r="A1027" s="71">
        <v>44620</v>
      </c>
      <c r="B1027" s="72">
        <v>36</v>
      </c>
      <c r="C1027" s="9"/>
    </row>
    <row r="1028" spans="1:3" x14ac:dyDescent="0.25">
      <c r="A1028" s="71">
        <v>44621</v>
      </c>
      <c r="B1028" s="72">
        <v>42</v>
      </c>
      <c r="C1028" s="9"/>
    </row>
    <row r="1029" spans="1:3" x14ac:dyDescent="0.25">
      <c r="A1029" s="71">
        <v>44622</v>
      </c>
      <c r="B1029" s="72">
        <v>19</v>
      </c>
      <c r="C1029" s="9"/>
    </row>
    <row r="1030" spans="1:3" x14ac:dyDescent="0.25">
      <c r="A1030" s="71">
        <v>44623</v>
      </c>
      <c r="B1030" s="72">
        <v>12</v>
      </c>
      <c r="C1030" s="9"/>
    </row>
    <row r="1031" spans="1:3" x14ac:dyDescent="0.25">
      <c r="A1031" s="71">
        <v>44624</v>
      </c>
      <c r="B1031" s="72">
        <v>43</v>
      </c>
      <c r="C1031" s="9"/>
    </row>
    <row r="1032" spans="1:3" x14ac:dyDescent="0.25">
      <c r="A1032" s="71">
        <v>44625</v>
      </c>
      <c r="B1032" s="72">
        <v>35</v>
      </c>
      <c r="C1032" s="9"/>
    </row>
    <row r="1033" spans="1:3" x14ac:dyDescent="0.25">
      <c r="A1033" s="71">
        <v>44626</v>
      </c>
      <c r="B1033" s="72">
        <v>24</v>
      </c>
      <c r="C1033" s="9"/>
    </row>
    <row r="1034" spans="1:3" x14ac:dyDescent="0.25">
      <c r="A1034" s="71">
        <v>44627</v>
      </c>
      <c r="B1034" s="72">
        <v>36</v>
      </c>
      <c r="C1034" s="9"/>
    </row>
    <row r="1035" spans="1:3" x14ac:dyDescent="0.25">
      <c r="A1035" s="71">
        <v>44628</v>
      </c>
      <c r="B1035" s="72">
        <v>36</v>
      </c>
      <c r="C1035" s="9"/>
    </row>
    <row r="1036" spans="1:3" x14ac:dyDescent="0.25">
      <c r="A1036" s="71">
        <v>44629</v>
      </c>
      <c r="B1036" s="72">
        <v>26</v>
      </c>
      <c r="C1036" s="9"/>
    </row>
    <row r="1037" spans="1:3" x14ac:dyDescent="0.25">
      <c r="A1037" s="71">
        <v>44630</v>
      </c>
      <c r="B1037" s="72">
        <v>15</v>
      </c>
      <c r="C1037" s="9"/>
    </row>
    <row r="1038" spans="1:3" x14ac:dyDescent="0.25">
      <c r="A1038" s="71">
        <v>44631</v>
      </c>
      <c r="B1038" s="72">
        <v>28</v>
      </c>
      <c r="C1038" s="9"/>
    </row>
    <row r="1039" spans="1:3" x14ac:dyDescent="0.25">
      <c r="A1039" s="71">
        <v>44632</v>
      </c>
      <c r="B1039" s="72">
        <v>16</v>
      </c>
      <c r="C1039" s="9"/>
    </row>
    <row r="1040" spans="1:3" x14ac:dyDescent="0.25">
      <c r="A1040" s="71">
        <v>44633</v>
      </c>
      <c r="B1040" s="72">
        <v>9</v>
      </c>
      <c r="C1040" s="9"/>
    </row>
    <row r="1041" spans="1:3" x14ac:dyDescent="0.25">
      <c r="A1041" s="71">
        <v>44634</v>
      </c>
      <c r="B1041" s="72">
        <v>13</v>
      </c>
      <c r="C1041" s="9"/>
    </row>
    <row r="1042" spans="1:3" x14ac:dyDescent="0.25">
      <c r="A1042" s="71">
        <v>44635</v>
      </c>
      <c r="B1042" s="72">
        <v>23</v>
      </c>
      <c r="C1042" s="9"/>
    </row>
    <row r="1043" spans="1:3" x14ac:dyDescent="0.25">
      <c r="A1043" s="71">
        <v>44636</v>
      </c>
      <c r="B1043" s="72">
        <v>18</v>
      </c>
      <c r="C1043" s="9"/>
    </row>
    <row r="1044" spans="1:3" x14ac:dyDescent="0.25">
      <c r="A1044" s="71">
        <v>44637</v>
      </c>
      <c r="B1044" s="72">
        <v>15</v>
      </c>
      <c r="C1044" s="9"/>
    </row>
    <row r="1045" spans="1:3" x14ac:dyDescent="0.25">
      <c r="A1045" s="71">
        <v>44638</v>
      </c>
      <c r="B1045" s="72">
        <v>20</v>
      </c>
      <c r="C1045" s="9"/>
    </row>
    <row r="1046" spans="1:3" x14ac:dyDescent="0.25">
      <c r="A1046" s="71">
        <v>44639</v>
      </c>
      <c r="B1046" s="72">
        <v>10</v>
      </c>
      <c r="C1046" s="9"/>
    </row>
    <row r="1047" spans="1:3" x14ac:dyDescent="0.25">
      <c r="A1047" s="71">
        <v>44640</v>
      </c>
      <c r="B1047" s="72">
        <v>21</v>
      </c>
      <c r="C1047" s="9"/>
    </row>
    <row r="1048" spans="1:3" x14ac:dyDescent="0.25">
      <c r="A1048" s="71">
        <v>44641</v>
      </c>
      <c r="B1048" s="72">
        <v>20</v>
      </c>
      <c r="C1048" s="9"/>
    </row>
    <row r="1049" spans="1:3" x14ac:dyDescent="0.25">
      <c r="A1049" s="71">
        <v>44642</v>
      </c>
      <c r="B1049" s="72">
        <v>22</v>
      </c>
      <c r="C1049" s="9"/>
    </row>
    <row r="1050" spans="1:3" x14ac:dyDescent="0.25">
      <c r="A1050" s="71">
        <v>44643</v>
      </c>
      <c r="B1050" s="72">
        <v>19</v>
      </c>
      <c r="C1050" s="9"/>
    </row>
    <row r="1051" spans="1:3" x14ac:dyDescent="0.25">
      <c r="A1051" s="71">
        <v>44644</v>
      </c>
      <c r="B1051" s="72">
        <v>9</v>
      </c>
      <c r="C1051" s="9"/>
    </row>
    <row r="1052" spans="1:3" x14ac:dyDescent="0.25">
      <c r="A1052" s="71">
        <v>44645</v>
      </c>
      <c r="B1052" s="72">
        <v>21</v>
      </c>
      <c r="C1052" s="9"/>
    </row>
    <row r="1053" spans="1:3" x14ac:dyDescent="0.25">
      <c r="A1053" s="71">
        <v>44646</v>
      </c>
      <c r="B1053" s="72">
        <v>24</v>
      </c>
      <c r="C1053" s="9"/>
    </row>
    <row r="1054" spans="1:3" x14ac:dyDescent="0.25">
      <c r="A1054" s="71">
        <v>44647</v>
      </c>
      <c r="B1054" s="72">
        <v>19</v>
      </c>
      <c r="C1054" s="9"/>
    </row>
    <row r="1055" spans="1:3" x14ac:dyDescent="0.25">
      <c r="A1055" s="71">
        <v>44648</v>
      </c>
      <c r="B1055" s="72">
        <v>32</v>
      </c>
      <c r="C1055" s="9"/>
    </row>
    <row r="1056" spans="1:3" x14ac:dyDescent="0.25">
      <c r="A1056" s="71">
        <v>44649</v>
      </c>
      <c r="B1056" s="72">
        <v>24</v>
      </c>
      <c r="C1056" s="9"/>
    </row>
    <row r="1057" spans="1:3" x14ac:dyDescent="0.25">
      <c r="A1057" s="71">
        <v>44650</v>
      </c>
      <c r="B1057" s="72">
        <v>43</v>
      </c>
      <c r="C1057" s="9"/>
    </row>
    <row r="1058" spans="1:3" x14ac:dyDescent="0.25">
      <c r="A1058" s="71">
        <v>44651</v>
      </c>
      <c r="B1058" s="72">
        <v>20</v>
      </c>
      <c r="C1058" s="9"/>
    </row>
    <row r="1059" spans="1:3" x14ac:dyDescent="0.25">
      <c r="A1059" s="71">
        <v>44652</v>
      </c>
      <c r="B1059" s="72">
        <v>29</v>
      </c>
      <c r="C1059" s="9"/>
    </row>
    <row r="1060" spans="1:3" x14ac:dyDescent="0.25">
      <c r="A1060" s="71">
        <v>44653</v>
      </c>
      <c r="B1060" s="72">
        <v>16</v>
      </c>
      <c r="C1060" s="9"/>
    </row>
    <row r="1061" spans="1:3" x14ac:dyDescent="0.25">
      <c r="A1061" s="71">
        <v>44654</v>
      </c>
      <c r="B1061" s="72">
        <v>36</v>
      </c>
      <c r="C1061" s="9"/>
    </row>
    <row r="1062" spans="1:3" x14ac:dyDescent="0.25">
      <c r="A1062" s="71">
        <v>44655</v>
      </c>
      <c r="B1062" s="72">
        <v>42</v>
      </c>
      <c r="C1062" s="9"/>
    </row>
    <row r="1063" spans="1:3" x14ac:dyDescent="0.25">
      <c r="A1063" s="71">
        <v>44656</v>
      </c>
      <c r="B1063" s="72">
        <v>15</v>
      </c>
      <c r="C1063" s="9"/>
    </row>
    <row r="1064" spans="1:3" x14ac:dyDescent="0.25">
      <c r="A1064" s="71">
        <v>44657</v>
      </c>
      <c r="B1064" s="72">
        <v>22</v>
      </c>
      <c r="C1064" s="9"/>
    </row>
    <row r="1065" spans="1:3" x14ac:dyDescent="0.25">
      <c r="A1065" s="71">
        <v>44658</v>
      </c>
      <c r="B1065" s="72">
        <v>31</v>
      </c>
      <c r="C1065" s="9"/>
    </row>
    <row r="1066" spans="1:3" x14ac:dyDescent="0.25">
      <c r="A1066" s="71">
        <v>44659</v>
      </c>
      <c r="B1066" s="72">
        <v>9</v>
      </c>
      <c r="C1066" s="9"/>
    </row>
    <row r="1067" spans="1:3" x14ac:dyDescent="0.25">
      <c r="A1067" s="71">
        <v>44660</v>
      </c>
      <c r="B1067" s="72">
        <v>27</v>
      </c>
      <c r="C1067" s="9"/>
    </row>
    <row r="1068" spans="1:3" x14ac:dyDescent="0.25">
      <c r="A1068" s="71">
        <v>44661</v>
      </c>
      <c r="B1068" s="72">
        <v>24</v>
      </c>
      <c r="C1068" s="9"/>
    </row>
    <row r="1069" spans="1:3" x14ac:dyDescent="0.25">
      <c r="A1069" s="71">
        <v>44662</v>
      </c>
      <c r="B1069" s="72">
        <v>22</v>
      </c>
      <c r="C1069" s="9"/>
    </row>
    <row r="1070" spans="1:3" x14ac:dyDescent="0.25">
      <c r="A1070" s="71">
        <v>44663</v>
      </c>
      <c r="B1070" s="72">
        <v>26</v>
      </c>
      <c r="C1070" s="9"/>
    </row>
    <row r="1071" spans="1:3" x14ac:dyDescent="0.25">
      <c r="A1071" s="71">
        <v>44664</v>
      </c>
      <c r="B1071" s="72">
        <v>30</v>
      </c>
      <c r="C1071" s="9"/>
    </row>
    <row r="1072" spans="1:3" x14ac:dyDescent="0.25">
      <c r="A1072" s="71">
        <v>44665</v>
      </c>
      <c r="B1072" s="72">
        <v>24</v>
      </c>
      <c r="C1072" s="9"/>
    </row>
    <row r="1073" spans="1:3" x14ac:dyDescent="0.25">
      <c r="A1073" s="71">
        <v>44666</v>
      </c>
      <c r="B1073" s="72">
        <v>28</v>
      </c>
      <c r="C1073" s="9"/>
    </row>
    <row r="1074" spans="1:3" x14ac:dyDescent="0.25">
      <c r="A1074" s="71">
        <v>44667</v>
      </c>
      <c r="B1074" s="72">
        <v>20</v>
      </c>
      <c r="C1074" s="9"/>
    </row>
    <row r="1075" spans="1:3" x14ac:dyDescent="0.25">
      <c r="A1075" s="71">
        <v>44668</v>
      </c>
      <c r="B1075" s="72">
        <v>28</v>
      </c>
      <c r="C1075" s="9"/>
    </row>
    <row r="1076" spans="1:3" x14ac:dyDescent="0.25">
      <c r="A1076" s="71">
        <v>44669</v>
      </c>
      <c r="B1076" s="72">
        <v>12</v>
      </c>
      <c r="C1076" s="9"/>
    </row>
    <row r="1077" spans="1:3" x14ac:dyDescent="0.25">
      <c r="A1077" s="71">
        <v>44670</v>
      </c>
      <c r="B1077" s="72">
        <v>30</v>
      </c>
      <c r="C1077" s="9"/>
    </row>
    <row r="1078" spans="1:3" x14ac:dyDescent="0.25">
      <c r="A1078" s="71">
        <v>44671</v>
      </c>
      <c r="B1078" s="72">
        <v>20</v>
      </c>
      <c r="C1078" s="9"/>
    </row>
    <row r="1079" spans="1:3" x14ac:dyDescent="0.25">
      <c r="A1079" s="71">
        <v>44672</v>
      </c>
      <c r="B1079" s="72">
        <v>28</v>
      </c>
      <c r="C1079" s="9"/>
    </row>
    <row r="1080" spans="1:3" x14ac:dyDescent="0.25">
      <c r="A1080" s="71">
        <v>44673</v>
      </c>
      <c r="B1080" s="72">
        <v>23</v>
      </c>
      <c r="C1080" s="9"/>
    </row>
    <row r="1081" spans="1:3" x14ac:dyDescent="0.25">
      <c r="A1081" s="71">
        <v>44674</v>
      </c>
      <c r="B1081" s="72">
        <v>23</v>
      </c>
      <c r="C1081" s="9"/>
    </row>
    <row r="1082" spans="1:3" x14ac:dyDescent="0.25">
      <c r="A1082" s="71">
        <v>44675</v>
      </c>
      <c r="B1082" s="72">
        <v>21</v>
      </c>
      <c r="C1082" s="9"/>
    </row>
    <row r="1083" spans="1:3" x14ac:dyDescent="0.25">
      <c r="A1083" s="71">
        <v>44676</v>
      </c>
      <c r="B1083" s="72">
        <v>30</v>
      </c>
      <c r="C1083" s="9"/>
    </row>
    <row r="1084" spans="1:3" x14ac:dyDescent="0.25">
      <c r="A1084" s="71">
        <v>44677</v>
      </c>
      <c r="B1084" s="72">
        <v>25</v>
      </c>
      <c r="C1084" s="9"/>
    </row>
    <row r="1085" spans="1:3" x14ac:dyDescent="0.25">
      <c r="A1085" s="71">
        <v>44678</v>
      </c>
      <c r="B1085" s="72">
        <v>23</v>
      </c>
      <c r="C1085" s="9"/>
    </row>
    <row r="1086" spans="1:3" x14ac:dyDescent="0.25">
      <c r="A1086" s="71">
        <v>44679</v>
      </c>
      <c r="B1086" s="72">
        <v>20</v>
      </c>
      <c r="C1086" s="9"/>
    </row>
    <row r="1087" spans="1:3" x14ac:dyDescent="0.25">
      <c r="A1087" s="71">
        <v>44680</v>
      </c>
      <c r="B1087" s="72">
        <v>26</v>
      </c>
      <c r="C1087" s="9"/>
    </row>
    <row r="1088" spans="1:3" x14ac:dyDescent="0.25">
      <c r="A1088" s="71">
        <v>44681</v>
      </c>
      <c r="B1088" s="72">
        <v>27</v>
      </c>
      <c r="C1088" s="9"/>
    </row>
    <row r="1089" spans="1:3" x14ac:dyDescent="0.25">
      <c r="A1089" s="71">
        <v>44682</v>
      </c>
      <c r="B1089" s="72">
        <v>24</v>
      </c>
      <c r="C1089" s="9"/>
    </row>
    <row r="1090" spans="1:3" x14ac:dyDescent="0.25">
      <c r="A1090" s="71">
        <v>44683</v>
      </c>
      <c r="B1090" s="72">
        <v>39</v>
      </c>
      <c r="C1090" s="9"/>
    </row>
    <row r="1091" spans="1:3" x14ac:dyDescent="0.25">
      <c r="A1091" s="71">
        <v>44684</v>
      </c>
      <c r="B1091" s="72">
        <v>25</v>
      </c>
      <c r="C1091" s="9"/>
    </row>
    <row r="1092" spans="1:3" x14ac:dyDescent="0.25">
      <c r="A1092" s="71">
        <v>44685</v>
      </c>
      <c r="B1092" s="72">
        <v>12</v>
      </c>
      <c r="C1092" s="9"/>
    </row>
    <row r="1093" spans="1:3" x14ac:dyDescent="0.25">
      <c r="A1093" s="71">
        <v>44686</v>
      </c>
      <c r="B1093" s="72">
        <v>26</v>
      </c>
      <c r="C1093" s="9"/>
    </row>
    <row r="1094" spans="1:3" x14ac:dyDescent="0.25">
      <c r="A1094" s="71">
        <v>44687</v>
      </c>
      <c r="B1094" s="72">
        <v>9</v>
      </c>
      <c r="C1094" s="9"/>
    </row>
    <row r="1095" spans="1:3" x14ac:dyDescent="0.25">
      <c r="A1095" s="71">
        <v>44688</v>
      </c>
      <c r="B1095" s="72">
        <v>19</v>
      </c>
      <c r="C1095" s="9"/>
    </row>
    <row r="1096" spans="1:3" x14ac:dyDescent="0.25">
      <c r="A1096" s="71">
        <v>44689</v>
      </c>
      <c r="B1096" s="72">
        <v>28</v>
      </c>
      <c r="C1096" s="9"/>
    </row>
    <row r="1097" spans="1:3" x14ac:dyDescent="0.25">
      <c r="A1097" s="71">
        <v>44690</v>
      </c>
      <c r="B1097" s="72">
        <v>17</v>
      </c>
      <c r="C1097" s="9"/>
    </row>
    <row r="1098" spans="1:3" x14ac:dyDescent="0.25">
      <c r="A1098" s="71">
        <v>44691</v>
      </c>
      <c r="B1098" s="72">
        <v>38</v>
      </c>
      <c r="C1098" s="9"/>
    </row>
    <row r="1099" spans="1:3" x14ac:dyDescent="0.25">
      <c r="A1099" s="71">
        <v>44692</v>
      </c>
      <c r="B1099" s="72">
        <v>22</v>
      </c>
      <c r="C1099" s="9"/>
    </row>
    <row r="1100" spans="1:3" x14ac:dyDescent="0.25">
      <c r="A1100" s="71">
        <v>44693</v>
      </c>
      <c r="B1100" s="72">
        <v>34</v>
      </c>
      <c r="C1100" s="9"/>
    </row>
    <row r="1101" spans="1:3" x14ac:dyDescent="0.25">
      <c r="A1101" s="71">
        <v>44694</v>
      </c>
      <c r="B1101" s="72">
        <v>12</v>
      </c>
      <c r="C1101" s="9"/>
    </row>
    <row r="1102" spans="1:3" x14ac:dyDescent="0.25">
      <c r="A1102" s="71">
        <v>44695</v>
      </c>
      <c r="B1102" s="72">
        <v>22</v>
      </c>
      <c r="C1102" s="9"/>
    </row>
    <row r="1103" spans="1:3" x14ac:dyDescent="0.25">
      <c r="A1103" s="71">
        <v>44696</v>
      </c>
      <c r="B1103" s="72">
        <v>25</v>
      </c>
      <c r="C1103" s="9"/>
    </row>
    <row r="1104" spans="1:3" x14ac:dyDescent="0.25">
      <c r="A1104" s="71">
        <v>44697</v>
      </c>
      <c r="B1104" s="72">
        <v>30</v>
      </c>
      <c r="C1104" s="9"/>
    </row>
    <row r="1105" spans="1:3" x14ac:dyDescent="0.25">
      <c r="A1105" s="71">
        <v>44698</v>
      </c>
      <c r="B1105" s="72">
        <v>28</v>
      </c>
      <c r="C1105" s="9"/>
    </row>
    <row r="1106" spans="1:3" x14ac:dyDescent="0.25">
      <c r="A1106" s="71">
        <v>44699</v>
      </c>
      <c r="B1106" s="72">
        <v>23</v>
      </c>
      <c r="C1106" s="9"/>
    </row>
    <row r="1107" spans="1:3" x14ac:dyDescent="0.25">
      <c r="A1107" s="71">
        <v>44700</v>
      </c>
      <c r="B1107" s="72">
        <v>21</v>
      </c>
      <c r="C1107" s="9"/>
    </row>
    <row r="1108" spans="1:3" x14ac:dyDescent="0.25">
      <c r="A1108" s="71">
        <v>44701</v>
      </c>
      <c r="B1108" s="72">
        <v>30</v>
      </c>
      <c r="C1108" s="9"/>
    </row>
    <row r="1109" spans="1:3" x14ac:dyDescent="0.25">
      <c r="A1109" s="71">
        <v>44702</v>
      </c>
      <c r="B1109" s="72">
        <v>24</v>
      </c>
      <c r="C1109" s="9"/>
    </row>
    <row r="1110" spans="1:3" x14ac:dyDescent="0.25">
      <c r="A1110" s="71">
        <v>44703</v>
      </c>
      <c r="B1110" s="72">
        <v>22</v>
      </c>
      <c r="C1110" s="9"/>
    </row>
    <row r="1111" spans="1:3" x14ac:dyDescent="0.25">
      <c r="A1111" s="71">
        <v>44704</v>
      </c>
      <c r="B1111" s="72">
        <v>27</v>
      </c>
      <c r="C1111" s="9"/>
    </row>
    <row r="1112" spans="1:3" x14ac:dyDescent="0.25">
      <c r="A1112" s="71">
        <v>44705</v>
      </c>
      <c r="B1112" s="72">
        <v>25</v>
      </c>
      <c r="C1112" s="9"/>
    </row>
    <row r="1113" spans="1:3" x14ac:dyDescent="0.25">
      <c r="A1113" s="71">
        <v>44706</v>
      </c>
      <c r="B1113" s="72">
        <v>30</v>
      </c>
      <c r="C1113" s="9"/>
    </row>
    <row r="1114" spans="1:3" x14ac:dyDescent="0.25">
      <c r="A1114" s="71">
        <v>44707</v>
      </c>
      <c r="B1114" s="72">
        <v>20</v>
      </c>
      <c r="C1114" s="9"/>
    </row>
    <row r="1115" spans="1:3" x14ac:dyDescent="0.25">
      <c r="A1115" s="71">
        <v>44708</v>
      </c>
      <c r="B1115" s="72">
        <v>32</v>
      </c>
      <c r="C1115" s="9"/>
    </row>
    <row r="1116" spans="1:3" x14ac:dyDescent="0.25">
      <c r="A1116" s="71">
        <v>44709</v>
      </c>
      <c r="B1116" s="72">
        <v>24</v>
      </c>
      <c r="C1116" s="9"/>
    </row>
    <row r="1117" spans="1:3" x14ac:dyDescent="0.25">
      <c r="A1117" s="71">
        <v>44710</v>
      </c>
      <c r="B1117" s="72">
        <v>27</v>
      </c>
      <c r="C1117" s="9"/>
    </row>
    <row r="1118" spans="1:3" x14ac:dyDescent="0.25">
      <c r="A1118" s="71">
        <v>44711</v>
      </c>
      <c r="B1118" s="72">
        <v>24</v>
      </c>
      <c r="C1118" s="9"/>
    </row>
    <row r="1119" spans="1:3" x14ac:dyDescent="0.25">
      <c r="A1119" s="71">
        <v>44712</v>
      </c>
      <c r="B1119" s="72">
        <v>21</v>
      </c>
      <c r="C1119" s="9"/>
    </row>
    <row r="1120" spans="1:3" x14ac:dyDescent="0.25">
      <c r="A1120" s="71">
        <v>44713</v>
      </c>
      <c r="B1120" s="72">
        <v>27</v>
      </c>
      <c r="C1120" s="9"/>
    </row>
    <row r="1121" spans="1:3" x14ac:dyDescent="0.25">
      <c r="A1121" s="71">
        <v>44714</v>
      </c>
      <c r="B1121" s="72">
        <v>22</v>
      </c>
      <c r="C1121" s="9"/>
    </row>
    <row r="1122" spans="1:3" x14ac:dyDescent="0.25">
      <c r="A1122" s="71">
        <v>44715</v>
      </c>
      <c r="B1122" s="72">
        <v>26</v>
      </c>
      <c r="C1122" s="9"/>
    </row>
    <row r="1123" spans="1:3" x14ac:dyDescent="0.25">
      <c r="A1123" s="71">
        <v>44716</v>
      </c>
      <c r="B1123" s="72">
        <v>11</v>
      </c>
      <c r="C1123" s="9"/>
    </row>
    <row r="1124" spans="1:3" x14ac:dyDescent="0.25">
      <c r="A1124" s="71">
        <v>44717</v>
      </c>
      <c r="B1124" s="72">
        <v>18</v>
      </c>
      <c r="C1124" s="9"/>
    </row>
    <row r="1125" spans="1:3" x14ac:dyDescent="0.25">
      <c r="A1125" s="71">
        <v>44718</v>
      </c>
      <c r="B1125" s="72">
        <v>29</v>
      </c>
      <c r="C1125" s="9"/>
    </row>
    <row r="1126" spans="1:3" x14ac:dyDescent="0.25">
      <c r="A1126" s="71">
        <v>44719</v>
      </c>
      <c r="B1126" s="72">
        <v>33</v>
      </c>
      <c r="C1126" s="9"/>
    </row>
    <row r="1127" spans="1:3" x14ac:dyDescent="0.25">
      <c r="A1127" s="71">
        <v>44720</v>
      </c>
      <c r="B1127" s="72">
        <v>42</v>
      </c>
      <c r="C1127" s="9"/>
    </row>
    <row r="1128" spans="1:3" x14ac:dyDescent="0.25">
      <c r="A1128" s="71">
        <v>44721</v>
      </c>
      <c r="B1128" s="72">
        <v>13</v>
      </c>
      <c r="C1128" s="9"/>
    </row>
    <row r="1129" spans="1:3" x14ac:dyDescent="0.25">
      <c r="A1129" s="71">
        <v>44722</v>
      </c>
      <c r="B1129" s="72">
        <v>17</v>
      </c>
      <c r="C1129" s="9"/>
    </row>
    <row r="1130" spans="1:3" x14ac:dyDescent="0.25">
      <c r="A1130" s="71">
        <v>44723</v>
      </c>
      <c r="B1130" s="72">
        <v>42</v>
      </c>
      <c r="C1130" s="9"/>
    </row>
    <row r="1131" spans="1:3" x14ac:dyDescent="0.25">
      <c r="A1131" s="71">
        <v>44724</v>
      </c>
      <c r="B1131" s="72">
        <v>30</v>
      </c>
      <c r="C1131" s="9"/>
    </row>
    <row r="1132" spans="1:3" x14ac:dyDescent="0.25">
      <c r="A1132" s="71">
        <v>44725</v>
      </c>
      <c r="B1132" s="72">
        <v>9</v>
      </c>
      <c r="C1132" s="9"/>
    </row>
    <row r="1133" spans="1:3" x14ac:dyDescent="0.25">
      <c r="A1133" s="71">
        <v>44726</v>
      </c>
      <c r="B1133" s="72">
        <v>32</v>
      </c>
      <c r="C1133" s="9"/>
    </row>
    <row r="1134" spans="1:3" x14ac:dyDescent="0.25">
      <c r="A1134" s="71">
        <v>44727</v>
      </c>
      <c r="B1134" s="72">
        <v>45</v>
      </c>
      <c r="C1134" s="9"/>
    </row>
    <row r="1135" spans="1:3" x14ac:dyDescent="0.25">
      <c r="A1135" s="71">
        <v>44728</v>
      </c>
      <c r="B1135" s="72">
        <v>14</v>
      </c>
      <c r="C1135" s="9"/>
    </row>
    <row r="1136" spans="1:3" x14ac:dyDescent="0.25">
      <c r="A1136" s="71">
        <v>44729</v>
      </c>
      <c r="B1136" s="72">
        <v>29</v>
      </c>
      <c r="C1136" s="9"/>
    </row>
    <row r="1137" spans="1:3" x14ac:dyDescent="0.25">
      <c r="A1137" s="71">
        <v>44730</v>
      </c>
      <c r="B1137" s="72">
        <v>11</v>
      </c>
      <c r="C1137" s="9"/>
    </row>
    <row r="1138" spans="1:3" x14ac:dyDescent="0.25">
      <c r="A1138" s="71">
        <v>44731</v>
      </c>
      <c r="B1138" s="72">
        <v>20</v>
      </c>
      <c r="C1138" s="9"/>
    </row>
    <row r="1139" spans="1:3" x14ac:dyDescent="0.25">
      <c r="A1139" s="71">
        <v>44732</v>
      </c>
      <c r="B1139" s="72">
        <v>38</v>
      </c>
      <c r="C1139" s="9"/>
    </row>
    <row r="1140" spans="1:3" x14ac:dyDescent="0.25">
      <c r="A1140" s="71">
        <v>44733</v>
      </c>
      <c r="B1140" s="72">
        <v>27</v>
      </c>
      <c r="C1140" s="9"/>
    </row>
    <row r="1141" spans="1:3" x14ac:dyDescent="0.25">
      <c r="A1141" s="71">
        <v>44734</v>
      </c>
      <c r="B1141" s="72">
        <v>37</v>
      </c>
      <c r="C1141" s="9"/>
    </row>
    <row r="1142" spans="1:3" x14ac:dyDescent="0.25">
      <c r="A1142" s="71">
        <v>44735</v>
      </c>
      <c r="B1142" s="72">
        <v>30</v>
      </c>
      <c r="C1142" s="9"/>
    </row>
    <row r="1143" spans="1:3" x14ac:dyDescent="0.25">
      <c r="A1143" s="71">
        <v>44736</v>
      </c>
      <c r="B1143" s="72">
        <v>28</v>
      </c>
      <c r="C1143" s="9"/>
    </row>
    <row r="1144" spans="1:3" x14ac:dyDescent="0.25">
      <c r="A1144" s="71">
        <v>44737</v>
      </c>
      <c r="B1144" s="72">
        <v>27</v>
      </c>
      <c r="C1144" s="9"/>
    </row>
    <row r="1145" spans="1:3" x14ac:dyDescent="0.25">
      <c r="A1145" s="71">
        <v>44738</v>
      </c>
      <c r="B1145" s="72">
        <v>23</v>
      </c>
      <c r="C1145" s="9"/>
    </row>
    <row r="1146" spans="1:3" x14ac:dyDescent="0.25">
      <c r="A1146" s="71">
        <v>44739</v>
      </c>
      <c r="B1146" s="72">
        <v>28</v>
      </c>
      <c r="C1146" s="9"/>
    </row>
    <row r="1147" spans="1:3" x14ac:dyDescent="0.25">
      <c r="A1147" s="71">
        <v>44740</v>
      </c>
      <c r="B1147" s="72">
        <v>15</v>
      </c>
      <c r="C1147" s="9"/>
    </row>
    <row r="1148" spans="1:3" x14ac:dyDescent="0.25">
      <c r="A1148" s="71">
        <v>44741</v>
      </c>
      <c r="B1148" s="72">
        <v>20</v>
      </c>
      <c r="C1148" s="9"/>
    </row>
    <row r="1149" spans="1:3" x14ac:dyDescent="0.25">
      <c r="A1149" s="71">
        <v>44743</v>
      </c>
      <c r="B1149" s="72">
        <v>42</v>
      </c>
      <c r="C1149" s="9"/>
    </row>
    <row r="1150" spans="1:3" x14ac:dyDescent="0.25">
      <c r="A1150" s="71">
        <v>44744</v>
      </c>
      <c r="B1150" s="72">
        <v>35</v>
      </c>
      <c r="C1150" s="9"/>
    </row>
    <row r="1151" spans="1:3" x14ac:dyDescent="0.25">
      <c r="A1151" s="71">
        <v>44747</v>
      </c>
      <c r="B1151" s="72">
        <v>60</v>
      </c>
      <c r="C1151" s="9"/>
    </row>
    <row r="1152" spans="1:3" x14ac:dyDescent="0.25">
      <c r="A1152" s="71">
        <v>44750</v>
      </c>
      <c r="B1152" s="72">
        <v>57</v>
      </c>
      <c r="C1152" s="9"/>
    </row>
    <row r="1153" spans="1:3" x14ac:dyDescent="0.25">
      <c r="A1153" s="71">
        <v>44753</v>
      </c>
      <c r="B1153" s="72">
        <v>37</v>
      </c>
      <c r="C1153" s="9"/>
    </row>
    <row r="1154" spans="1:3" x14ac:dyDescent="0.25">
      <c r="A1154" s="71">
        <v>44755</v>
      </c>
      <c r="B1154" s="72">
        <v>65</v>
      </c>
      <c r="C1154" s="9"/>
    </row>
    <row r="1155" spans="1:3" x14ac:dyDescent="0.25">
      <c r="A1155" s="71">
        <v>44758</v>
      </c>
      <c r="B1155" s="72">
        <v>42</v>
      </c>
      <c r="C1155" s="9"/>
    </row>
    <row r="1156" spans="1:3" x14ac:dyDescent="0.25">
      <c r="A1156" s="71">
        <v>44761</v>
      </c>
      <c r="B1156" s="72">
        <v>35</v>
      </c>
      <c r="C1156" s="9"/>
    </row>
    <row r="1157" spans="1:3" x14ac:dyDescent="0.25">
      <c r="A1157" s="71">
        <v>44764</v>
      </c>
      <c r="B1157" s="72">
        <v>44</v>
      </c>
      <c r="C1157" s="9"/>
    </row>
    <row r="1158" spans="1:3" x14ac:dyDescent="0.25">
      <c r="A1158" s="71">
        <v>44766</v>
      </c>
      <c r="B1158" s="72">
        <v>40</v>
      </c>
      <c r="C1158" s="9"/>
    </row>
    <row r="1159" spans="1:3" x14ac:dyDescent="0.25">
      <c r="A1159" s="71">
        <v>44769</v>
      </c>
      <c r="B1159" s="72">
        <v>67</v>
      </c>
      <c r="C1159" s="9"/>
    </row>
    <row r="1160" spans="1:3" x14ac:dyDescent="0.25">
      <c r="A1160" s="71">
        <v>44773</v>
      </c>
      <c r="B1160" s="72">
        <v>59</v>
      </c>
      <c r="C1160" s="9"/>
    </row>
    <row r="1161" spans="1:3" x14ac:dyDescent="0.25">
      <c r="A1161" s="71">
        <v>44774</v>
      </c>
      <c r="B1161" s="72">
        <v>46</v>
      </c>
      <c r="C1161" s="9"/>
    </row>
    <row r="1162" spans="1:3" x14ac:dyDescent="0.25">
      <c r="A1162" s="71">
        <v>44777</v>
      </c>
      <c r="B1162" s="72">
        <v>34</v>
      </c>
      <c r="C1162" s="9"/>
    </row>
    <row r="1163" spans="1:3" x14ac:dyDescent="0.25">
      <c r="A1163" s="71">
        <v>44779</v>
      </c>
      <c r="B1163" s="72">
        <v>34</v>
      </c>
      <c r="C1163" s="9"/>
    </row>
    <row r="1164" spans="1:3" x14ac:dyDescent="0.25">
      <c r="A1164" s="71">
        <v>44781</v>
      </c>
      <c r="B1164" s="72">
        <v>45</v>
      </c>
      <c r="C1164" s="9"/>
    </row>
    <row r="1165" spans="1:3" x14ac:dyDescent="0.25">
      <c r="A1165" s="71">
        <v>44782</v>
      </c>
      <c r="B1165" s="72">
        <v>53</v>
      </c>
      <c r="C1165" s="9"/>
    </row>
    <row r="1166" spans="1:3" x14ac:dyDescent="0.25">
      <c r="A1166" s="71">
        <v>44784</v>
      </c>
      <c r="B1166" s="72">
        <v>53</v>
      </c>
      <c r="C1166" s="9"/>
    </row>
    <row r="1167" spans="1:3" x14ac:dyDescent="0.25">
      <c r="A1167" s="71">
        <v>44788</v>
      </c>
      <c r="B1167" s="72">
        <v>34</v>
      </c>
      <c r="C1167" s="9"/>
    </row>
    <row r="1168" spans="1:3" x14ac:dyDescent="0.25">
      <c r="A1168" s="71">
        <v>44792</v>
      </c>
      <c r="B1168" s="72">
        <v>60</v>
      </c>
      <c r="C1168" s="9"/>
    </row>
    <row r="1169" spans="1:3" x14ac:dyDescent="0.25">
      <c r="A1169" s="71">
        <v>44797</v>
      </c>
      <c r="B1169" s="72">
        <v>37</v>
      </c>
      <c r="C1169" s="9"/>
    </row>
    <row r="1170" spans="1:3" x14ac:dyDescent="0.25">
      <c r="A1170" s="71">
        <v>44803</v>
      </c>
      <c r="B1170" s="72">
        <v>58</v>
      </c>
      <c r="C1170" s="9"/>
    </row>
    <row r="1171" spans="1:3" x14ac:dyDescent="0.25">
      <c r="A1171" s="71">
        <v>44805</v>
      </c>
      <c r="B1171" s="72">
        <v>64</v>
      </c>
      <c r="C1171" s="9"/>
    </row>
    <row r="1172" spans="1:3" x14ac:dyDescent="0.25">
      <c r="A1172" s="71">
        <v>44806</v>
      </c>
      <c r="B1172" s="72">
        <v>66</v>
      </c>
      <c r="C1172" s="9"/>
    </row>
    <row r="1173" spans="1:3" x14ac:dyDescent="0.25">
      <c r="A1173" s="71">
        <v>44809</v>
      </c>
      <c r="B1173" s="72">
        <v>37</v>
      </c>
      <c r="C1173" s="9"/>
    </row>
    <row r="1174" spans="1:3" x14ac:dyDescent="0.25">
      <c r="A1174" s="71">
        <v>44810</v>
      </c>
      <c r="B1174" s="72">
        <v>58</v>
      </c>
      <c r="C1174" s="9"/>
    </row>
    <row r="1175" spans="1:3" x14ac:dyDescent="0.25">
      <c r="A1175" s="71">
        <v>44814</v>
      </c>
      <c r="B1175" s="72">
        <v>49</v>
      </c>
      <c r="C1175" s="9"/>
    </row>
    <row r="1176" spans="1:3" x14ac:dyDescent="0.25">
      <c r="A1176" s="71">
        <v>44815</v>
      </c>
      <c r="B1176" s="72">
        <v>65</v>
      </c>
      <c r="C1176" s="9"/>
    </row>
    <row r="1177" spans="1:3" x14ac:dyDescent="0.25">
      <c r="A1177" s="71">
        <v>44817</v>
      </c>
      <c r="B1177" s="72">
        <v>69</v>
      </c>
      <c r="C1177" s="9"/>
    </row>
    <row r="1178" spans="1:3" x14ac:dyDescent="0.25">
      <c r="A1178" s="71">
        <v>44820</v>
      </c>
      <c r="B1178" s="72">
        <v>37</v>
      </c>
      <c r="C1178" s="9"/>
    </row>
    <row r="1179" spans="1:3" x14ac:dyDescent="0.25">
      <c r="A1179" s="71">
        <v>44821</v>
      </c>
      <c r="B1179" s="72">
        <v>20</v>
      </c>
      <c r="C1179" s="9"/>
    </row>
    <row r="1180" spans="1:3" x14ac:dyDescent="0.25">
      <c r="A1180" s="71">
        <v>44824</v>
      </c>
      <c r="B1180" s="72">
        <v>63</v>
      </c>
      <c r="C1180" s="9"/>
    </row>
    <row r="1181" spans="1:3" x14ac:dyDescent="0.25">
      <c r="A1181" s="71">
        <v>44828</v>
      </c>
      <c r="B1181" s="72">
        <v>25</v>
      </c>
      <c r="C1181" s="9"/>
    </row>
    <row r="1182" spans="1:3" x14ac:dyDescent="0.25">
      <c r="A1182" s="71">
        <v>44831</v>
      </c>
      <c r="B1182" s="72">
        <v>48</v>
      </c>
      <c r="C1182" s="9"/>
    </row>
    <row r="1183" spans="1:3" x14ac:dyDescent="0.25">
      <c r="A1183" s="71">
        <v>44834</v>
      </c>
      <c r="B1183" s="72">
        <v>67</v>
      </c>
      <c r="C1183" s="9"/>
    </row>
    <row r="1184" spans="1:3" x14ac:dyDescent="0.25">
      <c r="A1184" s="71">
        <v>44835</v>
      </c>
      <c r="B1184" s="72">
        <v>12</v>
      </c>
      <c r="C1184" s="9"/>
    </row>
    <row r="1185" spans="1:3" x14ac:dyDescent="0.25">
      <c r="A1185" s="71">
        <v>44838</v>
      </c>
      <c r="B1185" s="72">
        <v>61</v>
      </c>
      <c r="C1185" s="9"/>
    </row>
    <row r="1186" spans="1:3" x14ac:dyDescent="0.25">
      <c r="A1186" s="71">
        <v>44839</v>
      </c>
      <c r="B1186" s="72">
        <v>54</v>
      </c>
      <c r="C1186" s="9"/>
    </row>
    <row r="1187" spans="1:3" x14ac:dyDescent="0.25">
      <c r="A1187" s="71">
        <v>44842</v>
      </c>
      <c r="B1187" s="72">
        <v>20</v>
      </c>
      <c r="C1187" s="9"/>
    </row>
    <row r="1188" spans="1:3" x14ac:dyDescent="0.25">
      <c r="A1188" s="71">
        <v>44844</v>
      </c>
      <c r="B1188" s="72">
        <v>34</v>
      </c>
      <c r="C1188" s="9"/>
    </row>
    <row r="1189" spans="1:3" x14ac:dyDescent="0.25">
      <c r="A1189" s="71">
        <v>44845</v>
      </c>
      <c r="B1189" s="72">
        <v>69</v>
      </c>
      <c r="C1189" s="9"/>
    </row>
    <row r="1190" spans="1:3" x14ac:dyDescent="0.25">
      <c r="A1190" s="71">
        <v>44849</v>
      </c>
      <c r="B1190" s="72">
        <v>57</v>
      </c>
      <c r="C1190" s="9"/>
    </row>
    <row r="1191" spans="1:3" x14ac:dyDescent="0.25">
      <c r="A1191" s="71">
        <v>44853</v>
      </c>
      <c r="B1191" s="72">
        <v>44</v>
      </c>
      <c r="C1191" s="9"/>
    </row>
    <row r="1192" spans="1:3" x14ac:dyDescent="0.25">
      <c r="A1192" s="71">
        <v>44857</v>
      </c>
      <c r="B1192" s="72">
        <v>30</v>
      </c>
      <c r="C1192" s="9"/>
    </row>
    <row r="1193" spans="1:3" x14ac:dyDescent="0.25">
      <c r="A1193" s="71">
        <v>44859</v>
      </c>
      <c r="B1193" s="72">
        <v>16</v>
      </c>
      <c r="C1193" s="9"/>
    </row>
    <row r="1194" spans="1:3" x14ac:dyDescent="0.25">
      <c r="A1194" s="71">
        <v>44862</v>
      </c>
      <c r="B1194" s="72">
        <v>23</v>
      </c>
      <c r="C1194" s="9"/>
    </row>
    <row r="1195" spans="1:3" x14ac:dyDescent="0.25">
      <c r="A1195" s="71">
        <v>44865</v>
      </c>
      <c r="B1195" s="72">
        <v>32</v>
      </c>
      <c r="C1195" s="9"/>
    </row>
    <row r="1196" spans="1:3" x14ac:dyDescent="0.25">
      <c r="A1196" s="71">
        <v>44868</v>
      </c>
      <c r="B1196" s="72">
        <v>50</v>
      </c>
      <c r="C1196" s="9"/>
    </row>
    <row r="1197" spans="1:3" x14ac:dyDescent="0.25">
      <c r="A1197" s="71">
        <v>44870</v>
      </c>
      <c r="B1197" s="72">
        <v>29</v>
      </c>
      <c r="C1197" s="9"/>
    </row>
    <row r="1198" spans="1:3" x14ac:dyDescent="0.25">
      <c r="A1198" s="71">
        <v>44873</v>
      </c>
      <c r="B1198" s="72">
        <v>10</v>
      </c>
      <c r="C1198" s="9"/>
    </row>
    <row r="1199" spans="1:3" x14ac:dyDescent="0.25">
      <c r="A1199" s="71">
        <v>44876</v>
      </c>
      <c r="B1199" s="72">
        <v>36</v>
      </c>
      <c r="C1199" s="9"/>
    </row>
    <row r="1200" spans="1:3" x14ac:dyDescent="0.25">
      <c r="A1200" s="71">
        <v>44877</v>
      </c>
      <c r="B1200" s="72">
        <v>27</v>
      </c>
      <c r="C1200" s="9"/>
    </row>
    <row r="1201" spans="1:3" x14ac:dyDescent="0.25">
      <c r="A1201" s="71">
        <v>44880</v>
      </c>
      <c r="B1201" s="72">
        <v>30</v>
      </c>
      <c r="C1201" s="9"/>
    </row>
    <row r="1202" spans="1:3" x14ac:dyDescent="0.25">
      <c r="A1202" s="71">
        <v>44883</v>
      </c>
      <c r="B1202" s="72">
        <v>17</v>
      </c>
      <c r="C1202" s="9"/>
    </row>
    <row r="1203" spans="1:3" x14ac:dyDescent="0.25">
      <c r="A1203" s="71">
        <v>44884</v>
      </c>
      <c r="B1203" s="72">
        <v>31</v>
      </c>
      <c r="C1203" s="9"/>
    </row>
    <row r="1204" spans="1:3" x14ac:dyDescent="0.25">
      <c r="A1204" s="71">
        <v>44887</v>
      </c>
      <c r="B1204" s="72">
        <v>32</v>
      </c>
      <c r="C1204" s="9"/>
    </row>
    <row r="1205" spans="1:3" x14ac:dyDescent="0.25">
      <c r="A1205" s="71">
        <v>44890</v>
      </c>
      <c r="B1205" s="72">
        <v>45</v>
      </c>
      <c r="C1205" s="9"/>
    </row>
    <row r="1206" spans="1:3" x14ac:dyDescent="0.25">
      <c r="A1206" s="71">
        <v>44893</v>
      </c>
      <c r="B1206" s="72">
        <v>42</v>
      </c>
      <c r="C1206" s="9"/>
    </row>
    <row r="1207" spans="1:3" x14ac:dyDescent="0.25">
      <c r="A1207" s="71">
        <v>44897</v>
      </c>
      <c r="B1207" s="72">
        <v>35</v>
      </c>
      <c r="C1207" s="9"/>
    </row>
    <row r="1208" spans="1:3" x14ac:dyDescent="0.25">
      <c r="A1208" s="71">
        <v>44899</v>
      </c>
      <c r="B1208" s="72">
        <v>43</v>
      </c>
      <c r="C1208" s="9"/>
    </row>
    <row r="1209" spans="1:3" x14ac:dyDescent="0.25">
      <c r="A1209" s="71">
        <v>44902</v>
      </c>
      <c r="B1209" s="72">
        <v>51</v>
      </c>
      <c r="C1209" s="9"/>
    </row>
    <row r="1210" spans="1:3" x14ac:dyDescent="0.25">
      <c r="A1210" s="71">
        <v>44903</v>
      </c>
      <c r="B1210" s="72">
        <v>35</v>
      </c>
      <c r="C1210" s="9"/>
    </row>
    <row r="1211" spans="1:3" x14ac:dyDescent="0.25">
      <c r="A1211" s="71">
        <v>44904</v>
      </c>
      <c r="B1211" s="72">
        <v>43</v>
      </c>
      <c r="C1211" s="9"/>
    </row>
    <row r="1212" spans="1:3" x14ac:dyDescent="0.25">
      <c r="A1212" s="71">
        <v>44909</v>
      </c>
      <c r="B1212" s="72">
        <v>48</v>
      </c>
      <c r="C1212" s="9"/>
    </row>
    <row r="1213" spans="1:3" x14ac:dyDescent="0.25">
      <c r="A1213" s="71">
        <v>44913</v>
      </c>
      <c r="B1213" s="72">
        <v>60</v>
      </c>
      <c r="C1213" s="9"/>
    </row>
    <row r="1214" spans="1:3" x14ac:dyDescent="0.25">
      <c r="A1214" s="71">
        <v>44916</v>
      </c>
      <c r="B1214" s="72">
        <v>65</v>
      </c>
      <c r="C1214" s="9"/>
    </row>
    <row r="1215" spans="1:3" x14ac:dyDescent="0.25">
      <c r="A1215" s="71">
        <v>44920</v>
      </c>
      <c r="B1215" s="72">
        <v>50</v>
      </c>
      <c r="C1215" s="9"/>
    </row>
    <row r="1216" spans="1:3" x14ac:dyDescent="0.25">
      <c r="A1216" s="71">
        <v>44923</v>
      </c>
      <c r="B1216" s="72">
        <v>53</v>
      </c>
      <c r="C1216" s="9"/>
    </row>
    <row r="1217" spans="1:3" x14ac:dyDescent="0.25">
      <c r="A1217" s="71">
        <v>44926</v>
      </c>
      <c r="B1217" s="72">
        <v>69</v>
      </c>
      <c r="C1217" s="9"/>
    </row>
    <row r="1218" spans="1:3" x14ac:dyDescent="0.25">
      <c r="A1218" s="71">
        <v>44927</v>
      </c>
      <c r="B1218" s="72">
        <v>67</v>
      </c>
      <c r="C1218" s="9"/>
    </row>
    <row r="1219" spans="1:3" x14ac:dyDescent="0.25">
      <c r="A1219" s="71">
        <v>44930</v>
      </c>
      <c r="B1219" s="72">
        <v>13</v>
      </c>
      <c r="C1219" s="9"/>
    </row>
    <row r="1220" spans="1:3" x14ac:dyDescent="0.25">
      <c r="A1220" s="71">
        <v>44933</v>
      </c>
      <c r="B1220" s="72">
        <v>62</v>
      </c>
      <c r="C1220" s="9"/>
    </row>
    <row r="1221" spans="1:3" x14ac:dyDescent="0.25">
      <c r="A1221" s="71">
        <v>44935</v>
      </c>
      <c r="B1221" s="72">
        <v>46</v>
      </c>
      <c r="C1221" s="9"/>
    </row>
    <row r="1222" spans="1:3" x14ac:dyDescent="0.25">
      <c r="A1222" s="71">
        <v>44936</v>
      </c>
      <c r="B1222" s="72">
        <v>10</v>
      </c>
      <c r="C1222" s="9"/>
    </row>
    <row r="1223" spans="1:3" x14ac:dyDescent="0.25">
      <c r="A1223" s="71">
        <v>44937</v>
      </c>
      <c r="B1223" s="72">
        <v>57</v>
      </c>
      <c r="C1223" s="9"/>
    </row>
    <row r="1224" spans="1:3" x14ac:dyDescent="0.25">
      <c r="A1224" s="71">
        <v>44940</v>
      </c>
      <c r="B1224" s="72">
        <v>45</v>
      </c>
      <c r="C1224" s="9"/>
    </row>
    <row r="1225" spans="1:3" x14ac:dyDescent="0.25">
      <c r="A1225" s="71">
        <v>44942</v>
      </c>
      <c r="B1225" s="72">
        <v>33</v>
      </c>
      <c r="C1225" s="9"/>
    </row>
    <row r="1226" spans="1:3" x14ac:dyDescent="0.25">
      <c r="A1226" s="71">
        <v>44946</v>
      </c>
      <c r="B1226" s="72">
        <v>62</v>
      </c>
      <c r="C1226" s="9"/>
    </row>
    <row r="1227" spans="1:3" x14ac:dyDescent="0.25">
      <c r="A1227" s="71">
        <v>44947</v>
      </c>
      <c r="B1227" s="72">
        <v>12</v>
      </c>
      <c r="C1227" s="9"/>
    </row>
    <row r="1228" spans="1:3" x14ac:dyDescent="0.25">
      <c r="A1228" s="71">
        <v>44949</v>
      </c>
      <c r="B1228" s="72">
        <v>54</v>
      </c>
      <c r="C1228" s="9"/>
    </row>
    <row r="1229" spans="1:3" x14ac:dyDescent="0.25">
      <c r="A1229" s="71">
        <v>44952</v>
      </c>
      <c r="B1229" s="72">
        <v>69</v>
      </c>
      <c r="C1229" s="9"/>
    </row>
    <row r="1230" spans="1:3" x14ac:dyDescent="0.25">
      <c r="A1230" s="71">
        <v>44956</v>
      </c>
      <c r="B1230" s="72">
        <v>19</v>
      </c>
      <c r="C1230" s="9"/>
    </row>
    <row r="1231" spans="1:3" x14ac:dyDescent="0.25">
      <c r="A1231" s="71">
        <v>44957</v>
      </c>
      <c r="B1231" s="72">
        <v>16</v>
      </c>
      <c r="C1231" s="9"/>
    </row>
    <row r="1232" spans="1:3" x14ac:dyDescent="0.25">
      <c r="A1232" s="71">
        <v>44958</v>
      </c>
      <c r="B1232" s="72">
        <v>37</v>
      </c>
      <c r="C1232" s="9"/>
    </row>
    <row r="1233" spans="1:3" x14ac:dyDescent="0.25">
      <c r="A1233" s="71">
        <v>44959</v>
      </c>
      <c r="B1233" s="72">
        <v>43</v>
      </c>
      <c r="C1233" s="9"/>
    </row>
    <row r="1234" spans="1:3" x14ac:dyDescent="0.25">
      <c r="A1234" s="71">
        <v>44961</v>
      </c>
      <c r="B1234" s="72">
        <v>43</v>
      </c>
      <c r="C1234" s="9"/>
    </row>
    <row r="1235" spans="1:3" x14ac:dyDescent="0.25">
      <c r="A1235" s="71">
        <v>44964</v>
      </c>
      <c r="B1235" s="72">
        <v>50</v>
      </c>
      <c r="C1235" s="9"/>
    </row>
    <row r="1236" spans="1:3" x14ac:dyDescent="0.25">
      <c r="A1236" s="71">
        <v>44965</v>
      </c>
      <c r="B1236" s="72">
        <v>38</v>
      </c>
      <c r="C1236" s="9"/>
    </row>
    <row r="1237" spans="1:3" x14ac:dyDescent="0.25">
      <c r="A1237" s="71">
        <v>44966</v>
      </c>
      <c r="B1237" s="72">
        <v>58</v>
      </c>
      <c r="C1237" s="9"/>
    </row>
    <row r="1238" spans="1:3" x14ac:dyDescent="0.25">
      <c r="A1238" s="71">
        <v>44970</v>
      </c>
      <c r="B1238" s="72">
        <v>56</v>
      </c>
      <c r="C1238" s="9"/>
    </row>
    <row r="1239" spans="1:3" x14ac:dyDescent="0.25">
      <c r="A1239" s="71">
        <v>44972</v>
      </c>
      <c r="B1239" s="72">
        <v>62</v>
      </c>
      <c r="C1239" s="9"/>
    </row>
    <row r="1240" spans="1:3" x14ac:dyDescent="0.25">
      <c r="A1240" s="71">
        <v>44975</v>
      </c>
      <c r="B1240" s="72">
        <v>55</v>
      </c>
      <c r="C1240" s="9"/>
    </row>
    <row r="1241" spans="1:3" x14ac:dyDescent="0.25">
      <c r="A1241" s="71">
        <v>44977</v>
      </c>
      <c r="B1241" s="72">
        <v>57</v>
      </c>
      <c r="C1241" s="9"/>
    </row>
    <row r="1242" spans="1:3" x14ac:dyDescent="0.25">
      <c r="A1242" s="71">
        <v>44979</v>
      </c>
      <c r="B1242" s="72">
        <v>69</v>
      </c>
      <c r="C1242" s="9"/>
    </row>
    <row r="1243" spans="1:3" x14ac:dyDescent="0.25">
      <c r="A1243" s="71">
        <v>44982</v>
      </c>
      <c r="B1243" s="72">
        <v>67</v>
      </c>
      <c r="C1243" s="9"/>
    </row>
    <row r="1244" spans="1:3" x14ac:dyDescent="0.25">
      <c r="A1244" s="71">
        <v>44985</v>
      </c>
      <c r="B1244" s="72">
        <v>13</v>
      </c>
      <c r="C1244" s="9"/>
    </row>
    <row r="1245" spans="1:3" x14ac:dyDescent="0.25">
      <c r="A1245" s="71">
        <v>44986</v>
      </c>
      <c r="B1245" s="72">
        <v>62</v>
      </c>
      <c r="C1245" s="9"/>
    </row>
    <row r="1246" spans="1:3" x14ac:dyDescent="0.25">
      <c r="A1246" s="71">
        <v>44988</v>
      </c>
      <c r="B1246" s="72">
        <v>46</v>
      </c>
      <c r="C1246" s="9"/>
    </row>
    <row r="1247" spans="1:3" x14ac:dyDescent="0.25">
      <c r="A1247" s="71">
        <v>44990</v>
      </c>
      <c r="B1247" s="72">
        <v>10</v>
      </c>
      <c r="C1247" s="9"/>
    </row>
    <row r="1248" spans="1:3" x14ac:dyDescent="0.25">
      <c r="A1248" s="71">
        <v>44992</v>
      </c>
      <c r="B1248" s="72">
        <v>57</v>
      </c>
      <c r="C1248" s="9"/>
    </row>
    <row r="1249" spans="1:3" x14ac:dyDescent="0.25">
      <c r="A1249" s="71">
        <v>44993</v>
      </c>
      <c r="B1249" s="72">
        <v>45</v>
      </c>
      <c r="C1249" s="9"/>
    </row>
    <row r="1250" spans="1:3" x14ac:dyDescent="0.25">
      <c r="A1250" s="71">
        <v>44994</v>
      </c>
      <c r="B1250" s="72">
        <v>33</v>
      </c>
      <c r="C1250" s="9"/>
    </row>
    <row r="1251" spans="1:3" x14ac:dyDescent="0.25">
      <c r="A1251" s="71">
        <v>44996</v>
      </c>
      <c r="B1251" s="72">
        <v>62</v>
      </c>
      <c r="C1251" s="9"/>
    </row>
    <row r="1252" spans="1:3" x14ac:dyDescent="0.25">
      <c r="A1252" s="71">
        <v>44998</v>
      </c>
      <c r="B1252" s="72">
        <v>12</v>
      </c>
      <c r="C1252" s="9"/>
    </row>
    <row r="1253" spans="1:3" x14ac:dyDescent="0.25">
      <c r="A1253" s="71">
        <v>45002</v>
      </c>
      <c r="B1253" s="72">
        <v>54</v>
      </c>
      <c r="C1253" s="9"/>
    </row>
    <row r="1254" spans="1:3" x14ac:dyDescent="0.25">
      <c r="A1254" s="71">
        <v>45006</v>
      </c>
      <c r="B1254" s="72">
        <v>69</v>
      </c>
      <c r="C1254" s="9"/>
    </row>
    <row r="1255" spans="1:3" x14ac:dyDescent="0.25">
      <c r="A1255" s="71">
        <v>45009</v>
      </c>
      <c r="B1255" s="72">
        <v>19</v>
      </c>
      <c r="C1255" s="9"/>
    </row>
    <row r="1256" spans="1:3" x14ac:dyDescent="0.25">
      <c r="A1256" s="71">
        <v>45011</v>
      </c>
      <c r="B1256" s="72">
        <v>16</v>
      </c>
      <c r="C1256" s="9"/>
    </row>
    <row r="1257" spans="1:3" x14ac:dyDescent="0.25">
      <c r="A1257" s="71">
        <v>45012</v>
      </c>
      <c r="B1257" s="72">
        <v>41</v>
      </c>
      <c r="C1257" s="9"/>
    </row>
    <row r="1258" spans="1:3" x14ac:dyDescent="0.25">
      <c r="A1258" s="71">
        <v>45016</v>
      </c>
      <c r="B1258" s="72">
        <v>67</v>
      </c>
      <c r="C1258" s="9"/>
    </row>
    <row r="1259" spans="1:3" x14ac:dyDescent="0.25">
      <c r="A1259" s="71">
        <v>45017</v>
      </c>
      <c r="B1259" s="72">
        <v>67</v>
      </c>
      <c r="C1259" s="9"/>
    </row>
    <row r="1260" spans="1:3" x14ac:dyDescent="0.25">
      <c r="A1260" s="71">
        <v>45019</v>
      </c>
      <c r="B1260" s="72">
        <v>47</v>
      </c>
      <c r="C1260" s="9"/>
    </row>
    <row r="1261" spans="1:3" x14ac:dyDescent="0.25">
      <c r="A1261" s="71">
        <v>45020</v>
      </c>
      <c r="B1261" s="72">
        <v>34</v>
      </c>
      <c r="C1261" s="9"/>
    </row>
    <row r="1262" spans="1:3" x14ac:dyDescent="0.25">
      <c r="A1262" s="71">
        <v>45025</v>
      </c>
      <c r="B1262" s="72">
        <v>55</v>
      </c>
      <c r="C1262" s="9"/>
    </row>
    <row r="1263" spans="1:3" x14ac:dyDescent="0.25">
      <c r="A1263" s="71">
        <v>45027</v>
      </c>
      <c r="B1263" s="72">
        <v>41</v>
      </c>
      <c r="C1263" s="9"/>
    </row>
    <row r="1264" spans="1:3" x14ac:dyDescent="0.25">
      <c r="A1264" s="71">
        <v>45030</v>
      </c>
      <c r="B1264" s="72">
        <v>53</v>
      </c>
      <c r="C1264" s="9"/>
    </row>
    <row r="1265" spans="1:3" x14ac:dyDescent="0.25">
      <c r="A1265" s="71">
        <v>45032</v>
      </c>
      <c r="B1265" s="72">
        <v>39</v>
      </c>
      <c r="C1265" s="9"/>
    </row>
    <row r="1266" spans="1:3" x14ac:dyDescent="0.25">
      <c r="A1266" s="71">
        <v>45035</v>
      </c>
      <c r="B1266" s="72">
        <v>53</v>
      </c>
      <c r="C1266" s="9"/>
    </row>
    <row r="1267" spans="1:3" x14ac:dyDescent="0.25">
      <c r="A1267" s="71">
        <v>45036</v>
      </c>
      <c r="B1267" s="72">
        <v>56</v>
      </c>
      <c r="C1267" s="9"/>
    </row>
    <row r="1268" spans="1:3" x14ac:dyDescent="0.25">
      <c r="A1268" s="71">
        <v>45039</v>
      </c>
      <c r="B1268" s="72">
        <v>39</v>
      </c>
      <c r="C1268" s="9"/>
    </row>
    <row r="1269" spans="1:3" x14ac:dyDescent="0.25">
      <c r="A1269" s="71">
        <v>45043</v>
      </c>
      <c r="B1269" s="72">
        <v>39</v>
      </c>
      <c r="C1269" s="9"/>
    </row>
    <row r="1270" spans="1:3" x14ac:dyDescent="0.25">
      <c r="A1270" s="71">
        <v>45046</v>
      </c>
      <c r="B1270" s="72">
        <v>48</v>
      </c>
      <c r="C1270" s="9"/>
    </row>
    <row r="1271" spans="1:3" x14ac:dyDescent="0.25">
      <c r="A1271" s="71">
        <v>45047</v>
      </c>
      <c r="B1271" s="72">
        <v>48</v>
      </c>
      <c r="C1271" s="9"/>
    </row>
    <row r="1272" spans="1:3" x14ac:dyDescent="0.25">
      <c r="A1272" s="71">
        <v>45048</v>
      </c>
      <c r="B1272" s="72">
        <v>60</v>
      </c>
      <c r="C1272" s="9"/>
    </row>
    <row r="1273" spans="1:3" x14ac:dyDescent="0.25">
      <c r="A1273" s="71">
        <v>45050</v>
      </c>
      <c r="B1273" s="72">
        <v>21</v>
      </c>
      <c r="C1273" s="9"/>
    </row>
    <row r="1274" spans="1:3" x14ac:dyDescent="0.25">
      <c r="A1274" s="71">
        <v>45051</v>
      </c>
      <c r="B1274" s="72">
        <v>11</v>
      </c>
      <c r="C1274" s="9"/>
    </row>
    <row r="1275" spans="1:3" x14ac:dyDescent="0.25">
      <c r="A1275" s="71">
        <v>45052</v>
      </c>
      <c r="B1275" s="72">
        <v>17</v>
      </c>
      <c r="C1275" s="9"/>
    </row>
    <row r="1276" spans="1:3" x14ac:dyDescent="0.25">
      <c r="A1276" s="71">
        <v>45055</v>
      </c>
      <c r="B1276" s="72">
        <v>9</v>
      </c>
      <c r="C1276" s="9"/>
    </row>
    <row r="1277" spans="1:3" x14ac:dyDescent="0.25">
      <c r="A1277" s="71">
        <v>45056</v>
      </c>
      <c r="B1277" s="72">
        <v>54</v>
      </c>
      <c r="C1277" s="9"/>
    </row>
    <row r="1278" spans="1:3" x14ac:dyDescent="0.25">
      <c r="A1278" s="71">
        <v>45057</v>
      </c>
      <c r="B1278" s="72">
        <v>43</v>
      </c>
      <c r="C1278" s="9"/>
    </row>
    <row r="1279" spans="1:3" x14ac:dyDescent="0.25">
      <c r="A1279" s="71">
        <v>45058</v>
      </c>
      <c r="B1279" s="72">
        <v>47</v>
      </c>
      <c r="C1279" s="9"/>
    </row>
    <row r="1280" spans="1:3" x14ac:dyDescent="0.25">
      <c r="A1280" s="71">
        <v>45061</v>
      </c>
      <c r="B1280" s="72">
        <v>65</v>
      </c>
      <c r="C1280" s="9"/>
    </row>
    <row r="1281" spans="1:3" x14ac:dyDescent="0.25">
      <c r="A1281" s="71">
        <v>45063</v>
      </c>
      <c r="B1281" s="72">
        <v>66</v>
      </c>
      <c r="C1281" s="9"/>
    </row>
    <row r="1282" spans="1:3" x14ac:dyDescent="0.25">
      <c r="A1282" s="71">
        <v>45066</v>
      </c>
      <c r="B1282" s="72">
        <v>39</v>
      </c>
      <c r="C1282" s="9"/>
    </row>
    <row r="1283" spans="1:3" x14ac:dyDescent="0.25">
      <c r="A1283" s="71">
        <v>45068</v>
      </c>
      <c r="B1283" s="72">
        <v>41</v>
      </c>
      <c r="C1283" s="9"/>
    </row>
    <row r="1284" spans="1:3" x14ac:dyDescent="0.25">
      <c r="A1284" s="71">
        <v>45072</v>
      </c>
      <c r="B1284" s="72">
        <v>51</v>
      </c>
      <c r="C1284" s="9"/>
    </row>
    <row r="1285" spans="1:3" x14ac:dyDescent="0.25">
      <c r="A1285" s="71">
        <v>45074</v>
      </c>
      <c r="B1285" s="72">
        <v>50</v>
      </c>
      <c r="C1285" s="9"/>
    </row>
    <row r="1286" spans="1:3" x14ac:dyDescent="0.25">
      <c r="A1286" s="71">
        <v>45075</v>
      </c>
      <c r="B1286" s="72">
        <v>42</v>
      </c>
      <c r="C1286" s="9"/>
    </row>
    <row r="1287" spans="1:3" x14ac:dyDescent="0.25">
      <c r="A1287" s="71">
        <v>45076</v>
      </c>
      <c r="B1287" s="72">
        <v>69</v>
      </c>
      <c r="C1287" s="9"/>
    </row>
    <row r="1288" spans="1:3" x14ac:dyDescent="0.25">
      <c r="A1288" s="71">
        <v>45079</v>
      </c>
      <c r="B1288" s="72">
        <v>67</v>
      </c>
      <c r="C1288" s="9"/>
    </row>
    <row r="1289" spans="1:3" x14ac:dyDescent="0.25">
      <c r="A1289" s="71">
        <v>45081</v>
      </c>
      <c r="B1289" s="72">
        <v>13</v>
      </c>
      <c r="C1289" s="9"/>
    </row>
    <row r="1290" spans="1:3" x14ac:dyDescent="0.25">
      <c r="A1290" s="71">
        <v>45083</v>
      </c>
      <c r="B1290" s="72">
        <v>62</v>
      </c>
      <c r="C1290" s="9"/>
    </row>
    <row r="1291" spans="1:3" x14ac:dyDescent="0.25">
      <c r="A1291" s="71">
        <v>45085</v>
      </c>
      <c r="B1291" s="72">
        <v>46</v>
      </c>
      <c r="C1291" s="9"/>
    </row>
    <row r="1292" spans="1:3" x14ac:dyDescent="0.25">
      <c r="A1292" s="71">
        <v>45087</v>
      </c>
      <c r="B1292" s="72">
        <v>10</v>
      </c>
      <c r="C1292" s="9"/>
    </row>
    <row r="1293" spans="1:3" x14ac:dyDescent="0.25">
      <c r="A1293" s="71">
        <v>45090</v>
      </c>
      <c r="B1293" s="72">
        <v>57</v>
      </c>
      <c r="C1293" s="9"/>
    </row>
    <row r="1294" spans="1:3" x14ac:dyDescent="0.25">
      <c r="A1294" s="71">
        <v>45094</v>
      </c>
      <c r="B1294" s="72">
        <v>45</v>
      </c>
      <c r="C1294" s="9"/>
    </row>
    <row r="1295" spans="1:3" x14ac:dyDescent="0.25">
      <c r="A1295" s="71">
        <v>45096</v>
      </c>
      <c r="B1295" s="72">
        <v>33</v>
      </c>
      <c r="C1295" s="9"/>
    </row>
    <row r="1296" spans="1:3" x14ac:dyDescent="0.25">
      <c r="A1296" s="71">
        <v>45097</v>
      </c>
      <c r="B1296" s="72">
        <v>62</v>
      </c>
      <c r="C1296" s="9"/>
    </row>
    <row r="1297" spans="1:4" x14ac:dyDescent="0.25">
      <c r="A1297" s="71">
        <v>45099</v>
      </c>
      <c r="B1297" s="72">
        <v>12</v>
      </c>
      <c r="C1297" s="9"/>
    </row>
    <row r="1298" spans="1:4" x14ac:dyDescent="0.25">
      <c r="A1298" s="71">
        <v>45101</v>
      </c>
      <c r="B1298" s="72">
        <v>54</v>
      </c>
      <c r="C1298" s="9"/>
    </row>
    <row r="1299" spans="1:4" x14ac:dyDescent="0.25">
      <c r="A1299" s="71">
        <v>45102</v>
      </c>
      <c r="B1299" s="72">
        <v>69</v>
      </c>
      <c r="C1299" s="9"/>
    </row>
    <row r="1300" spans="1:4" x14ac:dyDescent="0.25">
      <c r="A1300" s="71">
        <v>45104</v>
      </c>
      <c r="B1300" s="72">
        <v>76</v>
      </c>
      <c r="C1300" s="9"/>
    </row>
    <row r="1301" spans="1:4" x14ac:dyDescent="0.25">
      <c r="A1301" s="71">
        <v>45105</v>
      </c>
      <c r="B1301" s="72">
        <v>84</v>
      </c>
      <c r="C1301" s="9"/>
    </row>
    <row r="1302" spans="1:4" x14ac:dyDescent="0.25">
      <c r="A1302" s="71">
        <v>45106</v>
      </c>
      <c r="B1302" s="72">
        <v>81</v>
      </c>
      <c r="C1302" s="9"/>
    </row>
    <row r="1303" spans="1:4" x14ac:dyDescent="0.25">
      <c r="A1303" s="71">
        <v>45107</v>
      </c>
      <c r="B1303" s="72">
        <v>23</v>
      </c>
      <c r="C1303" s="9"/>
    </row>
    <row r="1304" spans="1:4" x14ac:dyDescent="0.25">
      <c r="A1304" s="9"/>
      <c r="B1304" s="9"/>
      <c r="D1304" s="18"/>
    </row>
    <row r="1305" spans="1:4" x14ac:dyDescent="0.25">
      <c r="A1305" s="9"/>
      <c r="B1305" s="9"/>
      <c r="D1305" s="18"/>
    </row>
    <row r="1306" spans="1:4" x14ac:dyDescent="0.25">
      <c r="A1306" s="9"/>
      <c r="B1306" s="9"/>
      <c r="D1306" s="18"/>
    </row>
    <row r="1307" spans="1:4" x14ac:dyDescent="0.25">
      <c r="A1307" s="9"/>
      <c r="B1307" s="9"/>
      <c r="D1307" s="18"/>
    </row>
    <row r="1308" spans="1:4" x14ac:dyDescent="0.25">
      <c r="A1308" s="9"/>
      <c r="B1308" s="9"/>
      <c r="D1308" s="18"/>
    </row>
    <row r="1309" spans="1:4" x14ac:dyDescent="0.25">
      <c r="A1309" s="9"/>
      <c r="B1309" s="9"/>
      <c r="D1309" s="18"/>
    </row>
    <row r="1310" spans="1:4" x14ac:dyDescent="0.25">
      <c r="A1310" s="9"/>
      <c r="B1310" s="9"/>
      <c r="D1310" s="18"/>
    </row>
    <row r="1311" spans="1:4" x14ac:dyDescent="0.25">
      <c r="A1311" s="9"/>
      <c r="B1311" s="9"/>
      <c r="D1311" s="18"/>
    </row>
    <row r="1312" spans="1:4" x14ac:dyDescent="0.25">
      <c r="A1312" s="9"/>
      <c r="B1312" s="9"/>
      <c r="D1312" s="18"/>
    </row>
    <row r="1313" spans="1:4" x14ac:dyDescent="0.25">
      <c r="A1313" s="9"/>
      <c r="B1313" s="9"/>
      <c r="D1313" s="18"/>
    </row>
    <row r="1314" spans="1:4" x14ac:dyDescent="0.25">
      <c r="A1314" s="9"/>
      <c r="B1314" s="9"/>
      <c r="D1314" s="18"/>
    </row>
    <row r="1315" spans="1:4" x14ac:dyDescent="0.25">
      <c r="A1315" s="9"/>
      <c r="B1315" s="9"/>
      <c r="D1315" s="18"/>
    </row>
    <row r="1316" spans="1:4" x14ac:dyDescent="0.25">
      <c r="A1316" s="9"/>
      <c r="B1316" s="9"/>
      <c r="D1316" s="18"/>
    </row>
    <row r="1317" spans="1:4" x14ac:dyDescent="0.25">
      <c r="A1317" s="9"/>
      <c r="B1317" s="9"/>
      <c r="D1317" s="18"/>
    </row>
    <row r="1318" spans="1:4" x14ac:dyDescent="0.25">
      <c r="A1318" s="9"/>
      <c r="B1318" s="9"/>
      <c r="D1318" s="18"/>
    </row>
    <row r="1319" spans="1:4" x14ac:dyDescent="0.25">
      <c r="A1319" s="9"/>
      <c r="B1319" s="9"/>
      <c r="D1319" s="18"/>
    </row>
    <row r="1320" spans="1:4" x14ac:dyDescent="0.25">
      <c r="A1320" s="9"/>
      <c r="B1320" s="9"/>
      <c r="D1320" s="18"/>
    </row>
    <row r="1321" spans="1:4" x14ac:dyDescent="0.25">
      <c r="A1321" s="9"/>
      <c r="B1321" s="9"/>
      <c r="D1321" s="18"/>
    </row>
    <row r="1322" spans="1:4" x14ac:dyDescent="0.25">
      <c r="A1322" s="9"/>
      <c r="B1322" s="9"/>
      <c r="D1322" s="18"/>
    </row>
    <row r="1323" spans="1:4" x14ac:dyDescent="0.25">
      <c r="A1323" s="9"/>
      <c r="B1323" s="9"/>
      <c r="D1323" s="18"/>
    </row>
    <row r="1324" spans="1:4" x14ac:dyDescent="0.25">
      <c r="A1324" s="9"/>
      <c r="B1324" s="9"/>
      <c r="D1324" s="18"/>
    </row>
    <row r="1325" spans="1:4" x14ac:dyDescent="0.25">
      <c r="A1325" s="9"/>
      <c r="B1325" s="9"/>
      <c r="D1325" s="18"/>
    </row>
    <row r="1326" spans="1:4" x14ac:dyDescent="0.25">
      <c r="A1326" s="9"/>
      <c r="B1326" s="9"/>
      <c r="D1326" s="18"/>
    </row>
    <row r="1327" spans="1:4" x14ac:dyDescent="0.25">
      <c r="A1327" s="9"/>
      <c r="B1327" s="9"/>
      <c r="D1327" s="18"/>
    </row>
    <row r="1328" spans="1:4" x14ac:dyDescent="0.25">
      <c r="A1328" s="9"/>
      <c r="B1328" s="9"/>
      <c r="D1328" s="18"/>
    </row>
    <row r="1329" spans="1:4" x14ac:dyDescent="0.25">
      <c r="A1329" s="9"/>
      <c r="B1329" s="9"/>
      <c r="D1329" s="18"/>
    </row>
    <row r="1330" spans="1:4" x14ac:dyDescent="0.25">
      <c r="A1330" s="9"/>
      <c r="B1330" s="9"/>
      <c r="D1330" s="18"/>
    </row>
    <row r="1331" spans="1:4" x14ac:dyDescent="0.25">
      <c r="A1331" s="9"/>
      <c r="B1331" s="9"/>
      <c r="D1331" s="18"/>
    </row>
    <row r="1332" spans="1:4" x14ac:dyDescent="0.25">
      <c r="A1332" s="9"/>
      <c r="B1332" s="9"/>
      <c r="D1332" s="18"/>
    </row>
    <row r="1333" spans="1:4" x14ac:dyDescent="0.25">
      <c r="A1333" s="9"/>
      <c r="B1333" s="9"/>
      <c r="D1333" s="18"/>
    </row>
    <row r="1334" spans="1:4" x14ac:dyDescent="0.25">
      <c r="A1334" s="9"/>
      <c r="B1334" s="9"/>
      <c r="D1334" s="18"/>
    </row>
    <row r="1335" spans="1:4" x14ac:dyDescent="0.25">
      <c r="A1335" s="9"/>
      <c r="B1335" s="9"/>
      <c r="D1335" s="18"/>
    </row>
    <row r="1336" spans="1:4" x14ac:dyDescent="0.25">
      <c r="A1336" s="9"/>
      <c r="B1336" s="9"/>
      <c r="D1336" s="18"/>
    </row>
    <row r="1337" spans="1:4" x14ac:dyDescent="0.25">
      <c r="A1337" s="9"/>
      <c r="B1337" s="9"/>
      <c r="D1337" s="18"/>
    </row>
    <row r="1338" spans="1:4" x14ac:dyDescent="0.25">
      <c r="A1338" s="9"/>
      <c r="B1338" s="9"/>
      <c r="D1338" s="18"/>
    </row>
    <row r="1339" spans="1:4" x14ac:dyDescent="0.25">
      <c r="A1339" s="9"/>
      <c r="B1339" s="9"/>
      <c r="D1339" s="18"/>
    </row>
    <row r="1340" spans="1:4" x14ac:dyDescent="0.25">
      <c r="A1340" s="9"/>
      <c r="B1340" s="9"/>
      <c r="D1340" s="18"/>
    </row>
    <row r="1341" spans="1:4" x14ac:dyDescent="0.25">
      <c r="A1341" s="9"/>
      <c r="B1341" s="9"/>
      <c r="D1341" s="18"/>
    </row>
    <row r="1342" spans="1:4" x14ac:dyDescent="0.25">
      <c r="A1342" s="9"/>
      <c r="B1342" s="9"/>
      <c r="D1342" s="18"/>
    </row>
    <row r="1343" spans="1:4" x14ac:dyDescent="0.25">
      <c r="A1343" s="9"/>
      <c r="B1343" s="9"/>
      <c r="D1343" s="18"/>
    </row>
    <row r="1344" spans="1:4" x14ac:dyDescent="0.25">
      <c r="A1344" s="9"/>
      <c r="B1344" s="9"/>
      <c r="D1344" s="18"/>
    </row>
    <row r="1345" spans="1:4" x14ac:dyDescent="0.25">
      <c r="A1345" s="9"/>
      <c r="B1345" s="9"/>
      <c r="D1345" s="18"/>
    </row>
    <row r="1346" spans="1:4" x14ac:dyDescent="0.25">
      <c r="A1346" s="9"/>
      <c r="B1346" s="9"/>
      <c r="D1346" s="18"/>
    </row>
    <row r="1347" spans="1:4" x14ac:dyDescent="0.25">
      <c r="A1347" s="9"/>
      <c r="B1347" s="9"/>
      <c r="D1347" s="18"/>
    </row>
    <row r="1348" spans="1:4" x14ac:dyDescent="0.25">
      <c r="A1348" s="9"/>
      <c r="B1348" s="9"/>
      <c r="D1348" s="18"/>
    </row>
    <row r="1349" spans="1:4" x14ac:dyDescent="0.25">
      <c r="A1349" s="9"/>
      <c r="B1349" s="9"/>
      <c r="D1349" s="18"/>
    </row>
    <row r="1350" spans="1:4" x14ac:dyDescent="0.25">
      <c r="A1350" s="9"/>
      <c r="B1350" s="9"/>
      <c r="D1350" s="18"/>
    </row>
    <row r="1351" spans="1:4" x14ac:dyDescent="0.25">
      <c r="A1351" s="9"/>
      <c r="B1351" s="9"/>
      <c r="D1351" s="18"/>
    </row>
    <row r="1352" spans="1:4" x14ac:dyDescent="0.25">
      <c r="A1352" s="9"/>
      <c r="B1352" s="9"/>
      <c r="D1352" s="18"/>
    </row>
    <row r="1353" spans="1:4" x14ac:dyDescent="0.25">
      <c r="A1353" s="9"/>
      <c r="B1353" s="9"/>
      <c r="D1353" s="18"/>
    </row>
    <row r="1354" spans="1:4" x14ac:dyDescent="0.25">
      <c r="A1354" s="9"/>
      <c r="B1354" s="9"/>
      <c r="D1354" s="18"/>
    </row>
    <row r="1355" spans="1:4" x14ac:dyDescent="0.25">
      <c r="A1355" s="9"/>
      <c r="B1355" s="9"/>
      <c r="D1355" s="18"/>
    </row>
    <row r="1356" spans="1:4" x14ac:dyDescent="0.25">
      <c r="A1356" s="9"/>
      <c r="B1356" s="9"/>
      <c r="D1356" s="18"/>
    </row>
    <row r="1357" spans="1:4" x14ac:dyDescent="0.25">
      <c r="A1357" s="9"/>
      <c r="B1357" s="9"/>
      <c r="D1357" s="18"/>
    </row>
    <row r="1358" spans="1:4" x14ac:dyDescent="0.25">
      <c r="A1358" s="9"/>
      <c r="B1358" s="9"/>
      <c r="D1358" s="18"/>
    </row>
    <row r="1359" spans="1:4" x14ac:dyDescent="0.25">
      <c r="A1359" s="9"/>
      <c r="B1359" s="9"/>
      <c r="D1359" s="18"/>
    </row>
    <row r="1360" spans="1:4" x14ac:dyDescent="0.25">
      <c r="A1360" s="9"/>
      <c r="B1360" s="9"/>
      <c r="D1360" s="18"/>
    </row>
    <row r="1361" spans="1:4" x14ac:dyDescent="0.25">
      <c r="A1361" s="9"/>
      <c r="B1361" s="9"/>
      <c r="D1361" s="18"/>
    </row>
    <row r="1362" spans="1:4" x14ac:dyDescent="0.25">
      <c r="A1362" s="9"/>
      <c r="B1362" s="9"/>
      <c r="D1362" s="18"/>
    </row>
    <row r="1363" spans="1:4" x14ac:dyDescent="0.25">
      <c r="A1363" s="9"/>
      <c r="B1363" s="9"/>
      <c r="D1363" s="18"/>
    </row>
    <row r="1364" spans="1:4" x14ac:dyDescent="0.25">
      <c r="A1364" s="9"/>
      <c r="B1364" s="9"/>
      <c r="D1364" s="18"/>
    </row>
    <row r="1365" spans="1:4" x14ac:dyDescent="0.25">
      <c r="A1365" s="9"/>
      <c r="B1365" s="9"/>
      <c r="D1365" s="18"/>
    </row>
    <row r="1366" spans="1:4" x14ac:dyDescent="0.25">
      <c r="A1366" s="9"/>
      <c r="B1366" s="9"/>
      <c r="D1366" s="18"/>
    </row>
    <row r="1367" spans="1:4" x14ac:dyDescent="0.25">
      <c r="A1367" s="9"/>
      <c r="B1367" s="9"/>
      <c r="D1367" s="18"/>
    </row>
    <row r="1368" spans="1:4" x14ac:dyDescent="0.25">
      <c r="A1368" s="9"/>
      <c r="B1368" s="9"/>
      <c r="D1368" s="18"/>
    </row>
    <row r="1369" spans="1:4" x14ac:dyDescent="0.25">
      <c r="A1369" s="9"/>
      <c r="B1369" s="9"/>
      <c r="D1369" s="18"/>
    </row>
    <row r="1370" spans="1:4" x14ac:dyDescent="0.25">
      <c r="A1370" s="9"/>
      <c r="B1370" s="9"/>
      <c r="D1370" s="18"/>
    </row>
    <row r="1371" spans="1:4" x14ac:dyDescent="0.25">
      <c r="A1371" s="9"/>
      <c r="B1371" s="9"/>
      <c r="D1371" s="18"/>
    </row>
    <row r="1372" spans="1:4" x14ac:dyDescent="0.25">
      <c r="A1372" s="9"/>
      <c r="B1372" s="9"/>
      <c r="D1372" s="18"/>
    </row>
    <row r="1373" spans="1:4" x14ac:dyDescent="0.25">
      <c r="A1373" s="9"/>
      <c r="B1373" s="9"/>
      <c r="D1373" s="18"/>
    </row>
    <row r="1374" spans="1:4" x14ac:dyDescent="0.25">
      <c r="A1374" s="9"/>
      <c r="B1374" s="9"/>
      <c r="D1374" s="18"/>
    </row>
    <row r="1375" spans="1:4" x14ac:dyDescent="0.25">
      <c r="A1375" s="9"/>
      <c r="B1375" s="9"/>
      <c r="D1375" s="18"/>
    </row>
    <row r="1376" spans="1:4" x14ac:dyDescent="0.25">
      <c r="A1376" s="9"/>
      <c r="B1376" s="9"/>
      <c r="D1376" s="18"/>
    </row>
    <row r="1377" spans="1:4" x14ac:dyDescent="0.25">
      <c r="A1377" s="9"/>
      <c r="B1377" s="9"/>
      <c r="D1377" s="18"/>
    </row>
    <row r="1378" spans="1:4" x14ac:dyDescent="0.25">
      <c r="A1378" s="9"/>
      <c r="B1378" s="9"/>
      <c r="D1378" s="18"/>
    </row>
    <row r="1379" spans="1:4" x14ac:dyDescent="0.25">
      <c r="A1379" s="9"/>
      <c r="B1379" s="9"/>
      <c r="D1379" s="18"/>
    </row>
    <row r="1380" spans="1:4" x14ac:dyDescent="0.25">
      <c r="A1380" s="9"/>
      <c r="B1380" s="9"/>
      <c r="D1380" s="18"/>
    </row>
    <row r="1381" spans="1:4" x14ac:dyDescent="0.25">
      <c r="A1381" s="9"/>
      <c r="B1381" s="9"/>
      <c r="D1381" s="18"/>
    </row>
    <row r="1382" spans="1:4" x14ac:dyDescent="0.25">
      <c r="A1382" s="9"/>
      <c r="B1382" s="9"/>
      <c r="D1382" s="18"/>
    </row>
    <row r="1383" spans="1:4" x14ac:dyDescent="0.25">
      <c r="A1383" s="9"/>
      <c r="B1383" s="9"/>
      <c r="D1383" s="18"/>
    </row>
    <row r="1384" spans="1:4" x14ac:dyDescent="0.25">
      <c r="A1384" s="9"/>
      <c r="B1384" s="9"/>
      <c r="D1384" s="18"/>
    </row>
    <row r="1385" spans="1:4" x14ac:dyDescent="0.25">
      <c r="A1385" s="9"/>
      <c r="B1385" s="9"/>
      <c r="D1385" s="18"/>
    </row>
    <row r="1386" spans="1:4" x14ac:dyDescent="0.25">
      <c r="A1386" s="9"/>
      <c r="B1386" s="9"/>
      <c r="D1386" s="18"/>
    </row>
    <row r="1387" spans="1:4" x14ac:dyDescent="0.25">
      <c r="A1387" s="9"/>
      <c r="B1387" s="9"/>
      <c r="D1387" s="18"/>
    </row>
    <row r="1388" spans="1:4" x14ac:dyDescent="0.25">
      <c r="A1388" s="9"/>
      <c r="B1388" s="9"/>
      <c r="D1388" s="18"/>
    </row>
    <row r="1389" spans="1:4" x14ac:dyDescent="0.25">
      <c r="A1389" s="9"/>
      <c r="B1389" s="9"/>
      <c r="D1389" s="18"/>
    </row>
    <row r="1390" spans="1:4" x14ac:dyDescent="0.25">
      <c r="A1390" s="9"/>
      <c r="B1390" s="9"/>
      <c r="D1390" s="18"/>
    </row>
    <row r="1391" spans="1:4" x14ac:dyDescent="0.25">
      <c r="A1391" s="9"/>
      <c r="B1391" s="9"/>
      <c r="D1391" s="18"/>
    </row>
    <row r="1392" spans="1:4" x14ac:dyDescent="0.25">
      <c r="A1392" s="9"/>
      <c r="B1392" s="9"/>
      <c r="D1392" s="18"/>
    </row>
    <row r="1393" spans="1:4" x14ac:dyDescent="0.25">
      <c r="A1393" s="9"/>
      <c r="B1393" s="9"/>
      <c r="D1393" s="18"/>
    </row>
    <row r="1394" spans="1:4" x14ac:dyDescent="0.25">
      <c r="A1394" s="9"/>
      <c r="B1394" s="9"/>
      <c r="D1394" s="18"/>
    </row>
    <row r="1395" spans="1:4" x14ac:dyDescent="0.25">
      <c r="A1395" s="9"/>
      <c r="B1395" s="9"/>
      <c r="D1395" s="18"/>
    </row>
    <row r="1396" spans="1:4" x14ac:dyDescent="0.25">
      <c r="A1396" s="9"/>
      <c r="B1396" s="9"/>
      <c r="D1396" s="18"/>
    </row>
    <row r="1397" spans="1:4" x14ac:dyDescent="0.25">
      <c r="A1397" s="9"/>
      <c r="B1397" s="9"/>
      <c r="D1397" s="18"/>
    </row>
    <row r="1398" spans="1:4" x14ac:dyDescent="0.25">
      <c r="A1398" s="9"/>
      <c r="B1398" s="9"/>
      <c r="D1398" s="18"/>
    </row>
    <row r="1399" spans="1:4" x14ac:dyDescent="0.25">
      <c r="A1399" s="9"/>
      <c r="B1399" s="9"/>
      <c r="D1399" s="18"/>
    </row>
    <row r="1400" spans="1:4" x14ac:dyDescent="0.25">
      <c r="A1400" s="9"/>
      <c r="B1400" s="9"/>
      <c r="D1400" s="18"/>
    </row>
    <row r="1401" spans="1:4" x14ac:dyDescent="0.25">
      <c r="A1401" s="9"/>
      <c r="B1401" s="9"/>
      <c r="D1401" s="18"/>
    </row>
    <row r="1402" spans="1:4" x14ac:dyDescent="0.25">
      <c r="A1402" s="9"/>
      <c r="B1402" s="9"/>
      <c r="D1402" s="18"/>
    </row>
    <row r="1403" spans="1:4" x14ac:dyDescent="0.25">
      <c r="B1403" s="9"/>
      <c r="D1403" s="18"/>
    </row>
    <row r="1404" spans="1:4" x14ac:dyDescent="0.25">
      <c r="B1404" s="9"/>
      <c r="D1404" s="18"/>
    </row>
    <row r="1405" spans="1:4" x14ac:dyDescent="0.25">
      <c r="B1405" s="9"/>
      <c r="D1405" s="18"/>
    </row>
    <row r="1406" spans="1:4" x14ac:dyDescent="0.25">
      <c r="B1406" s="9"/>
      <c r="D1406" s="18"/>
    </row>
    <row r="1407" spans="1:4" x14ac:dyDescent="0.25">
      <c r="B1407" s="9"/>
      <c r="D1407" s="18"/>
    </row>
    <row r="1408" spans="1:4" x14ac:dyDescent="0.25">
      <c r="B1408" s="9"/>
      <c r="D1408" s="18"/>
    </row>
    <row r="1409" spans="2:4" x14ac:dyDescent="0.25">
      <c r="B1409" s="9"/>
      <c r="D1409" s="18"/>
    </row>
    <row r="1410" spans="2:4" x14ac:dyDescent="0.25">
      <c r="B1410" s="9"/>
      <c r="D1410" s="18"/>
    </row>
    <row r="1411" spans="2:4" x14ac:dyDescent="0.25">
      <c r="B1411" s="9"/>
      <c r="D1411" s="18"/>
    </row>
    <row r="1412" spans="2:4" x14ac:dyDescent="0.25">
      <c r="B1412" s="9"/>
      <c r="D1412" s="18"/>
    </row>
    <row r="1413" spans="2:4" x14ac:dyDescent="0.25">
      <c r="B1413" s="9"/>
      <c r="D1413" s="18"/>
    </row>
    <row r="1414" spans="2:4" x14ac:dyDescent="0.25">
      <c r="B1414" s="9"/>
      <c r="D1414" s="18"/>
    </row>
    <row r="1415" spans="2:4" x14ac:dyDescent="0.25">
      <c r="B1415" s="9"/>
      <c r="D1415" s="18"/>
    </row>
    <row r="1416" spans="2:4" x14ac:dyDescent="0.25">
      <c r="B1416" s="9"/>
      <c r="D1416" s="18"/>
    </row>
    <row r="1417" spans="2:4" x14ac:dyDescent="0.25">
      <c r="B1417" s="9"/>
      <c r="D1417" s="18"/>
    </row>
    <row r="1418" spans="2:4" x14ac:dyDescent="0.25">
      <c r="B1418" s="9"/>
      <c r="D1418" s="18"/>
    </row>
    <row r="1419" spans="2:4" x14ac:dyDescent="0.25">
      <c r="B1419" s="9"/>
      <c r="D1419" s="18"/>
    </row>
    <row r="1420" spans="2:4" x14ac:dyDescent="0.25">
      <c r="B1420" s="9"/>
      <c r="D1420" s="18"/>
    </row>
    <row r="1421" spans="2:4" x14ac:dyDescent="0.25">
      <c r="B1421" s="9"/>
      <c r="D1421" s="18"/>
    </row>
    <row r="1422" spans="2:4" x14ac:dyDescent="0.25">
      <c r="B1422" s="9"/>
      <c r="D1422" s="18"/>
    </row>
    <row r="1423" spans="2:4" x14ac:dyDescent="0.25">
      <c r="B1423" s="9"/>
      <c r="D1423" s="18"/>
    </row>
    <row r="1424" spans="2:4" x14ac:dyDescent="0.25">
      <c r="B1424" s="9"/>
      <c r="D1424" s="18"/>
    </row>
    <row r="1425" spans="2:4" x14ac:dyDescent="0.25">
      <c r="B1425" s="9"/>
      <c r="D1425" s="18"/>
    </row>
    <row r="1426" spans="2:4" x14ac:dyDescent="0.25">
      <c r="B1426" s="9"/>
      <c r="D1426" s="18"/>
    </row>
    <row r="1427" spans="2:4" x14ac:dyDescent="0.25">
      <c r="B1427" s="9"/>
      <c r="D1427" s="18"/>
    </row>
    <row r="1428" spans="2:4" x14ac:dyDescent="0.25">
      <c r="B1428" s="9"/>
      <c r="D1428" s="18"/>
    </row>
    <row r="1429" spans="2:4" x14ac:dyDescent="0.25">
      <c r="B1429" s="9"/>
      <c r="D1429" s="18"/>
    </row>
    <row r="1430" spans="2:4" x14ac:dyDescent="0.25">
      <c r="B1430" s="9"/>
      <c r="D1430" s="18"/>
    </row>
    <row r="1431" spans="2:4" x14ac:dyDescent="0.25">
      <c r="B1431" s="9"/>
      <c r="D1431" s="18"/>
    </row>
    <row r="1432" spans="2:4" x14ac:dyDescent="0.25">
      <c r="B1432" s="9"/>
      <c r="D1432" s="18"/>
    </row>
    <row r="1433" spans="2:4" x14ac:dyDescent="0.25">
      <c r="B1433" s="9"/>
      <c r="D1433" s="18"/>
    </row>
    <row r="1434" spans="2:4" x14ac:dyDescent="0.25">
      <c r="B1434" s="9"/>
      <c r="D1434" s="18"/>
    </row>
    <row r="1435" spans="2:4" x14ac:dyDescent="0.25">
      <c r="B1435" s="9"/>
      <c r="D1435" s="18"/>
    </row>
    <row r="1436" spans="2:4" x14ac:dyDescent="0.25">
      <c r="B1436" s="9"/>
      <c r="D1436" s="18"/>
    </row>
    <row r="1437" spans="2:4" x14ac:dyDescent="0.25">
      <c r="B1437" s="9"/>
      <c r="D1437" s="18"/>
    </row>
    <row r="1438" spans="2:4" x14ac:dyDescent="0.25">
      <c r="B1438" s="9"/>
      <c r="D1438" s="18"/>
    </row>
    <row r="1439" spans="2:4" x14ac:dyDescent="0.25">
      <c r="B1439" s="9"/>
      <c r="D1439" s="18"/>
    </row>
    <row r="1440" spans="2:4" x14ac:dyDescent="0.25">
      <c r="B1440" s="9"/>
      <c r="D1440" s="18"/>
    </row>
    <row r="1441" spans="2:4" x14ac:dyDescent="0.25">
      <c r="B1441" s="9"/>
      <c r="D1441" s="18"/>
    </row>
    <row r="1442" spans="2:4" x14ac:dyDescent="0.25">
      <c r="B1442" s="9"/>
      <c r="D1442" s="18"/>
    </row>
    <row r="1443" spans="2:4" x14ac:dyDescent="0.25">
      <c r="B1443" s="9"/>
      <c r="D1443" s="18"/>
    </row>
    <row r="1444" spans="2:4" x14ac:dyDescent="0.25">
      <c r="B1444" s="9"/>
      <c r="D1444" s="18"/>
    </row>
    <row r="1445" spans="2:4" x14ac:dyDescent="0.25">
      <c r="B1445" s="9"/>
      <c r="D1445" s="18"/>
    </row>
    <row r="1446" spans="2:4" x14ac:dyDescent="0.25">
      <c r="B1446" s="9"/>
      <c r="D1446" s="18"/>
    </row>
    <row r="1447" spans="2:4" x14ac:dyDescent="0.25">
      <c r="B1447" s="9"/>
      <c r="D1447" s="18"/>
    </row>
    <row r="1448" spans="2:4" x14ac:dyDescent="0.25">
      <c r="B1448" s="9"/>
      <c r="D1448" s="18"/>
    </row>
    <row r="1449" spans="2:4" x14ac:dyDescent="0.25">
      <c r="B1449" s="9"/>
      <c r="D1449" s="18"/>
    </row>
    <row r="1450" spans="2:4" x14ac:dyDescent="0.25">
      <c r="B1450" s="9"/>
      <c r="D1450" s="18"/>
    </row>
    <row r="1451" spans="2:4" x14ac:dyDescent="0.25">
      <c r="B1451" s="9"/>
      <c r="D1451" s="18"/>
    </row>
    <row r="1452" spans="2:4" x14ac:dyDescent="0.25">
      <c r="B1452" s="9"/>
      <c r="D1452" s="18"/>
    </row>
    <row r="1453" spans="2:4" x14ac:dyDescent="0.25">
      <c r="B1453" s="9"/>
      <c r="D1453" s="18"/>
    </row>
    <row r="1454" spans="2:4" x14ac:dyDescent="0.25">
      <c r="B1454" s="9"/>
      <c r="D1454" s="18"/>
    </row>
    <row r="1455" spans="2:4" x14ac:dyDescent="0.25">
      <c r="B1455" s="9"/>
      <c r="D1455" s="18"/>
    </row>
    <row r="1456" spans="2:4" x14ac:dyDescent="0.25">
      <c r="B1456" s="9"/>
      <c r="D1456" s="18"/>
    </row>
    <row r="1457" spans="2:4" x14ac:dyDescent="0.25">
      <c r="B1457" s="9"/>
      <c r="D1457" s="18"/>
    </row>
    <row r="1458" spans="2:4" x14ac:dyDescent="0.25">
      <c r="B1458" s="9"/>
      <c r="D1458" s="18"/>
    </row>
    <row r="1459" spans="2:4" x14ac:dyDescent="0.25">
      <c r="B1459" s="9"/>
      <c r="D1459" s="18"/>
    </row>
    <row r="1460" spans="2:4" x14ac:dyDescent="0.25">
      <c r="B1460" s="9"/>
      <c r="D1460" s="18"/>
    </row>
    <row r="1461" spans="2:4" x14ac:dyDescent="0.25">
      <c r="B1461" s="9"/>
      <c r="D1461" s="18"/>
    </row>
    <row r="1462" spans="2:4" x14ac:dyDescent="0.25">
      <c r="B1462" s="9"/>
      <c r="D1462" s="18"/>
    </row>
    <row r="1463" spans="2:4" x14ac:dyDescent="0.25">
      <c r="B1463" s="9"/>
      <c r="D1463" s="18"/>
    </row>
    <row r="1464" spans="2:4" x14ac:dyDescent="0.25">
      <c r="B1464" s="9"/>
      <c r="D1464" s="18"/>
    </row>
    <row r="1465" spans="2:4" x14ac:dyDescent="0.25">
      <c r="B1465" s="9"/>
      <c r="D1465" s="18"/>
    </row>
    <row r="1466" spans="2:4" x14ac:dyDescent="0.25">
      <c r="B1466" s="9"/>
      <c r="D1466" s="18"/>
    </row>
    <row r="1467" spans="2:4" x14ac:dyDescent="0.25">
      <c r="B1467" s="9"/>
      <c r="D1467" s="18"/>
    </row>
    <row r="1468" spans="2:4" x14ac:dyDescent="0.25">
      <c r="B1468" s="9"/>
      <c r="D1468" s="18"/>
    </row>
    <row r="1469" spans="2:4" x14ac:dyDescent="0.25">
      <c r="B1469" s="9"/>
      <c r="D1469" s="18"/>
    </row>
    <row r="1470" spans="2:4" x14ac:dyDescent="0.25">
      <c r="B1470" s="9"/>
      <c r="D1470" s="18"/>
    </row>
    <row r="1471" spans="2:4" x14ac:dyDescent="0.25">
      <c r="B1471" s="9"/>
      <c r="D1471" s="18"/>
    </row>
    <row r="1472" spans="2:4" x14ac:dyDescent="0.25">
      <c r="B1472" s="9"/>
      <c r="D1472" s="18"/>
    </row>
    <row r="1473" spans="2:4" x14ac:dyDescent="0.25">
      <c r="B1473" s="9"/>
      <c r="D1473" s="18"/>
    </row>
    <row r="1474" spans="2:4" x14ac:dyDescent="0.25">
      <c r="B1474" s="9"/>
      <c r="D1474" s="18"/>
    </row>
    <row r="1475" spans="2:4" x14ac:dyDescent="0.25">
      <c r="B1475" s="9"/>
      <c r="D1475" s="18"/>
    </row>
    <row r="1476" spans="2:4" x14ac:dyDescent="0.25">
      <c r="B1476" s="9"/>
      <c r="D1476" s="18"/>
    </row>
    <row r="1477" spans="2:4" x14ac:dyDescent="0.25">
      <c r="B1477" s="9"/>
      <c r="D1477" s="18"/>
    </row>
    <row r="1478" spans="2:4" x14ac:dyDescent="0.25">
      <c r="B1478" s="9"/>
      <c r="D1478" s="18"/>
    </row>
    <row r="1479" spans="2:4" x14ac:dyDescent="0.25">
      <c r="B1479" s="9"/>
      <c r="D1479" s="18"/>
    </row>
    <row r="1480" spans="2:4" x14ac:dyDescent="0.25">
      <c r="B1480" s="9"/>
      <c r="D1480" s="18"/>
    </row>
    <row r="1481" spans="2:4" x14ac:dyDescent="0.25">
      <c r="B1481" s="9"/>
      <c r="D1481" s="18"/>
    </row>
    <row r="1482" spans="2:4" x14ac:dyDescent="0.25">
      <c r="B1482" s="9"/>
      <c r="D1482" s="18"/>
    </row>
    <row r="1483" spans="2:4" x14ac:dyDescent="0.25">
      <c r="B1483" s="9"/>
      <c r="D1483" s="18"/>
    </row>
    <row r="1484" spans="2:4" x14ac:dyDescent="0.25">
      <c r="B1484" s="9"/>
      <c r="D1484" s="18"/>
    </row>
    <row r="1485" spans="2:4" x14ac:dyDescent="0.25">
      <c r="B1485" s="9"/>
      <c r="D1485" s="18"/>
    </row>
    <row r="1486" spans="2:4" x14ac:dyDescent="0.25">
      <c r="B1486" s="9"/>
      <c r="D1486" s="18"/>
    </row>
    <row r="1487" spans="2:4" x14ac:dyDescent="0.25">
      <c r="B1487" s="9"/>
      <c r="D1487" s="18"/>
    </row>
    <row r="1488" spans="2:4" x14ac:dyDescent="0.25">
      <c r="B1488" s="9"/>
      <c r="D1488" s="18"/>
    </row>
    <row r="1489" spans="2:4" x14ac:dyDescent="0.25">
      <c r="B1489" s="9"/>
      <c r="D1489" s="18"/>
    </row>
    <row r="1490" spans="2:4" x14ac:dyDescent="0.25">
      <c r="B1490" s="9"/>
      <c r="D1490" s="18"/>
    </row>
    <row r="1491" spans="2:4" x14ac:dyDescent="0.25">
      <c r="B1491" s="9"/>
      <c r="D1491" s="18"/>
    </row>
    <row r="1492" spans="2:4" x14ac:dyDescent="0.25">
      <c r="B1492" s="9"/>
      <c r="D1492" s="18"/>
    </row>
    <row r="1493" spans="2:4" x14ac:dyDescent="0.25">
      <c r="B1493" s="9"/>
      <c r="D1493" s="18"/>
    </row>
    <row r="1494" spans="2:4" x14ac:dyDescent="0.25">
      <c r="B1494" s="9"/>
      <c r="D1494" s="18"/>
    </row>
    <row r="1495" spans="2:4" x14ac:dyDescent="0.25">
      <c r="B1495" s="9"/>
      <c r="D1495" s="18"/>
    </row>
    <row r="1496" spans="2:4" x14ac:dyDescent="0.25">
      <c r="B1496" s="9"/>
      <c r="D1496" s="18"/>
    </row>
    <row r="1497" spans="2:4" x14ac:dyDescent="0.25">
      <c r="B1497" s="9"/>
      <c r="D1497" s="18"/>
    </row>
    <row r="1498" spans="2:4" x14ac:dyDescent="0.25">
      <c r="B1498" s="9"/>
      <c r="D1498" s="18"/>
    </row>
    <row r="1499" spans="2:4" x14ac:dyDescent="0.25">
      <c r="B1499" s="9"/>
      <c r="D1499" s="18"/>
    </row>
    <row r="1500" spans="2:4" x14ac:dyDescent="0.25">
      <c r="B1500" s="9"/>
      <c r="D1500" s="18"/>
    </row>
    <row r="1501" spans="2:4" x14ac:dyDescent="0.25">
      <c r="B1501" s="9"/>
      <c r="D1501" s="18"/>
    </row>
    <row r="1502" spans="2:4" x14ac:dyDescent="0.25">
      <c r="B1502" s="9"/>
      <c r="D1502" s="18"/>
    </row>
    <row r="1503" spans="2:4" x14ac:dyDescent="0.25">
      <c r="B1503" s="9"/>
      <c r="D1503" s="18"/>
    </row>
    <row r="1504" spans="2:4" x14ac:dyDescent="0.25">
      <c r="B1504" s="9"/>
      <c r="D1504" s="18"/>
    </row>
    <row r="1505" spans="2:4" x14ac:dyDescent="0.25">
      <c r="B1505" s="9"/>
      <c r="D1505" s="18"/>
    </row>
    <row r="1506" spans="2:4" x14ac:dyDescent="0.25">
      <c r="B1506" s="9"/>
      <c r="D1506" s="18"/>
    </row>
    <row r="1507" spans="2:4" x14ac:dyDescent="0.25">
      <c r="B1507" s="9"/>
      <c r="D1507" s="18"/>
    </row>
    <row r="1508" spans="2:4" x14ac:dyDescent="0.25">
      <c r="B1508" s="9"/>
      <c r="D1508" s="18"/>
    </row>
    <row r="1509" spans="2:4" x14ac:dyDescent="0.25">
      <c r="B1509" s="9"/>
      <c r="D1509" s="18"/>
    </row>
    <row r="1510" spans="2:4" x14ac:dyDescent="0.25">
      <c r="B1510" s="9"/>
      <c r="D1510" s="18"/>
    </row>
    <row r="1511" spans="2:4" x14ac:dyDescent="0.25">
      <c r="B1511" s="9"/>
      <c r="D1511" s="18"/>
    </row>
    <row r="1512" spans="2:4" x14ac:dyDescent="0.25">
      <c r="B1512" s="9"/>
      <c r="D1512" s="18"/>
    </row>
    <row r="1513" spans="2:4" x14ac:dyDescent="0.25">
      <c r="B1513" s="9"/>
      <c r="D1513" s="18"/>
    </row>
    <row r="1514" spans="2:4" x14ac:dyDescent="0.25">
      <c r="B1514" s="9"/>
      <c r="D1514" s="18"/>
    </row>
    <row r="1515" spans="2:4" x14ac:dyDescent="0.25">
      <c r="B1515" s="9"/>
      <c r="D1515" s="18"/>
    </row>
    <row r="1516" spans="2:4" x14ac:dyDescent="0.25">
      <c r="B1516" s="9"/>
      <c r="D1516" s="18"/>
    </row>
    <row r="1517" spans="2:4" x14ac:dyDescent="0.25">
      <c r="B1517" s="9"/>
      <c r="D1517" s="18"/>
    </row>
    <row r="1518" spans="2:4" x14ac:dyDescent="0.25">
      <c r="B1518" s="9"/>
      <c r="D1518" s="18"/>
    </row>
    <row r="1519" spans="2:4" x14ac:dyDescent="0.25">
      <c r="B1519" s="9"/>
      <c r="D1519" s="18"/>
    </row>
    <row r="1520" spans="2:4" x14ac:dyDescent="0.25">
      <c r="B1520" s="9"/>
      <c r="D1520" s="18"/>
    </row>
    <row r="1521" spans="2:4" x14ac:dyDescent="0.25">
      <c r="B1521" s="9"/>
      <c r="D1521" s="18"/>
    </row>
    <row r="1522" spans="2:4" x14ac:dyDescent="0.25">
      <c r="B1522" s="9"/>
      <c r="D1522" s="18"/>
    </row>
    <row r="1523" spans="2:4" x14ac:dyDescent="0.25">
      <c r="B1523" s="9"/>
      <c r="D1523" s="18"/>
    </row>
    <row r="1524" spans="2:4" x14ac:dyDescent="0.25">
      <c r="B1524" s="9"/>
      <c r="D1524" s="18"/>
    </row>
    <row r="1525" spans="2:4" x14ac:dyDescent="0.25">
      <c r="B1525" s="9"/>
      <c r="D1525" s="18"/>
    </row>
    <row r="1526" spans="2:4" x14ac:dyDescent="0.25">
      <c r="B1526" s="9"/>
      <c r="D1526" s="18"/>
    </row>
    <row r="1527" spans="2:4" x14ac:dyDescent="0.25">
      <c r="B1527" s="9"/>
      <c r="D1527" s="18"/>
    </row>
    <row r="1528" spans="2:4" x14ac:dyDescent="0.25">
      <c r="B1528" s="9"/>
      <c r="D1528" s="18"/>
    </row>
    <row r="1529" spans="2:4" x14ac:dyDescent="0.25">
      <c r="B1529" s="9"/>
      <c r="D1529" s="18"/>
    </row>
    <row r="1530" spans="2:4" x14ac:dyDescent="0.25">
      <c r="B1530" s="9"/>
      <c r="D1530" s="18"/>
    </row>
    <row r="1531" spans="2:4" x14ac:dyDescent="0.25">
      <c r="B1531" s="9"/>
      <c r="D1531" s="18"/>
    </row>
    <row r="1532" spans="2:4" x14ac:dyDescent="0.25">
      <c r="B1532" s="9"/>
      <c r="D1532" s="18"/>
    </row>
    <row r="1533" spans="2:4" x14ac:dyDescent="0.25">
      <c r="B1533" s="9"/>
      <c r="D1533" s="18"/>
    </row>
    <row r="1534" spans="2:4" x14ac:dyDescent="0.25">
      <c r="B1534" s="9"/>
      <c r="D1534" s="18"/>
    </row>
    <row r="1535" spans="2:4" x14ac:dyDescent="0.25">
      <c r="B1535" s="9"/>
      <c r="D1535" s="18"/>
    </row>
    <row r="1536" spans="2:4" x14ac:dyDescent="0.25">
      <c r="B1536" s="9"/>
      <c r="D1536" s="18"/>
    </row>
    <row r="1537" spans="2:4" x14ac:dyDescent="0.25">
      <c r="B1537" s="9"/>
      <c r="D1537" s="18"/>
    </row>
    <row r="1538" spans="2:4" x14ac:dyDescent="0.25">
      <c r="B1538" s="9"/>
      <c r="D1538" s="18"/>
    </row>
    <row r="1539" spans="2:4" x14ac:dyDescent="0.25">
      <c r="B1539" s="9"/>
      <c r="D1539" s="18"/>
    </row>
    <row r="1540" spans="2:4" x14ac:dyDescent="0.25">
      <c r="B1540" s="9"/>
      <c r="D1540" s="18"/>
    </row>
    <row r="1541" spans="2:4" x14ac:dyDescent="0.25">
      <c r="B1541" s="9"/>
      <c r="D1541" s="18"/>
    </row>
    <row r="1542" spans="2:4" x14ac:dyDescent="0.25">
      <c r="B1542" s="9"/>
      <c r="D1542" s="18"/>
    </row>
    <row r="1543" spans="2:4" x14ac:dyDescent="0.25">
      <c r="B1543" s="9"/>
      <c r="D1543" s="18"/>
    </row>
    <row r="1544" spans="2:4" x14ac:dyDescent="0.25">
      <c r="B1544" s="9"/>
      <c r="D1544" s="18"/>
    </row>
    <row r="1545" spans="2:4" x14ac:dyDescent="0.25">
      <c r="B1545" s="9"/>
      <c r="D1545" s="18"/>
    </row>
    <row r="1546" spans="2:4" x14ac:dyDescent="0.25">
      <c r="B1546" s="9"/>
      <c r="D1546" s="18"/>
    </row>
    <row r="1547" spans="2:4" x14ac:dyDescent="0.25">
      <c r="B1547" s="9"/>
      <c r="D1547" s="18"/>
    </row>
    <row r="1548" spans="2:4" x14ac:dyDescent="0.25">
      <c r="B1548" s="9"/>
      <c r="D1548" s="18"/>
    </row>
    <row r="1549" spans="2:4" x14ac:dyDescent="0.25">
      <c r="B1549" s="9"/>
      <c r="D1549" s="18"/>
    </row>
    <row r="1550" spans="2:4" x14ac:dyDescent="0.25">
      <c r="B1550" s="9"/>
      <c r="D1550" s="18"/>
    </row>
    <row r="1551" spans="2:4" x14ac:dyDescent="0.25">
      <c r="B1551" s="9"/>
      <c r="D1551" s="18"/>
    </row>
    <row r="1552" spans="2:4" x14ac:dyDescent="0.25">
      <c r="B1552" s="9"/>
      <c r="D1552" s="18"/>
    </row>
    <row r="1553" spans="2:4" x14ac:dyDescent="0.25">
      <c r="B1553" s="9"/>
      <c r="D1553" s="18"/>
    </row>
    <row r="1554" spans="2:4" x14ac:dyDescent="0.25">
      <c r="B1554" s="9"/>
      <c r="D1554" s="18"/>
    </row>
    <row r="1555" spans="2:4" x14ac:dyDescent="0.25">
      <c r="B1555" s="9"/>
      <c r="D1555" s="18"/>
    </row>
    <row r="1556" spans="2:4" x14ac:dyDescent="0.25">
      <c r="B1556" s="9"/>
      <c r="D1556" s="18"/>
    </row>
    <row r="1557" spans="2:4" x14ac:dyDescent="0.25">
      <c r="B1557" s="9"/>
      <c r="D1557" s="18"/>
    </row>
    <row r="1558" spans="2:4" x14ac:dyDescent="0.25">
      <c r="B1558" s="9"/>
      <c r="D1558" s="18"/>
    </row>
    <row r="1559" spans="2:4" x14ac:dyDescent="0.25">
      <c r="B1559" s="9"/>
      <c r="D1559" s="18"/>
    </row>
    <row r="1560" spans="2:4" x14ac:dyDescent="0.25">
      <c r="B1560" s="9"/>
      <c r="D1560" s="18"/>
    </row>
    <row r="1561" spans="2:4" x14ac:dyDescent="0.25">
      <c r="B1561" s="9"/>
      <c r="D1561" s="18"/>
    </row>
    <row r="1562" spans="2:4" x14ac:dyDescent="0.25">
      <c r="B1562" s="9"/>
      <c r="D1562" s="18"/>
    </row>
    <row r="1563" spans="2:4" x14ac:dyDescent="0.25">
      <c r="B1563" s="9"/>
      <c r="D1563" s="18"/>
    </row>
    <row r="1564" spans="2:4" x14ac:dyDescent="0.25">
      <c r="B1564" s="9"/>
      <c r="D1564" s="18"/>
    </row>
    <row r="1565" spans="2:4" x14ac:dyDescent="0.25">
      <c r="B1565" s="9"/>
      <c r="D1565" s="18"/>
    </row>
    <row r="1566" spans="2:4" x14ac:dyDescent="0.25">
      <c r="B1566" s="9"/>
      <c r="D1566" s="18"/>
    </row>
    <row r="1567" spans="2:4" x14ac:dyDescent="0.25">
      <c r="B1567" s="9"/>
      <c r="D1567" s="18"/>
    </row>
    <row r="1568" spans="2:4" x14ac:dyDescent="0.25">
      <c r="B1568" s="9"/>
      <c r="D1568" s="18"/>
    </row>
    <row r="1569" spans="2:4" x14ac:dyDescent="0.25">
      <c r="B1569" s="9"/>
      <c r="D1569" s="18"/>
    </row>
    <row r="1570" spans="2:4" x14ac:dyDescent="0.25">
      <c r="B1570" s="9"/>
      <c r="D1570" s="18"/>
    </row>
    <row r="1571" spans="2:4" x14ac:dyDescent="0.25">
      <c r="B1571" s="9"/>
      <c r="D1571" s="18"/>
    </row>
    <row r="1572" spans="2:4" x14ac:dyDescent="0.25">
      <c r="B1572" s="9"/>
      <c r="D1572" s="18"/>
    </row>
    <row r="1573" spans="2:4" x14ac:dyDescent="0.25">
      <c r="B1573" s="9"/>
      <c r="D1573" s="18"/>
    </row>
    <row r="1574" spans="2:4" x14ac:dyDescent="0.25">
      <c r="B1574" s="9"/>
      <c r="D1574" s="18"/>
    </row>
    <row r="1575" spans="2:4" x14ac:dyDescent="0.25">
      <c r="B1575" s="9"/>
      <c r="D1575" s="18"/>
    </row>
    <row r="1576" spans="2:4" x14ac:dyDescent="0.25">
      <c r="B1576" s="9"/>
      <c r="D1576" s="18"/>
    </row>
    <row r="1577" spans="2:4" x14ac:dyDescent="0.25">
      <c r="B1577" s="9"/>
      <c r="D1577" s="18"/>
    </row>
    <row r="1578" spans="2:4" x14ac:dyDescent="0.25">
      <c r="B1578" s="9"/>
      <c r="D1578" s="18"/>
    </row>
    <row r="1579" spans="2:4" x14ac:dyDescent="0.25">
      <c r="B1579" s="9"/>
      <c r="D1579" s="18"/>
    </row>
    <row r="1580" spans="2:4" x14ac:dyDescent="0.25">
      <c r="B1580" s="9"/>
      <c r="D1580" s="18"/>
    </row>
    <row r="1581" spans="2:4" x14ac:dyDescent="0.25">
      <c r="B1581" s="9"/>
      <c r="D1581" s="18"/>
    </row>
    <row r="1582" spans="2:4" x14ac:dyDescent="0.25">
      <c r="B1582" s="9"/>
      <c r="D1582" s="18"/>
    </row>
    <row r="1583" spans="2:4" x14ac:dyDescent="0.25">
      <c r="B1583" s="9"/>
      <c r="D1583" s="18"/>
    </row>
    <row r="1584" spans="2:4" x14ac:dyDescent="0.25">
      <c r="B1584" s="9"/>
      <c r="D1584" s="18"/>
    </row>
    <row r="1585" spans="2:4" x14ac:dyDescent="0.25">
      <c r="B1585" s="9"/>
      <c r="D1585" s="18"/>
    </row>
    <row r="1586" spans="2:4" x14ac:dyDescent="0.25">
      <c r="B1586" s="9"/>
      <c r="D1586" s="18"/>
    </row>
    <row r="1587" spans="2:4" x14ac:dyDescent="0.25">
      <c r="B1587" s="9"/>
      <c r="D1587" s="18"/>
    </row>
    <row r="1588" spans="2:4" x14ac:dyDescent="0.25">
      <c r="B1588" s="9"/>
      <c r="D1588" s="18"/>
    </row>
    <row r="1589" spans="2:4" x14ac:dyDescent="0.25">
      <c r="B1589" s="9"/>
      <c r="D1589" s="18"/>
    </row>
    <row r="1590" spans="2:4" x14ac:dyDescent="0.25">
      <c r="B1590" s="9"/>
      <c r="D1590" s="18"/>
    </row>
    <row r="1591" spans="2:4" x14ac:dyDescent="0.25">
      <c r="B1591" s="9"/>
      <c r="D1591" s="18"/>
    </row>
    <row r="1592" spans="2:4" x14ac:dyDescent="0.25">
      <c r="B1592" s="9"/>
      <c r="D1592" s="18"/>
    </row>
    <row r="1593" spans="2:4" x14ac:dyDescent="0.25">
      <c r="B1593" s="9"/>
      <c r="D1593" s="18"/>
    </row>
    <row r="1594" spans="2:4" x14ac:dyDescent="0.25">
      <c r="B1594" s="9"/>
      <c r="D1594" s="18"/>
    </row>
    <row r="1595" spans="2:4" x14ac:dyDescent="0.25">
      <c r="B1595" s="9"/>
      <c r="D1595" s="18"/>
    </row>
    <row r="1596" spans="2:4" x14ac:dyDescent="0.25">
      <c r="B1596" s="9"/>
      <c r="D1596" s="18"/>
    </row>
    <row r="1597" spans="2:4" x14ac:dyDescent="0.25">
      <c r="B1597" s="9"/>
      <c r="D1597" s="18"/>
    </row>
    <row r="1598" spans="2:4" x14ac:dyDescent="0.25">
      <c r="B1598" s="9"/>
      <c r="D1598" s="18"/>
    </row>
    <row r="1599" spans="2:4" x14ac:dyDescent="0.25">
      <c r="B1599" s="9"/>
      <c r="D1599" s="18"/>
    </row>
    <row r="1600" spans="2:4" x14ac:dyDescent="0.25">
      <c r="B1600" s="9"/>
      <c r="D1600" s="18"/>
    </row>
    <row r="1601" spans="2:4" x14ac:dyDescent="0.25">
      <c r="B1601" s="9"/>
      <c r="D1601" s="18"/>
    </row>
    <row r="1602" spans="2:4" x14ac:dyDescent="0.25">
      <c r="B1602" s="9"/>
      <c r="D1602" s="18"/>
    </row>
    <row r="1603" spans="2:4" x14ac:dyDescent="0.25">
      <c r="B1603" s="9"/>
      <c r="D1603" s="18"/>
    </row>
    <row r="1604" spans="2:4" x14ac:dyDescent="0.25">
      <c r="B1604" s="9"/>
      <c r="D1604" s="18"/>
    </row>
    <row r="1605" spans="2:4" x14ac:dyDescent="0.25">
      <c r="B1605" s="9"/>
      <c r="D1605" s="18"/>
    </row>
    <row r="1606" spans="2:4" x14ac:dyDescent="0.25">
      <c r="B1606" s="9"/>
      <c r="D1606" s="18"/>
    </row>
    <row r="1607" spans="2:4" x14ac:dyDescent="0.25">
      <c r="B1607" s="9"/>
      <c r="D1607" s="18"/>
    </row>
    <row r="1608" spans="2:4" x14ac:dyDescent="0.25">
      <c r="B1608" s="9"/>
      <c r="D1608" s="18"/>
    </row>
    <row r="1609" spans="2:4" x14ac:dyDescent="0.25">
      <c r="B1609" s="9"/>
      <c r="D1609" s="18"/>
    </row>
    <row r="1610" spans="2:4" x14ac:dyDescent="0.25">
      <c r="B1610" s="9"/>
      <c r="D1610" s="18"/>
    </row>
    <row r="1611" spans="2:4" x14ac:dyDescent="0.25">
      <c r="B1611" s="9"/>
      <c r="D1611" s="18"/>
    </row>
    <row r="1612" spans="2:4" x14ac:dyDescent="0.25">
      <c r="B1612" s="9"/>
      <c r="D1612" s="18"/>
    </row>
    <row r="1613" spans="2:4" x14ac:dyDescent="0.25">
      <c r="B1613" s="9"/>
      <c r="D1613" s="18"/>
    </row>
    <row r="1614" spans="2:4" x14ac:dyDescent="0.25">
      <c r="B1614" s="9"/>
      <c r="D1614" s="18"/>
    </row>
    <row r="1615" spans="2:4" x14ac:dyDescent="0.25">
      <c r="B1615" s="9"/>
      <c r="D1615" s="18"/>
    </row>
    <row r="1616" spans="2:4" x14ac:dyDescent="0.25">
      <c r="B1616" s="9"/>
      <c r="D1616" s="18"/>
    </row>
    <row r="1617" spans="2:4" x14ac:dyDescent="0.25">
      <c r="B1617" s="9"/>
      <c r="D1617" s="18"/>
    </row>
    <row r="1618" spans="2:4" x14ac:dyDescent="0.25">
      <c r="B1618" s="9"/>
      <c r="D1618" s="18"/>
    </row>
    <row r="1619" spans="2:4" x14ac:dyDescent="0.25">
      <c r="B1619" s="9"/>
      <c r="D1619" s="18"/>
    </row>
    <row r="1620" spans="2:4" x14ac:dyDescent="0.25">
      <c r="B1620" s="9"/>
      <c r="D1620" s="18"/>
    </row>
    <row r="1621" spans="2:4" x14ac:dyDescent="0.25">
      <c r="B1621" s="9"/>
      <c r="D1621" s="18"/>
    </row>
    <row r="1622" spans="2:4" x14ac:dyDescent="0.25">
      <c r="B1622" s="9"/>
      <c r="D1622" s="18"/>
    </row>
    <row r="1623" spans="2:4" x14ac:dyDescent="0.25">
      <c r="B1623" s="9"/>
      <c r="D1623" s="18"/>
    </row>
    <row r="1624" spans="2:4" x14ac:dyDescent="0.25">
      <c r="B1624" s="9"/>
      <c r="D1624" s="18"/>
    </row>
    <row r="1625" spans="2:4" x14ac:dyDescent="0.25">
      <c r="B1625" s="9"/>
      <c r="D1625" s="18"/>
    </row>
    <row r="1626" spans="2:4" x14ac:dyDescent="0.25">
      <c r="B1626" s="9"/>
      <c r="D1626" s="18"/>
    </row>
    <row r="1627" spans="2:4" x14ac:dyDescent="0.25">
      <c r="B1627" s="9"/>
      <c r="D1627" s="18"/>
    </row>
    <row r="1628" spans="2:4" x14ac:dyDescent="0.25">
      <c r="B1628" s="9"/>
      <c r="D1628" s="18"/>
    </row>
    <row r="1629" spans="2:4" x14ac:dyDescent="0.25">
      <c r="B1629" s="9"/>
      <c r="D1629" s="18"/>
    </row>
    <row r="1630" spans="2:4" x14ac:dyDescent="0.25">
      <c r="B1630" s="9"/>
      <c r="D1630" s="18"/>
    </row>
    <row r="1631" spans="2:4" x14ac:dyDescent="0.25">
      <c r="B1631" s="9"/>
      <c r="D1631" s="18"/>
    </row>
    <row r="1632" spans="2:4" x14ac:dyDescent="0.25">
      <c r="B1632" s="9"/>
      <c r="D1632" s="18"/>
    </row>
    <row r="1633" spans="2:4" x14ac:dyDescent="0.25">
      <c r="B1633" s="9"/>
      <c r="D1633" s="18"/>
    </row>
    <row r="1634" spans="2:4" x14ac:dyDescent="0.25">
      <c r="B1634" s="9"/>
      <c r="D1634" s="18"/>
    </row>
    <row r="1635" spans="2:4" x14ac:dyDescent="0.25">
      <c r="B1635" s="9"/>
      <c r="D1635" s="18"/>
    </row>
    <row r="1636" spans="2:4" x14ac:dyDescent="0.25">
      <c r="B1636" s="9"/>
      <c r="D1636" s="18"/>
    </row>
    <row r="1637" spans="2:4" x14ac:dyDescent="0.25">
      <c r="B1637" s="9"/>
      <c r="D1637" s="18"/>
    </row>
    <row r="1638" spans="2:4" x14ac:dyDescent="0.25">
      <c r="B1638" s="9"/>
      <c r="D1638" s="18"/>
    </row>
    <row r="1639" spans="2:4" x14ac:dyDescent="0.25">
      <c r="B1639" s="9"/>
      <c r="D1639" s="18"/>
    </row>
    <row r="1640" spans="2:4" x14ac:dyDescent="0.25">
      <c r="B1640" s="9"/>
      <c r="D1640" s="18"/>
    </row>
    <row r="1641" spans="2:4" x14ac:dyDescent="0.25">
      <c r="B1641" s="9"/>
      <c r="D1641" s="18"/>
    </row>
    <row r="1642" spans="2:4" x14ac:dyDescent="0.25">
      <c r="B1642" s="9"/>
      <c r="D1642" s="18"/>
    </row>
    <row r="1643" spans="2:4" x14ac:dyDescent="0.25">
      <c r="B1643" s="9"/>
      <c r="D1643" s="18"/>
    </row>
    <row r="1644" spans="2:4" x14ac:dyDescent="0.25">
      <c r="B1644" s="9"/>
      <c r="D1644" s="18"/>
    </row>
    <row r="1645" spans="2:4" x14ac:dyDescent="0.25">
      <c r="B1645" s="9"/>
      <c r="D1645" s="18"/>
    </row>
  </sheetData>
  <mergeCells count="11">
    <mergeCell ref="P2:U3"/>
    <mergeCell ref="H2:N3"/>
    <mergeCell ref="S4:T4"/>
    <mergeCell ref="Q4:Q5"/>
    <mergeCell ref="P4:P5"/>
    <mergeCell ref="R4:R5"/>
    <mergeCell ref="U4:U5"/>
    <mergeCell ref="A2:B3"/>
    <mergeCell ref="D2:F3"/>
    <mergeCell ref="A4:A6"/>
    <mergeCell ref="B4:B6"/>
  </mergeCell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7A3243-FDB1-4036-9A45-C480D2E87CA2}">
  <dimension ref="A1:AN1875"/>
  <sheetViews>
    <sheetView topLeftCell="I1" zoomScale="68" zoomScaleNormal="68" workbookViewId="0">
      <selection activeCell="O9" sqref="O9"/>
    </sheetView>
  </sheetViews>
  <sheetFormatPr defaultRowHeight="15.75" x14ac:dyDescent="0.25"/>
  <cols>
    <col min="1" max="1" width="9.28515625" style="2" bestFit="1" customWidth="1"/>
    <col min="2" max="2" width="11.28515625" style="14" bestFit="1" customWidth="1"/>
    <col min="3" max="3" width="28.140625" style="14" bestFit="1" customWidth="1"/>
    <col min="4" max="4" width="6" style="11" customWidth="1"/>
    <col min="5" max="5" width="23.28515625" style="11" bestFit="1" customWidth="1"/>
    <col min="6" max="6" width="7.7109375" style="11" bestFit="1" customWidth="1"/>
    <col min="7" max="7" width="9.28515625" style="11" customWidth="1"/>
    <col min="8" max="8" width="20.28515625" style="11" bestFit="1" customWidth="1"/>
    <col min="9" max="9" width="9.28515625" style="11" customWidth="1"/>
    <col min="10" max="10" width="9" style="11" bestFit="1" customWidth="1"/>
    <col min="11" max="11" width="15.7109375" style="11" customWidth="1"/>
    <col min="12" max="12" width="22.5703125" style="11" bestFit="1" customWidth="1"/>
    <col min="13" max="13" width="27.140625" style="11" bestFit="1" customWidth="1"/>
    <col min="14" max="15" width="15.7109375" style="11" customWidth="1"/>
    <col min="16" max="16" width="4.42578125" style="11" bestFit="1" customWidth="1"/>
    <col min="17" max="17" width="20.140625" style="11" bestFit="1" customWidth="1"/>
    <col min="18" max="18" width="22.140625" style="11" bestFit="1" customWidth="1"/>
    <col min="19" max="19" width="16.7109375" style="11" customWidth="1"/>
    <col min="20" max="20" width="19.28515625" style="11" bestFit="1" customWidth="1"/>
    <col min="21" max="22" width="22.140625" style="11" bestFit="1" customWidth="1"/>
    <col min="23" max="23" width="9.7109375" style="11" bestFit="1" customWidth="1"/>
    <col min="24" max="16384" width="9.140625" style="11"/>
  </cols>
  <sheetData>
    <row r="1" spans="1:40" ht="15.75" customHeight="1" x14ac:dyDescent="0.25">
      <c r="A1" s="9"/>
      <c r="B1" s="10"/>
      <c r="C1" s="10"/>
    </row>
    <row r="2" spans="1:40" ht="20.25" x14ac:dyDescent="0.3">
      <c r="A2" s="61" t="s">
        <v>90</v>
      </c>
      <c r="B2" s="61"/>
      <c r="C2" s="61"/>
      <c r="E2" s="66" t="s">
        <v>74</v>
      </c>
      <c r="F2" s="66"/>
      <c r="G2" s="66"/>
      <c r="H2" s="66"/>
      <c r="J2" s="65" t="s">
        <v>73</v>
      </c>
      <c r="K2" s="65"/>
      <c r="L2" s="65"/>
      <c r="M2" s="65"/>
      <c r="N2" s="65"/>
      <c r="O2" s="8"/>
      <c r="P2" s="61" t="s">
        <v>86</v>
      </c>
      <c r="Q2" s="61"/>
      <c r="R2" s="61"/>
      <c r="S2" s="61"/>
      <c r="T2" s="61"/>
      <c r="U2" s="61"/>
    </row>
    <row r="3" spans="1:40" x14ac:dyDescent="0.25">
      <c r="A3" s="12" t="s">
        <v>75</v>
      </c>
      <c r="B3" s="13" t="s">
        <v>0</v>
      </c>
      <c r="C3" s="13" t="s">
        <v>1</v>
      </c>
      <c r="D3" s="84"/>
      <c r="E3" s="26" t="s">
        <v>80</v>
      </c>
      <c r="F3" s="27" t="s">
        <v>81</v>
      </c>
      <c r="G3" s="27" t="s">
        <v>82</v>
      </c>
      <c r="H3" s="27" t="s">
        <v>91</v>
      </c>
      <c r="I3" s="84"/>
      <c r="J3" s="85" t="s">
        <v>79</v>
      </c>
      <c r="K3" s="86" t="s">
        <v>0</v>
      </c>
      <c r="L3" s="86" t="s">
        <v>87</v>
      </c>
      <c r="M3" s="86" t="s">
        <v>77</v>
      </c>
      <c r="N3" s="87" t="s">
        <v>78</v>
      </c>
      <c r="O3" s="84"/>
      <c r="P3" s="104" t="s">
        <v>79</v>
      </c>
      <c r="Q3" s="105" t="s">
        <v>167</v>
      </c>
      <c r="R3" s="106"/>
      <c r="S3" s="104" t="s">
        <v>79</v>
      </c>
      <c r="T3" s="107" t="s">
        <v>168</v>
      </c>
      <c r="U3" s="108"/>
      <c r="V3" s="84"/>
      <c r="W3" s="84"/>
      <c r="X3" s="84"/>
      <c r="Y3" s="84"/>
      <c r="Z3" s="84"/>
      <c r="AA3" s="84"/>
      <c r="AB3" s="84"/>
      <c r="AC3" s="84"/>
      <c r="AD3" s="84"/>
      <c r="AE3" s="84"/>
      <c r="AF3" s="84"/>
      <c r="AG3" s="84"/>
      <c r="AH3" s="84"/>
      <c r="AI3" s="84"/>
      <c r="AJ3" s="84"/>
      <c r="AK3" s="84"/>
      <c r="AL3" s="84"/>
      <c r="AM3" s="84"/>
      <c r="AN3" s="84"/>
    </row>
    <row r="4" spans="1:40" x14ac:dyDescent="0.25">
      <c r="A4" s="72">
        <v>1</v>
      </c>
      <c r="B4" s="71">
        <v>43467</v>
      </c>
      <c r="C4" s="72">
        <v>23</v>
      </c>
      <c r="D4" s="84"/>
      <c r="E4" s="88" t="s">
        <v>0</v>
      </c>
      <c r="F4" s="88">
        <v>1297</v>
      </c>
      <c r="G4" s="88">
        <v>0</v>
      </c>
      <c r="H4" s="89">
        <v>1</v>
      </c>
      <c r="I4" s="84"/>
      <c r="J4" s="90">
        <v>1</v>
      </c>
      <c r="K4" s="71">
        <v>43467</v>
      </c>
      <c r="L4" s="72">
        <v>23</v>
      </c>
      <c r="M4" s="72">
        <v>0.197368421052631</v>
      </c>
      <c r="N4" s="91" t="s">
        <v>84</v>
      </c>
      <c r="O4" s="92"/>
      <c r="P4" s="109"/>
      <c r="Q4" s="110" t="s">
        <v>0</v>
      </c>
      <c r="R4" s="26" t="s">
        <v>87</v>
      </c>
      <c r="S4" s="109"/>
      <c r="T4" s="26" t="s">
        <v>0</v>
      </c>
      <c r="U4" s="26" t="s">
        <v>87</v>
      </c>
      <c r="V4" s="84"/>
      <c r="W4" s="84"/>
      <c r="X4" s="84"/>
      <c r="Y4" s="84"/>
      <c r="Z4" s="84"/>
      <c r="AA4" s="84"/>
      <c r="AB4" s="84"/>
      <c r="AC4" s="84"/>
      <c r="AD4" s="84"/>
      <c r="AE4" s="84"/>
      <c r="AF4" s="84"/>
      <c r="AG4" s="84"/>
      <c r="AH4" s="84"/>
      <c r="AI4" s="84"/>
      <c r="AJ4" s="84"/>
      <c r="AK4" s="84"/>
      <c r="AL4" s="84"/>
      <c r="AM4" s="84"/>
      <c r="AN4" s="84"/>
    </row>
    <row r="5" spans="1:40" x14ac:dyDescent="0.25">
      <c r="A5" s="72">
        <v>2</v>
      </c>
      <c r="B5" s="71">
        <v>43468</v>
      </c>
      <c r="C5" s="72">
        <v>40</v>
      </c>
      <c r="D5" s="84"/>
      <c r="E5" s="88" t="s">
        <v>1</v>
      </c>
      <c r="F5" s="88">
        <v>1297</v>
      </c>
      <c r="G5" s="88">
        <v>0</v>
      </c>
      <c r="H5" s="89">
        <v>1</v>
      </c>
      <c r="I5" s="84"/>
      <c r="J5" s="90">
        <v>2</v>
      </c>
      <c r="K5" s="71">
        <v>43468</v>
      </c>
      <c r="L5" s="72">
        <v>40</v>
      </c>
      <c r="M5" s="72">
        <v>0.42105263157894701</v>
      </c>
      <c r="N5" s="91" t="s">
        <v>84</v>
      </c>
      <c r="O5" s="84"/>
      <c r="P5" s="88">
        <v>1</v>
      </c>
      <c r="Q5" s="93">
        <v>43467</v>
      </c>
      <c r="R5" s="94">
        <v>23</v>
      </c>
      <c r="S5" s="88">
        <v>1</v>
      </c>
      <c r="T5" s="95">
        <v>44512</v>
      </c>
      <c r="U5" s="72">
        <v>13</v>
      </c>
      <c r="V5" s="84"/>
      <c r="W5" s="84"/>
      <c r="X5" s="84"/>
      <c r="Y5" s="84"/>
      <c r="Z5" s="84"/>
      <c r="AA5" s="84"/>
      <c r="AB5" s="84"/>
      <c r="AC5" s="84"/>
      <c r="AD5" s="84"/>
      <c r="AE5" s="84"/>
      <c r="AF5" s="84"/>
      <c r="AG5" s="84"/>
      <c r="AH5" s="84"/>
      <c r="AI5" s="84"/>
      <c r="AJ5" s="84"/>
      <c r="AK5" s="84"/>
      <c r="AL5" s="84"/>
      <c r="AM5" s="84"/>
      <c r="AN5" s="84"/>
    </row>
    <row r="6" spans="1:40" x14ac:dyDescent="0.25">
      <c r="A6" s="72">
        <v>3</v>
      </c>
      <c r="B6" s="71">
        <v>43469</v>
      </c>
      <c r="C6" s="72">
        <v>59</v>
      </c>
      <c r="D6" s="84"/>
      <c r="E6" s="84"/>
      <c r="F6" s="84"/>
      <c r="G6" s="84"/>
      <c r="H6" s="84"/>
      <c r="I6" s="84"/>
      <c r="J6" s="90">
        <v>3</v>
      </c>
      <c r="K6" s="71">
        <v>43469</v>
      </c>
      <c r="L6" s="72">
        <v>59</v>
      </c>
      <c r="M6" s="72">
        <v>0.67105263157894701</v>
      </c>
      <c r="N6" s="91" t="s">
        <v>84</v>
      </c>
      <c r="O6" s="84"/>
      <c r="P6" s="88">
        <v>2</v>
      </c>
      <c r="Q6" s="93">
        <v>43468</v>
      </c>
      <c r="R6" s="94">
        <v>40</v>
      </c>
      <c r="S6" s="88">
        <v>2</v>
      </c>
      <c r="T6" s="95">
        <v>44513</v>
      </c>
      <c r="U6" s="72">
        <v>33</v>
      </c>
      <c r="V6" s="84"/>
      <c r="W6" s="84"/>
      <c r="X6" s="84"/>
      <c r="Y6" s="84"/>
      <c r="Z6" s="84"/>
      <c r="AA6" s="84"/>
      <c r="AB6" s="84"/>
      <c r="AC6" s="84"/>
      <c r="AD6" s="84"/>
      <c r="AE6" s="84"/>
      <c r="AF6" s="84"/>
      <c r="AG6" s="84"/>
      <c r="AH6" s="84"/>
      <c r="AI6" s="84"/>
      <c r="AJ6" s="84"/>
      <c r="AK6" s="84"/>
      <c r="AL6" s="84"/>
      <c r="AM6" s="84"/>
      <c r="AN6" s="84"/>
    </row>
    <row r="7" spans="1:40" x14ac:dyDescent="0.25">
      <c r="A7" s="72">
        <v>4</v>
      </c>
      <c r="B7" s="71">
        <v>43470</v>
      </c>
      <c r="C7" s="72">
        <v>39</v>
      </c>
      <c r="D7" s="84"/>
      <c r="E7" s="84" t="s">
        <v>76</v>
      </c>
      <c r="F7" s="84">
        <f>SUM(C4:C1399)</f>
        <v>38159</v>
      </c>
      <c r="G7" s="84"/>
      <c r="H7" s="84"/>
      <c r="I7" s="84"/>
      <c r="J7" s="90">
        <v>4</v>
      </c>
      <c r="K7" s="71">
        <v>43470</v>
      </c>
      <c r="L7" s="72">
        <v>39</v>
      </c>
      <c r="M7" s="72">
        <v>0.40789473684210498</v>
      </c>
      <c r="N7" s="91" t="s">
        <v>84</v>
      </c>
      <c r="O7" s="84"/>
      <c r="P7" s="88">
        <v>3</v>
      </c>
      <c r="Q7" s="93">
        <v>43469</v>
      </c>
      <c r="R7" s="94">
        <v>59</v>
      </c>
      <c r="S7" s="88">
        <v>3</v>
      </c>
      <c r="T7" s="95">
        <v>44514</v>
      </c>
      <c r="U7" s="72">
        <v>37</v>
      </c>
      <c r="V7" s="84"/>
      <c r="W7" s="84"/>
      <c r="X7" s="84"/>
      <c r="Y7" s="84"/>
      <c r="Z7" s="84"/>
      <c r="AA7" s="84"/>
      <c r="AB7" s="84"/>
      <c r="AC7" s="84"/>
      <c r="AD7" s="84"/>
      <c r="AE7" s="84"/>
      <c r="AF7" s="84"/>
      <c r="AG7" s="84"/>
      <c r="AH7" s="84"/>
      <c r="AI7" s="84"/>
      <c r="AJ7" s="84"/>
      <c r="AK7" s="84"/>
      <c r="AL7" s="84"/>
      <c r="AM7" s="84"/>
      <c r="AN7" s="84"/>
    </row>
    <row r="8" spans="1:40" x14ac:dyDescent="0.25">
      <c r="A8" s="72">
        <v>5</v>
      </c>
      <c r="B8" s="71">
        <v>43471</v>
      </c>
      <c r="C8" s="72">
        <v>48</v>
      </c>
      <c r="D8" s="84"/>
      <c r="E8" s="84" t="s">
        <v>83</v>
      </c>
      <c r="F8" s="84">
        <f>MIN(C4:C1399)</f>
        <v>8</v>
      </c>
      <c r="G8" s="84"/>
      <c r="H8" s="84"/>
      <c r="I8" s="84"/>
      <c r="J8" s="90">
        <v>5</v>
      </c>
      <c r="K8" s="71">
        <v>43471</v>
      </c>
      <c r="L8" s="72">
        <v>48</v>
      </c>
      <c r="M8" s="72">
        <v>0.52631578947368396</v>
      </c>
      <c r="N8" s="91" t="s">
        <v>84</v>
      </c>
      <c r="O8" s="84"/>
      <c r="P8" s="88">
        <v>4</v>
      </c>
      <c r="Q8" s="93">
        <v>43470</v>
      </c>
      <c r="R8" s="94">
        <v>39</v>
      </c>
      <c r="S8" s="88">
        <v>4</v>
      </c>
      <c r="T8" s="95">
        <v>44515</v>
      </c>
      <c r="U8" s="72">
        <v>32</v>
      </c>
      <c r="V8" s="84"/>
      <c r="W8" s="84"/>
      <c r="X8" s="84"/>
      <c r="Y8" s="84"/>
      <c r="Z8" s="84"/>
      <c r="AA8" s="84"/>
      <c r="AB8" s="84"/>
      <c r="AC8" s="84"/>
      <c r="AD8" s="84"/>
      <c r="AE8" s="84"/>
      <c r="AF8" s="84"/>
      <c r="AG8" s="84"/>
      <c r="AH8" s="84"/>
      <c r="AI8" s="84"/>
      <c r="AJ8" s="84"/>
      <c r="AK8" s="84"/>
      <c r="AL8" s="84"/>
      <c r="AM8" s="84"/>
      <c r="AN8" s="84"/>
    </row>
    <row r="9" spans="1:40" x14ac:dyDescent="0.25">
      <c r="A9" s="72">
        <v>6</v>
      </c>
      <c r="B9" s="71">
        <v>43472</v>
      </c>
      <c r="C9" s="72">
        <v>33</v>
      </c>
      <c r="D9" s="84"/>
      <c r="E9" s="84" t="s">
        <v>85</v>
      </c>
      <c r="F9" s="84">
        <f>MAX(C4:C1399)</f>
        <v>84</v>
      </c>
      <c r="G9" s="84"/>
      <c r="H9" s="84"/>
      <c r="I9" s="84"/>
      <c r="J9" s="90">
        <v>6</v>
      </c>
      <c r="K9" s="71">
        <v>43472</v>
      </c>
      <c r="L9" s="72">
        <v>33</v>
      </c>
      <c r="M9" s="72">
        <v>0.32894736842105199</v>
      </c>
      <c r="N9" s="91" t="s">
        <v>84</v>
      </c>
      <c r="O9" s="84"/>
      <c r="P9" s="88">
        <v>5</v>
      </c>
      <c r="Q9" s="93">
        <v>43471</v>
      </c>
      <c r="R9" s="94">
        <v>48</v>
      </c>
      <c r="S9" s="88">
        <v>5</v>
      </c>
      <c r="T9" s="95">
        <v>44516</v>
      </c>
      <c r="U9" s="72">
        <v>38</v>
      </c>
      <c r="V9" s="84"/>
      <c r="W9" s="84"/>
      <c r="X9" s="84"/>
      <c r="Y9" s="84"/>
      <c r="Z9" s="84"/>
      <c r="AA9" s="84"/>
      <c r="AB9" s="84"/>
      <c r="AC9" s="84"/>
      <c r="AD9" s="84"/>
      <c r="AE9" s="84"/>
      <c r="AF9" s="84"/>
      <c r="AG9" s="84"/>
      <c r="AH9" s="84"/>
      <c r="AI9" s="84"/>
      <c r="AJ9" s="84"/>
      <c r="AK9" s="84"/>
      <c r="AL9" s="84"/>
      <c r="AM9" s="84"/>
      <c r="AN9" s="84"/>
    </row>
    <row r="10" spans="1:40" x14ac:dyDescent="0.25">
      <c r="A10" s="72">
        <v>7</v>
      </c>
      <c r="B10" s="71">
        <v>43473</v>
      </c>
      <c r="C10" s="72">
        <v>59</v>
      </c>
      <c r="D10" s="84"/>
      <c r="E10" s="84"/>
      <c r="F10" s="84"/>
      <c r="G10" s="84"/>
      <c r="H10" s="84"/>
      <c r="I10" s="84"/>
      <c r="J10" s="90">
        <v>7</v>
      </c>
      <c r="K10" s="71">
        <v>43473</v>
      </c>
      <c r="L10" s="72">
        <v>59</v>
      </c>
      <c r="M10" s="72">
        <v>0.67105263157894701</v>
      </c>
      <c r="N10" s="91" t="s">
        <v>84</v>
      </c>
      <c r="O10" s="84"/>
      <c r="P10" s="88">
        <v>6</v>
      </c>
      <c r="Q10" s="93">
        <v>43472</v>
      </c>
      <c r="R10" s="94">
        <v>33</v>
      </c>
      <c r="S10" s="88">
        <v>6</v>
      </c>
      <c r="T10" s="95">
        <v>44517</v>
      </c>
      <c r="U10" s="72">
        <v>31</v>
      </c>
      <c r="V10" s="84"/>
      <c r="W10" s="84"/>
      <c r="X10" s="84"/>
      <c r="Y10" s="84"/>
      <c r="Z10" s="84"/>
      <c r="AA10" s="84"/>
      <c r="AB10" s="84"/>
      <c r="AC10" s="84"/>
      <c r="AD10" s="84"/>
      <c r="AE10" s="84"/>
      <c r="AF10" s="84"/>
      <c r="AG10" s="84"/>
      <c r="AH10" s="84"/>
      <c r="AI10" s="84"/>
      <c r="AJ10" s="84"/>
      <c r="AK10" s="84"/>
      <c r="AL10" s="84"/>
      <c r="AM10" s="84"/>
      <c r="AN10" s="84"/>
    </row>
    <row r="11" spans="1:40" x14ac:dyDescent="0.25">
      <c r="A11" s="72">
        <v>8</v>
      </c>
      <c r="B11" s="71">
        <v>43474</v>
      </c>
      <c r="C11" s="72">
        <v>28</v>
      </c>
      <c r="D11" s="84"/>
      <c r="E11" s="84"/>
      <c r="F11" s="84"/>
      <c r="G11" s="84"/>
      <c r="H11" s="84"/>
      <c r="I11" s="84"/>
      <c r="J11" s="90">
        <v>8</v>
      </c>
      <c r="K11" s="71">
        <v>43474</v>
      </c>
      <c r="L11" s="72">
        <v>28</v>
      </c>
      <c r="M11" s="72">
        <v>0.26315789473684198</v>
      </c>
      <c r="N11" s="91" t="s">
        <v>84</v>
      </c>
      <c r="O11" s="84"/>
      <c r="P11" s="88">
        <v>7</v>
      </c>
      <c r="Q11" s="93">
        <v>43473</v>
      </c>
      <c r="R11" s="94">
        <v>59</v>
      </c>
      <c r="S11" s="88">
        <v>7</v>
      </c>
      <c r="T11" s="95">
        <v>44518</v>
      </c>
      <c r="U11" s="72">
        <v>14</v>
      </c>
      <c r="V11" s="84"/>
      <c r="W11" s="84"/>
      <c r="X11" s="84"/>
      <c r="Y11" s="84"/>
      <c r="Z11" s="84"/>
      <c r="AA11" s="84"/>
      <c r="AB11" s="84"/>
      <c r="AC11" s="84"/>
      <c r="AD11" s="84"/>
      <c r="AE11" s="84"/>
      <c r="AF11" s="84"/>
      <c r="AG11" s="84"/>
      <c r="AH11" s="84"/>
      <c r="AI11" s="84"/>
      <c r="AJ11" s="84"/>
      <c r="AK11" s="84"/>
      <c r="AL11" s="84"/>
      <c r="AM11" s="84"/>
      <c r="AN11" s="84"/>
    </row>
    <row r="12" spans="1:40" x14ac:dyDescent="0.25">
      <c r="A12" s="72">
        <v>9</v>
      </c>
      <c r="B12" s="71">
        <v>43475</v>
      </c>
      <c r="C12" s="72">
        <v>31</v>
      </c>
      <c r="D12" s="84"/>
      <c r="E12" s="84"/>
      <c r="F12" s="84"/>
      <c r="G12" s="84"/>
      <c r="H12" s="84"/>
      <c r="I12" s="84"/>
      <c r="J12" s="90">
        <v>9</v>
      </c>
      <c r="K12" s="71">
        <v>43475</v>
      </c>
      <c r="L12" s="72">
        <v>31</v>
      </c>
      <c r="M12" s="72">
        <v>0.30263157894736797</v>
      </c>
      <c r="N12" s="91" t="s">
        <v>84</v>
      </c>
      <c r="O12" s="84"/>
      <c r="P12" s="88">
        <v>8</v>
      </c>
      <c r="Q12" s="93">
        <v>43474</v>
      </c>
      <c r="R12" s="94">
        <v>28</v>
      </c>
      <c r="S12" s="88">
        <v>8</v>
      </c>
      <c r="T12" s="95">
        <v>44519</v>
      </c>
      <c r="U12" s="72">
        <v>42</v>
      </c>
      <c r="V12" s="84"/>
      <c r="W12" s="84"/>
      <c r="X12" s="84"/>
      <c r="Y12" s="84"/>
      <c r="Z12" s="84"/>
      <c r="AA12" s="84"/>
      <c r="AB12" s="84"/>
      <c r="AC12" s="84"/>
      <c r="AD12" s="84"/>
      <c r="AE12" s="84"/>
      <c r="AF12" s="84"/>
      <c r="AG12" s="84"/>
      <c r="AH12" s="84"/>
      <c r="AI12" s="84"/>
      <c r="AJ12" s="84"/>
      <c r="AK12" s="84"/>
      <c r="AL12" s="84"/>
      <c r="AM12" s="84"/>
      <c r="AN12" s="84"/>
    </row>
    <row r="13" spans="1:40" x14ac:dyDescent="0.25">
      <c r="A13" s="72">
        <v>10</v>
      </c>
      <c r="B13" s="71">
        <v>43476</v>
      </c>
      <c r="C13" s="72">
        <v>40</v>
      </c>
      <c r="D13" s="84"/>
      <c r="E13" s="84"/>
      <c r="F13" s="84"/>
      <c r="G13" s="84"/>
      <c r="H13" s="84"/>
      <c r="I13" s="84"/>
      <c r="J13" s="90">
        <v>10</v>
      </c>
      <c r="K13" s="71">
        <v>43476</v>
      </c>
      <c r="L13" s="72">
        <v>40</v>
      </c>
      <c r="M13" s="72">
        <v>0.42105263157894701</v>
      </c>
      <c r="N13" s="91" t="s">
        <v>84</v>
      </c>
      <c r="O13" s="84"/>
      <c r="P13" s="88">
        <v>9</v>
      </c>
      <c r="Q13" s="93">
        <v>43475</v>
      </c>
      <c r="R13" s="94">
        <v>31</v>
      </c>
      <c r="S13" s="88">
        <v>9</v>
      </c>
      <c r="T13" s="95">
        <v>44520</v>
      </c>
      <c r="U13" s="72">
        <v>13</v>
      </c>
      <c r="V13" s="84"/>
      <c r="W13" s="84"/>
      <c r="X13" s="84"/>
      <c r="Y13" s="84"/>
      <c r="Z13" s="84"/>
      <c r="AA13" s="84"/>
      <c r="AB13" s="84"/>
      <c r="AC13" s="84"/>
      <c r="AD13" s="84"/>
      <c r="AE13" s="84"/>
      <c r="AF13" s="84"/>
      <c r="AG13" s="84"/>
      <c r="AH13" s="84"/>
      <c r="AI13" s="84"/>
      <c r="AJ13" s="84"/>
      <c r="AK13" s="84"/>
      <c r="AL13" s="84"/>
      <c r="AM13" s="84"/>
      <c r="AN13" s="84"/>
    </row>
    <row r="14" spans="1:40" x14ac:dyDescent="0.25">
      <c r="A14" s="72">
        <v>11</v>
      </c>
      <c r="B14" s="71">
        <v>43477</v>
      </c>
      <c r="C14" s="72">
        <v>26</v>
      </c>
      <c r="D14" s="84"/>
      <c r="E14" s="84"/>
      <c r="F14" s="84"/>
      <c r="G14" s="84"/>
      <c r="H14" s="84"/>
      <c r="I14" s="84"/>
      <c r="J14" s="90">
        <v>11</v>
      </c>
      <c r="K14" s="71">
        <v>43477</v>
      </c>
      <c r="L14" s="72">
        <v>26</v>
      </c>
      <c r="M14" s="72">
        <v>0.23684210526315699</v>
      </c>
      <c r="N14" s="91" t="s">
        <v>84</v>
      </c>
      <c r="O14" s="84"/>
      <c r="P14" s="88">
        <v>10</v>
      </c>
      <c r="Q14" s="93">
        <v>43476</v>
      </c>
      <c r="R14" s="94">
        <v>40</v>
      </c>
      <c r="S14" s="88">
        <v>10</v>
      </c>
      <c r="T14" s="95">
        <v>44521</v>
      </c>
      <c r="U14" s="72">
        <v>24</v>
      </c>
      <c r="V14" s="84"/>
      <c r="W14" s="84"/>
      <c r="X14" s="84"/>
      <c r="Y14" s="84"/>
      <c r="Z14" s="84"/>
      <c r="AA14" s="84"/>
      <c r="AB14" s="84"/>
      <c r="AC14" s="84"/>
      <c r="AD14" s="84"/>
      <c r="AE14" s="84"/>
      <c r="AF14" s="84"/>
      <c r="AG14" s="84"/>
      <c r="AH14" s="84"/>
      <c r="AI14" s="84"/>
      <c r="AJ14" s="84"/>
      <c r="AK14" s="84"/>
      <c r="AL14" s="84"/>
      <c r="AM14" s="84"/>
      <c r="AN14" s="84"/>
    </row>
    <row r="15" spans="1:40" x14ac:dyDescent="0.25">
      <c r="A15" s="72">
        <v>12</v>
      </c>
      <c r="B15" s="71">
        <v>43478</v>
      </c>
      <c r="C15" s="72">
        <v>38</v>
      </c>
      <c r="D15" s="84"/>
      <c r="E15" s="84"/>
      <c r="F15" s="84"/>
      <c r="G15" s="84"/>
      <c r="H15" s="84"/>
      <c r="I15" s="84"/>
      <c r="J15" s="90">
        <v>12</v>
      </c>
      <c r="K15" s="71">
        <v>43478</v>
      </c>
      <c r="L15" s="72">
        <v>38</v>
      </c>
      <c r="M15" s="72">
        <v>0.394736842105263</v>
      </c>
      <c r="N15" s="91" t="s">
        <v>84</v>
      </c>
      <c r="O15" s="84"/>
      <c r="P15" s="88">
        <v>11</v>
      </c>
      <c r="Q15" s="93">
        <v>43477</v>
      </c>
      <c r="R15" s="94">
        <v>26</v>
      </c>
      <c r="S15" s="88">
        <v>11</v>
      </c>
      <c r="T15" s="95">
        <v>44522</v>
      </c>
      <c r="U15" s="72">
        <v>33</v>
      </c>
      <c r="V15" s="84"/>
      <c r="W15" s="84"/>
      <c r="X15" s="84"/>
      <c r="Y15" s="84"/>
      <c r="Z15" s="84"/>
      <c r="AA15" s="84"/>
      <c r="AB15" s="84"/>
      <c r="AC15" s="84"/>
      <c r="AD15" s="84"/>
      <c r="AE15" s="84"/>
      <c r="AF15" s="84"/>
      <c r="AG15" s="84"/>
      <c r="AH15" s="84"/>
      <c r="AI15" s="84"/>
      <c r="AJ15" s="84"/>
      <c r="AK15" s="84"/>
      <c r="AL15" s="84"/>
      <c r="AM15" s="84"/>
      <c r="AN15" s="84"/>
    </row>
    <row r="16" spans="1:40" x14ac:dyDescent="0.25">
      <c r="A16" s="72">
        <v>13</v>
      </c>
      <c r="B16" s="71">
        <v>43479</v>
      </c>
      <c r="C16" s="72">
        <v>42</v>
      </c>
      <c r="D16" s="84"/>
      <c r="E16" s="84"/>
      <c r="F16" s="84"/>
      <c r="G16" s="84"/>
      <c r="H16" s="84"/>
      <c r="I16" s="84"/>
      <c r="J16" s="90">
        <v>13</v>
      </c>
      <c r="K16" s="71">
        <v>43479</v>
      </c>
      <c r="L16" s="72">
        <v>42</v>
      </c>
      <c r="M16" s="72">
        <v>0.44736842105263103</v>
      </c>
      <c r="N16" s="91" t="s">
        <v>84</v>
      </c>
      <c r="O16" s="84"/>
      <c r="P16" s="88">
        <v>12</v>
      </c>
      <c r="Q16" s="93">
        <v>43478</v>
      </c>
      <c r="R16" s="94">
        <v>38</v>
      </c>
      <c r="S16" s="88">
        <v>12</v>
      </c>
      <c r="T16" s="95">
        <v>44523</v>
      </c>
      <c r="U16" s="72">
        <v>10</v>
      </c>
      <c r="V16" s="84"/>
      <c r="W16" s="84"/>
      <c r="X16" s="84"/>
      <c r="Y16" s="84"/>
      <c r="Z16" s="84"/>
      <c r="AA16" s="84"/>
      <c r="AB16" s="84"/>
      <c r="AC16" s="84"/>
      <c r="AD16" s="84"/>
      <c r="AE16" s="84"/>
      <c r="AF16" s="84"/>
      <c r="AG16" s="84"/>
      <c r="AH16" s="84"/>
      <c r="AI16" s="84"/>
      <c r="AJ16" s="84"/>
      <c r="AK16" s="84"/>
      <c r="AL16" s="84"/>
      <c r="AM16" s="84"/>
      <c r="AN16" s="84"/>
    </row>
    <row r="17" spans="1:40" x14ac:dyDescent="0.25">
      <c r="A17" s="72">
        <v>14</v>
      </c>
      <c r="B17" s="71">
        <v>43480</v>
      </c>
      <c r="C17" s="72">
        <v>40</v>
      </c>
      <c r="D17" s="84"/>
      <c r="E17" s="84"/>
      <c r="F17" s="84"/>
      <c r="G17" s="84"/>
      <c r="H17" s="84"/>
      <c r="I17" s="84"/>
      <c r="J17" s="90">
        <v>14</v>
      </c>
      <c r="K17" s="71">
        <v>43480</v>
      </c>
      <c r="L17" s="72">
        <v>40</v>
      </c>
      <c r="M17" s="72">
        <v>0.42105263157894701</v>
      </c>
      <c r="N17" s="91" t="s">
        <v>84</v>
      </c>
      <c r="O17" s="84"/>
      <c r="P17" s="88">
        <v>13</v>
      </c>
      <c r="Q17" s="93">
        <v>43479</v>
      </c>
      <c r="R17" s="94">
        <v>42</v>
      </c>
      <c r="S17" s="88">
        <v>13</v>
      </c>
      <c r="T17" s="95">
        <v>44524</v>
      </c>
      <c r="U17" s="72">
        <v>42</v>
      </c>
      <c r="V17" s="84"/>
      <c r="W17" s="84"/>
      <c r="X17" s="84"/>
      <c r="Y17" s="84"/>
      <c r="Z17" s="84"/>
      <c r="AA17" s="84"/>
      <c r="AB17" s="84"/>
      <c r="AC17" s="84"/>
      <c r="AD17" s="84"/>
      <c r="AE17" s="84"/>
      <c r="AF17" s="84"/>
      <c r="AG17" s="84"/>
      <c r="AH17" s="84"/>
      <c r="AI17" s="84"/>
      <c r="AJ17" s="84"/>
      <c r="AK17" s="84"/>
      <c r="AL17" s="84"/>
      <c r="AM17" s="84"/>
      <c r="AN17" s="84"/>
    </row>
    <row r="18" spans="1:40" x14ac:dyDescent="0.25">
      <c r="A18" s="72">
        <v>15</v>
      </c>
      <c r="B18" s="71">
        <v>43481</v>
      </c>
      <c r="C18" s="72">
        <v>25</v>
      </c>
      <c r="D18" s="84"/>
      <c r="E18" s="84"/>
      <c r="F18" s="84"/>
      <c r="G18" s="84"/>
      <c r="H18" s="84"/>
      <c r="I18" s="84"/>
      <c r="J18" s="90">
        <v>15</v>
      </c>
      <c r="K18" s="71">
        <v>43481</v>
      </c>
      <c r="L18" s="72">
        <v>25</v>
      </c>
      <c r="M18" s="72">
        <v>0.22368421052631501</v>
      </c>
      <c r="N18" s="91" t="s">
        <v>84</v>
      </c>
      <c r="O18" s="84"/>
      <c r="P18" s="88">
        <v>14</v>
      </c>
      <c r="Q18" s="93">
        <v>43480</v>
      </c>
      <c r="R18" s="94">
        <v>40</v>
      </c>
      <c r="S18" s="88">
        <v>14</v>
      </c>
      <c r="T18" s="95">
        <v>44525</v>
      </c>
      <c r="U18" s="72">
        <v>37</v>
      </c>
      <c r="V18" s="84"/>
      <c r="W18" s="84"/>
      <c r="X18" s="84"/>
      <c r="Y18" s="84"/>
      <c r="Z18" s="84"/>
      <c r="AA18" s="84"/>
      <c r="AB18" s="84"/>
      <c r="AC18" s="84"/>
      <c r="AD18" s="84"/>
      <c r="AE18" s="84"/>
      <c r="AF18" s="84"/>
      <c r="AG18" s="84"/>
      <c r="AH18" s="84"/>
      <c r="AI18" s="84"/>
      <c r="AJ18" s="84"/>
      <c r="AK18" s="84"/>
      <c r="AL18" s="84"/>
      <c r="AM18" s="84"/>
      <c r="AN18" s="84"/>
    </row>
    <row r="19" spans="1:40" x14ac:dyDescent="0.25">
      <c r="A19" s="72">
        <v>16</v>
      </c>
      <c r="B19" s="71">
        <v>43482</v>
      </c>
      <c r="C19" s="72">
        <v>34</v>
      </c>
      <c r="D19" s="84"/>
      <c r="E19" s="84"/>
      <c r="F19" s="84"/>
      <c r="G19" s="84"/>
      <c r="H19" s="84"/>
      <c r="I19" s="84"/>
      <c r="J19" s="90">
        <v>16</v>
      </c>
      <c r="K19" s="71">
        <v>43482</v>
      </c>
      <c r="L19" s="72">
        <v>34</v>
      </c>
      <c r="M19" s="72">
        <v>0.34210526315789402</v>
      </c>
      <c r="N19" s="91" t="s">
        <v>84</v>
      </c>
      <c r="O19" s="84"/>
      <c r="P19" s="88">
        <v>15</v>
      </c>
      <c r="Q19" s="93">
        <v>43481</v>
      </c>
      <c r="R19" s="94">
        <v>25</v>
      </c>
      <c r="S19" s="88">
        <v>15</v>
      </c>
      <c r="T19" s="95">
        <v>44526</v>
      </c>
      <c r="U19" s="72">
        <v>12</v>
      </c>
      <c r="V19" s="84"/>
      <c r="W19" s="84"/>
      <c r="X19" s="84"/>
      <c r="Y19" s="84"/>
      <c r="Z19" s="84"/>
      <c r="AA19" s="84"/>
      <c r="AB19" s="84"/>
      <c r="AC19" s="84"/>
      <c r="AD19" s="84"/>
      <c r="AE19" s="84"/>
      <c r="AF19" s="84"/>
      <c r="AG19" s="84"/>
      <c r="AH19" s="84"/>
      <c r="AI19" s="84"/>
      <c r="AJ19" s="84"/>
      <c r="AK19" s="84"/>
      <c r="AL19" s="84"/>
      <c r="AM19" s="84"/>
      <c r="AN19" s="84"/>
    </row>
    <row r="20" spans="1:40" x14ac:dyDescent="0.25">
      <c r="A20" s="72">
        <v>17</v>
      </c>
      <c r="B20" s="71">
        <v>43483</v>
      </c>
      <c r="C20" s="72">
        <v>43</v>
      </c>
      <c r="D20" s="84"/>
      <c r="E20" s="84"/>
      <c r="F20" s="84"/>
      <c r="G20" s="84"/>
      <c r="H20" s="84"/>
      <c r="I20" s="84"/>
      <c r="J20" s="90">
        <v>17</v>
      </c>
      <c r="K20" s="71">
        <v>43483</v>
      </c>
      <c r="L20" s="72">
        <v>43</v>
      </c>
      <c r="M20" s="72">
        <v>0.46052631578947301</v>
      </c>
      <c r="N20" s="91" t="s">
        <v>84</v>
      </c>
      <c r="O20" s="84"/>
      <c r="P20" s="88">
        <v>16</v>
      </c>
      <c r="Q20" s="93">
        <v>43482</v>
      </c>
      <c r="R20" s="94">
        <v>34</v>
      </c>
      <c r="S20" s="88">
        <v>16</v>
      </c>
      <c r="T20" s="95">
        <v>44527</v>
      </c>
      <c r="U20" s="72">
        <v>11</v>
      </c>
      <c r="V20" s="84"/>
      <c r="W20" s="84"/>
      <c r="X20" s="84"/>
      <c r="Y20" s="84"/>
      <c r="Z20" s="84"/>
      <c r="AA20" s="84"/>
      <c r="AB20" s="84"/>
      <c r="AC20" s="84"/>
      <c r="AD20" s="84"/>
      <c r="AE20" s="84"/>
      <c r="AF20" s="84"/>
      <c r="AG20" s="84"/>
      <c r="AH20" s="84"/>
      <c r="AI20" s="84"/>
      <c r="AJ20" s="84"/>
      <c r="AK20" s="84"/>
      <c r="AL20" s="84"/>
      <c r="AM20" s="84"/>
      <c r="AN20" s="84"/>
    </row>
    <row r="21" spans="1:40" x14ac:dyDescent="0.25">
      <c r="A21" s="72">
        <v>18</v>
      </c>
      <c r="B21" s="71">
        <v>43484</v>
      </c>
      <c r="C21" s="72">
        <v>31</v>
      </c>
      <c r="D21" s="84"/>
      <c r="E21" s="84"/>
      <c r="F21" s="84"/>
      <c r="G21" s="84"/>
      <c r="H21" s="84"/>
      <c r="I21" s="84"/>
      <c r="J21" s="90">
        <v>18</v>
      </c>
      <c r="K21" s="71">
        <v>43484</v>
      </c>
      <c r="L21" s="72">
        <v>31</v>
      </c>
      <c r="M21" s="72">
        <v>0.30263157894736797</v>
      </c>
      <c r="N21" s="91" t="s">
        <v>84</v>
      </c>
      <c r="O21" s="84"/>
      <c r="P21" s="88">
        <v>17</v>
      </c>
      <c r="Q21" s="93">
        <v>43483</v>
      </c>
      <c r="R21" s="94">
        <v>43</v>
      </c>
      <c r="S21" s="88">
        <v>17</v>
      </c>
      <c r="T21" s="95">
        <v>44528</v>
      </c>
      <c r="U21" s="72">
        <v>18</v>
      </c>
      <c r="V21" s="84"/>
      <c r="W21" s="84"/>
      <c r="X21" s="84"/>
      <c r="Y21" s="84"/>
      <c r="Z21" s="84"/>
      <c r="AA21" s="84"/>
      <c r="AB21" s="84"/>
      <c r="AC21" s="84"/>
      <c r="AD21" s="84"/>
      <c r="AE21" s="84"/>
      <c r="AF21" s="84"/>
      <c r="AG21" s="84"/>
      <c r="AH21" s="84"/>
      <c r="AI21" s="84"/>
      <c r="AJ21" s="84"/>
      <c r="AK21" s="84"/>
      <c r="AL21" s="84"/>
      <c r="AM21" s="84"/>
      <c r="AN21" s="84"/>
    </row>
    <row r="22" spans="1:40" x14ac:dyDescent="0.25">
      <c r="A22" s="72">
        <v>19</v>
      </c>
      <c r="B22" s="71">
        <v>43485</v>
      </c>
      <c r="C22" s="72">
        <v>48</v>
      </c>
      <c r="D22" s="84"/>
      <c r="E22" s="84"/>
      <c r="F22" s="84"/>
      <c r="G22" s="84"/>
      <c r="H22" s="84"/>
      <c r="I22" s="84"/>
      <c r="J22" s="90">
        <v>19</v>
      </c>
      <c r="K22" s="71">
        <v>43485</v>
      </c>
      <c r="L22" s="72">
        <v>48</v>
      </c>
      <c r="M22" s="72">
        <v>0.52631578947368396</v>
      </c>
      <c r="N22" s="91" t="s">
        <v>84</v>
      </c>
      <c r="O22" s="84"/>
      <c r="P22" s="88">
        <v>18</v>
      </c>
      <c r="Q22" s="93">
        <v>43484</v>
      </c>
      <c r="R22" s="94">
        <v>31</v>
      </c>
      <c r="S22" s="88">
        <v>18</v>
      </c>
      <c r="T22" s="95">
        <v>44529</v>
      </c>
      <c r="U22" s="72">
        <v>43</v>
      </c>
      <c r="V22" s="84"/>
      <c r="W22" s="84"/>
      <c r="X22" s="84"/>
      <c r="Y22" s="84"/>
      <c r="Z22" s="84"/>
      <c r="AA22" s="84"/>
      <c r="AB22" s="84"/>
      <c r="AC22" s="84"/>
      <c r="AD22" s="84"/>
      <c r="AE22" s="84"/>
      <c r="AF22" s="84"/>
      <c r="AG22" s="84"/>
      <c r="AH22" s="84"/>
      <c r="AI22" s="84"/>
      <c r="AJ22" s="84"/>
      <c r="AK22" s="84"/>
      <c r="AL22" s="84"/>
      <c r="AM22" s="84"/>
      <c r="AN22" s="84"/>
    </row>
    <row r="23" spans="1:40" x14ac:dyDescent="0.25">
      <c r="A23" s="72">
        <v>20</v>
      </c>
      <c r="B23" s="71">
        <v>43486</v>
      </c>
      <c r="C23" s="72">
        <v>36</v>
      </c>
      <c r="D23" s="84"/>
      <c r="E23" s="84"/>
      <c r="F23" s="84"/>
      <c r="G23" s="84"/>
      <c r="H23" s="84"/>
      <c r="I23" s="84"/>
      <c r="J23" s="90">
        <v>20</v>
      </c>
      <c r="K23" s="71">
        <v>43486</v>
      </c>
      <c r="L23" s="72">
        <v>36</v>
      </c>
      <c r="M23" s="72">
        <v>0.36842105263157798</v>
      </c>
      <c r="N23" s="91" t="s">
        <v>84</v>
      </c>
      <c r="O23" s="84"/>
      <c r="P23" s="88">
        <v>19</v>
      </c>
      <c r="Q23" s="93">
        <v>43485</v>
      </c>
      <c r="R23" s="94">
        <v>48</v>
      </c>
      <c r="S23" s="88">
        <v>19</v>
      </c>
      <c r="T23" s="95">
        <v>44530</v>
      </c>
      <c r="U23" s="72">
        <v>37</v>
      </c>
      <c r="V23" s="84"/>
      <c r="W23" s="84"/>
      <c r="X23" s="84"/>
      <c r="Y23" s="84"/>
      <c r="Z23" s="84"/>
      <c r="AA23" s="84"/>
      <c r="AB23" s="84"/>
      <c r="AC23" s="84"/>
      <c r="AD23" s="84"/>
      <c r="AE23" s="84"/>
      <c r="AF23" s="84"/>
      <c r="AG23" s="84"/>
      <c r="AH23" s="84"/>
      <c r="AI23" s="84"/>
      <c r="AJ23" s="84"/>
      <c r="AK23" s="84"/>
      <c r="AL23" s="84"/>
      <c r="AM23" s="84"/>
      <c r="AN23" s="84"/>
    </row>
    <row r="24" spans="1:40" x14ac:dyDescent="0.25">
      <c r="A24" s="72">
        <v>21</v>
      </c>
      <c r="B24" s="71">
        <v>43488</v>
      </c>
      <c r="C24" s="72">
        <v>45</v>
      </c>
      <c r="D24" s="84"/>
      <c r="E24" s="84"/>
      <c r="F24" s="84"/>
      <c r="G24" s="84"/>
      <c r="H24" s="84"/>
      <c r="I24" s="84"/>
      <c r="J24" s="90">
        <v>21</v>
      </c>
      <c r="K24" s="71">
        <v>43488</v>
      </c>
      <c r="L24" s="72">
        <v>45</v>
      </c>
      <c r="M24" s="72">
        <v>0.48684210526315702</v>
      </c>
      <c r="N24" s="91" t="s">
        <v>84</v>
      </c>
      <c r="O24" s="84"/>
      <c r="P24" s="88">
        <v>20</v>
      </c>
      <c r="Q24" s="93">
        <v>43486</v>
      </c>
      <c r="R24" s="94">
        <v>36</v>
      </c>
      <c r="S24" s="88">
        <v>20</v>
      </c>
      <c r="T24" s="95">
        <v>44531</v>
      </c>
      <c r="U24" s="72">
        <v>43</v>
      </c>
      <c r="V24" s="84"/>
      <c r="W24" s="84"/>
      <c r="X24" s="84"/>
      <c r="Y24" s="84"/>
      <c r="Z24" s="84"/>
      <c r="AA24" s="84"/>
      <c r="AB24" s="84"/>
      <c r="AC24" s="84"/>
      <c r="AD24" s="84"/>
      <c r="AE24" s="84"/>
      <c r="AF24" s="84"/>
      <c r="AG24" s="84"/>
      <c r="AH24" s="84"/>
      <c r="AI24" s="84"/>
      <c r="AJ24" s="84"/>
      <c r="AK24" s="84"/>
      <c r="AL24" s="84"/>
      <c r="AM24" s="84"/>
      <c r="AN24" s="84"/>
    </row>
    <row r="25" spans="1:40" x14ac:dyDescent="0.25">
      <c r="A25" s="72">
        <v>22</v>
      </c>
      <c r="B25" s="71">
        <v>43489</v>
      </c>
      <c r="C25" s="72">
        <v>42</v>
      </c>
      <c r="D25" s="84"/>
      <c r="E25" s="84"/>
      <c r="F25" s="84"/>
      <c r="G25" s="84"/>
      <c r="H25" s="84"/>
      <c r="I25" s="84"/>
      <c r="J25" s="90">
        <v>22</v>
      </c>
      <c r="K25" s="71">
        <v>43489</v>
      </c>
      <c r="L25" s="72">
        <v>42</v>
      </c>
      <c r="M25" s="72">
        <v>0.44736842105263103</v>
      </c>
      <c r="N25" s="91" t="s">
        <v>84</v>
      </c>
      <c r="O25" s="84"/>
      <c r="P25" s="88">
        <v>21</v>
      </c>
      <c r="Q25" s="93">
        <v>43488</v>
      </c>
      <c r="R25" s="94">
        <v>45</v>
      </c>
      <c r="S25" s="88">
        <v>21</v>
      </c>
      <c r="T25" s="95">
        <v>44532</v>
      </c>
      <c r="U25" s="72">
        <v>11</v>
      </c>
      <c r="V25" s="84"/>
      <c r="W25" s="84"/>
      <c r="X25" s="84"/>
      <c r="Y25" s="84"/>
      <c r="Z25" s="84"/>
      <c r="AA25" s="84"/>
      <c r="AB25" s="84"/>
      <c r="AC25" s="84"/>
      <c r="AD25" s="84"/>
      <c r="AE25" s="84"/>
      <c r="AF25" s="84"/>
      <c r="AG25" s="84"/>
      <c r="AH25" s="84"/>
      <c r="AI25" s="84"/>
      <c r="AJ25" s="84"/>
      <c r="AK25" s="84"/>
      <c r="AL25" s="84"/>
      <c r="AM25" s="84"/>
      <c r="AN25" s="84"/>
    </row>
    <row r="26" spans="1:40" x14ac:dyDescent="0.25">
      <c r="A26" s="72">
        <v>23</v>
      </c>
      <c r="B26" s="71">
        <v>43490</v>
      </c>
      <c r="C26" s="72">
        <v>49</v>
      </c>
      <c r="D26" s="84"/>
      <c r="E26" s="84"/>
      <c r="F26" s="84"/>
      <c r="G26" s="84"/>
      <c r="H26" s="84"/>
      <c r="I26" s="84"/>
      <c r="J26" s="90">
        <v>23</v>
      </c>
      <c r="K26" s="71">
        <v>43490</v>
      </c>
      <c r="L26" s="72">
        <v>49</v>
      </c>
      <c r="M26" s="72">
        <v>0.53947368421052599</v>
      </c>
      <c r="N26" s="91" t="s">
        <v>84</v>
      </c>
      <c r="O26" s="84"/>
      <c r="P26" s="88">
        <v>22</v>
      </c>
      <c r="Q26" s="93">
        <v>43489</v>
      </c>
      <c r="R26" s="94">
        <v>42</v>
      </c>
      <c r="S26" s="88">
        <v>22</v>
      </c>
      <c r="T26" s="95">
        <v>44533</v>
      </c>
      <c r="U26" s="72">
        <v>20</v>
      </c>
      <c r="V26" s="84"/>
      <c r="W26" s="84"/>
      <c r="X26" s="84"/>
      <c r="Y26" s="84"/>
      <c r="Z26" s="84"/>
      <c r="AA26" s="84"/>
      <c r="AB26" s="84"/>
      <c r="AC26" s="84"/>
      <c r="AD26" s="84"/>
      <c r="AE26" s="84"/>
      <c r="AF26" s="84"/>
      <c r="AG26" s="84"/>
      <c r="AH26" s="84"/>
      <c r="AI26" s="84"/>
      <c r="AJ26" s="84"/>
      <c r="AK26" s="84"/>
      <c r="AL26" s="84"/>
      <c r="AM26" s="84"/>
      <c r="AN26" s="84"/>
    </row>
    <row r="27" spans="1:40" x14ac:dyDescent="0.25">
      <c r="A27" s="72">
        <v>24</v>
      </c>
      <c r="B27" s="71">
        <v>43491</v>
      </c>
      <c r="C27" s="72">
        <v>30</v>
      </c>
      <c r="D27" s="84"/>
      <c r="E27" s="84"/>
      <c r="F27" s="84"/>
      <c r="G27" s="84"/>
      <c r="H27" s="84"/>
      <c r="I27" s="84"/>
      <c r="J27" s="90">
        <v>24</v>
      </c>
      <c r="K27" s="71">
        <v>43491</v>
      </c>
      <c r="L27" s="72">
        <v>30</v>
      </c>
      <c r="M27" s="72">
        <v>0.28947368421052599</v>
      </c>
      <c r="N27" s="91" t="s">
        <v>84</v>
      </c>
      <c r="O27" s="84"/>
      <c r="P27" s="88">
        <v>23</v>
      </c>
      <c r="Q27" s="93">
        <v>43490</v>
      </c>
      <c r="R27" s="94">
        <v>49</v>
      </c>
      <c r="S27" s="88">
        <v>23</v>
      </c>
      <c r="T27" s="95">
        <v>44534</v>
      </c>
      <c r="U27" s="72">
        <v>26</v>
      </c>
      <c r="V27" s="84"/>
      <c r="W27" s="84"/>
      <c r="X27" s="84"/>
      <c r="Y27" s="84"/>
      <c r="Z27" s="84"/>
      <c r="AA27" s="84"/>
      <c r="AB27" s="84"/>
      <c r="AC27" s="84"/>
      <c r="AD27" s="84"/>
      <c r="AE27" s="84"/>
      <c r="AF27" s="84"/>
      <c r="AG27" s="84"/>
      <c r="AH27" s="84"/>
      <c r="AI27" s="84"/>
      <c r="AJ27" s="84"/>
      <c r="AK27" s="84"/>
      <c r="AL27" s="84"/>
      <c r="AM27" s="84"/>
      <c r="AN27" s="84"/>
    </row>
    <row r="28" spans="1:40" x14ac:dyDescent="0.25">
      <c r="A28" s="72">
        <v>25</v>
      </c>
      <c r="B28" s="71">
        <v>43492</v>
      </c>
      <c r="C28" s="72">
        <v>44</v>
      </c>
      <c r="D28" s="84"/>
      <c r="E28" s="84"/>
      <c r="F28" s="84"/>
      <c r="G28" s="84"/>
      <c r="H28" s="84"/>
      <c r="I28" s="84"/>
      <c r="J28" s="90">
        <v>25</v>
      </c>
      <c r="K28" s="71">
        <v>43492</v>
      </c>
      <c r="L28" s="72">
        <v>44</v>
      </c>
      <c r="M28" s="72">
        <v>0.47368421052631499</v>
      </c>
      <c r="N28" s="91" t="s">
        <v>84</v>
      </c>
      <c r="O28" s="84"/>
      <c r="P28" s="88">
        <v>24</v>
      </c>
      <c r="Q28" s="93">
        <v>43491</v>
      </c>
      <c r="R28" s="94">
        <v>30</v>
      </c>
      <c r="S28" s="88">
        <v>24</v>
      </c>
      <c r="T28" s="95">
        <v>44535</v>
      </c>
      <c r="U28" s="72">
        <v>15</v>
      </c>
      <c r="V28" s="84"/>
      <c r="W28" s="84"/>
      <c r="X28" s="84"/>
      <c r="Y28" s="84"/>
      <c r="Z28" s="84"/>
      <c r="AA28" s="84"/>
      <c r="AB28" s="84"/>
      <c r="AC28" s="84"/>
      <c r="AD28" s="84"/>
      <c r="AE28" s="84"/>
      <c r="AF28" s="84"/>
      <c r="AG28" s="84"/>
      <c r="AH28" s="84"/>
      <c r="AI28" s="84"/>
      <c r="AJ28" s="84"/>
      <c r="AK28" s="84"/>
      <c r="AL28" s="84"/>
      <c r="AM28" s="84"/>
      <c r="AN28" s="84"/>
    </row>
    <row r="29" spans="1:40" x14ac:dyDescent="0.25">
      <c r="A29" s="72">
        <v>26</v>
      </c>
      <c r="B29" s="71">
        <v>43494</v>
      </c>
      <c r="C29" s="72">
        <v>33</v>
      </c>
      <c r="D29" s="84"/>
      <c r="E29" s="84"/>
      <c r="F29" s="84"/>
      <c r="G29" s="84"/>
      <c r="H29" s="84"/>
      <c r="I29" s="84"/>
      <c r="J29" s="90">
        <v>26</v>
      </c>
      <c r="K29" s="71">
        <v>43494</v>
      </c>
      <c r="L29" s="72">
        <v>33</v>
      </c>
      <c r="M29" s="72">
        <v>0.32894736842105199</v>
      </c>
      <c r="N29" s="91" t="s">
        <v>84</v>
      </c>
      <c r="O29" s="84"/>
      <c r="P29" s="88">
        <v>25</v>
      </c>
      <c r="Q29" s="93">
        <v>43492</v>
      </c>
      <c r="R29" s="94">
        <v>44</v>
      </c>
      <c r="S29" s="88">
        <v>25</v>
      </c>
      <c r="T29" s="95">
        <v>44536</v>
      </c>
      <c r="U29" s="72">
        <v>37</v>
      </c>
      <c r="V29" s="84"/>
      <c r="W29" s="84"/>
      <c r="X29" s="84"/>
      <c r="Y29" s="84"/>
      <c r="Z29" s="84"/>
      <c r="AA29" s="84"/>
      <c r="AB29" s="84"/>
      <c r="AC29" s="84"/>
      <c r="AD29" s="84"/>
      <c r="AE29" s="84"/>
      <c r="AF29" s="84"/>
      <c r="AG29" s="84"/>
      <c r="AH29" s="84"/>
      <c r="AI29" s="84"/>
      <c r="AJ29" s="84"/>
      <c r="AK29" s="84"/>
      <c r="AL29" s="84"/>
      <c r="AM29" s="84"/>
      <c r="AN29" s="84"/>
    </row>
    <row r="30" spans="1:40" x14ac:dyDescent="0.25">
      <c r="A30" s="72">
        <v>27</v>
      </c>
      <c r="B30" s="71">
        <v>43495</v>
      </c>
      <c r="C30" s="72">
        <v>40</v>
      </c>
      <c r="D30" s="84"/>
      <c r="E30" s="84"/>
      <c r="F30" s="84"/>
      <c r="G30" s="84"/>
      <c r="H30" s="84"/>
      <c r="I30" s="84"/>
      <c r="J30" s="90">
        <v>27</v>
      </c>
      <c r="K30" s="71">
        <v>43495</v>
      </c>
      <c r="L30" s="72">
        <v>40</v>
      </c>
      <c r="M30" s="72">
        <v>0.42105263157894701</v>
      </c>
      <c r="N30" s="91" t="s">
        <v>84</v>
      </c>
      <c r="O30" s="84"/>
      <c r="P30" s="88">
        <v>26</v>
      </c>
      <c r="Q30" s="93">
        <v>43494</v>
      </c>
      <c r="R30" s="94">
        <v>33</v>
      </c>
      <c r="S30" s="88">
        <v>26</v>
      </c>
      <c r="T30" s="95">
        <v>44537</v>
      </c>
      <c r="U30" s="72">
        <v>22</v>
      </c>
      <c r="V30" s="84"/>
      <c r="W30" s="84"/>
      <c r="X30" s="84"/>
      <c r="Y30" s="84"/>
      <c r="Z30" s="84"/>
      <c r="AA30" s="84"/>
      <c r="AB30" s="84"/>
      <c r="AC30" s="84"/>
      <c r="AD30" s="84"/>
      <c r="AE30" s="84"/>
      <c r="AF30" s="84"/>
      <c r="AG30" s="84"/>
      <c r="AH30" s="84"/>
      <c r="AI30" s="84"/>
      <c r="AJ30" s="84"/>
      <c r="AK30" s="84"/>
      <c r="AL30" s="84"/>
      <c r="AM30" s="84"/>
      <c r="AN30" s="84"/>
    </row>
    <row r="31" spans="1:40" x14ac:dyDescent="0.25">
      <c r="A31" s="72">
        <v>28</v>
      </c>
      <c r="B31" s="71">
        <v>43496</v>
      </c>
      <c r="C31" s="72">
        <v>43</v>
      </c>
      <c r="D31" s="84"/>
      <c r="E31" s="84"/>
      <c r="F31" s="84"/>
      <c r="G31" s="84"/>
      <c r="H31" s="84"/>
      <c r="I31" s="84"/>
      <c r="J31" s="90">
        <v>28</v>
      </c>
      <c r="K31" s="71">
        <v>43496</v>
      </c>
      <c r="L31" s="72">
        <v>43</v>
      </c>
      <c r="M31" s="72">
        <v>0.46052631578947301</v>
      </c>
      <c r="N31" s="91" t="s">
        <v>84</v>
      </c>
      <c r="O31" s="84"/>
      <c r="P31" s="88">
        <v>27</v>
      </c>
      <c r="Q31" s="93">
        <v>43495</v>
      </c>
      <c r="R31" s="94">
        <v>40</v>
      </c>
      <c r="S31" s="88">
        <v>27</v>
      </c>
      <c r="T31" s="95">
        <v>44538</v>
      </c>
      <c r="U31" s="72">
        <v>34</v>
      </c>
      <c r="V31" s="84"/>
      <c r="W31" s="84"/>
      <c r="X31" s="84"/>
      <c r="Y31" s="84"/>
      <c r="Z31" s="84"/>
      <c r="AA31" s="84"/>
      <c r="AB31" s="84"/>
      <c r="AC31" s="84"/>
      <c r="AD31" s="84"/>
      <c r="AE31" s="84"/>
      <c r="AF31" s="84"/>
      <c r="AG31" s="84"/>
      <c r="AH31" s="84"/>
      <c r="AI31" s="84"/>
      <c r="AJ31" s="84"/>
      <c r="AK31" s="84"/>
      <c r="AL31" s="84"/>
      <c r="AM31" s="84"/>
      <c r="AN31" s="84"/>
    </row>
    <row r="32" spans="1:40" x14ac:dyDescent="0.25">
      <c r="A32" s="72">
        <v>29</v>
      </c>
      <c r="B32" s="71">
        <v>43497</v>
      </c>
      <c r="C32" s="72">
        <v>37</v>
      </c>
      <c r="D32" s="84"/>
      <c r="E32" s="84"/>
      <c r="F32" s="84"/>
      <c r="G32" s="84"/>
      <c r="H32" s="84"/>
      <c r="I32" s="84"/>
      <c r="J32" s="90">
        <v>29</v>
      </c>
      <c r="K32" s="71">
        <v>43497</v>
      </c>
      <c r="L32" s="72">
        <v>37</v>
      </c>
      <c r="M32" s="72">
        <v>0.38157894736842102</v>
      </c>
      <c r="N32" s="91" t="s">
        <v>84</v>
      </c>
      <c r="O32" s="84"/>
      <c r="P32" s="88">
        <v>28</v>
      </c>
      <c r="Q32" s="93">
        <v>43496</v>
      </c>
      <c r="R32" s="94">
        <v>43</v>
      </c>
      <c r="S32" s="88">
        <v>28</v>
      </c>
      <c r="T32" s="95">
        <v>44539</v>
      </c>
      <c r="U32" s="72">
        <v>14</v>
      </c>
      <c r="V32" s="84"/>
      <c r="W32" s="84"/>
      <c r="X32" s="84"/>
      <c r="Y32" s="84"/>
      <c r="Z32" s="84"/>
      <c r="AA32" s="84"/>
      <c r="AB32" s="84"/>
      <c r="AC32" s="84"/>
      <c r="AD32" s="84"/>
      <c r="AE32" s="84"/>
      <c r="AF32" s="84"/>
      <c r="AG32" s="84"/>
      <c r="AH32" s="84"/>
      <c r="AI32" s="84"/>
      <c r="AJ32" s="84"/>
      <c r="AK32" s="84"/>
      <c r="AL32" s="84"/>
      <c r="AM32" s="84"/>
      <c r="AN32" s="84"/>
    </row>
    <row r="33" spans="1:40" x14ac:dyDescent="0.25">
      <c r="A33" s="72">
        <v>30</v>
      </c>
      <c r="B33" s="71">
        <v>43498</v>
      </c>
      <c r="C33" s="72">
        <v>45</v>
      </c>
      <c r="D33" s="84"/>
      <c r="E33" s="84"/>
      <c r="F33" s="84"/>
      <c r="G33" s="84"/>
      <c r="H33" s="84"/>
      <c r="I33" s="84"/>
      <c r="J33" s="90">
        <v>30</v>
      </c>
      <c r="K33" s="71">
        <v>43498</v>
      </c>
      <c r="L33" s="72">
        <v>45</v>
      </c>
      <c r="M33" s="72">
        <v>0.48684210526315702</v>
      </c>
      <c r="N33" s="91" t="s">
        <v>84</v>
      </c>
      <c r="O33" s="84"/>
      <c r="P33" s="88">
        <v>29</v>
      </c>
      <c r="Q33" s="93">
        <v>43497</v>
      </c>
      <c r="R33" s="94">
        <v>37</v>
      </c>
      <c r="S33" s="88">
        <v>29</v>
      </c>
      <c r="T33" s="95">
        <v>44540</v>
      </c>
      <c r="U33" s="72">
        <v>27</v>
      </c>
      <c r="V33" s="84"/>
      <c r="W33" s="84"/>
      <c r="X33" s="84"/>
      <c r="Y33" s="84"/>
      <c r="Z33" s="84"/>
      <c r="AA33" s="84"/>
      <c r="AB33" s="84"/>
      <c r="AC33" s="84"/>
      <c r="AD33" s="84"/>
      <c r="AE33" s="84"/>
      <c r="AF33" s="84"/>
      <c r="AG33" s="84"/>
      <c r="AH33" s="84"/>
      <c r="AI33" s="84"/>
      <c r="AJ33" s="84"/>
      <c r="AK33" s="84"/>
      <c r="AL33" s="84"/>
      <c r="AM33" s="84"/>
      <c r="AN33" s="84"/>
    </row>
    <row r="34" spans="1:40" x14ac:dyDescent="0.25">
      <c r="A34" s="72">
        <v>31</v>
      </c>
      <c r="B34" s="71">
        <v>43499</v>
      </c>
      <c r="C34" s="72">
        <v>39</v>
      </c>
      <c r="D34" s="84"/>
      <c r="E34" s="84"/>
      <c r="F34" s="84"/>
      <c r="G34" s="84"/>
      <c r="H34" s="84"/>
      <c r="I34" s="84"/>
      <c r="J34" s="90">
        <v>31</v>
      </c>
      <c r="K34" s="71">
        <v>43499</v>
      </c>
      <c r="L34" s="72">
        <v>39</v>
      </c>
      <c r="M34" s="72">
        <v>0.40789473684210498</v>
      </c>
      <c r="N34" s="91" t="s">
        <v>84</v>
      </c>
      <c r="O34" s="84"/>
      <c r="P34" s="88">
        <v>30</v>
      </c>
      <c r="Q34" s="93">
        <v>43498</v>
      </c>
      <c r="R34" s="94">
        <v>45</v>
      </c>
      <c r="S34" s="88">
        <v>30</v>
      </c>
      <c r="T34" s="95">
        <v>44541</v>
      </c>
      <c r="U34" s="72">
        <v>27</v>
      </c>
      <c r="V34" s="84"/>
      <c r="W34" s="84"/>
      <c r="X34" s="84"/>
      <c r="Y34" s="84"/>
      <c r="Z34" s="84"/>
      <c r="AA34" s="84"/>
      <c r="AB34" s="84"/>
      <c r="AC34" s="84"/>
      <c r="AD34" s="84"/>
      <c r="AE34" s="84"/>
      <c r="AF34" s="84"/>
      <c r="AG34" s="84"/>
      <c r="AH34" s="84"/>
      <c r="AI34" s="84"/>
      <c r="AJ34" s="84"/>
      <c r="AK34" s="84"/>
      <c r="AL34" s="84"/>
      <c r="AM34" s="84"/>
      <c r="AN34" s="84"/>
    </row>
    <row r="35" spans="1:40" x14ac:dyDescent="0.25">
      <c r="A35" s="72">
        <v>32</v>
      </c>
      <c r="B35" s="71">
        <v>43500</v>
      </c>
      <c r="C35" s="72">
        <v>39</v>
      </c>
      <c r="D35" s="84"/>
      <c r="E35" s="84"/>
      <c r="F35" s="84"/>
      <c r="G35" s="84"/>
      <c r="H35" s="84"/>
      <c r="I35" s="84"/>
      <c r="J35" s="90">
        <v>32</v>
      </c>
      <c r="K35" s="71">
        <v>43500</v>
      </c>
      <c r="L35" s="72">
        <v>39</v>
      </c>
      <c r="M35" s="72">
        <v>0.40789473684210498</v>
      </c>
      <c r="N35" s="91" t="s">
        <v>84</v>
      </c>
      <c r="O35" s="84"/>
      <c r="P35" s="88">
        <v>31</v>
      </c>
      <c r="Q35" s="93">
        <v>43499</v>
      </c>
      <c r="R35" s="94">
        <v>39</v>
      </c>
      <c r="S35" s="88">
        <v>31</v>
      </c>
      <c r="T35" s="95">
        <v>44542</v>
      </c>
      <c r="U35" s="72">
        <v>35</v>
      </c>
      <c r="V35" s="84"/>
      <c r="W35" s="84"/>
      <c r="X35" s="84"/>
      <c r="Y35" s="84"/>
      <c r="Z35" s="84"/>
      <c r="AA35" s="84"/>
      <c r="AB35" s="84"/>
      <c r="AC35" s="84"/>
      <c r="AD35" s="84"/>
      <c r="AE35" s="84"/>
      <c r="AF35" s="84"/>
      <c r="AG35" s="84"/>
      <c r="AH35" s="84"/>
      <c r="AI35" s="84"/>
      <c r="AJ35" s="84"/>
      <c r="AK35" s="84"/>
      <c r="AL35" s="84"/>
      <c r="AM35" s="84"/>
      <c r="AN35" s="84"/>
    </row>
    <row r="36" spans="1:40" x14ac:dyDescent="0.25">
      <c r="A36" s="72">
        <v>33</v>
      </c>
      <c r="B36" s="71">
        <v>43502</v>
      </c>
      <c r="C36" s="72">
        <v>41</v>
      </c>
      <c r="D36" s="84"/>
      <c r="E36" s="84"/>
      <c r="F36" s="84"/>
      <c r="G36" s="84"/>
      <c r="H36" s="84"/>
      <c r="I36" s="84"/>
      <c r="J36" s="90">
        <v>33</v>
      </c>
      <c r="K36" s="71">
        <v>43502</v>
      </c>
      <c r="L36" s="72">
        <v>41</v>
      </c>
      <c r="M36" s="72">
        <v>0.43421052631578899</v>
      </c>
      <c r="N36" s="91" t="s">
        <v>84</v>
      </c>
      <c r="O36" s="84"/>
      <c r="P36" s="88">
        <v>32</v>
      </c>
      <c r="Q36" s="93">
        <v>43500</v>
      </c>
      <c r="R36" s="94">
        <v>39</v>
      </c>
      <c r="S36" s="88">
        <v>32</v>
      </c>
      <c r="T36" s="95">
        <v>44543</v>
      </c>
      <c r="U36" s="72">
        <v>8</v>
      </c>
      <c r="V36" s="84"/>
      <c r="W36" s="84"/>
      <c r="X36" s="84"/>
      <c r="Y36" s="84"/>
      <c r="Z36" s="84"/>
      <c r="AA36" s="84"/>
      <c r="AB36" s="84"/>
      <c r="AC36" s="84"/>
      <c r="AD36" s="84"/>
      <c r="AE36" s="84"/>
      <c r="AF36" s="84"/>
      <c r="AG36" s="84"/>
      <c r="AH36" s="84"/>
      <c r="AI36" s="84"/>
      <c r="AJ36" s="84"/>
      <c r="AK36" s="84"/>
      <c r="AL36" s="84"/>
      <c r="AM36" s="84"/>
      <c r="AN36" s="84"/>
    </row>
    <row r="37" spans="1:40" x14ac:dyDescent="0.25">
      <c r="A37" s="72">
        <v>34</v>
      </c>
      <c r="B37" s="71">
        <v>43503</v>
      </c>
      <c r="C37" s="72">
        <v>44</v>
      </c>
      <c r="D37" s="84"/>
      <c r="E37" s="84"/>
      <c r="F37" s="84"/>
      <c r="G37" s="84"/>
      <c r="H37" s="84"/>
      <c r="I37" s="84"/>
      <c r="J37" s="90">
        <v>34</v>
      </c>
      <c r="K37" s="71">
        <v>43503</v>
      </c>
      <c r="L37" s="72">
        <v>44</v>
      </c>
      <c r="M37" s="72">
        <v>0.47368421052631499</v>
      </c>
      <c r="N37" s="91" t="s">
        <v>84</v>
      </c>
      <c r="O37" s="84"/>
      <c r="P37" s="88">
        <v>33</v>
      </c>
      <c r="Q37" s="93">
        <v>43502</v>
      </c>
      <c r="R37" s="94">
        <v>41</v>
      </c>
      <c r="S37" s="88">
        <v>33</v>
      </c>
      <c r="T37" s="95">
        <v>44544</v>
      </c>
      <c r="U37" s="72">
        <v>25</v>
      </c>
      <c r="V37" s="84"/>
      <c r="W37" s="84"/>
      <c r="X37" s="84"/>
      <c r="Y37" s="84"/>
      <c r="Z37" s="84"/>
      <c r="AA37" s="84"/>
      <c r="AB37" s="84"/>
      <c r="AC37" s="84"/>
      <c r="AD37" s="84"/>
      <c r="AE37" s="84"/>
      <c r="AF37" s="84"/>
      <c r="AG37" s="84"/>
      <c r="AH37" s="84"/>
      <c r="AI37" s="84"/>
      <c r="AJ37" s="84"/>
      <c r="AK37" s="84"/>
      <c r="AL37" s="84"/>
      <c r="AM37" s="84"/>
      <c r="AN37" s="84"/>
    </row>
    <row r="38" spans="1:40" x14ac:dyDescent="0.25">
      <c r="A38" s="72">
        <v>35</v>
      </c>
      <c r="B38" s="71">
        <v>43504</v>
      </c>
      <c r="C38" s="72">
        <v>39</v>
      </c>
      <c r="D38" s="84"/>
      <c r="E38" s="84"/>
      <c r="F38" s="84"/>
      <c r="G38" s="84"/>
      <c r="H38" s="84"/>
      <c r="I38" s="84"/>
      <c r="J38" s="90">
        <v>35</v>
      </c>
      <c r="K38" s="71">
        <v>43504</v>
      </c>
      <c r="L38" s="72">
        <v>39</v>
      </c>
      <c r="M38" s="72">
        <v>0.40789473684210498</v>
      </c>
      <c r="N38" s="91" t="s">
        <v>84</v>
      </c>
      <c r="O38" s="84"/>
      <c r="P38" s="88">
        <v>34</v>
      </c>
      <c r="Q38" s="93">
        <v>43503</v>
      </c>
      <c r="R38" s="94">
        <v>44</v>
      </c>
      <c r="S38" s="88">
        <v>34</v>
      </c>
      <c r="T38" s="95">
        <v>44545</v>
      </c>
      <c r="U38" s="72">
        <v>30</v>
      </c>
      <c r="V38" s="84"/>
      <c r="W38" s="84"/>
      <c r="X38" s="84"/>
      <c r="Y38" s="84"/>
      <c r="Z38" s="84"/>
      <c r="AA38" s="84"/>
      <c r="AB38" s="84"/>
      <c r="AC38" s="84"/>
      <c r="AD38" s="84"/>
      <c r="AE38" s="84"/>
      <c r="AF38" s="84"/>
      <c r="AG38" s="84"/>
      <c r="AH38" s="84"/>
      <c r="AI38" s="84"/>
      <c r="AJ38" s="84"/>
      <c r="AK38" s="84"/>
      <c r="AL38" s="84"/>
      <c r="AM38" s="84"/>
      <c r="AN38" s="84"/>
    </row>
    <row r="39" spans="1:40" x14ac:dyDescent="0.25">
      <c r="A39" s="72">
        <v>36</v>
      </c>
      <c r="B39" s="71">
        <v>43505</v>
      </c>
      <c r="C39" s="72">
        <v>39</v>
      </c>
      <c r="D39" s="84"/>
      <c r="E39" s="84"/>
      <c r="F39" s="84"/>
      <c r="G39" s="84"/>
      <c r="H39" s="84"/>
      <c r="I39" s="84"/>
      <c r="J39" s="90">
        <v>36</v>
      </c>
      <c r="K39" s="71">
        <v>43505</v>
      </c>
      <c r="L39" s="72">
        <v>39</v>
      </c>
      <c r="M39" s="72">
        <v>0.40789473684210498</v>
      </c>
      <c r="N39" s="91" t="s">
        <v>84</v>
      </c>
      <c r="O39" s="84"/>
      <c r="P39" s="88">
        <v>35</v>
      </c>
      <c r="Q39" s="93">
        <v>43504</v>
      </c>
      <c r="R39" s="94">
        <v>39</v>
      </c>
      <c r="S39" s="88">
        <v>35</v>
      </c>
      <c r="T39" s="95">
        <v>44546</v>
      </c>
      <c r="U39" s="72">
        <v>21</v>
      </c>
      <c r="V39" s="84"/>
      <c r="W39" s="84"/>
      <c r="X39" s="84"/>
      <c r="Y39" s="84"/>
      <c r="Z39" s="84"/>
      <c r="AA39" s="84"/>
      <c r="AB39" s="84"/>
      <c r="AC39" s="84"/>
      <c r="AD39" s="84"/>
      <c r="AE39" s="84"/>
      <c r="AF39" s="84"/>
      <c r="AG39" s="84"/>
      <c r="AH39" s="84"/>
      <c r="AI39" s="84"/>
      <c r="AJ39" s="84"/>
      <c r="AK39" s="84"/>
      <c r="AL39" s="84"/>
      <c r="AM39" s="84"/>
      <c r="AN39" s="84"/>
    </row>
    <row r="40" spans="1:40" x14ac:dyDescent="0.25">
      <c r="A40" s="72">
        <v>37</v>
      </c>
      <c r="B40" s="71">
        <v>43506</v>
      </c>
      <c r="C40" s="72">
        <v>40</v>
      </c>
      <c r="D40" s="84"/>
      <c r="E40" s="84"/>
      <c r="F40" s="84"/>
      <c r="G40" s="84"/>
      <c r="H40" s="84"/>
      <c r="I40" s="84"/>
      <c r="J40" s="90">
        <v>37</v>
      </c>
      <c r="K40" s="71">
        <v>43506</v>
      </c>
      <c r="L40" s="72">
        <v>40</v>
      </c>
      <c r="M40" s="72">
        <v>0.42105263157894701</v>
      </c>
      <c r="N40" s="91" t="s">
        <v>84</v>
      </c>
      <c r="O40" s="84"/>
      <c r="P40" s="88">
        <v>36</v>
      </c>
      <c r="Q40" s="93">
        <v>43505</v>
      </c>
      <c r="R40" s="94">
        <v>39</v>
      </c>
      <c r="S40" s="88">
        <v>36</v>
      </c>
      <c r="T40" s="95">
        <v>44547</v>
      </c>
      <c r="U40" s="72">
        <v>14</v>
      </c>
      <c r="V40" s="84"/>
      <c r="W40" s="84"/>
      <c r="X40" s="84"/>
      <c r="Y40" s="84"/>
      <c r="Z40" s="84"/>
      <c r="AA40" s="84"/>
      <c r="AB40" s="84"/>
      <c r="AC40" s="84"/>
      <c r="AD40" s="84"/>
      <c r="AE40" s="84"/>
      <c r="AF40" s="84"/>
      <c r="AG40" s="84"/>
      <c r="AH40" s="84"/>
      <c r="AI40" s="84"/>
      <c r="AJ40" s="84"/>
      <c r="AK40" s="84"/>
      <c r="AL40" s="84"/>
      <c r="AM40" s="84"/>
      <c r="AN40" s="84"/>
    </row>
    <row r="41" spans="1:40" x14ac:dyDescent="0.25">
      <c r="A41" s="72">
        <v>38</v>
      </c>
      <c r="B41" s="71">
        <v>43507</v>
      </c>
      <c r="C41" s="72">
        <v>40</v>
      </c>
      <c r="D41" s="84"/>
      <c r="E41" s="84"/>
      <c r="F41" s="84"/>
      <c r="G41" s="84"/>
      <c r="H41" s="84"/>
      <c r="I41" s="84"/>
      <c r="J41" s="90">
        <v>38</v>
      </c>
      <c r="K41" s="71">
        <v>43507</v>
      </c>
      <c r="L41" s="72">
        <v>40</v>
      </c>
      <c r="M41" s="72">
        <v>0.42105263157894701</v>
      </c>
      <c r="N41" s="91" t="s">
        <v>84</v>
      </c>
      <c r="O41" s="84"/>
      <c r="P41" s="88">
        <v>37</v>
      </c>
      <c r="Q41" s="93">
        <v>43506</v>
      </c>
      <c r="R41" s="94">
        <v>40</v>
      </c>
      <c r="S41" s="88">
        <v>37</v>
      </c>
      <c r="T41" s="95">
        <v>44548</v>
      </c>
      <c r="U41" s="72">
        <v>30</v>
      </c>
      <c r="V41" s="84"/>
      <c r="W41" s="84"/>
      <c r="X41" s="84"/>
      <c r="Y41" s="84"/>
      <c r="Z41" s="84"/>
      <c r="AA41" s="84"/>
      <c r="AB41" s="84"/>
      <c r="AC41" s="84"/>
      <c r="AD41" s="84"/>
      <c r="AE41" s="84"/>
      <c r="AF41" s="84"/>
      <c r="AG41" s="84"/>
      <c r="AH41" s="84"/>
      <c r="AI41" s="84"/>
      <c r="AJ41" s="84"/>
      <c r="AK41" s="84"/>
      <c r="AL41" s="84"/>
      <c r="AM41" s="84"/>
      <c r="AN41" s="84"/>
    </row>
    <row r="42" spans="1:40" x14ac:dyDescent="0.25">
      <c r="A42" s="72">
        <v>39</v>
      </c>
      <c r="B42" s="71">
        <v>43508</v>
      </c>
      <c r="C42" s="72">
        <v>37</v>
      </c>
      <c r="D42" s="84"/>
      <c r="E42" s="84"/>
      <c r="F42" s="84"/>
      <c r="G42" s="84"/>
      <c r="H42" s="84"/>
      <c r="I42" s="84"/>
      <c r="J42" s="90">
        <v>39</v>
      </c>
      <c r="K42" s="71">
        <v>43508</v>
      </c>
      <c r="L42" s="72">
        <v>37</v>
      </c>
      <c r="M42" s="72">
        <v>0.38157894736842102</v>
      </c>
      <c r="N42" s="91" t="s">
        <v>84</v>
      </c>
      <c r="O42" s="84"/>
      <c r="P42" s="88">
        <v>38</v>
      </c>
      <c r="Q42" s="93">
        <v>43507</v>
      </c>
      <c r="R42" s="94">
        <v>40</v>
      </c>
      <c r="S42" s="88">
        <v>38</v>
      </c>
      <c r="T42" s="95">
        <v>44549</v>
      </c>
      <c r="U42" s="72">
        <v>15</v>
      </c>
      <c r="V42" s="84"/>
      <c r="W42" s="84"/>
      <c r="X42" s="84"/>
      <c r="Y42" s="84"/>
      <c r="Z42" s="84"/>
      <c r="AA42" s="84"/>
      <c r="AB42" s="84"/>
      <c r="AC42" s="84"/>
      <c r="AD42" s="84"/>
      <c r="AE42" s="84"/>
      <c r="AF42" s="84"/>
      <c r="AG42" s="84"/>
      <c r="AH42" s="84"/>
      <c r="AI42" s="84"/>
      <c r="AJ42" s="84"/>
      <c r="AK42" s="84"/>
      <c r="AL42" s="84"/>
      <c r="AM42" s="84"/>
      <c r="AN42" s="84"/>
    </row>
    <row r="43" spans="1:40" x14ac:dyDescent="0.25">
      <c r="A43" s="72">
        <v>40</v>
      </c>
      <c r="B43" s="71">
        <v>43509</v>
      </c>
      <c r="C43" s="72">
        <v>32</v>
      </c>
      <c r="D43" s="84"/>
      <c r="E43" s="84"/>
      <c r="F43" s="84"/>
      <c r="G43" s="84"/>
      <c r="H43" s="84"/>
      <c r="I43" s="84"/>
      <c r="J43" s="90">
        <v>40</v>
      </c>
      <c r="K43" s="71">
        <v>43509</v>
      </c>
      <c r="L43" s="72">
        <v>32</v>
      </c>
      <c r="M43" s="72">
        <v>0.31578947368421001</v>
      </c>
      <c r="N43" s="91" t="s">
        <v>84</v>
      </c>
      <c r="O43" s="84"/>
      <c r="P43" s="88">
        <v>39</v>
      </c>
      <c r="Q43" s="93">
        <v>43508</v>
      </c>
      <c r="R43" s="94">
        <v>37</v>
      </c>
      <c r="S43" s="88">
        <v>39</v>
      </c>
      <c r="T43" s="95">
        <v>44550</v>
      </c>
      <c r="U43" s="72">
        <v>38</v>
      </c>
      <c r="V43" s="84"/>
      <c r="W43" s="84"/>
      <c r="X43" s="84"/>
      <c r="Y43" s="84"/>
      <c r="Z43" s="84"/>
      <c r="AA43" s="84"/>
      <c r="AB43" s="84"/>
      <c r="AC43" s="84"/>
      <c r="AD43" s="84"/>
      <c r="AE43" s="84"/>
      <c r="AF43" s="84"/>
      <c r="AG43" s="84"/>
      <c r="AH43" s="84"/>
      <c r="AI43" s="84"/>
      <c r="AJ43" s="84"/>
      <c r="AK43" s="84"/>
      <c r="AL43" s="84"/>
      <c r="AM43" s="84"/>
      <c r="AN43" s="84"/>
    </row>
    <row r="44" spans="1:40" x14ac:dyDescent="0.25">
      <c r="A44" s="72">
        <v>41</v>
      </c>
      <c r="B44" s="71">
        <v>43510</v>
      </c>
      <c r="C44" s="72">
        <v>28</v>
      </c>
      <c r="D44" s="84"/>
      <c r="E44" s="84"/>
      <c r="F44" s="84"/>
      <c r="G44" s="84"/>
      <c r="H44" s="84"/>
      <c r="I44" s="84"/>
      <c r="J44" s="90">
        <v>41</v>
      </c>
      <c r="K44" s="71">
        <v>43510</v>
      </c>
      <c r="L44" s="72">
        <v>28</v>
      </c>
      <c r="M44" s="72">
        <v>0.26315789473684198</v>
      </c>
      <c r="N44" s="91" t="s">
        <v>84</v>
      </c>
      <c r="O44" s="84"/>
      <c r="P44" s="88">
        <v>40</v>
      </c>
      <c r="Q44" s="93">
        <v>43509</v>
      </c>
      <c r="R44" s="94">
        <v>32</v>
      </c>
      <c r="S44" s="88">
        <v>40</v>
      </c>
      <c r="T44" s="95">
        <v>44551</v>
      </c>
      <c r="U44" s="72">
        <v>34</v>
      </c>
      <c r="V44" s="84"/>
      <c r="W44" s="84"/>
      <c r="X44" s="84"/>
      <c r="Y44" s="84"/>
      <c r="Z44" s="84"/>
      <c r="AA44" s="84"/>
      <c r="AB44" s="84"/>
      <c r="AC44" s="84"/>
      <c r="AD44" s="84"/>
      <c r="AE44" s="84"/>
      <c r="AF44" s="84"/>
      <c r="AG44" s="84"/>
      <c r="AH44" s="84"/>
      <c r="AI44" s="84"/>
      <c r="AJ44" s="84"/>
      <c r="AK44" s="84"/>
      <c r="AL44" s="84"/>
      <c r="AM44" s="84"/>
      <c r="AN44" s="84"/>
    </row>
    <row r="45" spans="1:40" x14ac:dyDescent="0.25">
      <c r="A45" s="72">
        <v>42</v>
      </c>
      <c r="B45" s="71">
        <v>43511</v>
      </c>
      <c r="C45" s="72">
        <v>36</v>
      </c>
      <c r="D45" s="84"/>
      <c r="E45" s="84"/>
      <c r="F45" s="84"/>
      <c r="G45" s="84"/>
      <c r="H45" s="84"/>
      <c r="I45" s="84"/>
      <c r="J45" s="90">
        <v>42</v>
      </c>
      <c r="K45" s="71">
        <v>43511</v>
      </c>
      <c r="L45" s="72">
        <v>36</v>
      </c>
      <c r="M45" s="72">
        <v>0.36842105263157798</v>
      </c>
      <c r="N45" s="91" t="s">
        <v>84</v>
      </c>
      <c r="O45" s="84"/>
      <c r="P45" s="88">
        <v>41</v>
      </c>
      <c r="Q45" s="93">
        <v>43510</v>
      </c>
      <c r="R45" s="94">
        <v>28</v>
      </c>
      <c r="S45" s="88">
        <v>41</v>
      </c>
      <c r="T45" s="95">
        <v>44552</v>
      </c>
      <c r="U45" s="72">
        <v>27</v>
      </c>
      <c r="V45" s="84"/>
      <c r="W45" s="84"/>
      <c r="X45" s="84"/>
      <c r="Y45" s="84"/>
      <c r="Z45" s="84"/>
      <c r="AA45" s="84"/>
      <c r="AB45" s="84"/>
      <c r="AC45" s="84"/>
      <c r="AD45" s="84"/>
      <c r="AE45" s="84"/>
      <c r="AF45" s="84"/>
      <c r="AG45" s="84"/>
      <c r="AH45" s="84"/>
      <c r="AI45" s="84"/>
      <c r="AJ45" s="84"/>
      <c r="AK45" s="84"/>
      <c r="AL45" s="84"/>
      <c r="AM45" s="84"/>
      <c r="AN45" s="84"/>
    </row>
    <row r="46" spans="1:40" x14ac:dyDescent="0.25">
      <c r="A46" s="72">
        <v>43</v>
      </c>
      <c r="B46" s="71">
        <v>43513</v>
      </c>
      <c r="C46" s="72">
        <v>39</v>
      </c>
      <c r="D46" s="84"/>
      <c r="E46" s="84"/>
      <c r="F46" s="84"/>
      <c r="G46" s="84"/>
      <c r="H46" s="84"/>
      <c r="I46" s="84"/>
      <c r="J46" s="90">
        <v>43</v>
      </c>
      <c r="K46" s="71">
        <v>43513</v>
      </c>
      <c r="L46" s="72">
        <v>39</v>
      </c>
      <c r="M46" s="72">
        <v>0.40789473684210498</v>
      </c>
      <c r="N46" s="91" t="s">
        <v>84</v>
      </c>
      <c r="O46" s="84"/>
      <c r="P46" s="88">
        <v>42</v>
      </c>
      <c r="Q46" s="93">
        <v>43511</v>
      </c>
      <c r="R46" s="94">
        <v>36</v>
      </c>
      <c r="S46" s="88">
        <v>42</v>
      </c>
      <c r="T46" s="95">
        <v>44553</v>
      </c>
      <c r="U46" s="72">
        <v>36</v>
      </c>
      <c r="V46" s="84"/>
      <c r="W46" s="84"/>
      <c r="X46" s="84"/>
      <c r="Y46" s="84"/>
      <c r="Z46" s="84"/>
      <c r="AA46" s="84"/>
      <c r="AB46" s="84"/>
      <c r="AC46" s="84"/>
      <c r="AD46" s="84"/>
      <c r="AE46" s="84"/>
      <c r="AF46" s="84"/>
      <c r="AG46" s="84"/>
      <c r="AH46" s="84"/>
      <c r="AI46" s="84"/>
      <c r="AJ46" s="84"/>
      <c r="AK46" s="84"/>
      <c r="AL46" s="84"/>
      <c r="AM46" s="84"/>
      <c r="AN46" s="84"/>
    </row>
    <row r="47" spans="1:40" x14ac:dyDescent="0.25">
      <c r="A47" s="72">
        <v>44</v>
      </c>
      <c r="B47" s="71">
        <v>43514</v>
      </c>
      <c r="C47" s="72">
        <v>48</v>
      </c>
      <c r="D47" s="84"/>
      <c r="E47" s="84"/>
      <c r="F47" s="84"/>
      <c r="G47" s="84"/>
      <c r="H47" s="84"/>
      <c r="I47" s="84"/>
      <c r="J47" s="90">
        <v>44</v>
      </c>
      <c r="K47" s="71">
        <v>43514</v>
      </c>
      <c r="L47" s="72">
        <v>48</v>
      </c>
      <c r="M47" s="72">
        <v>0.52631578947368396</v>
      </c>
      <c r="N47" s="91" t="s">
        <v>84</v>
      </c>
      <c r="O47" s="84"/>
      <c r="P47" s="88">
        <v>43</v>
      </c>
      <c r="Q47" s="93">
        <v>43513</v>
      </c>
      <c r="R47" s="94">
        <v>39</v>
      </c>
      <c r="S47" s="88">
        <v>43</v>
      </c>
      <c r="T47" s="95">
        <v>44554</v>
      </c>
      <c r="U47" s="72">
        <v>9</v>
      </c>
      <c r="V47" s="84"/>
      <c r="W47" s="84"/>
      <c r="X47" s="84"/>
      <c r="Y47" s="84"/>
      <c r="Z47" s="84"/>
      <c r="AA47" s="84"/>
      <c r="AB47" s="84"/>
      <c r="AC47" s="84"/>
      <c r="AD47" s="84"/>
      <c r="AE47" s="84"/>
      <c r="AF47" s="84"/>
      <c r="AG47" s="84"/>
      <c r="AH47" s="84"/>
      <c r="AI47" s="84"/>
      <c r="AJ47" s="84"/>
      <c r="AK47" s="84"/>
      <c r="AL47" s="84"/>
      <c r="AM47" s="84"/>
      <c r="AN47" s="84"/>
    </row>
    <row r="48" spans="1:40" x14ac:dyDescent="0.25">
      <c r="A48" s="72">
        <v>45</v>
      </c>
      <c r="B48" s="71">
        <v>43515</v>
      </c>
      <c r="C48" s="72">
        <v>39</v>
      </c>
      <c r="D48" s="84"/>
      <c r="E48" s="84"/>
      <c r="F48" s="84"/>
      <c r="G48" s="84"/>
      <c r="H48" s="84"/>
      <c r="I48" s="84"/>
      <c r="J48" s="90">
        <v>45</v>
      </c>
      <c r="K48" s="71">
        <v>43515</v>
      </c>
      <c r="L48" s="72">
        <v>39</v>
      </c>
      <c r="M48" s="72">
        <v>0.40789473684210498</v>
      </c>
      <c r="N48" s="91" t="s">
        <v>84</v>
      </c>
      <c r="O48" s="84"/>
      <c r="P48" s="88">
        <v>44</v>
      </c>
      <c r="Q48" s="93">
        <v>43514</v>
      </c>
      <c r="R48" s="94">
        <v>48</v>
      </c>
      <c r="S48" s="88">
        <v>44</v>
      </c>
      <c r="T48" s="95">
        <v>44555</v>
      </c>
      <c r="U48" s="72">
        <v>17</v>
      </c>
      <c r="V48" s="84"/>
      <c r="W48" s="84"/>
      <c r="X48" s="84"/>
      <c r="Y48" s="84"/>
      <c r="Z48" s="84"/>
      <c r="AA48" s="84"/>
      <c r="AB48" s="84"/>
      <c r="AC48" s="84"/>
      <c r="AD48" s="84"/>
      <c r="AE48" s="84"/>
      <c r="AF48" s="84"/>
      <c r="AG48" s="84"/>
      <c r="AH48" s="84"/>
      <c r="AI48" s="84"/>
      <c r="AJ48" s="84"/>
      <c r="AK48" s="84"/>
      <c r="AL48" s="84"/>
      <c r="AM48" s="84"/>
      <c r="AN48" s="84"/>
    </row>
    <row r="49" spans="1:40" x14ac:dyDescent="0.25">
      <c r="A49" s="72">
        <v>46</v>
      </c>
      <c r="B49" s="71">
        <v>43516</v>
      </c>
      <c r="C49" s="72">
        <v>39</v>
      </c>
      <c r="D49" s="84"/>
      <c r="E49" s="84"/>
      <c r="F49" s="84"/>
      <c r="G49" s="84"/>
      <c r="H49" s="84"/>
      <c r="I49" s="84"/>
      <c r="J49" s="90">
        <v>46</v>
      </c>
      <c r="K49" s="71">
        <v>43516</v>
      </c>
      <c r="L49" s="72">
        <v>39</v>
      </c>
      <c r="M49" s="72">
        <v>0.40789473684210498</v>
      </c>
      <c r="N49" s="91" t="s">
        <v>84</v>
      </c>
      <c r="O49" s="84"/>
      <c r="P49" s="88">
        <v>45</v>
      </c>
      <c r="Q49" s="93">
        <v>43515</v>
      </c>
      <c r="R49" s="94">
        <v>39</v>
      </c>
      <c r="S49" s="88">
        <v>45</v>
      </c>
      <c r="T49" s="95">
        <v>44556</v>
      </c>
      <c r="U49" s="72">
        <v>21</v>
      </c>
      <c r="V49" s="84"/>
      <c r="W49" s="84"/>
      <c r="X49" s="84"/>
      <c r="Y49" s="84"/>
      <c r="Z49" s="84"/>
      <c r="AA49" s="84"/>
      <c r="AB49" s="84"/>
      <c r="AC49" s="84"/>
      <c r="AD49" s="84"/>
      <c r="AE49" s="84"/>
      <c r="AF49" s="84"/>
      <c r="AG49" s="84"/>
      <c r="AH49" s="84"/>
      <c r="AI49" s="84"/>
      <c r="AJ49" s="84"/>
      <c r="AK49" s="84"/>
      <c r="AL49" s="84"/>
      <c r="AM49" s="84"/>
      <c r="AN49" s="84"/>
    </row>
    <row r="50" spans="1:40" x14ac:dyDescent="0.25">
      <c r="A50" s="72">
        <v>47</v>
      </c>
      <c r="B50" s="71">
        <v>43517</v>
      </c>
      <c r="C50" s="72">
        <v>45</v>
      </c>
      <c r="D50" s="84"/>
      <c r="E50" s="84"/>
      <c r="F50" s="84"/>
      <c r="G50" s="84"/>
      <c r="H50" s="84"/>
      <c r="I50" s="84"/>
      <c r="J50" s="90">
        <v>47</v>
      </c>
      <c r="K50" s="71">
        <v>43517</v>
      </c>
      <c r="L50" s="72">
        <v>45</v>
      </c>
      <c r="M50" s="72">
        <v>0.48684210526315702</v>
      </c>
      <c r="N50" s="91" t="s">
        <v>84</v>
      </c>
      <c r="O50" s="84"/>
      <c r="P50" s="88">
        <v>46</v>
      </c>
      <c r="Q50" s="93">
        <v>43516</v>
      </c>
      <c r="R50" s="94">
        <v>39</v>
      </c>
      <c r="S50" s="88">
        <v>46</v>
      </c>
      <c r="T50" s="95">
        <v>44557</v>
      </c>
      <c r="U50" s="72">
        <v>13</v>
      </c>
      <c r="V50" s="84"/>
      <c r="W50" s="84"/>
      <c r="X50" s="84"/>
      <c r="Y50" s="84"/>
      <c r="Z50" s="84"/>
      <c r="AA50" s="84"/>
      <c r="AB50" s="84"/>
      <c r="AC50" s="84"/>
      <c r="AD50" s="84"/>
      <c r="AE50" s="84"/>
      <c r="AF50" s="84"/>
      <c r="AG50" s="84"/>
      <c r="AH50" s="84"/>
      <c r="AI50" s="84"/>
      <c r="AJ50" s="84"/>
      <c r="AK50" s="84"/>
      <c r="AL50" s="84"/>
      <c r="AM50" s="84"/>
      <c r="AN50" s="84"/>
    </row>
    <row r="51" spans="1:40" x14ac:dyDescent="0.25">
      <c r="A51" s="72">
        <v>48</v>
      </c>
      <c r="B51" s="71">
        <v>43518</v>
      </c>
      <c r="C51" s="72">
        <v>52</v>
      </c>
      <c r="D51" s="84"/>
      <c r="E51" s="84"/>
      <c r="F51" s="84"/>
      <c r="G51" s="84"/>
      <c r="H51" s="84"/>
      <c r="I51" s="84"/>
      <c r="J51" s="90">
        <v>48</v>
      </c>
      <c r="K51" s="71">
        <v>43518</v>
      </c>
      <c r="L51" s="72">
        <v>52</v>
      </c>
      <c r="M51" s="72">
        <v>0.57894736842105199</v>
      </c>
      <c r="N51" s="91" t="s">
        <v>84</v>
      </c>
      <c r="O51" s="84"/>
      <c r="P51" s="88">
        <v>47</v>
      </c>
      <c r="Q51" s="93">
        <v>43517</v>
      </c>
      <c r="R51" s="94">
        <v>45</v>
      </c>
      <c r="S51" s="88">
        <v>47</v>
      </c>
      <c r="T51" s="95">
        <v>44558</v>
      </c>
      <c r="U51" s="72">
        <v>19</v>
      </c>
      <c r="V51" s="84"/>
      <c r="W51" s="84"/>
      <c r="X51" s="84"/>
      <c r="Y51" s="84"/>
      <c r="Z51" s="84"/>
      <c r="AA51" s="84"/>
      <c r="AB51" s="84"/>
      <c r="AC51" s="84"/>
      <c r="AD51" s="84"/>
      <c r="AE51" s="84"/>
      <c r="AF51" s="84"/>
      <c r="AG51" s="84"/>
      <c r="AH51" s="84"/>
      <c r="AI51" s="84"/>
      <c r="AJ51" s="84"/>
      <c r="AK51" s="84"/>
      <c r="AL51" s="84"/>
      <c r="AM51" s="84"/>
      <c r="AN51" s="84"/>
    </row>
    <row r="52" spans="1:40" x14ac:dyDescent="0.25">
      <c r="A52" s="72">
        <v>49</v>
      </c>
      <c r="B52" s="71">
        <v>43519</v>
      </c>
      <c r="C52" s="72">
        <v>50</v>
      </c>
      <c r="D52" s="84"/>
      <c r="E52" s="84"/>
      <c r="F52" s="84"/>
      <c r="G52" s="84"/>
      <c r="H52" s="84"/>
      <c r="I52" s="84"/>
      <c r="J52" s="90">
        <v>49</v>
      </c>
      <c r="K52" s="71">
        <v>43519</v>
      </c>
      <c r="L52" s="72">
        <v>50</v>
      </c>
      <c r="M52" s="72">
        <v>0.55263157894736803</v>
      </c>
      <c r="N52" s="91" t="s">
        <v>84</v>
      </c>
      <c r="O52" s="84"/>
      <c r="P52" s="88">
        <v>48</v>
      </c>
      <c r="Q52" s="93">
        <v>43518</v>
      </c>
      <c r="R52" s="94">
        <v>52</v>
      </c>
      <c r="S52" s="88">
        <v>48</v>
      </c>
      <c r="T52" s="95">
        <v>44559</v>
      </c>
      <c r="U52" s="72">
        <v>10</v>
      </c>
      <c r="V52" s="84"/>
      <c r="W52" s="84"/>
      <c r="X52" s="84"/>
      <c r="Y52" s="84"/>
      <c r="Z52" s="84"/>
      <c r="AA52" s="84"/>
      <c r="AB52" s="84"/>
      <c r="AC52" s="84"/>
      <c r="AD52" s="84"/>
      <c r="AE52" s="84"/>
      <c r="AF52" s="84"/>
      <c r="AG52" s="84"/>
      <c r="AH52" s="84"/>
      <c r="AI52" s="84"/>
      <c r="AJ52" s="84"/>
      <c r="AK52" s="84"/>
      <c r="AL52" s="84"/>
      <c r="AM52" s="84"/>
      <c r="AN52" s="84"/>
    </row>
    <row r="53" spans="1:40" x14ac:dyDescent="0.25">
      <c r="A53" s="72">
        <v>50</v>
      </c>
      <c r="B53" s="71">
        <v>43520</v>
      </c>
      <c r="C53" s="72">
        <v>42</v>
      </c>
      <c r="D53" s="84"/>
      <c r="E53" s="84"/>
      <c r="F53" s="84"/>
      <c r="G53" s="84"/>
      <c r="H53" s="84"/>
      <c r="I53" s="84"/>
      <c r="J53" s="90">
        <v>50</v>
      </c>
      <c r="K53" s="71">
        <v>43520</v>
      </c>
      <c r="L53" s="72">
        <v>42</v>
      </c>
      <c r="M53" s="72">
        <v>0.44736842105263103</v>
      </c>
      <c r="N53" s="91" t="s">
        <v>84</v>
      </c>
      <c r="O53" s="84"/>
      <c r="P53" s="88">
        <v>49</v>
      </c>
      <c r="Q53" s="93">
        <v>43519</v>
      </c>
      <c r="R53" s="94">
        <v>50</v>
      </c>
      <c r="S53" s="88">
        <v>49</v>
      </c>
      <c r="T53" s="95">
        <v>44560</v>
      </c>
      <c r="U53" s="72">
        <v>12</v>
      </c>
      <c r="V53" s="84"/>
      <c r="W53" s="84"/>
      <c r="X53" s="84"/>
      <c r="Y53" s="84"/>
      <c r="Z53" s="84"/>
      <c r="AA53" s="84"/>
      <c r="AB53" s="84"/>
      <c r="AC53" s="84"/>
      <c r="AD53" s="84"/>
      <c r="AE53" s="84"/>
      <c r="AF53" s="84"/>
      <c r="AG53" s="84"/>
      <c r="AH53" s="84"/>
      <c r="AI53" s="84"/>
      <c r="AJ53" s="84"/>
      <c r="AK53" s="84"/>
      <c r="AL53" s="84"/>
      <c r="AM53" s="84"/>
      <c r="AN53" s="84"/>
    </row>
    <row r="54" spans="1:40" x14ac:dyDescent="0.25">
      <c r="A54" s="72">
        <v>51</v>
      </c>
      <c r="B54" s="71">
        <v>43521</v>
      </c>
      <c r="C54" s="72">
        <v>49</v>
      </c>
      <c r="D54" s="84"/>
      <c r="E54" s="84"/>
      <c r="F54" s="84"/>
      <c r="G54" s="84"/>
      <c r="H54" s="84"/>
      <c r="I54" s="84"/>
      <c r="J54" s="90">
        <v>51</v>
      </c>
      <c r="K54" s="71">
        <v>43521</v>
      </c>
      <c r="L54" s="72">
        <v>49</v>
      </c>
      <c r="M54" s="72">
        <v>0.53947368421052599</v>
      </c>
      <c r="N54" s="91" t="s">
        <v>84</v>
      </c>
      <c r="O54" s="84"/>
      <c r="P54" s="88">
        <v>50</v>
      </c>
      <c r="Q54" s="93">
        <v>43520</v>
      </c>
      <c r="R54" s="94">
        <v>42</v>
      </c>
      <c r="S54" s="88">
        <v>50</v>
      </c>
      <c r="T54" s="95">
        <v>44561</v>
      </c>
      <c r="U54" s="72">
        <v>22</v>
      </c>
      <c r="V54" s="84"/>
      <c r="W54" s="84"/>
      <c r="X54" s="84"/>
      <c r="Y54" s="84"/>
      <c r="Z54" s="84"/>
      <c r="AA54" s="84"/>
      <c r="AB54" s="84"/>
      <c r="AC54" s="84"/>
      <c r="AD54" s="84"/>
      <c r="AE54" s="84"/>
      <c r="AF54" s="84"/>
      <c r="AG54" s="84"/>
      <c r="AH54" s="84"/>
      <c r="AI54" s="84"/>
      <c r="AJ54" s="84"/>
      <c r="AK54" s="84"/>
      <c r="AL54" s="84"/>
      <c r="AM54" s="84"/>
      <c r="AN54" s="84"/>
    </row>
    <row r="55" spans="1:40" x14ac:dyDescent="0.25">
      <c r="A55" s="72">
        <v>52</v>
      </c>
      <c r="B55" s="73">
        <v>43524</v>
      </c>
      <c r="C55" s="72">
        <v>34</v>
      </c>
      <c r="D55" s="84"/>
      <c r="E55" s="84"/>
      <c r="F55" s="84"/>
      <c r="G55" s="84"/>
      <c r="H55" s="84"/>
      <c r="I55" s="84"/>
      <c r="J55" s="90">
        <v>52</v>
      </c>
      <c r="K55" s="73">
        <v>43524</v>
      </c>
      <c r="L55" s="72">
        <v>34</v>
      </c>
      <c r="M55" s="72">
        <v>0.34210526315789402</v>
      </c>
      <c r="N55" s="91" t="s">
        <v>84</v>
      </c>
      <c r="O55" s="84"/>
      <c r="P55" s="88">
        <v>51</v>
      </c>
      <c r="Q55" s="93">
        <v>43521</v>
      </c>
      <c r="R55" s="94">
        <v>49</v>
      </c>
      <c r="S55" s="88">
        <v>51</v>
      </c>
      <c r="T55" s="95">
        <v>44562</v>
      </c>
      <c r="U55" s="72">
        <v>28</v>
      </c>
      <c r="V55" s="84"/>
      <c r="W55" s="84"/>
      <c r="X55" s="84"/>
      <c r="Y55" s="84"/>
      <c r="Z55" s="84"/>
      <c r="AA55" s="84"/>
      <c r="AB55" s="84"/>
      <c r="AC55" s="84"/>
      <c r="AD55" s="84"/>
      <c r="AE55" s="84"/>
      <c r="AF55" s="84"/>
      <c r="AG55" s="84"/>
      <c r="AH55" s="84"/>
      <c r="AI55" s="84"/>
      <c r="AJ55" s="84"/>
      <c r="AK55" s="84"/>
      <c r="AL55" s="84"/>
      <c r="AM55" s="84"/>
      <c r="AN55" s="84"/>
    </row>
    <row r="56" spans="1:40" x14ac:dyDescent="0.25">
      <c r="A56" s="72">
        <v>53</v>
      </c>
      <c r="B56" s="71">
        <v>43525</v>
      </c>
      <c r="C56" s="72">
        <v>26</v>
      </c>
      <c r="D56" s="84"/>
      <c r="E56" s="84"/>
      <c r="F56" s="84"/>
      <c r="G56" s="84"/>
      <c r="H56" s="84"/>
      <c r="I56" s="84"/>
      <c r="J56" s="90">
        <v>53</v>
      </c>
      <c r="K56" s="71">
        <v>43525</v>
      </c>
      <c r="L56" s="72">
        <v>26</v>
      </c>
      <c r="M56" s="72">
        <v>0.23684210526315699</v>
      </c>
      <c r="N56" s="91" t="s">
        <v>84</v>
      </c>
      <c r="O56" s="84"/>
      <c r="P56" s="88">
        <v>52</v>
      </c>
      <c r="Q56" s="93">
        <v>43524</v>
      </c>
      <c r="R56" s="94">
        <v>34</v>
      </c>
      <c r="S56" s="88">
        <v>52</v>
      </c>
      <c r="T56" s="95">
        <v>44563</v>
      </c>
      <c r="U56" s="72">
        <v>18</v>
      </c>
      <c r="V56" s="84"/>
      <c r="W56" s="84"/>
      <c r="X56" s="84"/>
      <c r="Y56" s="84"/>
      <c r="Z56" s="84"/>
      <c r="AA56" s="84"/>
      <c r="AB56" s="84"/>
      <c r="AC56" s="84"/>
      <c r="AD56" s="84"/>
      <c r="AE56" s="84"/>
      <c r="AF56" s="84"/>
      <c r="AG56" s="84"/>
      <c r="AH56" s="84"/>
      <c r="AI56" s="84"/>
      <c r="AJ56" s="84"/>
      <c r="AK56" s="84"/>
      <c r="AL56" s="84"/>
      <c r="AM56" s="84"/>
      <c r="AN56" s="84"/>
    </row>
    <row r="57" spans="1:40" x14ac:dyDescent="0.25">
      <c r="A57" s="72">
        <v>54</v>
      </c>
      <c r="B57" s="71">
        <v>43526</v>
      </c>
      <c r="C57" s="72">
        <v>32</v>
      </c>
      <c r="D57" s="84"/>
      <c r="E57" s="84"/>
      <c r="F57" s="84"/>
      <c r="G57" s="84"/>
      <c r="H57" s="84"/>
      <c r="I57" s="84"/>
      <c r="J57" s="90">
        <v>54</v>
      </c>
      <c r="K57" s="71">
        <v>43526</v>
      </c>
      <c r="L57" s="72">
        <v>32</v>
      </c>
      <c r="M57" s="72">
        <v>0.31578947368421001</v>
      </c>
      <c r="N57" s="91" t="s">
        <v>84</v>
      </c>
      <c r="O57" s="84"/>
      <c r="P57" s="88">
        <v>53</v>
      </c>
      <c r="Q57" s="93">
        <v>43525</v>
      </c>
      <c r="R57" s="94">
        <v>26</v>
      </c>
      <c r="S57" s="88">
        <v>53</v>
      </c>
      <c r="T57" s="95">
        <v>44564</v>
      </c>
      <c r="U57" s="72">
        <v>19</v>
      </c>
      <c r="V57" s="84"/>
      <c r="W57" s="84"/>
      <c r="X57" s="84"/>
      <c r="Y57" s="84"/>
      <c r="Z57" s="84"/>
      <c r="AA57" s="84"/>
      <c r="AB57" s="84"/>
      <c r="AC57" s="84"/>
      <c r="AD57" s="84"/>
      <c r="AE57" s="84"/>
      <c r="AF57" s="84"/>
      <c r="AG57" s="84"/>
      <c r="AH57" s="84"/>
      <c r="AI57" s="84"/>
      <c r="AJ57" s="84"/>
      <c r="AK57" s="84"/>
      <c r="AL57" s="84"/>
      <c r="AM57" s="84"/>
      <c r="AN57" s="84"/>
    </row>
    <row r="58" spans="1:40" x14ac:dyDescent="0.25">
      <c r="A58" s="72">
        <v>55</v>
      </c>
      <c r="B58" s="71">
        <v>43527</v>
      </c>
      <c r="C58" s="72">
        <v>20</v>
      </c>
      <c r="D58" s="84"/>
      <c r="E58" s="84"/>
      <c r="F58" s="84"/>
      <c r="G58" s="84"/>
      <c r="H58" s="84"/>
      <c r="I58" s="84"/>
      <c r="J58" s="90">
        <v>55</v>
      </c>
      <c r="K58" s="71">
        <v>43527</v>
      </c>
      <c r="L58" s="72">
        <v>20</v>
      </c>
      <c r="M58" s="72">
        <v>0.157894736842105</v>
      </c>
      <c r="N58" s="91" t="s">
        <v>84</v>
      </c>
      <c r="O58" s="84"/>
      <c r="P58" s="88">
        <v>54</v>
      </c>
      <c r="Q58" s="93">
        <v>43526</v>
      </c>
      <c r="R58" s="94">
        <v>32</v>
      </c>
      <c r="S58" s="88">
        <v>54</v>
      </c>
      <c r="T58" s="95">
        <v>44565</v>
      </c>
      <c r="U58" s="72">
        <v>12</v>
      </c>
      <c r="V58" s="84"/>
      <c r="W58" s="84"/>
      <c r="X58" s="84"/>
      <c r="Y58" s="84"/>
      <c r="Z58" s="84"/>
      <c r="AA58" s="84"/>
      <c r="AB58" s="84"/>
      <c r="AC58" s="84"/>
      <c r="AD58" s="84"/>
      <c r="AE58" s="84"/>
      <c r="AF58" s="84"/>
      <c r="AG58" s="84"/>
      <c r="AH58" s="84"/>
      <c r="AI58" s="84"/>
      <c r="AJ58" s="84"/>
      <c r="AK58" s="84"/>
      <c r="AL58" s="84"/>
      <c r="AM58" s="84"/>
      <c r="AN58" s="84"/>
    </row>
    <row r="59" spans="1:40" x14ac:dyDescent="0.25">
      <c r="A59" s="72">
        <v>56</v>
      </c>
      <c r="B59" s="71">
        <v>43528</v>
      </c>
      <c r="C59" s="72">
        <v>33</v>
      </c>
      <c r="D59" s="84"/>
      <c r="E59" s="84"/>
      <c r="F59" s="84"/>
      <c r="G59" s="84"/>
      <c r="H59" s="84"/>
      <c r="I59" s="84"/>
      <c r="J59" s="90">
        <v>56</v>
      </c>
      <c r="K59" s="71">
        <v>43528</v>
      </c>
      <c r="L59" s="72">
        <v>33</v>
      </c>
      <c r="M59" s="72">
        <v>0.32894736842105199</v>
      </c>
      <c r="N59" s="91" t="s">
        <v>84</v>
      </c>
      <c r="O59" s="84"/>
      <c r="P59" s="88">
        <v>55</v>
      </c>
      <c r="Q59" s="93">
        <v>43527</v>
      </c>
      <c r="R59" s="94">
        <v>20</v>
      </c>
      <c r="S59" s="88">
        <v>55</v>
      </c>
      <c r="T59" s="95">
        <v>44566</v>
      </c>
      <c r="U59" s="72">
        <v>22</v>
      </c>
      <c r="V59" s="84"/>
      <c r="W59" s="84"/>
      <c r="X59" s="84"/>
      <c r="Y59" s="84"/>
      <c r="Z59" s="84"/>
      <c r="AA59" s="84"/>
      <c r="AB59" s="84"/>
      <c r="AC59" s="84"/>
      <c r="AD59" s="84"/>
      <c r="AE59" s="84"/>
      <c r="AF59" s="84"/>
      <c r="AG59" s="84"/>
      <c r="AH59" s="84"/>
      <c r="AI59" s="84"/>
      <c r="AJ59" s="84"/>
      <c r="AK59" s="84"/>
      <c r="AL59" s="84"/>
      <c r="AM59" s="84"/>
      <c r="AN59" s="84"/>
    </row>
    <row r="60" spans="1:40" x14ac:dyDescent="0.25">
      <c r="A60" s="72">
        <v>57</v>
      </c>
      <c r="B60" s="71">
        <v>43529</v>
      </c>
      <c r="C60" s="72">
        <v>39</v>
      </c>
      <c r="D60" s="84"/>
      <c r="E60" s="84"/>
      <c r="F60" s="84"/>
      <c r="G60" s="84"/>
      <c r="H60" s="84"/>
      <c r="I60" s="84"/>
      <c r="J60" s="90">
        <v>57</v>
      </c>
      <c r="K60" s="71">
        <v>43529</v>
      </c>
      <c r="L60" s="72">
        <v>39</v>
      </c>
      <c r="M60" s="72">
        <v>0.40789473684210498</v>
      </c>
      <c r="N60" s="91" t="s">
        <v>84</v>
      </c>
      <c r="O60" s="84"/>
      <c r="P60" s="88">
        <v>56</v>
      </c>
      <c r="Q60" s="93">
        <v>43528</v>
      </c>
      <c r="R60" s="94">
        <v>33</v>
      </c>
      <c r="S60" s="88">
        <v>56</v>
      </c>
      <c r="T60" s="95">
        <v>44567</v>
      </c>
      <c r="U60" s="72">
        <v>15</v>
      </c>
      <c r="V60" s="84"/>
      <c r="W60" s="84"/>
      <c r="X60" s="84"/>
      <c r="Y60" s="84"/>
      <c r="Z60" s="84"/>
      <c r="AA60" s="84"/>
      <c r="AB60" s="84"/>
      <c r="AC60" s="84"/>
      <c r="AD60" s="84"/>
      <c r="AE60" s="84"/>
      <c r="AF60" s="84"/>
      <c r="AG60" s="84"/>
      <c r="AH60" s="84"/>
      <c r="AI60" s="84"/>
      <c r="AJ60" s="84"/>
      <c r="AK60" s="84"/>
      <c r="AL60" s="84"/>
      <c r="AM60" s="84"/>
      <c r="AN60" s="84"/>
    </row>
    <row r="61" spans="1:40" x14ac:dyDescent="0.25">
      <c r="A61" s="72">
        <v>58</v>
      </c>
      <c r="B61" s="71">
        <v>43530</v>
      </c>
      <c r="C61" s="72">
        <v>39</v>
      </c>
      <c r="D61" s="84"/>
      <c r="E61" s="84"/>
      <c r="F61" s="84"/>
      <c r="G61" s="84"/>
      <c r="H61" s="84"/>
      <c r="I61" s="84"/>
      <c r="J61" s="90">
        <v>58</v>
      </c>
      <c r="K61" s="71">
        <v>43530</v>
      </c>
      <c r="L61" s="72">
        <v>39</v>
      </c>
      <c r="M61" s="72">
        <v>0.40789473684210498</v>
      </c>
      <c r="N61" s="91" t="s">
        <v>84</v>
      </c>
      <c r="O61" s="84"/>
      <c r="P61" s="88">
        <v>57</v>
      </c>
      <c r="Q61" s="93">
        <v>43529</v>
      </c>
      <c r="R61" s="94">
        <v>39</v>
      </c>
      <c r="S61" s="88">
        <v>57</v>
      </c>
      <c r="T61" s="95">
        <v>44568</v>
      </c>
      <c r="U61" s="72">
        <v>17</v>
      </c>
      <c r="V61" s="84"/>
      <c r="W61" s="84"/>
      <c r="X61" s="84"/>
      <c r="Y61" s="84"/>
      <c r="Z61" s="84"/>
      <c r="AA61" s="84"/>
      <c r="AB61" s="84"/>
      <c r="AC61" s="84"/>
      <c r="AD61" s="84"/>
      <c r="AE61" s="84"/>
      <c r="AF61" s="84"/>
      <c r="AG61" s="84"/>
      <c r="AH61" s="84"/>
      <c r="AI61" s="84"/>
      <c r="AJ61" s="84"/>
      <c r="AK61" s="84"/>
      <c r="AL61" s="84"/>
      <c r="AM61" s="84"/>
      <c r="AN61" s="84"/>
    </row>
    <row r="62" spans="1:40" x14ac:dyDescent="0.25">
      <c r="A62" s="72">
        <v>59</v>
      </c>
      <c r="B62" s="71">
        <v>43531</v>
      </c>
      <c r="C62" s="72">
        <v>30</v>
      </c>
      <c r="D62" s="84"/>
      <c r="E62" s="84"/>
      <c r="F62" s="84"/>
      <c r="G62" s="84"/>
      <c r="H62" s="84"/>
      <c r="I62" s="84"/>
      <c r="J62" s="90">
        <v>59</v>
      </c>
      <c r="K62" s="71">
        <v>43531</v>
      </c>
      <c r="L62" s="72">
        <v>30</v>
      </c>
      <c r="M62" s="72">
        <v>0.28947368421052599</v>
      </c>
      <c r="N62" s="91" t="s">
        <v>84</v>
      </c>
      <c r="O62" s="84"/>
      <c r="P62" s="88">
        <v>58</v>
      </c>
      <c r="Q62" s="93">
        <v>43530</v>
      </c>
      <c r="R62" s="94">
        <v>39</v>
      </c>
      <c r="S62" s="88">
        <v>58</v>
      </c>
      <c r="T62" s="95">
        <v>44569</v>
      </c>
      <c r="U62" s="72">
        <v>13</v>
      </c>
      <c r="V62" s="84"/>
      <c r="W62" s="84"/>
      <c r="X62" s="84"/>
      <c r="Y62" s="84"/>
      <c r="Z62" s="84"/>
      <c r="AA62" s="84"/>
      <c r="AB62" s="84"/>
      <c r="AC62" s="84"/>
      <c r="AD62" s="84"/>
      <c r="AE62" s="84"/>
      <c r="AF62" s="84"/>
      <c r="AG62" s="84"/>
      <c r="AH62" s="84"/>
      <c r="AI62" s="84"/>
      <c r="AJ62" s="84"/>
      <c r="AK62" s="84"/>
      <c r="AL62" s="84"/>
      <c r="AM62" s="84"/>
      <c r="AN62" s="84"/>
    </row>
    <row r="63" spans="1:40" x14ac:dyDescent="0.25">
      <c r="A63" s="72">
        <v>60</v>
      </c>
      <c r="B63" s="71">
        <v>43532</v>
      </c>
      <c r="C63" s="72">
        <v>34</v>
      </c>
      <c r="D63" s="84"/>
      <c r="E63" s="84"/>
      <c r="F63" s="84"/>
      <c r="G63" s="84"/>
      <c r="H63" s="84"/>
      <c r="I63" s="84"/>
      <c r="J63" s="90">
        <v>60</v>
      </c>
      <c r="K63" s="71">
        <v>43532</v>
      </c>
      <c r="L63" s="72">
        <v>34</v>
      </c>
      <c r="M63" s="72">
        <v>0.34210526315789402</v>
      </c>
      <c r="N63" s="91" t="s">
        <v>84</v>
      </c>
      <c r="O63" s="84"/>
      <c r="P63" s="88">
        <v>59</v>
      </c>
      <c r="Q63" s="93">
        <v>43531</v>
      </c>
      <c r="R63" s="94">
        <v>30</v>
      </c>
      <c r="S63" s="88">
        <v>59</v>
      </c>
      <c r="T63" s="95">
        <v>44570</v>
      </c>
      <c r="U63" s="72">
        <v>12</v>
      </c>
      <c r="V63" s="84"/>
      <c r="W63" s="84"/>
      <c r="X63" s="84"/>
      <c r="Y63" s="84"/>
      <c r="Z63" s="84"/>
      <c r="AA63" s="84"/>
      <c r="AB63" s="84"/>
      <c r="AC63" s="84"/>
      <c r="AD63" s="84"/>
      <c r="AE63" s="84"/>
      <c r="AF63" s="84"/>
      <c r="AG63" s="84"/>
      <c r="AH63" s="84"/>
      <c r="AI63" s="84"/>
      <c r="AJ63" s="84"/>
      <c r="AK63" s="84"/>
      <c r="AL63" s="84"/>
      <c r="AM63" s="84"/>
      <c r="AN63" s="84"/>
    </row>
    <row r="64" spans="1:40" x14ac:dyDescent="0.25">
      <c r="A64" s="72">
        <v>61</v>
      </c>
      <c r="B64" s="71">
        <v>43534</v>
      </c>
      <c r="C64" s="72">
        <v>37</v>
      </c>
      <c r="D64" s="84"/>
      <c r="E64" s="84"/>
      <c r="F64" s="84"/>
      <c r="G64" s="84"/>
      <c r="H64" s="84"/>
      <c r="I64" s="84"/>
      <c r="J64" s="90">
        <v>61</v>
      </c>
      <c r="K64" s="71">
        <v>43534</v>
      </c>
      <c r="L64" s="72">
        <v>37</v>
      </c>
      <c r="M64" s="72">
        <v>0.38157894736842102</v>
      </c>
      <c r="N64" s="91" t="s">
        <v>84</v>
      </c>
      <c r="O64" s="84"/>
      <c r="P64" s="88">
        <v>60</v>
      </c>
      <c r="Q64" s="93">
        <v>43532</v>
      </c>
      <c r="R64" s="94">
        <v>34</v>
      </c>
      <c r="S64" s="88">
        <v>60</v>
      </c>
      <c r="T64" s="95">
        <v>44571</v>
      </c>
      <c r="U64" s="72">
        <v>22</v>
      </c>
      <c r="V64" s="84"/>
      <c r="W64" s="84"/>
      <c r="X64" s="84"/>
      <c r="Y64" s="84"/>
      <c r="Z64" s="84"/>
      <c r="AA64" s="84"/>
      <c r="AB64" s="84"/>
      <c r="AC64" s="84"/>
      <c r="AD64" s="84"/>
      <c r="AE64" s="84"/>
      <c r="AF64" s="84"/>
      <c r="AG64" s="84"/>
      <c r="AH64" s="84"/>
      <c r="AI64" s="84"/>
      <c r="AJ64" s="84"/>
      <c r="AK64" s="84"/>
      <c r="AL64" s="84"/>
      <c r="AM64" s="84"/>
      <c r="AN64" s="84"/>
    </row>
    <row r="65" spans="1:40" x14ac:dyDescent="0.25">
      <c r="A65" s="72">
        <v>62</v>
      </c>
      <c r="B65" s="71">
        <v>43535</v>
      </c>
      <c r="C65" s="72">
        <v>33</v>
      </c>
      <c r="D65" s="84"/>
      <c r="E65" s="84"/>
      <c r="F65" s="84"/>
      <c r="G65" s="84"/>
      <c r="H65" s="84"/>
      <c r="I65" s="84"/>
      <c r="J65" s="90">
        <v>62</v>
      </c>
      <c r="K65" s="71">
        <v>43535</v>
      </c>
      <c r="L65" s="72">
        <v>33</v>
      </c>
      <c r="M65" s="72">
        <v>0.32894736842105199</v>
      </c>
      <c r="N65" s="91" t="s">
        <v>84</v>
      </c>
      <c r="O65" s="84"/>
      <c r="P65" s="88">
        <v>61</v>
      </c>
      <c r="Q65" s="93">
        <v>43534</v>
      </c>
      <c r="R65" s="94">
        <v>37</v>
      </c>
      <c r="S65" s="88">
        <v>61</v>
      </c>
      <c r="T65" s="95">
        <v>44572</v>
      </c>
      <c r="U65" s="72">
        <v>10</v>
      </c>
      <c r="V65" s="84"/>
      <c r="W65" s="84"/>
      <c r="X65" s="84"/>
      <c r="Y65" s="84"/>
      <c r="Z65" s="84"/>
      <c r="AA65" s="84"/>
      <c r="AB65" s="84"/>
      <c r="AC65" s="84"/>
      <c r="AD65" s="84"/>
      <c r="AE65" s="84"/>
      <c r="AF65" s="84"/>
      <c r="AG65" s="84"/>
      <c r="AH65" s="84"/>
      <c r="AI65" s="84"/>
      <c r="AJ65" s="84"/>
      <c r="AK65" s="84"/>
      <c r="AL65" s="84"/>
      <c r="AM65" s="84"/>
      <c r="AN65" s="84"/>
    </row>
    <row r="66" spans="1:40" x14ac:dyDescent="0.25">
      <c r="A66" s="72">
        <v>63</v>
      </c>
      <c r="B66" s="71">
        <v>43536</v>
      </c>
      <c r="C66" s="72">
        <v>33</v>
      </c>
      <c r="D66" s="84"/>
      <c r="E66" s="84"/>
      <c r="F66" s="84"/>
      <c r="G66" s="84"/>
      <c r="H66" s="84"/>
      <c r="I66" s="84"/>
      <c r="J66" s="90">
        <v>63</v>
      </c>
      <c r="K66" s="71">
        <v>43536</v>
      </c>
      <c r="L66" s="72">
        <v>33</v>
      </c>
      <c r="M66" s="72">
        <v>0.32894736842105199</v>
      </c>
      <c r="N66" s="91" t="s">
        <v>84</v>
      </c>
      <c r="O66" s="84"/>
      <c r="P66" s="88">
        <v>62</v>
      </c>
      <c r="Q66" s="93">
        <v>43535</v>
      </c>
      <c r="R66" s="94">
        <v>33</v>
      </c>
      <c r="S66" s="88">
        <v>62</v>
      </c>
      <c r="T66" s="95">
        <v>44573</v>
      </c>
      <c r="U66" s="72">
        <v>14</v>
      </c>
      <c r="V66" s="84"/>
      <c r="W66" s="84"/>
      <c r="X66" s="84"/>
      <c r="Y66" s="84"/>
      <c r="Z66" s="84"/>
      <c r="AA66" s="84"/>
      <c r="AB66" s="84"/>
      <c r="AC66" s="84"/>
      <c r="AD66" s="84"/>
      <c r="AE66" s="84"/>
      <c r="AF66" s="84"/>
      <c r="AG66" s="84"/>
      <c r="AH66" s="84"/>
      <c r="AI66" s="84"/>
      <c r="AJ66" s="84"/>
      <c r="AK66" s="84"/>
      <c r="AL66" s="84"/>
      <c r="AM66" s="84"/>
      <c r="AN66" s="84"/>
    </row>
    <row r="67" spans="1:40" x14ac:dyDescent="0.25">
      <c r="A67" s="72">
        <v>64</v>
      </c>
      <c r="B67" s="71">
        <v>43537</v>
      </c>
      <c r="C67" s="72">
        <v>35</v>
      </c>
      <c r="D67" s="84"/>
      <c r="E67" s="84"/>
      <c r="F67" s="84"/>
      <c r="G67" s="84"/>
      <c r="H67" s="84"/>
      <c r="I67" s="84"/>
      <c r="J67" s="90">
        <v>64</v>
      </c>
      <c r="K67" s="71">
        <v>43537</v>
      </c>
      <c r="L67" s="72">
        <v>35</v>
      </c>
      <c r="M67" s="72">
        <v>0.355263157894736</v>
      </c>
      <c r="N67" s="91" t="s">
        <v>84</v>
      </c>
      <c r="O67" s="84"/>
      <c r="P67" s="88">
        <v>63</v>
      </c>
      <c r="Q67" s="93">
        <v>43536</v>
      </c>
      <c r="R67" s="94">
        <v>33</v>
      </c>
      <c r="S67" s="88">
        <v>63</v>
      </c>
      <c r="T67" s="95">
        <v>44574</v>
      </c>
      <c r="U67" s="72">
        <v>29</v>
      </c>
      <c r="V67" s="84"/>
      <c r="W67" s="84"/>
      <c r="X67" s="84"/>
      <c r="Y67" s="84"/>
      <c r="Z67" s="84"/>
      <c r="AA67" s="84"/>
      <c r="AB67" s="84"/>
      <c r="AC67" s="84"/>
      <c r="AD67" s="84"/>
      <c r="AE67" s="84"/>
      <c r="AF67" s="84"/>
      <c r="AG67" s="84"/>
      <c r="AH67" s="84"/>
      <c r="AI67" s="84"/>
      <c r="AJ67" s="84"/>
      <c r="AK67" s="84"/>
      <c r="AL67" s="84"/>
      <c r="AM67" s="84"/>
      <c r="AN67" s="84"/>
    </row>
    <row r="68" spans="1:40" x14ac:dyDescent="0.25">
      <c r="A68" s="72">
        <v>65</v>
      </c>
      <c r="B68" s="71">
        <v>43538</v>
      </c>
      <c r="C68" s="72">
        <v>30</v>
      </c>
      <c r="D68" s="84"/>
      <c r="E68" s="84"/>
      <c r="F68" s="84"/>
      <c r="G68" s="84"/>
      <c r="H68" s="84"/>
      <c r="I68" s="84"/>
      <c r="J68" s="90">
        <v>65</v>
      </c>
      <c r="K68" s="71">
        <v>43538</v>
      </c>
      <c r="L68" s="72">
        <v>30</v>
      </c>
      <c r="M68" s="72">
        <v>0.28947368421052599</v>
      </c>
      <c r="N68" s="91" t="s">
        <v>84</v>
      </c>
      <c r="O68" s="84"/>
      <c r="P68" s="88">
        <v>64</v>
      </c>
      <c r="Q68" s="93">
        <v>43537</v>
      </c>
      <c r="R68" s="94">
        <v>35</v>
      </c>
      <c r="S68" s="88">
        <v>64</v>
      </c>
      <c r="T68" s="95">
        <v>44575</v>
      </c>
      <c r="U68" s="72">
        <v>41</v>
      </c>
      <c r="V68" s="84"/>
      <c r="W68" s="84"/>
      <c r="X68" s="84"/>
      <c r="Y68" s="84"/>
      <c r="Z68" s="84"/>
      <c r="AA68" s="84"/>
      <c r="AB68" s="84"/>
      <c r="AC68" s="84"/>
      <c r="AD68" s="84"/>
      <c r="AE68" s="84"/>
      <c r="AF68" s="84"/>
      <c r="AG68" s="84"/>
      <c r="AH68" s="84"/>
      <c r="AI68" s="84"/>
      <c r="AJ68" s="84"/>
      <c r="AK68" s="84"/>
      <c r="AL68" s="84"/>
      <c r="AM68" s="84"/>
      <c r="AN68" s="84"/>
    </row>
    <row r="69" spans="1:40" x14ac:dyDescent="0.25">
      <c r="A69" s="72">
        <v>66</v>
      </c>
      <c r="B69" s="71">
        <v>43539</v>
      </c>
      <c r="C69" s="72">
        <v>39</v>
      </c>
      <c r="D69" s="84"/>
      <c r="E69" s="84"/>
      <c r="F69" s="84"/>
      <c r="G69" s="84"/>
      <c r="H69" s="84"/>
      <c r="I69" s="84"/>
      <c r="J69" s="90">
        <v>66</v>
      </c>
      <c r="K69" s="71">
        <v>43539</v>
      </c>
      <c r="L69" s="72">
        <v>39</v>
      </c>
      <c r="M69" s="72">
        <v>0.40789473684210498</v>
      </c>
      <c r="N69" s="91" t="s">
        <v>84</v>
      </c>
      <c r="O69" s="84"/>
      <c r="P69" s="88">
        <v>65</v>
      </c>
      <c r="Q69" s="93">
        <v>43538</v>
      </c>
      <c r="R69" s="94">
        <v>30</v>
      </c>
      <c r="S69" s="88">
        <v>65</v>
      </c>
      <c r="T69" s="95">
        <v>44576</v>
      </c>
      <c r="U69" s="72">
        <v>38</v>
      </c>
      <c r="V69" s="84"/>
      <c r="W69" s="84"/>
      <c r="X69" s="84"/>
      <c r="Y69" s="84"/>
      <c r="Z69" s="84"/>
      <c r="AA69" s="84"/>
      <c r="AB69" s="84"/>
      <c r="AC69" s="84"/>
      <c r="AD69" s="84"/>
      <c r="AE69" s="84"/>
      <c r="AF69" s="84"/>
      <c r="AG69" s="84"/>
      <c r="AH69" s="84"/>
      <c r="AI69" s="84"/>
      <c r="AJ69" s="84"/>
      <c r="AK69" s="84"/>
      <c r="AL69" s="84"/>
      <c r="AM69" s="84"/>
      <c r="AN69" s="84"/>
    </row>
    <row r="70" spans="1:40" x14ac:dyDescent="0.25">
      <c r="A70" s="72">
        <v>67</v>
      </c>
      <c r="B70" s="71">
        <v>43540</v>
      </c>
      <c r="C70" s="72">
        <v>26</v>
      </c>
      <c r="D70" s="84"/>
      <c r="E70" s="84"/>
      <c r="F70" s="84"/>
      <c r="G70" s="84"/>
      <c r="H70" s="84"/>
      <c r="I70" s="84"/>
      <c r="J70" s="90">
        <v>67</v>
      </c>
      <c r="K70" s="71">
        <v>43540</v>
      </c>
      <c r="L70" s="72">
        <v>26</v>
      </c>
      <c r="M70" s="72">
        <v>0.23684210526315699</v>
      </c>
      <c r="N70" s="91" t="s">
        <v>84</v>
      </c>
      <c r="O70" s="84"/>
      <c r="P70" s="88">
        <v>66</v>
      </c>
      <c r="Q70" s="93">
        <v>43539</v>
      </c>
      <c r="R70" s="94">
        <v>39</v>
      </c>
      <c r="S70" s="88">
        <v>66</v>
      </c>
      <c r="T70" s="95">
        <v>44577</v>
      </c>
      <c r="U70" s="72">
        <v>13</v>
      </c>
      <c r="V70" s="84"/>
      <c r="W70" s="84"/>
      <c r="X70" s="84"/>
      <c r="Y70" s="84"/>
      <c r="Z70" s="84"/>
      <c r="AA70" s="84"/>
      <c r="AB70" s="84"/>
      <c r="AC70" s="84"/>
      <c r="AD70" s="84"/>
      <c r="AE70" s="84"/>
      <c r="AF70" s="84"/>
      <c r="AG70" s="84"/>
      <c r="AH70" s="84"/>
      <c r="AI70" s="84"/>
      <c r="AJ70" s="84"/>
      <c r="AK70" s="84"/>
      <c r="AL70" s="84"/>
      <c r="AM70" s="84"/>
      <c r="AN70" s="84"/>
    </row>
    <row r="71" spans="1:40" x14ac:dyDescent="0.25">
      <c r="A71" s="72">
        <v>68</v>
      </c>
      <c r="B71" s="71">
        <v>43541</v>
      </c>
      <c r="C71" s="72">
        <v>38</v>
      </c>
      <c r="D71" s="84"/>
      <c r="E71" s="84"/>
      <c r="F71" s="84"/>
      <c r="G71" s="84"/>
      <c r="H71" s="84"/>
      <c r="I71" s="84"/>
      <c r="J71" s="90">
        <v>68</v>
      </c>
      <c r="K71" s="71">
        <v>43541</v>
      </c>
      <c r="L71" s="72">
        <v>38</v>
      </c>
      <c r="M71" s="72">
        <v>0.394736842105263</v>
      </c>
      <c r="N71" s="91" t="s">
        <v>84</v>
      </c>
      <c r="O71" s="84"/>
      <c r="P71" s="88">
        <v>67</v>
      </c>
      <c r="Q71" s="93">
        <v>43540</v>
      </c>
      <c r="R71" s="94">
        <v>26</v>
      </c>
      <c r="S71" s="88">
        <v>67</v>
      </c>
      <c r="T71" s="95">
        <v>44578</v>
      </c>
      <c r="U71" s="72">
        <v>17</v>
      </c>
      <c r="V71" s="84"/>
      <c r="W71" s="84"/>
      <c r="X71" s="84"/>
      <c r="Y71" s="84"/>
      <c r="Z71" s="84"/>
      <c r="AA71" s="84"/>
      <c r="AB71" s="84"/>
      <c r="AC71" s="84"/>
      <c r="AD71" s="84"/>
      <c r="AE71" s="84"/>
      <c r="AF71" s="84"/>
      <c r="AG71" s="84"/>
      <c r="AH71" s="84"/>
      <c r="AI71" s="84"/>
      <c r="AJ71" s="84"/>
      <c r="AK71" s="84"/>
      <c r="AL71" s="84"/>
      <c r="AM71" s="84"/>
      <c r="AN71" s="84"/>
    </row>
    <row r="72" spans="1:40" x14ac:dyDescent="0.25">
      <c r="A72" s="72">
        <v>69</v>
      </c>
      <c r="B72" s="71">
        <v>43542</v>
      </c>
      <c r="C72" s="72">
        <v>31</v>
      </c>
      <c r="D72" s="84"/>
      <c r="E72" s="84"/>
      <c r="F72" s="84"/>
      <c r="G72" s="84"/>
      <c r="H72" s="84"/>
      <c r="I72" s="84"/>
      <c r="J72" s="90">
        <v>69</v>
      </c>
      <c r="K72" s="71">
        <v>43542</v>
      </c>
      <c r="L72" s="72">
        <v>31</v>
      </c>
      <c r="M72" s="72">
        <v>0.30263157894736797</v>
      </c>
      <c r="N72" s="91" t="s">
        <v>84</v>
      </c>
      <c r="O72" s="84"/>
      <c r="P72" s="88">
        <v>68</v>
      </c>
      <c r="Q72" s="93">
        <v>43541</v>
      </c>
      <c r="R72" s="94">
        <v>38</v>
      </c>
      <c r="S72" s="88">
        <v>68</v>
      </c>
      <c r="T72" s="95">
        <v>44579</v>
      </c>
      <c r="U72" s="72">
        <v>35</v>
      </c>
      <c r="V72" s="84"/>
      <c r="W72" s="84"/>
      <c r="X72" s="84"/>
      <c r="Y72" s="84"/>
      <c r="Z72" s="84"/>
      <c r="AA72" s="84"/>
      <c r="AB72" s="84"/>
      <c r="AC72" s="84"/>
      <c r="AD72" s="84"/>
      <c r="AE72" s="84"/>
      <c r="AF72" s="84"/>
      <c r="AG72" s="84"/>
      <c r="AH72" s="84"/>
      <c r="AI72" s="84"/>
      <c r="AJ72" s="84"/>
      <c r="AK72" s="84"/>
      <c r="AL72" s="84"/>
      <c r="AM72" s="84"/>
      <c r="AN72" s="84"/>
    </row>
    <row r="73" spans="1:40" x14ac:dyDescent="0.25">
      <c r="A73" s="72">
        <v>70</v>
      </c>
      <c r="B73" s="71">
        <v>43543</v>
      </c>
      <c r="C73" s="72">
        <v>36</v>
      </c>
      <c r="D73" s="84"/>
      <c r="E73" s="84"/>
      <c r="F73" s="84"/>
      <c r="G73" s="84"/>
      <c r="H73" s="84"/>
      <c r="I73" s="84"/>
      <c r="J73" s="90">
        <v>70</v>
      </c>
      <c r="K73" s="71">
        <v>43543</v>
      </c>
      <c r="L73" s="72">
        <v>36</v>
      </c>
      <c r="M73" s="72">
        <v>0.36842105263157798</v>
      </c>
      <c r="N73" s="91" t="s">
        <v>84</v>
      </c>
      <c r="O73" s="84"/>
      <c r="P73" s="88">
        <v>69</v>
      </c>
      <c r="Q73" s="93">
        <v>43542</v>
      </c>
      <c r="R73" s="94">
        <v>31</v>
      </c>
      <c r="S73" s="88">
        <v>69</v>
      </c>
      <c r="T73" s="95">
        <v>44580</v>
      </c>
      <c r="U73" s="72">
        <v>12</v>
      </c>
      <c r="V73" s="84"/>
      <c r="W73" s="84"/>
      <c r="X73" s="84"/>
      <c r="Y73" s="84"/>
      <c r="Z73" s="84"/>
      <c r="AA73" s="84"/>
      <c r="AB73" s="84"/>
      <c r="AC73" s="84"/>
      <c r="AD73" s="84"/>
      <c r="AE73" s="84"/>
      <c r="AF73" s="84"/>
      <c r="AG73" s="84"/>
      <c r="AH73" s="84"/>
      <c r="AI73" s="84"/>
      <c r="AJ73" s="84"/>
      <c r="AK73" s="84"/>
      <c r="AL73" s="84"/>
      <c r="AM73" s="84"/>
      <c r="AN73" s="84"/>
    </row>
    <row r="74" spans="1:40" x14ac:dyDescent="0.25">
      <c r="A74" s="72">
        <v>71</v>
      </c>
      <c r="B74" s="71">
        <v>43544</v>
      </c>
      <c r="C74" s="72">
        <v>39</v>
      </c>
      <c r="D74" s="84"/>
      <c r="E74" s="84"/>
      <c r="F74" s="84"/>
      <c r="G74" s="84"/>
      <c r="H74" s="84"/>
      <c r="I74" s="84"/>
      <c r="J74" s="90">
        <v>71</v>
      </c>
      <c r="K74" s="71">
        <v>43544</v>
      </c>
      <c r="L74" s="72">
        <v>39</v>
      </c>
      <c r="M74" s="72">
        <v>0.40789473684210498</v>
      </c>
      <c r="N74" s="91" t="s">
        <v>84</v>
      </c>
      <c r="O74" s="84"/>
      <c r="P74" s="88">
        <v>70</v>
      </c>
      <c r="Q74" s="93">
        <v>43543</v>
      </c>
      <c r="R74" s="94">
        <v>36</v>
      </c>
      <c r="S74" s="88">
        <v>70</v>
      </c>
      <c r="T74" s="95">
        <v>44581</v>
      </c>
      <c r="U74" s="72">
        <v>33</v>
      </c>
      <c r="V74" s="84"/>
      <c r="W74" s="84"/>
      <c r="X74" s="84"/>
      <c r="Y74" s="84"/>
      <c r="Z74" s="84"/>
      <c r="AA74" s="84"/>
      <c r="AB74" s="84"/>
      <c r="AC74" s="84"/>
      <c r="AD74" s="84"/>
      <c r="AE74" s="84"/>
      <c r="AF74" s="84"/>
      <c r="AG74" s="84"/>
      <c r="AH74" s="84"/>
      <c r="AI74" s="84"/>
      <c r="AJ74" s="84"/>
      <c r="AK74" s="84"/>
      <c r="AL74" s="84"/>
      <c r="AM74" s="84"/>
      <c r="AN74" s="84"/>
    </row>
    <row r="75" spans="1:40" x14ac:dyDescent="0.25">
      <c r="A75" s="72">
        <v>72</v>
      </c>
      <c r="B75" s="71">
        <v>43545</v>
      </c>
      <c r="C75" s="72">
        <v>40</v>
      </c>
      <c r="D75" s="84"/>
      <c r="E75" s="84"/>
      <c r="F75" s="84"/>
      <c r="G75" s="84"/>
      <c r="H75" s="84"/>
      <c r="I75" s="84"/>
      <c r="J75" s="90">
        <v>72</v>
      </c>
      <c r="K75" s="71">
        <v>43545</v>
      </c>
      <c r="L75" s="72">
        <v>40</v>
      </c>
      <c r="M75" s="72">
        <v>0.42105263157894701</v>
      </c>
      <c r="N75" s="91" t="s">
        <v>84</v>
      </c>
      <c r="O75" s="84"/>
      <c r="P75" s="88">
        <v>71</v>
      </c>
      <c r="Q75" s="93">
        <v>43544</v>
      </c>
      <c r="R75" s="94">
        <v>39</v>
      </c>
      <c r="S75" s="88">
        <v>71</v>
      </c>
      <c r="T75" s="95">
        <v>44582</v>
      </c>
      <c r="U75" s="72">
        <v>13</v>
      </c>
      <c r="V75" s="84"/>
      <c r="W75" s="84"/>
      <c r="X75" s="84"/>
      <c r="Y75" s="84"/>
      <c r="Z75" s="84"/>
      <c r="AA75" s="84"/>
      <c r="AB75" s="84"/>
      <c r="AC75" s="84"/>
      <c r="AD75" s="84"/>
      <c r="AE75" s="84"/>
      <c r="AF75" s="84"/>
      <c r="AG75" s="84"/>
      <c r="AH75" s="84"/>
      <c r="AI75" s="84"/>
      <c r="AJ75" s="84"/>
      <c r="AK75" s="84"/>
      <c r="AL75" s="84"/>
      <c r="AM75" s="84"/>
      <c r="AN75" s="84"/>
    </row>
    <row r="76" spans="1:40" x14ac:dyDescent="0.25">
      <c r="A76" s="72">
        <v>73</v>
      </c>
      <c r="B76" s="71">
        <v>43546</v>
      </c>
      <c r="C76" s="72">
        <v>41</v>
      </c>
      <c r="D76" s="84"/>
      <c r="E76" s="84"/>
      <c r="F76" s="84"/>
      <c r="G76" s="84"/>
      <c r="H76" s="84"/>
      <c r="I76" s="84"/>
      <c r="J76" s="90">
        <v>73</v>
      </c>
      <c r="K76" s="71">
        <v>43546</v>
      </c>
      <c r="L76" s="72">
        <v>41</v>
      </c>
      <c r="M76" s="72">
        <v>0.43421052631578899</v>
      </c>
      <c r="N76" s="91" t="s">
        <v>84</v>
      </c>
      <c r="O76" s="84"/>
      <c r="P76" s="88">
        <v>72</v>
      </c>
      <c r="Q76" s="93">
        <v>43545</v>
      </c>
      <c r="R76" s="94">
        <v>40</v>
      </c>
      <c r="S76" s="88">
        <v>72</v>
      </c>
      <c r="T76" s="95">
        <v>44583</v>
      </c>
      <c r="U76" s="72">
        <v>29</v>
      </c>
      <c r="V76" s="84"/>
      <c r="W76" s="84"/>
      <c r="X76" s="84"/>
      <c r="Y76" s="84"/>
      <c r="Z76" s="84"/>
      <c r="AA76" s="84"/>
      <c r="AB76" s="84"/>
      <c r="AC76" s="84"/>
      <c r="AD76" s="84"/>
      <c r="AE76" s="84"/>
      <c r="AF76" s="84"/>
      <c r="AG76" s="84"/>
      <c r="AH76" s="84"/>
      <c r="AI76" s="84"/>
      <c r="AJ76" s="84"/>
      <c r="AK76" s="84"/>
      <c r="AL76" s="84"/>
      <c r="AM76" s="84"/>
      <c r="AN76" s="84"/>
    </row>
    <row r="77" spans="1:40" x14ac:dyDescent="0.25">
      <c r="A77" s="72">
        <v>74</v>
      </c>
      <c r="B77" s="71">
        <v>43547</v>
      </c>
      <c r="C77" s="72">
        <v>45</v>
      </c>
      <c r="D77" s="84"/>
      <c r="E77" s="84"/>
      <c r="F77" s="84"/>
      <c r="G77" s="84"/>
      <c r="H77" s="84"/>
      <c r="I77" s="84"/>
      <c r="J77" s="90">
        <v>74</v>
      </c>
      <c r="K77" s="71">
        <v>43547</v>
      </c>
      <c r="L77" s="72">
        <v>45</v>
      </c>
      <c r="M77" s="72">
        <v>0.48684210526315702</v>
      </c>
      <c r="N77" s="91" t="s">
        <v>84</v>
      </c>
      <c r="O77" s="84"/>
      <c r="P77" s="88">
        <v>73</v>
      </c>
      <c r="Q77" s="93">
        <v>43546</v>
      </c>
      <c r="R77" s="94">
        <v>41</v>
      </c>
      <c r="S77" s="88">
        <v>73</v>
      </c>
      <c r="T77" s="95">
        <v>44584</v>
      </c>
      <c r="U77" s="72">
        <v>42</v>
      </c>
      <c r="V77" s="84"/>
      <c r="W77" s="84"/>
      <c r="X77" s="84"/>
      <c r="Y77" s="84"/>
      <c r="Z77" s="84"/>
      <c r="AA77" s="84"/>
      <c r="AB77" s="84"/>
      <c r="AC77" s="84"/>
      <c r="AD77" s="84"/>
      <c r="AE77" s="84"/>
      <c r="AF77" s="84"/>
      <c r="AG77" s="84"/>
      <c r="AH77" s="84"/>
      <c r="AI77" s="84"/>
      <c r="AJ77" s="84"/>
      <c r="AK77" s="84"/>
      <c r="AL77" s="84"/>
      <c r="AM77" s="84"/>
      <c r="AN77" s="84"/>
    </row>
    <row r="78" spans="1:40" x14ac:dyDescent="0.25">
      <c r="A78" s="72">
        <v>75</v>
      </c>
      <c r="B78" s="71">
        <v>43549</v>
      </c>
      <c r="C78" s="72">
        <v>41</v>
      </c>
      <c r="D78" s="84"/>
      <c r="E78" s="84"/>
      <c r="F78" s="84"/>
      <c r="G78" s="84"/>
      <c r="H78" s="84"/>
      <c r="I78" s="84"/>
      <c r="J78" s="90">
        <v>75</v>
      </c>
      <c r="K78" s="71">
        <v>43549</v>
      </c>
      <c r="L78" s="72">
        <v>41</v>
      </c>
      <c r="M78" s="72">
        <v>0.43421052631578899</v>
      </c>
      <c r="N78" s="91" t="s">
        <v>84</v>
      </c>
      <c r="O78" s="84"/>
      <c r="P78" s="88">
        <v>74</v>
      </c>
      <c r="Q78" s="93">
        <v>43547</v>
      </c>
      <c r="R78" s="94">
        <v>45</v>
      </c>
      <c r="S78" s="88">
        <v>74</v>
      </c>
      <c r="T78" s="95">
        <v>44585</v>
      </c>
      <c r="U78" s="72">
        <v>34</v>
      </c>
      <c r="V78" s="84"/>
      <c r="W78" s="84"/>
      <c r="X78" s="84"/>
      <c r="Y78" s="84"/>
      <c r="Z78" s="84"/>
      <c r="AA78" s="84"/>
      <c r="AB78" s="84"/>
      <c r="AC78" s="84"/>
      <c r="AD78" s="84"/>
      <c r="AE78" s="84"/>
      <c r="AF78" s="84"/>
      <c r="AG78" s="84"/>
      <c r="AH78" s="84"/>
      <c r="AI78" s="84"/>
      <c r="AJ78" s="84"/>
      <c r="AK78" s="84"/>
      <c r="AL78" s="84"/>
      <c r="AM78" s="84"/>
      <c r="AN78" s="84"/>
    </row>
    <row r="79" spans="1:40" x14ac:dyDescent="0.25">
      <c r="A79" s="72">
        <v>76</v>
      </c>
      <c r="B79" s="71">
        <v>43550</v>
      </c>
      <c r="C79" s="72">
        <v>41</v>
      </c>
      <c r="D79" s="84"/>
      <c r="E79" s="84"/>
      <c r="F79" s="84"/>
      <c r="G79" s="84"/>
      <c r="H79" s="84"/>
      <c r="I79" s="84"/>
      <c r="J79" s="90">
        <v>76</v>
      </c>
      <c r="K79" s="71">
        <v>43550</v>
      </c>
      <c r="L79" s="72">
        <v>41</v>
      </c>
      <c r="M79" s="72">
        <v>0.43421052631578899</v>
      </c>
      <c r="N79" s="91" t="s">
        <v>84</v>
      </c>
      <c r="O79" s="84"/>
      <c r="P79" s="88">
        <v>75</v>
      </c>
      <c r="Q79" s="93">
        <v>43549</v>
      </c>
      <c r="R79" s="94">
        <v>41</v>
      </c>
      <c r="S79" s="88">
        <v>75</v>
      </c>
      <c r="T79" s="95">
        <v>44586</v>
      </c>
      <c r="U79" s="72">
        <v>11</v>
      </c>
      <c r="V79" s="84"/>
      <c r="W79" s="84"/>
      <c r="X79" s="84"/>
      <c r="Y79" s="84"/>
      <c r="Z79" s="84"/>
      <c r="AA79" s="84"/>
      <c r="AB79" s="84"/>
      <c r="AC79" s="84"/>
      <c r="AD79" s="84"/>
      <c r="AE79" s="84"/>
      <c r="AF79" s="84"/>
      <c r="AG79" s="84"/>
      <c r="AH79" s="84"/>
      <c r="AI79" s="84"/>
      <c r="AJ79" s="84"/>
      <c r="AK79" s="84"/>
      <c r="AL79" s="84"/>
      <c r="AM79" s="84"/>
      <c r="AN79" s="84"/>
    </row>
    <row r="80" spans="1:40" x14ac:dyDescent="0.25">
      <c r="A80" s="72">
        <v>77</v>
      </c>
      <c r="B80" s="71">
        <v>43552</v>
      </c>
      <c r="C80" s="72">
        <v>41</v>
      </c>
      <c r="D80" s="84"/>
      <c r="E80" s="84"/>
      <c r="F80" s="84"/>
      <c r="G80" s="84"/>
      <c r="H80" s="84"/>
      <c r="I80" s="84"/>
      <c r="J80" s="90">
        <v>77</v>
      </c>
      <c r="K80" s="71">
        <v>43552</v>
      </c>
      <c r="L80" s="72">
        <v>41</v>
      </c>
      <c r="M80" s="72">
        <v>0.43421052631578899</v>
      </c>
      <c r="N80" s="91" t="s">
        <v>84</v>
      </c>
      <c r="O80" s="84"/>
      <c r="P80" s="88">
        <v>76</v>
      </c>
      <c r="Q80" s="93">
        <v>43550</v>
      </c>
      <c r="R80" s="94">
        <v>41</v>
      </c>
      <c r="S80" s="88">
        <v>76</v>
      </c>
      <c r="T80" s="95">
        <v>44587</v>
      </c>
      <c r="U80" s="72">
        <v>35</v>
      </c>
      <c r="V80" s="84"/>
      <c r="W80" s="84"/>
      <c r="X80" s="84"/>
      <c r="Y80" s="84"/>
      <c r="Z80" s="84"/>
      <c r="AA80" s="84"/>
      <c r="AB80" s="84"/>
      <c r="AC80" s="84"/>
      <c r="AD80" s="84"/>
      <c r="AE80" s="84"/>
      <c r="AF80" s="84"/>
      <c r="AG80" s="84"/>
      <c r="AH80" s="84"/>
      <c r="AI80" s="84"/>
      <c r="AJ80" s="84"/>
      <c r="AK80" s="84"/>
      <c r="AL80" s="84"/>
      <c r="AM80" s="84"/>
      <c r="AN80" s="84"/>
    </row>
    <row r="81" spans="1:40" x14ac:dyDescent="0.25">
      <c r="A81" s="72">
        <v>78</v>
      </c>
      <c r="B81" s="71">
        <v>43553</v>
      </c>
      <c r="C81" s="72">
        <v>41</v>
      </c>
      <c r="D81" s="84"/>
      <c r="E81" s="84"/>
      <c r="F81" s="84"/>
      <c r="G81" s="84"/>
      <c r="H81" s="84"/>
      <c r="I81" s="84"/>
      <c r="J81" s="90">
        <v>78</v>
      </c>
      <c r="K81" s="71">
        <v>43553</v>
      </c>
      <c r="L81" s="72">
        <v>41</v>
      </c>
      <c r="M81" s="72">
        <v>0.43421052631578899</v>
      </c>
      <c r="N81" s="91" t="s">
        <v>84</v>
      </c>
      <c r="O81" s="84"/>
      <c r="P81" s="88">
        <v>77</v>
      </c>
      <c r="Q81" s="93">
        <v>43552</v>
      </c>
      <c r="R81" s="94">
        <v>41</v>
      </c>
      <c r="S81" s="88">
        <v>77</v>
      </c>
      <c r="T81" s="95">
        <v>44588</v>
      </c>
      <c r="U81" s="72">
        <v>19</v>
      </c>
      <c r="V81" s="84"/>
      <c r="W81" s="84"/>
      <c r="X81" s="84"/>
      <c r="Y81" s="84"/>
      <c r="Z81" s="84"/>
      <c r="AA81" s="84"/>
      <c r="AB81" s="84"/>
      <c r="AC81" s="84"/>
      <c r="AD81" s="84"/>
      <c r="AE81" s="84"/>
      <c r="AF81" s="84"/>
      <c r="AG81" s="84"/>
      <c r="AH81" s="84"/>
      <c r="AI81" s="84"/>
      <c r="AJ81" s="84"/>
      <c r="AK81" s="84"/>
      <c r="AL81" s="84"/>
      <c r="AM81" s="84"/>
      <c r="AN81" s="84"/>
    </row>
    <row r="82" spans="1:40" x14ac:dyDescent="0.25">
      <c r="A82" s="72">
        <v>79</v>
      </c>
      <c r="B82" s="71">
        <v>43554</v>
      </c>
      <c r="C82" s="72">
        <v>37</v>
      </c>
      <c r="D82" s="84"/>
      <c r="E82" s="84"/>
      <c r="F82" s="84"/>
      <c r="G82" s="84"/>
      <c r="H82" s="84"/>
      <c r="I82" s="84"/>
      <c r="J82" s="90">
        <v>79</v>
      </c>
      <c r="K82" s="71">
        <v>43554</v>
      </c>
      <c r="L82" s="72">
        <v>37</v>
      </c>
      <c r="M82" s="72">
        <v>0.38157894736842102</v>
      </c>
      <c r="N82" s="91" t="s">
        <v>84</v>
      </c>
      <c r="O82" s="84"/>
      <c r="P82" s="88">
        <v>78</v>
      </c>
      <c r="Q82" s="93">
        <v>43553</v>
      </c>
      <c r="R82" s="94">
        <v>41</v>
      </c>
      <c r="S82" s="88">
        <v>78</v>
      </c>
      <c r="T82" s="95">
        <v>44589</v>
      </c>
      <c r="U82" s="72">
        <v>41</v>
      </c>
      <c r="V82" s="84"/>
      <c r="W82" s="84"/>
      <c r="X82" s="84"/>
      <c r="Y82" s="84"/>
      <c r="Z82" s="84"/>
      <c r="AA82" s="84"/>
      <c r="AB82" s="84"/>
      <c r="AC82" s="84"/>
      <c r="AD82" s="84"/>
      <c r="AE82" s="84"/>
      <c r="AF82" s="84"/>
      <c r="AG82" s="84"/>
      <c r="AH82" s="84"/>
      <c r="AI82" s="84"/>
      <c r="AJ82" s="84"/>
      <c r="AK82" s="84"/>
      <c r="AL82" s="84"/>
      <c r="AM82" s="84"/>
      <c r="AN82" s="84"/>
    </row>
    <row r="83" spans="1:40" x14ac:dyDescent="0.25">
      <c r="A83" s="72">
        <v>80</v>
      </c>
      <c r="B83" s="71">
        <v>43556</v>
      </c>
      <c r="C83" s="72">
        <v>41</v>
      </c>
      <c r="D83" s="84"/>
      <c r="E83" s="84"/>
      <c r="F83" s="84"/>
      <c r="G83" s="84"/>
      <c r="H83" s="84"/>
      <c r="I83" s="84"/>
      <c r="J83" s="90">
        <v>80</v>
      </c>
      <c r="K83" s="71">
        <v>43556</v>
      </c>
      <c r="L83" s="72">
        <v>41</v>
      </c>
      <c r="M83" s="72">
        <v>0.43421052631578899</v>
      </c>
      <c r="N83" s="91" t="s">
        <v>84</v>
      </c>
      <c r="O83" s="84"/>
      <c r="P83" s="88">
        <v>79</v>
      </c>
      <c r="Q83" s="93">
        <v>43554</v>
      </c>
      <c r="R83" s="94">
        <v>37</v>
      </c>
      <c r="S83" s="88">
        <v>79</v>
      </c>
      <c r="T83" s="95">
        <v>44590</v>
      </c>
      <c r="U83" s="72">
        <v>32</v>
      </c>
      <c r="V83" s="84"/>
      <c r="W83" s="84"/>
      <c r="X83" s="84"/>
      <c r="Y83" s="84"/>
      <c r="Z83" s="84"/>
      <c r="AA83" s="84"/>
      <c r="AB83" s="84"/>
      <c r="AC83" s="84"/>
      <c r="AD83" s="84"/>
      <c r="AE83" s="84"/>
      <c r="AF83" s="84"/>
      <c r="AG83" s="84"/>
      <c r="AH83" s="84"/>
      <c r="AI83" s="84"/>
      <c r="AJ83" s="84"/>
      <c r="AK83" s="84"/>
      <c r="AL83" s="84"/>
      <c r="AM83" s="84"/>
      <c r="AN83" s="84"/>
    </row>
    <row r="84" spans="1:40" x14ac:dyDescent="0.25">
      <c r="A84" s="72">
        <v>81</v>
      </c>
      <c r="B84" s="71">
        <v>43557</v>
      </c>
      <c r="C84" s="72">
        <v>30</v>
      </c>
      <c r="D84" s="84"/>
      <c r="E84" s="84"/>
      <c r="F84" s="84"/>
      <c r="G84" s="84"/>
      <c r="H84" s="84"/>
      <c r="I84" s="84"/>
      <c r="J84" s="90">
        <v>81</v>
      </c>
      <c r="K84" s="71">
        <v>43557</v>
      </c>
      <c r="L84" s="72">
        <v>30</v>
      </c>
      <c r="M84" s="72">
        <v>0.28947368421052599</v>
      </c>
      <c r="N84" s="91" t="s">
        <v>84</v>
      </c>
      <c r="O84" s="84"/>
      <c r="P84" s="88">
        <v>80</v>
      </c>
      <c r="Q84" s="93">
        <v>43556</v>
      </c>
      <c r="R84" s="94">
        <v>41</v>
      </c>
      <c r="S84" s="88">
        <v>80</v>
      </c>
      <c r="T84" s="95">
        <v>44591</v>
      </c>
      <c r="U84" s="72">
        <v>23</v>
      </c>
      <c r="V84" s="84"/>
      <c r="W84" s="84"/>
      <c r="X84" s="84"/>
      <c r="Y84" s="84"/>
      <c r="Z84" s="84"/>
      <c r="AA84" s="84"/>
      <c r="AB84" s="84"/>
      <c r="AC84" s="84"/>
      <c r="AD84" s="84"/>
      <c r="AE84" s="84"/>
      <c r="AF84" s="84"/>
      <c r="AG84" s="84"/>
      <c r="AH84" s="84"/>
      <c r="AI84" s="84"/>
      <c r="AJ84" s="84"/>
      <c r="AK84" s="84"/>
      <c r="AL84" s="84"/>
      <c r="AM84" s="84"/>
      <c r="AN84" s="84"/>
    </row>
    <row r="85" spans="1:40" x14ac:dyDescent="0.25">
      <c r="A85" s="72">
        <v>82</v>
      </c>
      <c r="B85" s="71">
        <v>43558</v>
      </c>
      <c r="C85" s="72">
        <v>30</v>
      </c>
      <c r="D85" s="84"/>
      <c r="E85" s="84"/>
      <c r="F85" s="84"/>
      <c r="G85" s="84"/>
      <c r="H85" s="84"/>
      <c r="I85" s="84"/>
      <c r="J85" s="90">
        <v>82</v>
      </c>
      <c r="K85" s="71">
        <v>43558</v>
      </c>
      <c r="L85" s="72">
        <v>30</v>
      </c>
      <c r="M85" s="72">
        <v>0.28947368421052599</v>
      </c>
      <c r="N85" s="91" t="s">
        <v>84</v>
      </c>
      <c r="O85" s="84"/>
      <c r="P85" s="88">
        <v>81</v>
      </c>
      <c r="Q85" s="93">
        <v>43557</v>
      </c>
      <c r="R85" s="94">
        <v>30</v>
      </c>
      <c r="S85" s="88">
        <v>81</v>
      </c>
      <c r="T85" s="95">
        <v>44592</v>
      </c>
      <c r="U85" s="72">
        <v>25</v>
      </c>
      <c r="V85" s="84"/>
      <c r="W85" s="84"/>
      <c r="X85" s="84"/>
      <c r="Y85" s="84"/>
      <c r="Z85" s="84"/>
      <c r="AA85" s="84"/>
      <c r="AB85" s="84"/>
      <c r="AC85" s="84"/>
      <c r="AD85" s="84"/>
      <c r="AE85" s="84"/>
      <c r="AF85" s="84"/>
      <c r="AG85" s="84"/>
      <c r="AH85" s="84"/>
      <c r="AI85" s="84"/>
      <c r="AJ85" s="84"/>
      <c r="AK85" s="84"/>
      <c r="AL85" s="84"/>
      <c r="AM85" s="84"/>
      <c r="AN85" s="84"/>
    </row>
    <row r="86" spans="1:40" x14ac:dyDescent="0.25">
      <c r="A86" s="72">
        <v>83</v>
      </c>
      <c r="B86" s="71">
        <v>43559</v>
      </c>
      <c r="C86" s="72">
        <v>35</v>
      </c>
      <c r="D86" s="84"/>
      <c r="E86" s="84"/>
      <c r="F86" s="84"/>
      <c r="G86" s="84"/>
      <c r="H86" s="84"/>
      <c r="I86" s="84"/>
      <c r="J86" s="90">
        <v>83</v>
      </c>
      <c r="K86" s="71">
        <v>43559</v>
      </c>
      <c r="L86" s="72">
        <v>35</v>
      </c>
      <c r="M86" s="72">
        <v>0.355263157894736</v>
      </c>
      <c r="N86" s="91" t="s">
        <v>84</v>
      </c>
      <c r="O86" s="84"/>
      <c r="P86" s="88">
        <v>82</v>
      </c>
      <c r="Q86" s="93">
        <v>43558</v>
      </c>
      <c r="R86" s="94">
        <v>30</v>
      </c>
      <c r="S86" s="88">
        <v>82</v>
      </c>
      <c r="T86" s="95">
        <v>44593</v>
      </c>
      <c r="U86" s="72">
        <v>11</v>
      </c>
      <c r="V86" s="84"/>
      <c r="W86" s="84"/>
      <c r="X86" s="84"/>
      <c r="Y86" s="84"/>
      <c r="Z86" s="84"/>
      <c r="AA86" s="84"/>
      <c r="AB86" s="84"/>
      <c r="AC86" s="84"/>
      <c r="AD86" s="84"/>
      <c r="AE86" s="84"/>
      <c r="AF86" s="84"/>
      <c r="AG86" s="84"/>
      <c r="AH86" s="84"/>
      <c r="AI86" s="84"/>
      <c r="AJ86" s="84"/>
      <c r="AK86" s="84"/>
      <c r="AL86" s="84"/>
      <c r="AM86" s="84"/>
      <c r="AN86" s="84"/>
    </row>
    <row r="87" spans="1:40" x14ac:dyDescent="0.25">
      <c r="A87" s="72">
        <v>84</v>
      </c>
      <c r="B87" s="71">
        <v>43560</v>
      </c>
      <c r="C87" s="72">
        <v>32</v>
      </c>
      <c r="D87" s="84"/>
      <c r="E87" s="84"/>
      <c r="F87" s="84"/>
      <c r="G87" s="84"/>
      <c r="H87" s="84"/>
      <c r="I87" s="84"/>
      <c r="J87" s="90">
        <v>84</v>
      </c>
      <c r="K87" s="71">
        <v>43560</v>
      </c>
      <c r="L87" s="72">
        <v>32</v>
      </c>
      <c r="M87" s="72">
        <v>0.31578947368421001</v>
      </c>
      <c r="N87" s="91" t="s">
        <v>84</v>
      </c>
      <c r="O87" s="84"/>
      <c r="P87" s="88">
        <v>83</v>
      </c>
      <c r="Q87" s="93">
        <v>43559</v>
      </c>
      <c r="R87" s="94">
        <v>35</v>
      </c>
      <c r="S87" s="88">
        <v>83</v>
      </c>
      <c r="T87" s="95">
        <v>44594</v>
      </c>
      <c r="U87" s="72">
        <v>20</v>
      </c>
      <c r="V87" s="84"/>
      <c r="W87" s="84"/>
      <c r="X87" s="84"/>
      <c r="Y87" s="84"/>
      <c r="Z87" s="84"/>
      <c r="AA87" s="84"/>
      <c r="AB87" s="84"/>
      <c r="AC87" s="84"/>
      <c r="AD87" s="84"/>
      <c r="AE87" s="84"/>
      <c r="AF87" s="84"/>
      <c r="AG87" s="84"/>
      <c r="AH87" s="84"/>
      <c r="AI87" s="84"/>
      <c r="AJ87" s="84"/>
      <c r="AK87" s="84"/>
      <c r="AL87" s="84"/>
      <c r="AM87" s="84"/>
      <c r="AN87" s="84"/>
    </row>
    <row r="88" spans="1:40" x14ac:dyDescent="0.25">
      <c r="A88" s="72">
        <v>85</v>
      </c>
      <c r="B88" s="71">
        <v>43561</v>
      </c>
      <c r="C88" s="72">
        <v>20</v>
      </c>
      <c r="D88" s="84"/>
      <c r="E88" s="84"/>
      <c r="F88" s="84"/>
      <c r="G88" s="84"/>
      <c r="H88" s="84"/>
      <c r="I88" s="84"/>
      <c r="J88" s="90">
        <v>85</v>
      </c>
      <c r="K88" s="71">
        <v>43561</v>
      </c>
      <c r="L88" s="72">
        <v>20</v>
      </c>
      <c r="M88" s="72">
        <v>0.157894736842105</v>
      </c>
      <c r="N88" s="91" t="s">
        <v>84</v>
      </c>
      <c r="O88" s="84"/>
      <c r="P88" s="88">
        <v>84</v>
      </c>
      <c r="Q88" s="93">
        <v>43560</v>
      </c>
      <c r="R88" s="94">
        <v>32</v>
      </c>
      <c r="S88" s="88">
        <v>84</v>
      </c>
      <c r="T88" s="95">
        <v>44595</v>
      </c>
      <c r="U88" s="72">
        <v>17</v>
      </c>
      <c r="V88" s="84"/>
      <c r="W88" s="84"/>
      <c r="X88" s="84"/>
      <c r="Y88" s="84"/>
      <c r="Z88" s="84"/>
      <c r="AA88" s="84"/>
      <c r="AB88" s="84"/>
      <c r="AC88" s="84"/>
      <c r="AD88" s="84"/>
      <c r="AE88" s="84"/>
      <c r="AF88" s="84"/>
      <c r="AG88" s="84"/>
      <c r="AH88" s="84"/>
      <c r="AI88" s="84"/>
      <c r="AJ88" s="84"/>
      <c r="AK88" s="84"/>
      <c r="AL88" s="84"/>
      <c r="AM88" s="84"/>
      <c r="AN88" s="84"/>
    </row>
    <row r="89" spans="1:40" x14ac:dyDescent="0.25">
      <c r="A89" s="72">
        <v>86</v>
      </c>
      <c r="B89" s="71">
        <v>43562</v>
      </c>
      <c r="C89" s="72">
        <v>30</v>
      </c>
      <c r="D89" s="84"/>
      <c r="E89" s="84"/>
      <c r="F89" s="84"/>
      <c r="G89" s="84"/>
      <c r="H89" s="84"/>
      <c r="I89" s="84"/>
      <c r="J89" s="90">
        <v>86</v>
      </c>
      <c r="K89" s="71">
        <v>43562</v>
      </c>
      <c r="L89" s="72">
        <v>30</v>
      </c>
      <c r="M89" s="72">
        <v>0.28947368421052599</v>
      </c>
      <c r="N89" s="91" t="s">
        <v>84</v>
      </c>
      <c r="O89" s="84"/>
      <c r="P89" s="88">
        <v>85</v>
      </c>
      <c r="Q89" s="93">
        <v>43561</v>
      </c>
      <c r="R89" s="94">
        <v>20</v>
      </c>
      <c r="S89" s="88">
        <v>85</v>
      </c>
      <c r="T89" s="95">
        <v>44596</v>
      </c>
      <c r="U89" s="72">
        <v>28</v>
      </c>
      <c r="V89" s="84"/>
      <c r="W89" s="84"/>
      <c r="X89" s="84"/>
      <c r="Y89" s="84"/>
      <c r="Z89" s="84"/>
      <c r="AA89" s="84"/>
      <c r="AB89" s="84"/>
      <c r="AC89" s="84"/>
      <c r="AD89" s="84"/>
      <c r="AE89" s="84"/>
      <c r="AF89" s="84"/>
      <c r="AG89" s="84"/>
      <c r="AH89" s="84"/>
      <c r="AI89" s="84"/>
      <c r="AJ89" s="84"/>
      <c r="AK89" s="84"/>
      <c r="AL89" s="84"/>
      <c r="AM89" s="84"/>
      <c r="AN89" s="84"/>
    </row>
    <row r="90" spans="1:40" x14ac:dyDescent="0.25">
      <c r="A90" s="72">
        <v>87</v>
      </c>
      <c r="B90" s="71">
        <v>43563</v>
      </c>
      <c r="C90" s="72">
        <v>38</v>
      </c>
      <c r="D90" s="84"/>
      <c r="E90" s="84"/>
      <c r="F90" s="84"/>
      <c r="G90" s="84"/>
      <c r="H90" s="84"/>
      <c r="I90" s="84"/>
      <c r="J90" s="90">
        <v>87</v>
      </c>
      <c r="K90" s="71">
        <v>43563</v>
      </c>
      <c r="L90" s="72">
        <v>38</v>
      </c>
      <c r="M90" s="72">
        <v>0.394736842105263</v>
      </c>
      <c r="N90" s="91" t="s">
        <v>84</v>
      </c>
      <c r="O90" s="84"/>
      <c r="P90" s="88">
        <v>86</v>
      </c>
      <c r="Q90" s="93">
        <v>43562</v>
      </c>
      <c r="R90" s="94">
        <v>30</v>
      </c>
      <c r="S90" s="88">
        <v>86</v>
      </c>
      <c r="T90" s="95">
        <v>44597</v>
      </c>
      <c r="U90" s="72">
        <v>10</v>
      </c>
      <c r="V90" s="84"/>
      <c r="W90" s="84"/>
      <c r="X90" s="84"/>
      <c r="Y90" s="84"/>
      <c r="Z90" s="84"/>
      <c r="AA90" s="84"/>
      <c r="AB90" s="84"/>
      <c r="AC90" s="84"/>
      <c r="AD90" s="84"/>
      <c r="AE90" s="84"/>
      <c r="AF90" s="84"/>
      <c r="AG90" s="84"/>
      <c r="AH90" s="84"/>
      <c r="AI90" s="84"/>
      <c r="AJ90" s="84"/>
      <c r="AK90" s="84"/>
      <c r="AL90" s="84"/>
      <c r="AM90" s="84"/>
      <c r="AN90" s="84"/>
    </row>
    <row r="91" spans="1:40" x14ac:dyDescent="0.25">
      <c r="A91" s="72">
        <v>88</v>
      </c>
      <c r="B91" s="71">
        <v>43564</v>
      </c>
      <c r="C91" s="72">
        <v>42</v>
      </c>
      <c r="D91" s="84"/>
      <c r="E91" s="84"/>
      <c r="F91" s="84"/>
      <c r="G91" s="84"/>
      <c r="H91" s="84"/>
      <c r="I91" s="84"/>
      <c r="J91" s="90">
        <v>88</v>
      </c>
      <c r="K91" s="71">
        <v>43564</v>
      </c>
      <c r="L91" s="72">
        <v>42</v>
      </c>
      <c r="M91" s="72">
        <v>0.44736842105263103</v>
      </c>
      <c r="N91" s="91" t="s">
        <v>84</v>
      </c>
      <c r="O91" s="84"/>
      <c r="P91" s="88">
        <v>87</v>
      </c>
      <c r="Q91" s="93">
        <v>43563</v>
      </c>
      <c r="R91" s="94">
        <v>38</v>
      </c>
      <c r="S91" s="88">
        <v>87</v>
      </c>
      <c r="T91" s="95">
        <v>44598</v>
      </c>
      <c r="U91" s="72">
        <v>18</v>
      </c>
      <c r="V91" s="84"/>
      <c r="W91" s="84"/>
      <c r="X91" s="84"/>
      <c r="Y91" s="84"/>
      <c r="Z91" s="84"/>
      <c r="AA91" s="84"/>
      <c r="AB91" s="84"/>
      <c r="AC91" s="84"/>
      <c r="AD91" s="84"/>
      <c r="AE91" s="84"/>
      <c r="AF91" s="84"/>
      <c r="AG91" s="84"/>
      <c r="AH91" s="84"/>
      <c r="AI91" s="84"/>
      <c r="AJ91" s="84"/>
      <c r="AK91" s="84"/>
      <c r="AL91" s="84"/>
      <c r="AM91" s="84"/>
      <c r="AN91" s="84"/>
    </row>
    <row r="92" spans="1:40" x14ac:dyDescent="0.25">
      <c r="A92" s="72">
        <v>89</v>
      </c>
      <c r="B92" s="71">
        <v>43565</v>
      </c>
      <c r="C92" s="72">
        <v>36</v>
      </c>
      <c r="D92" s="84"/>
      <c r="E92" s="84"/>
      <c r="F92" s="84"/>
      <c r="G92" s="84"/>
      <c r="H92" s="84"/>
      <c r="I92" s="84"/>
      <c r="J92" s="90">
        <v>89</v>
      </c>
      <c r="K92" s="71">
        <v>43565</v>
      </c>
      <c r="L92" s="72">
        <v>36</v>
      </c>
      <c r="M92" s="72">
        <v>0.36842105263157798</v>
      </c>
      <c r="N92" s="91" t="s">
        <v>84</v>
      </c>
      <c r="O92" s="84"/>
      <c r="P92" s="88">
        <v>88</v>
      </c>
      <c r="Q92" s="93">
        <v>43564</v>
      </c>
      <c r="R92" s="94">
        <v>42</v>
      </c>
      <c r="S92" s="88">
        <v>88</v>
      </c>
      <c r="T92" s="95">
        <v>44599</v>
      </c>
      <c r="U92" s="72">
        <v>15</v>
      </c>
      <c r="V92" s="84"/>
      <c r="W92" s="84"/>
      <c r="X92" s="84"/>
      <c r="Y92" s="84"/>
      <c r="Z92" s="84"/>
      <c r="AA92" s="84"/>
      <c r="AB92" s="84"/>
      <c r="AC92" s="84"/>
      <c r="AD92" s="84"/>
      <c r="AE92" s="84"/>
      <c r="AF92" s="84"/>
      <c r="AG92" s="84"/>
      <c r="AH92" s="84"/>
      <c r="AI92" s="84"/>
      <c r="AJ92" s="84"/>
      <c r="AK92" s="84"/>
      <c r="AL92" s="84"/>
      <c r="AM92" s="84"/>
      <c r="AN92" s="84"/>
    </row>
    <row r="93" spans="1:40" x14ac:dyDescent="0.25">
      <c r="A93" s="72">
        <v>90</v>
      </c>
      <c r="B93" s="71">
        <v>43566</v>
      </c>
      <c r="C93" s="72">
        <v>28</v>
      </c>
      <c r="D93" s="84"/>
      <c r="E93" s="84"/>
      <c r="F93" s="84"/>
      <c r="G93" s="84"/>
      <c r="H93" s="84"/>
      <c r="I93" s="84"/>
      <c r="J93" s="90">
        <v>90</v>
      </c>
      <c r="K93" s="71">
        <v>43566</v>
      </c>
      <c r="L93" s="72">
        <v>28</v>
      </c>
      <c r="M93" s="72">
        <v>0.26315789473684198</v>
      </c>
      <c r="N93" s="91" t="s">
        <v>84</v>
      </c>
      <c r="O93" s="84"/>
      <c r="P93" s="88">
        <v>89</v>
      </c>
      <c r="Q93" s="93">
        <v>43565</v>
      </c>
      <c r="R93" s="94">
        <v>36</v>
      </c>
      <c r="S93" s="88">
        <v>89</v>
      </c>
      <c r="T93" s="95">
        <v>44600</v>
      </c>
      <c r="U93" s="72">
        <v>11</v>
      </c>
      <c r="V93" s="84"/>
      <c r="W93" s="84"/>
      <c r="X93" s="84"/>
      <c r="Y93" s="84"/>
      <c r="Z93" s="84"/>
      <c r="AA93" s="84"/>
      <c r="AB93" s="84"/>
      <c r="AC93" s="84"/>
      <c r="AD93" s="84"/>
      <c r="AE93" s="84"/>
      <c r="AF93" s="84"/>
      <c r="AG93" s="84"/>
      <c r="AH93" s="84"/>
      <c r="AI93" s="84"/>
      <c r="AJ93" s="84"/>
      <c r="AK93" s="84"/>
      <c r="AL93" s="84"/>
      <c r="AM93" s="84"/>
      <c r="AN93" s="84"/>
    </row>
    <row r="94" spans="1:40" x14ac:dyDescent="0.25">
      <c r="A94" s="72">
        <v>91</v>
      </c>
      <c r="B94" s="71">
        <v>43567</v>
      </c>
      <c r="C94" s="72">
        <v>33</v>
      </c>
      <c r="D94" s="84"/>
      <c r="E94" s="84"/>
      <c r="F94" s="84"/>
      <c r="G94" s="84"/>
      <c r="H94" s="84"/>
      <c r="I94" s="84"/>
      <c r="J94" s="90">
        <v>91</v>
      </c>
      <c r="K94" s="71">
        <v>43567</v>
      </c>
      <c r="L94" s="72">
        <v>33</v>
      </c>
      <c r="M94" s="72">
        <v>0.32894736842105199</v>
      </c>
      <c r="N94" s="91" t="s">
        <v>84</v>
      </c>
      <c r="O94" s="84"/>
      <c r="P94" s="88">
        <v>90</v>
      </c>
      <c r="Q94" s="93">
        <v>43566</v>
      </c>
      <c r="R94" s="94">
        <v>28</v>
      </c>
      <c r="S94" s="88">
        <v>90</v>
      </c>
      <c r="T94" s="95">
        <v>44601</v>
      </c>
      <c r="U94" s="72">
        <v>10</v>
      </c>
      <c r="V94" s="84"/>
      <c r="W94" s="84"/>
      <c r="X94" s="84"/>
      <c r="Y94" s="84"/>
      <c r="Z94" s="84"/>
      <c r="AA94" s="84"/>
      <c r="AB94" s="84"/>
      <c r="AC94" s="84"/>
      <c r="AD94" s="84"/>
      <c r="AE94" s="84"/>
      <c r="AF94" s="84"/>
      <c r="AG94" s="84"/>
      <c r="AH94" s="84"/>
      <c r="AI94" s="84"/>
      <c r="AJ94" s="84"/>
      <c r="AK94" s="84"/>
      <c r="AL94" s="84"/>
      <c r="AM94" s="84"/>
      <c r="AN94" s="84"/>
    </row>
    <row r="95" spans="1:40" x14ac:dyDescent="0.25">
      <c r="A95" s="72">
        <v>92</v>
      </c>
      <c r="B95" s="71">
        <v>43568</v>
      </c>
      <c r="C95" s="72">
        <v>29</v>
      </c>
      <c r="D95" s="84"/>
      <c r="E95" s="84"/>
      <c r="F95" s="84"/>
      <c r="G95" s="84"/>
      <c r="H95" s="84"/>
      <c r="I95" s="84"/>
      <c r="J95" s="90">
        <v>92</v>
      </c>
      <c r="K95" s="71">
        <v>43568</v>
      </c>
      <c r="L95" s="72">
        <v>29</v>
      </c>
      <c r="M95" s="72">
        <v>0.27631578947368401</v>
      </c>
      <c r="N95" s="91" t="s">
        <v>84</v>
      </c>
      <c r="O95" s="84"/>
      <c r="P95" s="88">
        <v>91</v>
      </c>
      <c r="Q95" s="93">
        <v>43567</v>
      </c>
      <c r="R95" s="94">
        <v>33</v>
      </c>
      <c r="S95" s="88">
        <v>91</v>
      </c>
      <c r="T95" s="95">
        <v>44602</v>
      </c>
      <c r="U95" s="72">
        <v>27</v>
      </c>
      <c r="V95" s="84"/>
      <c r="W95" s="84"/>
      <c r="X95" s="84"/>
      <c r="Y95" s="84"/>
      <c r="Z95" s="84"/>
      <c r="AA95" s="84"/>
      <c r="AB95" s="84"/>
      <c r="AC95" s="84"/>
      <c r="AD95" s="84"/>
      <c r="AE95" s="84"/>
      <c r="AF95" s="84"/>
      <c r="AG95" s="84"/>
      <c r="AH95" s="84"/>
      <c r="AI95" s="84"/>
      <c r="AJ95" s="84"/>
      <c r="AK95" s="84"/>
      <c r="AL95" s="84"/>
      <c r="AM95" s="84"/>
      <c r="AN95" s="84"/>
    </row>
    <row r="96" spans="1:40" x14ac:dyDescent="0.25">
      <c r="A96" s="72">
        <v>93</v>
      </c>
      <c r="B96" s="71">
        <v>43569</v>
      </c>
      <c r="C96" s="72">
        <v>36</v>
      </c>
      <c r="D96" s="84"/>
      <c r="E96" s="84"/>
      <c r="F96" s="84"/>
      <c r="G96" s="84"/>
      <c r="H96" s="84"/>
      <c r="I96" s="84"/>
      <c r="J96" s="90">
        <v>93</v>
      </c>
      <c r="K96" s="71">
        <v>43569</v>
      </c>
      <c r="L96" s="72">
        <v>36</v>
      </c>
      <c r="M96" s="72">
        <v>0.36842105263157798</v>
      </c>
      <c r="N96" s="91" t="s">
        <v>84</v>
      </c>
      <c r="O96" s="84"/>
      <c r="P96" s="88">
        <v>92</v>
      </c>
      <c r="Q96" s="93">
        <v>43568</v>
      </c>
      <c r="R96" s="94">
        <v>29</v>
      </c>
      <c r="S96" s="88">
        <v>92</v>
      </c>
      <c r="T96" s="95">
        <v>44603</v>
      </c>
      <c r="U96" s="72">
        <v>18</v>
      </c>
      <c r="V96" s="84"/>
      <c r="W96" s="84"/>
      <c r="X96" s="84"/>
      <c r="Y96" s="84"/>
      <c r="Z96" s="84"/>
      <c r="AA96" s="84"/>
      <c r="AB96" s="84"/>
      <c r="AC96" s="84"/>
      <c r="AD96" s="84"/>
      <c r="AE96" s="84"/>
      <c r="AF96" s="84"/>
      <c r="AG96" s="84"/>
      <c r="AH96" s="84"/>
      <c r="AI96" s="84"/>
      <c r="AJ96" s="84"/>
      <c r="AK96" s="84"/>
      <c r="AL96" s="84"/>
      <c r="AM96" s="84"/>
      <c r="AN96" s="84"/>
    </row>
    <row r="97" spans="1:40" x14ac:dyDescent="0.25">
      <c r="A97" s="72">
        <v>94</v>
      </c>
      <c r="B97" s="71">
        <v>43570</v>
      </c>
      <c r="C97" s="72">
        <v>26</v>
      </c>
      <c r="D97" s="84"/>
      <c r="E97" s="84"/>
      <c r="F97" s="84"/>
      <c r="G97" s="84"/>
      <c r="H97" s="84"/>
      <c r="I97" s="84"/>
      <c r="J97" s="90">
        <v>94</v>
      </c>
      <c r="K97" s="71">
        <v>43570</v>
      </c>
      <c r="L97" s="72">
        <v>26</v>
      </c>
      <c r="M97" s="72">
        <v>0.23684210526315699</v>
      </c>
      <c r="N97" s="91" t="s">
        <v>84</v>
      </c>
      <c r="O97" s="84"/>
      <c r="P97" s="88">
        <v>93</v>
      </c>
      <c r="Q97" s="93">
        <v>43569</v>
      </c>
      <c r="R97" s="94">
        <v>36</v>
      </c>
      <c r="S97" s="88">
        <v>93</v>
      </c>
      <c r="T97" s="95">
        <v>44604</v>
      </c>
      <c r="U97" s="72">
        <v>19</v>
      </c>
      <c r="V97" s="84"/>
      <c r="W97" s="84"/>
      <c r="X97" s="84"/>
      <c r="Y97" s="84"/>
      <c r="Z97" s="84"/>
      <c r="AA97" s="84"/>
      <c r="AB97" s="84"/>
      <c r="AC97" s="84"/>
      <c r="AD97" s="84"/>
      <c r="AE97" s="84"/>
      <c r="AF97" s="84"/>
      <c r="AG97" s="84"/>
      <c r="AH97" s="84"/>
      <c r="AI97" s="84"/>
      <c r="AJ97" s="84"/>
      <c r="AK97" s="84"/>
      <c r="AL97" s="84"/>
      <c r="AM97" s="84"/>
      <c r="AN97" s="84"/>
    </row>
    <row r="98" spans="1:40" x14ac:dyDescent="0.25">
      <c r="A98" s="72">
        <v>95</v>
      </c>
      <c r="B98" s="71">
        <v>43571</v>
      </c>
      <c r="C98" s="72">
        <v>43</v>
      </c>
      <c r="D98" s="84"/>
      <c r="E98" s="84"/>
      <c r="F98" s="84"/>
      <c r="G98" s="84"/>
      <c r="H98" s="84"/>
      <c r="I98" s="84"/>
      <c r="J98" s="90">
        <v>95</v>
      </c>
      <c r="K98" s="71">
        <v>43571</v>
      </c>
      <c r="L98" s="72">
        <v>43</v>
      </c>
      <c r="M98" s="72">
        <v>0.46052631578947301</v>
      </c>
      <c r="N98" s="91" t="s">
        <v>84</v>
      </c>
      <c r="O98" s="84"/>
      <c r="P98" s="88">
        <v>94</v>
      </c>
      <c r="Q98" s="93">
        <v>43570</v>
      </c>
      <c r="R98" s="94">
        <v>26</v>
      </c>
      <c r="S98" s="88">
        <v>94</v>
      </c>
      <c r="T98" s="95">
        <v>44605</v>
      </c>
      <c r="U98" s="72">
        <v>12</v>
      </c>
      <c r="V98" s="84"/>
      <c r="W98" s="84"/>
      <c r="X98" s="84"/>
      <c r="Y98" s="84"/>
      <c r="Z98" s="84"/>
      <c r="AA98" s="84"/>
      <c r="AB98" s="84"/>
      <c r="AC98" s="84"/>
      <c r="AD98" s="84"/>
      <c r="AE98" s="84"/>
      <c r="AF98" s="84"/>
      <c r="AG98" s="84"/>
      <c r="AH98" s="84"/>
      <c r="AI98" s="84"/>
      <c r="AJ98" s="84"/>
      <c r="AK98" s="84"/>
      <c r="AL98" s="84"/>
      <c r="AM98" s="84"/>
      <c r="AN98" s="84"/>
    </row>
    <row r="99" spans="1:40" x14ac:dyDescent="0.25">
      <c r="A99" s="72">
        <v>96</v>
      </c>
      <c r="B99" s="71">
        <v>43572</v>
      </c>
      <c r="C99" s="72">
        <v>37</v>
      </c>
      <c r="D99" s="84"/>
      <c r="E99" s="84"/>
      <c r="F99" s="84"/>
      <c r="G99" s="84"/>
      <c r="H99" s="84"/>
      <c r="I99" s="84"/>
      <c r="J99" s="90">
        <v>96</v>
      </c>
      <c r="K99" s="71">
        <v>43572</v>
      </c>
      <c r="L99" s="72">
        <v>37</v>
      </c>
      <c r="M99" s="72">
        <v>0.38157894736842102</v>
      </c>
      <c r="N99" s="91" t="s">
        <v>84</v>
      </c>
      <c r="O99" s="84"/>
      <c r="P99" s="88">
        <v>95</v>
      </c>
      <c r="Q99" s="93">
        <v>43571</v>
      </c>
      <c r="R99" s="94">
        <v>43</v>
      </c>
      <c r="S99" s="88">
        <v>95</v>
      </c>
      <c r="T99" s="95">
        <v>44606</v>
      </c>
      <c r="U99" s="72">
        <v>9</v>
      </c>
      <c r="V99" s="84"/>
      <c r="W99" s="84"/>
      <c r="X99" s="84"/>
      <c r="Y99" s="84"/>
      <c r="Z99" s="84"/>
      <c r="AA99" s="84"/>
      <c r="AB99" s="84"/>
      <c r="AC99" s="84"/>
      <c r="AD99" s="84"/>
      <c r="AE99" s="84"/>
      <c r="AF99" s="84"/>
      <c r="AG99" s="84"/>
      <c r="AH99" s="84"/>
      <c r="AI99" s="84"/>
      <c r="AJ99" s="84"/>
      <c r="AK99" s="84"/>
      <c r="AL99" s="84"/>
      <c r="AM99" s="84"/>
      <c r="AN99" s="84"/>
    </row>
    <row r="100" spans="1:40" x14ac:dyDescent="0.25">
      <c r="A100" s="72">
        <v>97</v>
      </c>
      <c r="B100" s="71">
        <v>43574</v>
      </c>
      <c r="C100" s="72">
        <v>29</v>
      </c>
      <c r="D100" s="84"/>
      <c r="E100" s="84"/>
      <c r="F100" s="84"/>
      <c r="G100" s="84"/>
      <c r="H100" s="84"/>
      <c r="I100" s="84"/>
      <c r="J100" s="90">
        <v>97</v>
      </c>
      <c r="K100" s="71">
        <v>43574</v>
      </c>
      <c r="L100" s="72">
        <v>29</v>
      </c>
      <c r="M100" s="72">
        <v>0.27631578947368401</v>
      </c>
      <c r="N100" s="91" t="s">
        <v>84</v>
      </c>
      <c r="O100" s="84"/>
      <c r="P100" s="88">
        <v>96</v>
      </c>
      <c r="Q100" s="93">
        <v>43572</v>
      </c>
      <c r="R100" s="94">
        <v>37</v>
      </c>
      <c r="S100" s="88">
        <v>96</v>
      </c>
      <c r="T100" s="95">
        <v>44607</v>
      </c>
      <c r="U100" s="72">
        <v>21</v>
      </c>
      <c r="V100" s="84"/>
      <c r="W100" s="84"/>
      <c r="X100" s="84"/>
      <c r="Y100" s="84"/>
      <c r="Z100" s="84"/>
      <c r="AA100" s="84"/>
      <c r="AB100" s="84"/>
      <c r="AC100" s="84"/>
      <c r="AD100" s="84"/>
      <c r="AE100" s="84"/>
      <c r="AF100" s="84"/>
      <c r="AG100" s="84"/>
      <c r="AH100" s="84"/>
      <c r="AI100" s="84"/>
      <c r="AJ100" s="84"/>
      <c r="AK100" s="84"/>
      <c r="AL100" s="84"/>
      <c r="AM100" s="84"/>
      <c r="AN100" s="84"/>
    </row>
    <row r="101" spans="1:40" x14ac:dyDescent="0.25">
      <c r="A101" s="72">
        <v>98</v>
      </c>
      <c r="B101" s="71">
        <v>43575</v>
      </c>
      <c r="C101" s="72">
        <v>30</v>
      </c>
      <c r="D101" s="84"/>
      <c r="E101" s="84"/>
      <c r="F101" s="84"/>
      <c r="G101" s="84"/>
      <c r="H101" s="84"/>
      <c r="I101" s="84"/>
      <c r="J101" s="90">
        <v>98</v>
      </c>
      <c r="K101" s="71">
        <v>43575</v>
      </c>
      <c r="L101" s="72">
        <v>30</v>
      </c>
      <c r="M101" s="72">
        <v>0.28947368421052599</v>
      </c>
      <c r="N101" s="91" t="s">
        <v>84</v>
      </c>
      <c r="O101" s="84"/>
      <c r="P101" s="88">
        <v>97</v>
      </c>
      <c r="Q101" s="93">
        <v>43574</v>
      </c>
      <c r="R101" s="94">
        <v>29</v>
      </c>
      <c r="S101" s="88">
        <v>97</v>
      </c>
      <c r="T101" s="95">
        <v>44608</v>
      </c>
      <c r="U101" s="72">
        <v>17</v>
      </c>
      <c r="V101" s="84"/>
      <c r="W101" s="84"/>
      <c r="X101" s="84"/>
      <c r="Y101" s="84"/>
      <c r="Z101" s="84"/>
      <c r="AA101" s="84"/>
      <c r="AB101" s="84"/>
      <c r="AC101" s="84"/>
      <c r="AD101" s="84"/>
      <c r="AE101" s="84"/>
      <c r="AF101" s="84"/>
      <c r="AG101" s="84"/>
      <c r="AH101" s="84"/>
      <c r="AI101" s="84"/>
      <c r="AJ101" s="84"/>
      <c r="AK101" s="84"/>
      <c r="AL101" s="84"/>
      <c r="AM101" s="84"/>
      <c r="AN101" s="84"/>
    </row>
    <row r="102" spans="1:40" x14ac:dyDescent="0.25">
      <c r="A102" s="72">
        <v>99</v>
      </c>
      <c r="B102" s="71">
        <v>43576</v>
      </c>
      <c r="C102" s="72">
        <v>37</v>
      </c>
      <c r="D102" s="84"/>
      <c r="E102" s="84"/>
      <c r="F102" s="84"/>
      <c r="G102" s="84"/>
      <c r="H102" s="84"/>
      <c r="I102" s="84"/>
      <c r="J102" s="90">
        <v>99</v>
      </c>
      <c r="K102" s="71">
        <v>43576</v>
      </c>
      <c r="L102" s="72">
        <v>37</v>
      </c>
      <c r="M102" s="72">
        <v>0.38157894736842102</v>
      </c>
      <c r="N102" s="91" t="s">
        <v>84</v>
      </c>
      <c r="O102" s="84"/>
      <c r="P102" s="88">
        <v>98</v>
      </c>
      <c r="Q102" s="93">
        <v>43575</v>
      </c>
      <c r="R102" s="94">
        <v>30</v>
      </c>
      <c r="S102" s="88">
        <v>98</v>
      </c>
      <c r="T102" s="95">
        <v>44609</v>
      </c>
      <c r="U102" s="72">
        <v>11</v>
      </c>
      <c r="V102" s="84"/>
      <c r="W102" s="84"/>
      <c r="X102" s="84"/>
      <c r="Y102" s="84"/>
      <c r="Z102" s="84"/>
      <c r="AA102" s="84"/>
      <c r="AB102" s="84"/>
      <c r="AC102" s="84"/>
      <c r="AD102" s="84"/>
      <c r="AE102" s="84"/>
      <c r="AF102" s="84"/>
      <c r="AG102" s="84"/>
      <c r="AH102" s="84"/>
      <c r="AI102" s="84"/>
      <c r="AJ102" s="84"/>
      <c r="AK102" s="84"/>
      <c r="AL102" s="84"/>
      <c r="AM102" s="84"/>
      <c r="AN102" s="84"/>
    </row>
    <row r="103" spans="1:40" x14ac:dyDescent="0.25">
      <c r="A103" s="72">
        <v>100</v>
      </c>
      <c r="B103" s="71">
        <v>43577</v>
      </c>
      <c r="C103" s="72">
        <v>31</v>
      </c>
      <c r="D103" s="84"/>
      <c r="E103" s="84"/>
      <c r="F103" s="84"/>
      <c r="G103" s="84"/>
      <c r="H103" s="84"/>
      <c r="I103" s="84"/>
      <c r="J103" s="90">
        <v>100</v>
      </c>
      <c r="K103" s="71">
        <v>43577</v>
      </c>
      <c r="L103" s="72">
        <v>31</v>
      </c>
      <c r="M103" s="72">
        <v>0.30263157894736797</v>
      </c>
      <c r="N103" s="91" t="s">
        <v>84</v>
      </c>
      <c r="O103" s="84"/>
      <c r="P103" s="88">
        <v>99</v>
      </c>
      <c r="Q103" s="93">
        <v>43576</v>
      </c>
      <c r="R103" s="94">
        <v>37</v>
      </c>
      <c r="S103" s="88">
        <v>99</v>
      </c>
      <c r="T103" s="95">
        <v>44610</v>
      </c>
      <c r="U103" s="72">
        <v>23</v>
      </c>
      <c r="V103" s="84"/>
      <c r="W103" s="84"/>
      <c r="X103" s="84"/>
      <c r="Y103" s="84"/>
      <c r="Z103" s="84"/>
      <c r="AA103" s="84"/>
      <c r="AB103" s="84"/>
      <c r="AC103" s="84"/>
      <c r="AD103" s="84"/>
      <c r="AE103" s="84"/>
      <c r="AF103" s="84"/>
      <c r="AG103" s="84"/>
      <c r="AH103" s="84"/>
      <c r="AI103" s="84"/>
      <c r="AJ103" s="84"/>
      <c r="AK103" s="84"/>
      <c r="AL103" s="84"/>
      <c r="AM103" s="84"/>
      <c r="AN103" s="84"/>
    </row>
    <row r="104" spans="1:40" x14ac:dyDescent="0.25">
      <c r="A104" s="72">
        <v>101</v>
      </c>
      <c r="B104" s="71">
        <v>43578</v>
      </c>
      <c r="C104" s="72">
        <v>26</v>
      </c>
      <c r="D104" s="84"/>
      <c r="E104" s="84"/>
      <c r="F104" s="84"/>
      <c r="G104" s="84"/>
      <c r="H104" s="84"/>
      <c r="I104" s="84"/>
      <c r="J104" s="90">
        <v>101</v>
      </c>
      <c r="K104" s="71">
        <v>43578</v>
      </c>
      <c r="L104" s="72">
        <v>26</v>
      </c>
      <c r="M104" s="72">
        <v>0.23684210526315699</v>
      </c>
      <c r="N104" s="91" t="s">
        <v>84</v>
      </c>
      <c r="O104" s="84"/>
      <c r="P104" s="88">
        <v>100</v>
      </c>
      <c r="Q104" s="93">
        <v>43577</v>
      </c>
      <c r="R104" s="94">
        <v>31</v>
      </c>
      <c r="S104" s="88">
        <v>100</v>
      </c>
      <c r="T104" s="95">
        <v>44611</v>
      </c>
      <c r="U104" s="72">
        <v>10</v>
      </c>
      <c r="V104" s="84"/>
      <c r="W104" s="84"/>
      <c r="X104" s="84"/>
      <c r="Y104" s="84"/>
      <c r="Z104" s="84"/>
      <c r="AA104" s="84"/>
      <c r="AB104" s="84"/>
      <c r="AC104" s="84"/>
      <c r="AD104" s="84"/>
      <c r="AE104" s="84"/>
      <c r="AF104" s="84"/>
      <c r="AG104" s="84"/>
      <c r="AH104" s="84"/>
      <c r="AI104" s="84"/>
      <c r="AJ104" s="84"/>
      <c r="AK104" s="84"/>
      <c r="AL104" s="84"/>
      <c r="AM104" s="84"/>
      <c r="AN104" s="84"/>
    </row>
    <row r="105" spans="1:40" x14ac:dyDescent="0.25">
      <c r="A105" s="72">
        <v>102</v>
      </c>
      <c r="B105" s="71">
        <v>43579</v>
      </c>
      <c r="C105" s="72">
        <v>30</v>
      </c>
      <c r="D105" s="84"/>
      <c r="E105" s="84"/>
      <c r="F105" s="84"/>
      <c r="G105" s="84"/>
      <c r="H105" s="84"/>
      <c r="I105" s="84"/>
      <c r="J105" s="90">
        <v>102</v>
      </c>
      <c r="K105" s="71">
        <v>43579</v>
      </c>
      <c r="L105" s="72">
        <v>30</v>
      </c>
      <c r="M105" s="72">
        <v>0.28947368421052599</v>
      </c>
      <c r="N105" s="91" t="s">
        <v>84</v>
      </c>
      <c r="O105" s="84"/>
      <c r="P105" s="88">
        <v>101</v>
      </c>
      <c r="Q105" s="93">
        <v>43578</v>
      </c>
      <c r="R105" s="94">
        <v>26</v>
      </c>
      <c r="S105" s="88">
        <v>101</v>
      </c>
      <c r="T105" s="95">
        <v>44612</v>
      </c>
      <c r="U105" s="72">
        <v>16</v>
      </c>
      <c r="V105" s="84"/>
      <c r="W105" s="84"/>
      <c r="X105" s="84"/>
      <c r="Y105" s="84"/>
      <c r="Z105" s="84"/>
      <c r="AA105" s="84"/>
      <c r="AB105" s="84"/>
      <c r="AC105" s="84"/>
      <c r="AD105" s="84"/>
      <c r="AE105" s="84"/>
      <c r="AF105" s="84"/>
      <c r="AG105" s="84"/>
      <c r="AH105" s="84"/>
      <c r="AI105" s="84"/>
      <c r="AJ105" s="84"/>
      <c r="AK105" s="84"/>
      <c r="AL105" s="84"/>
      <c r="AM105" s="84"/>
      <c r="AN105" s="84"/>
    </row>
    <row r="106" spans="1:40" x14ac:dyDescent="0.25">
      <c r="A106" s="72">
        <v>103</v>
      </c>
      <c r="B106" s="71">
        <v>43580</v>
      </c>
      <c r="C106" s="72">
        <v>32</v>
      </c>
      <c r="D106" s="84"/>
      <c r="E106" s="84"/>
      <c r="F106" s="84"/>
      <c r="G106" s="84"/>
      <c r="H106" s="84"/>
      <c r="I106" s="84"/>
      <c r="J106" s="90">
        <v>103</v>
      </c>
      <c r="K106" s="71">
        <v>43580</v>
      </c>
      <c r="L106" s="72">
        <v>32</v>
      </c>
      <c r="M106" s="72">
        <v>0.31578947368421001</v>
      </c>
      <c r="N106" s="91" t="s">
        <v>84</v>
      </c>
      <c r="O106" s="84"/>
      <c r="P106" s="88">
        <v>102</v>
      </c>
      <c r="Q106" s="93">
        <v>43579</v>
      </c>
      <c r="R106" s="94">
        <v>30</v>
      </c>
      <c r="S106" s="88">
        <v>102</v>
      </c>
      <c r="T106" s="95">
        <v>44613</v>
      </c>
      <c r="U106" s="72">
        <v>14</v>
      </c>
      <c r="V106" s="84"/>
      <c r="W106" s="84"/>
      <c r="X106" s="84"/>
      <c r="Y106" s="84"/>
      <c r="Z106" s="84"/>
      <c r="AA106" s="84"/>
      <c r="AB106" s="84"/>
      <c r="AC106" s="84"/>
      <c r="AD106" s="84"/>
      <c r="AE106" s="84"/>
      <c r="AF106" s="84"/>
      <c r="AG106" s="84"/>
      <c r="AH106" s="84"/>
      <c r="AI106" s="84"/>
      <c r="AJ106" s="84"/>
      <c r="AK106" s="84"/>
      <c r="AL106" s="84"/>
      <c r="AM106" s="84"/>
      <c r="AN106" s="84"/>
    </row>
    <row r="107" spans="1:40" x14ac:dyDescent="0.25">
      <c r="A107" s="72">
        <v>104</v>
      </c>
      <c r="B107" s="71">
        <v>43581</v>
      </c>
      <c r="C107" s="72">
        <v>33</v>
      </c>
      <c r="D107" s="84"/>
      <c r="E107" s="84"/>
      <c r="F107" s="84"/>
      <c r="G107" s="84"/>
      <c r="H107" s="84"/>
      <c r="I107" s="84"/>
      <c r="J107" s="90">
        <v>104</v>
      </c>
      <c r="K107" s="71">
        <v>43581</v>
      </c>
      <c r="L107" s="72">
        <v>33</v>
      </c>
      <c r="M107" s="72">
        <v>0.32894736842105199</v>
      </c>
      <c r="N107" s="91" t="s">
        <v>84</v>
      </c>
      <c r="O107" s="84"/>
      <c r="P107" s="88">
        <v>103</v>
      </c>
      <c r="Q107" s="93">
        <v>43580</v>
      </c>
      <c r="R107" s="94">
        <v>32</v>
      </c>
      <c r="S107" s="88">
        <v>103</v>
      </c>
      <c r="T107" s="95">
        <v>44614</v>
      </c>
      <c r="U107" s="72">
        <v>9</v>
      </c>
      <c r="V107" s="84"/>
      <c r="W107" s="84"/>
      <c r="X107" s="84"/>
      <c r="Y107" s="84"/>
      <c r="Z107" s="84"/>
      <c r="AA107" s="84"/>
      <c r="AB107" s="84"/>
      <c r="AC107" s="84"/>
      <c r="AD107" s="84"/>
      <c r="AE107" s="84"/>
      <c r="AF107" s="84"/>
      <c r="AG107" s="84"/>
      <c r="AH107" s="84"/>
      <c r="AI107" s="84"/>
      <c r="AJ107" s="84"/>
      <c r="AK107" s="84"/>
      <c r="AL107" s="84"/>
      <c r="AM107" s="84"/>
      <c r="AN107" s="84"/>
    </row>
    <row r="108" spans="1:40" x14ac:dyDescent="0.25">
      <c r="A108" s="72">
        <v>105</v>
      </c>
      <c r="B108" s="71">
        <v>43582</v>
      </c>
      <c r="C108" s="72">
        <v>26</v>
      </c>
      <c r="D108" s="84"/>
      <c r="E108" s="84"/>
      <c r="F108" s="84"/>
      <c r="G108" s="84"/>
      <c r="H108" s="84"/>
      <c r="I108" s="84"/>
      <c r="J108" s="90">
        <v>105</v>
      </c>
      <c r="K108" s="71">
        <v>43582</v>
      </c>
      <c r="L108" s="72">
        <v>26</v>
      </c>
      <c r="M108" s="72">
        <v>0.23684210526315699</v>
      </c>
      <c r="N108" s="91" t="s">
        <v>84</v>
      </c>
      <c r="O108" s="84"/>
      <c r="P108" s="88">
        <v>104</v>
      </c>
      <c r="Q108" s="93">
        <v>43581</v>
      </c>
      <c r="R108" s="94">
        <v>33</v>
      </c>
      <c r="S108" s="88">
        <v>104</v>
      </c>
      <c r="T108" s="95">
        <v>44615</v>
      </c>
      <c r="U108" s="72">
        <v>21</v>
      </c>
      <c r="V108" s="84"/>
      <c r="W108" s="84"/>
      <c r="X108" s="84"/>
      <c r="Y108" s="84"/>
      <c r="Z108" s="84"/>
      <c r="AA108" s="84"/>
      <c r="AB108" s="84"/>
      <c r="AC108" s="84"/>
      <c r="AD108" s="84"/>
      <c r="AE108" s="84"/>
      <c r="AF108" s="84"/>
      <c r="AG108" s="84"/>
      <c r="AH108" s="84"/>
      <c r="AI108" s="84"/>
      <c r="AJ108" s="84"/>
      <c r="AK108" s="84"/>
      <c r="AL108" s="84"/>
      <c r="AM108" s="84"/>
      <c r="AN108" s="84"/>
    </row>
    <row r="109" spans="1:40" x14ac:dyDescent="0.25">
      <c r="A109" s="72">
        <v>106</v>
      </c>
      <c r="B109" s="71">
        <v>43583</v>
      </c>
      <c r="C109" s="72">
        <v>37</v>
      </c>
      <c r="D109" s="84"/>
      <c r="E109" s="84"/>
      <c r="F109" s="84"/>
      <c r="G109" s="84"/>
      <c r="H109" s="84"/>
      <c r="I109" s="84"/>
      <c r="J109" s="90">
        <v>106</v>
      </c>
      <c r="K109" s="71">
        <v>43583</v>
      </c>
      <c r="L109" s="72">
        <v>37</v>
      </c>
      <c r="M109" s="72">
        <v>0.38157894736842102</v>
      </c>
      <c r="N109" s="91" t="s">
        <v>84</v>
      </c>
      <c r="O109" s="84"/>
      <c r="P109" s="88">
        <v>105</v>
      </c>
      <c r="Q109" s="93">
        <v>43582</v>
      </c>
      <c r="R109" s="94">
        <v>26</v>
      </c>
      <c r="S109" s="88">
        <v>105</v>
      </c>
      <c r="T109" s="95">
        <v>44616</v>
      </c>
      <c r="U109" s="72">
        <v>13</v>
      </c>
      <c r="V109" s="84"/>
      <c r="W109" s="84"/>
      <c r="X109" s="84"/>
      <c r="Y109" s="84"/>
      <c r="Z109" s="84"/>
      <c r="AA109" s="84"/>
      <c r="AB109" s="84"/>
      <c r="AC109" s="84"/>
      <c r="AD109" s="84"/>
      <c r="AE109" s="84"/>
      <c r="AF109" s="84"/>
      <c r="AG109" s="84"/>
      <c r="AH109" s="84"/>
      <c r="AI109" s="84"/>
      <c r="AJ109" s="84"/>
      <c r="AK109" s="84"/>
      <c r="AL109" s="84"/>
      <c r="AM109" s="84"/>
      <c r="AN109" s="84"/>
    </row>
    <row r="110" spans="1:40" x14ac:dyDescent="0.25">
      <c r="A110" s="72">
        <v>107</v>
      </c>
      <c r="B110" s="71">
        <v>43584</v>
      </c>
      <c r="C110" s="72">
        <v>37</v>
      </c>
      <c r="D110" s="84"/>
      <c r="E110" s="84"/>
      <c r="F110" s="84"/>
      <c r="G110" s="84"/>
      <c r="H110" s="84"/>
      <c r="I110" s="84"/>
      <c r="J110" s="90">
        <v>107</v>
      </c>
      <c r="K110" s="71">
        <v>43584</v>
      </c>
      <c r="L110" s="72">
        <v>37</v>
      </c>
      <c r="M110" s="72">
        <v>0.38157894736842102</v>
      </c>
      <c r="N110" s="91" t="s">
        <v>84</v>
      </c>
      <c r="O110" s="84"/>
      <c r="P110" s="88">
        <v>106</v>
      </c>
      <c r="Q110" s="93">
        <v>43583</v>
      </c>
      <c r="R110" s="94">
        <v>37</v>
      </c>
      <c r="S110" s="88">
        <v>106</v>
      </c>
      <c r="T110" s="95">
        <v>44617</v>
      </c>
      <c r="U110" s="72">
        <v>18</v>
      </c>
      <c r="V110" s="84"/>
      <c r="W110" s="84"/>
      <c r="X110" s="84"/>
      <c r="Y110" s="84"/>
      <c r="Z110" s="84"/>
      <c r="AA110" s="84"/>
      <c r="AB110" s="84"/>
      <c r="AC110" s="84"/>
      <c r="AD110" s="84"/>
      <c r="AE110" s="84"/>
      <c r="AF110" s="84"/>
      <c r="AG110" s="84"/>
      <c r="AH110" s="84"/>
      <c r="AI110" s="84"/>
      <c r="AJ110" s="84"/>
      <c r="AK110" s="84"/>
      <c r="AL110" s="84"/>
      <c r="AM110" s="84"/>
      <c r="AN110" s="84"/>
    </row>
    <row r="111" spans="1:40" x14ac:dyDescent="0.25">
      <c r="A111" s="72">
        <v>108</v>
      </c>
      <c r="B111" s="71">
        <v>43585</v>
      </c>
      <c r="C111" s="72">
        <v>38</v>
      </c>
      <c r="D111" s="84"/>
      <c r="E111" s="84"/>
      <c r="F111" s="84"/>
      <c r="G111" s="84"/>
      <c r="H111" s="84"/>
      <c r="I111" s="84"/>
      <c r="J111" s="90">
        <v>108</v>
      </c>
      <c r="K111" s="71">
        <v>43585</v>
      </c>
      <c r="L111" s="72">
        <v>38</v>
      </c>
      <c r="M111" s="72">
        <v>0.394736842105263</v>
      </c>
      <c r="N111" s="91" t="s">
        <v>84</v>
      </c>
      <c r="O111" s="84"/>
      <c r="P111" s="88">
        <v>107</v>
      </c>
      <c r="Q111" s="93">
        <v>43584</v>
      </c>
      <c r="R111" s="94">
        <v>37</v>
      </c>
      <c r="S111" s="88">
        <v>107</v>
      </c>
      <c r="T111" s="95">
        <v>44618</v>
      </c>
      <c r="U111" s="72">
        <v>26</v>
      </c>
      <c r="V111" s="84"/>
      <c r="W111" s="84"/>
      <c r="X111" s="84"/>
      <c r="Y111" s="84"/>
      <c r="Z111" s="84"/>
      <c r="AA111" s="84"/>
      <c r="AB111" s="84"/>
      <c r="AC111" s="84"/>
      <c r="AD111" s="84"/>
      <c r="AE111" s="84"/>
      <c r="AF111" s="84"/>
      <c r="AG111" s="84"/>
      <c r="AH111" s="84"/>
      <c r="AI111" s="84"/>
      <c r="AJ111" s="84"/>
      <c r="AK111" s="84"/>
      <c r="AL111" s="84"/>
      <c r="AM111" s="84"/>
      <c r="AN111" s="84"/>
    </row>
    <row r="112" spans="1:40" x14ac:dyDescent="0.25">
      <c r="A112" s="72">
        <v>109</v>
      </c>
      <c r="B112" s="71">
        <v>43586</v>
      </c>
      <c r="C112" s="72">
        <v>37</v>
      </c>
      <c r="D112" s="84"/>
      <c r="E112" s="84"/>
      <c r="F112" s="84"/>
      <c r="G112" s="84"/>
      <c r="H112" s="84"/>
      <c r="I112" s="84"/>
      <c r="J112" s="90">
        <v>109</v>
      </c>
      <c r="K112" s="71">
        <v>43586</v>
      </c>
      <c r="L112" s="72">
        <v>37</v>
      </c>
      <c r="M112" s="72">
        <v>0.38157894736842102</v>
      </c>
      <c r="N112" s="91" t="s">
        <v>84</v>
      </c>
      <c r="O112" s="84"/>
      <c r="P112" s="88">
        <v>108</v>
      </c>
      <c r="Q112" s="93">
        <v>43585</v>
      </c>
      <c r="R112" s="94">
        <v>38</v>
      </c>
      <c r="S112" s="88">
        <v>108</v>
      </c>
      <c r="T112" s="95">
        <v>44619</v>
      </c>
      <c r="U112" s="72">
        <v>44</v>
      </c>
      <c r="V112" s="84"/>
      <c r="W112" s="84"/>
      <c r="X112" s="84"/>
      <c r="Y112" s="84"/>
      <c r="Z112" s="84"/>
      <c r="AA112" s="84"/>
      <c r="AB112" s="84"/>
      <c r="AC112" s="84"/>
      <c r="AD112" s="84"/>
      <c r="AE112" s="84"/>
      <c r="AF112" s="84"/>
      <c r="AG112" s="84"/>
      <c r="AH112" s="84"/>
      <c r="AI112" s="84"/>
      <c r="AJ112" s="84"/>
      <c r="AK112" s="84"/>
      <c r="AL112" s="84"/>
      <c r="AM112" s="84"/>
      <c r="AN112" s="84"/>
    </row>
    <row r="113" spans="1:40" x14ac:dyDescent="0.25">
      <c r="A113" s="72">
        <v>110</v>
      </c>
      <c r="B113" s="71">
        <v>43587</v>
      </c>
      <c r="C113" s="72">
        <v>35</v>
      </c>
      <c r="D113" s="84"/>
      <c r="E113" s="84"/>
      <c r="F113" s="84"/>
      <c r="G113" s="84"/>
      <c r="H113" s="84"/>
      <c r="I113" s="84"/>
      <c r="J113" s="90">
        <v>110</v>
      </c>
      <c r="K113" s="71">
        <v>43587</v>
      </c>
      <c r="L113" s="72">
        <v>35</v>
      </c>
      <c r="M113" s="72">
        <v>0.355263157894736</v>
      </c>
      <c r="N113" s="91" t="s">
        <v>84</v>
      </c>
      <c r="O113" s="84"/>
      <c r="P113" s="88">
        <v>109</v>
      </c>
      <c r="Q113" s="93">
        <v>43586</v>
      </c>
      <c r="R113" s="94">
        <v>37</v>
      </c>
      <c r="S113" s="88">
        <v>109</v>
      </c>
      <c r="T113" s="95">
        <v>44620</v>
      </c>
      <c r="U113" s="72">
        <v>36</v>
      </c>
      <c r="V113" s="84"/>
      <c r="W113" s="84"/>
      <c r="X113" s="84"/>
      <c r="Y113" s="84"/>
      <c r="Z113" s="84"/>
      <c r="AA113" s="84"/>
      <c r="AB113" s="84"/>
      <c r="AC113" s="84"/>
      <c r="AD113" s="84"/>
      <c r="AE113" s="84"/>
      <c r="AF113" s="84"/>
      <c r="AG113" s="84"/>
      <c r="AH113" s="84"/>
      <c r="AI113" s="84"/>
      <c r="AJ113" s="84"/>
      <c r="AK113" s="84"/>
      <c r="AL113" s="84"/>
      <c r="AM113" s="84"/>
      <c r="AN113" s="84"/>
    </row>
    <row r="114" spans="1:40" x14ac:dyDescent="0.25">
      <c r="A114" s="72">
        <v>111</v>
      </c>
      <c r="B114" s="71">
        <v>43588</v>
      </c>
      <c r="C114" s="72">
        <v>29</v>
      </c>
      <c r="D114" s="84"/>
      <c r="E114" s="84"/>
      <c r="F114" s="84"/>
      <c r="G114" s="84"/>
      <c r="H114" s="84"/>
      <c r="I114" s="84"/>
      <c r="J114" s="90">
        <v>111</v>
      </c>
      <c r="K114" s="71">
        <v>43588</v>
      </c>
      <c r="L114" s="72">
        <v>29</v>
      </c>
      <c r="M114" s="72">
        <v>0.27631578947368401</v>
      </c>
      <c r="N114" s="91" t="s">
        <v>84</v>
      </c>
      <c r="O114" s="84"/>
      <c r="P114" s="88">
        <v>110</v>
      </c>
      <c r="Q114" s="93">
        <v>43587</v>
      </c>
      <c r="R114" s="94">
        <v>35</v>
      </c>
      <c r="S114" s="88">
        <v>110</v>
      </c>
      <c r="T114" s="95">
        <v>44621</v>
      </c>
      <c r="U114" s="72">
        <v>42</v>
      </c>
      <c r="V114" s="84"/>
      <c r="W114" s="84"/>
      <c r="X114" s="84"/>
      <c r="Y114" s="84"/>
      <c r="Z114" s="84"/>
      <c r="AA114" s="84"/>
      <c r="AB114" s="84"/>
      <c r="AC114" s="84"/>
      <c r="AD114" s="84"/>
      <c r="AE114" s="84"/>
      <c r="AF114" s="84"/>
      <c r="AG114" s="84"/>
      <c r="AH114" s="84"/>
      <c r="AI114" s="84"/>
      <c r="AJ114" s="84"/>
      <c r="AK114" s="84"/>
      <c r="AL114" s="84"/>
      <c r="AM114" s="84"/>
      <c r="AN114" s="84"/>
    </row>
    <row r="115" spans="1:40" x14ac:dyDescent="0.25">
      <c r="A115" s="72">
        <v>112</v>
      </c>
      <c r="B115" s="71">
        <v>43589</v>
      </c>
      <c r="C115" s="72">
        <v>43</v>
      </c>
      <c r="D115" s="84"/>
      <c r="E115" s="84"/>
      <c r="F115" s="84"/>
      <c r="G115" s="84"/>
      <c r="H115" s="84"/>
      <c r="I115" s="84"/>
      <c r="J115" s="90">
        <v>112</v>
      </c>
      <c r="K115" s="71">
        <v>43589</v>
      </c>
      <c r="L115" s="72">
        <v>43</v>
      </c>
      <c r="M115" s="72">
        <v>0.46052631578947301</v>
      </c>
      <c r="N115" s="91" t="s">
        <v>84</v>
      </c>
      <c r="O115" s="84"/>
      <c r="P115" s="88">
        <v>111</v>
      </c>
      <c r="Q115" s="93">
        <v>43588</v>
      </c>
      <c r="R115" s="94">
        <v>29</v>
      </c>
      <c r="S115" s="88">
        <v>111</v>
      </c>
      <c r="T115" s="95">
        <v>44622</v>
      </c>
      <c r="U115" s="72">
        <v>19</v>
      </c>
      <c r="V115" s="84"/>
      <c r="W115" s="84"/>
      <c r="X115" s="84"/>
      <c r="Y115" s="84"/>
      <c r="Z115" s="84"/>
      <c r="AA115" s="84"/>
      <c r="AB115" s="84"/>
      <c r="AC115" s="84"/>
      <c r="AD115" s="84"/>
      <c r="AE115" s="84"/>
      <c r="AF115" s="84"/>
      <c r="AG115" s="84"/>
      <c r="AH115" s="84"/>
      <c r="AI115" s="84"/>
      <c r="AJ115" s="84"/>
      <c r="AK115" s="84"/>
      <c r="AL115" s="84"/>
      <c r="AM115" s="84"/>
      <c r="AN115" s="84"/>
    </row>
    <row r="116" spans="1:40" x14ac:dyDescent="0.25">
      <c r="A116" s="72">
        <v>113</v>
      </c>
      <c r="B116" s="71">
        <v>43591</v>
      </c>
      <c r="C116" s="72">
        <v>33</v>
      </c>
      <c r="D116" s="84"/>
      <c r="E116" s="84"/>
      <c r="F116" s="84"/>
      <c r="G116" s="84"/>
      <c r="H116" s="84"/>
      <c r="I116" s="84"/>
      <c r="J116" s="90">
        <v>113</v>
      </c>
      <c r="K116" s="71">
        <v>43591</v>
      </c>
      <c r="L116" s="72">
        <v>33</v>
      </c>
      <c r="M116" s="72">
        <v>0.32894736842105199</v>
      </c>
      <c r="N116" s="91" t="s">
        <v>84</v>
      </c>
      <c r="O116" s="84"/>
      <c r="P116" s="88">
        <v>112</v>
      </c>
      <c r="Q116" s="93">
        <v>43589</v>
      </c>
      <c r="R116" s="94">
        <v>43</v>
      </c>
      <c r="S116" s="88">
        <v>112</v>
      </c>
      <c r="T116" s="95">
        <v>44623</v>
      </c>
      <c r="U116" s="72">
        <v>12</v>
      </c>
      <c r="V116" s="84"/>
      <c r="W116" s="84"/>
      <c r="X116" s="84"/>
      <c r="Y116" s="84"/>
      <c r="Z116" s="84"/>
      <c r="AA116" s="84"/>
      <c r="AB116" s="84"/>
      <c r="AC116" s="84"/>
      <c r="AD116" s="84"/>
      <c r="AE116" s="84"/>
      <c r="AF116" s="84"/>
      <c r="AG116" s="84"/>
      <c r="AH116" s="84"/>
      <c r="AI116" s="84"/>
      <c r="AJ116" s="84"/>
      <c r="AK116" s="84"/>
      <c r="AL116" s="84"/>
      <c r="AM116" s="84"/>
      <c r="AN116" s="84"/>
    </row>
    <row r="117" spans="1:40" x14ac:dyDescent="0.25">
      <c r="A117" s="72">
        <v>114</v>
      </c>
      <c r="B117" s="71">
        <v>43592</v>
      </c>
      <c r="C117" s="72">
        <v>38</v>
      </c>
      <c r="D117" s="84"/>
      <c r="E117" s="84"/>
      <c r="F117" s="84"/>
      <c r="G117" s="84"/>
      <c r="H117" s="84"/>
      <c r="I117" s="84"/>
      <c r="J117" s="90">
        <v>114</v>
      </c>
      <c r="K117" s="71">
        <v>43592</v>
      </c>
      <c r="L117" s="72">
        <v>38</v>
      </c>
      <c r="M117" s="72">
        <v>0.394736842105263</v>
      </c>
      <c r="N117" s="91" t="s">
        <v>84</v>
      </c>
      <c r="O117" s="84"/>
      <c r="P117" s="88">
        <v>113</v>
      </c>
      <c r="Q117" s="93">
        <v>43591</v>
      </c>
      <c r="R117" s="94">
        <v>33</v>
      </c>
      <c r="S117" s="88">
        <v>113</v>
      </c>
      <c r="T117" s="95">
        <v>44624</v>
      </c>
      <c r="U117" s="72">
        <v>43</v>
      </c>
      <c r="V117" s="84"/>
      <c r="W117" s="84"/>
      <c r="X117" s="84"/>
      <c r="Y117" s="84"/>
      <c r="Z117" s="84"/>
      <c r="AA117" s="84"/>
      <c r="AB117" s="84"/>
      <c r="AC117" s="84"/>
      <c r="AD117" s="84"/>
      <c r="AE117" s="84"/>
      <c r="AF117" s="84"/>
      <c r="AG117" s="84"/>
      <c r="AH117" s="84"/>
      <c r="AI117" s="84"/>
      <c r="AJ117" s="84"/>
      <c r="AK117" s="84"/>
      <c r="AL117" s="84"/>
      <c r="AM117" s="84"/>
      <c r="AN117" s="84"/>
    </row>
    <row r="118" spans="1:40" x14ac:dyDescent="0.25">
      <c r="A118" s="72">
        <v>115</v>
      </c>
      <c r="B118" s="71">
        <v>43593</v>
      </c>
      <c r="C118" s="72">
        <v>44</v>
      </c>
      <c r="D118" s="84"/>
      <c r="E118" s="84"/>
      <c r="F118" s="84"/>
      <c r="G118" s="84"/>
      <c r="H118" s="84"/>
      <c r="I118" s="84"/>
      <c r="J118" s="90">
        <v>115</v>
      </c>
      <c r="K118" s="71">
        <v>43593</v>
      </c>
      <c r="L118" s="72">
        <v>44</v>
      </c>
      <c r="M118" s="72">
        <v>0.47368421052631499</v>
      </c>
      <c r="N118" s="91" t="s">
        <v>84</v>
      </c>
      <c r="O118" s="84"/>
      <c r="P118" s="88">
        <v>114</v>
      </c>
      <c r="Q118" s="93">
        <v>43592</v>
      </c>
      <c r="R118" s="94">
        <v>38</v>
      </c>
      <c r="S118" s="88">
        <v>114</v>
      </c>
      <c r="T118" s="95">
        <v>44625</v>
      </c>
      <c r="U118" s="72">
        <v>35</v>
      </c>
      <c r="V118" s="84"/>
      <c r="W118" s="84"/>
      <c r="X118" s="84"/>
      <c r="Y118" s="84"/>
      <c r="Z118" s="84"/>
      <c r="AA118" s="84"/>
      <c r="AB118" s="84"/>
      <c r="AC118" s="84"/>
      <c r="AD118" s="84"/>
      <c r="AE118" s="84"/>
      <c r="AF118" s="84"/>
      <c r="AG118" s="84"/>
      <c r="AH118" s="84"/>
      <c r="AI118" s="84"/>
      <c r="AJ118" s="84"/>
      <c r="AK118" s="84"/>
      <c r="AL118" s="84"/>
      <c r="AM118" s="84"/>
      <c r="AN118" s="84"/>
    </row>
    <row r="119" spans="1:40" x14ac:dyDescent="0.25">
      <c r="A119" s="72">
        <v>116</v>
      </c>
      <c r="B119" s="71">
        <v>43594</v>
      </c>
      <c r="C119" s="72">
        <v>44</v>
      </c>
      <c r="D119" s="84"/>
      <c r="E119" s="84"/>
      <c r="F119" s="84"/>
      <c r="G119" s="84"/>
      <c r="H119" s="84"/>
      <c r="I119" s="84"/>
      <c r="J119" s="90">
        <v>116</v>
      </c>
      <c r="K119" s="71">
        <v>43594</v>
      </c>
      <c r="L119" s="72">
        <v>44</v>
      </c>
      <c r="M119" s="72">
        <v>0.47368421052631499</v>
      </c>
      <c r="N119" s="91" t="s">
        <v>84</v>
      </c>
      <c r="O119" s="84"/>
      <c r="P119" s="88">
        <v>115</v>
      </c>
      <c r="Q119" s="93">
        <v>43593</v>
      </c>
      <c r="R119" s="94">
        <v>44</v>
      </c>
      <c r="S119" s="88">
        <v>115</v>
      </c>
      <c r="T119" s="95">
        <v>44626</v>
      </c>
      <c r="U119" s="72">
        <v>24</v>
      </c>
      <c r="V119" s="84"/>
      <c r="W119" s="84"/>
      <c r="X119" s="84"/>
      <c r="Y119" s="84"/>
      <c r="Z119" s="84"/>
      <c r="AA119" s="84"/>
      <c r="AB119" s="84"/>
      <c r="AC119" s="84"/>
      <c r="AD119" s="84"/>
      <c r="AE119" s="84"/>
      <c r="AF119" s="84"/>
      <c r="AG119" s="84"/>
      <c r="AH119" s="84"/>
      <c r="AI119" s="84"/>
      <c r="AJ119" s="84"/>
      <c r="AK119" s="84"/>
      <c r="AL119" s="84"/>
      <c r="AM119" s="84"/>
      <c r="AN119" s="84"/>
    </row>
    <row r="120" spans="1:40" x14ac:dyDescent="0.25">
      <c r="A120" s="72">
        <v>117</v>
      </c>
      <c r="B120" s="71">
        <v>43595</v>
      </c>
      <c r="C120" s="72">
        <v>44</v>
      </c>
      <c r="D120" s="84"/>
      <c r="E120" s="84"/>
      <c r="F120" s="84"/>
      <c r="G120" s="84"/>
      <c r="H120" s="84"/>
      <c r="I120" s="84"/>
      <c r="J120" s="90">
        <v>117</v>
      </c>
      <c r="K120" s="71">
        <v>43595</v>
      </c>
      <c r="L120" s="72">
        <v>44</v>
      </c>
      <c r="M120" s="72">
        <v>0.47368421052631499</v>
      </c>
      <c r="N120" s="91" t="s">
        <v>84</v>
      </c>
      <c r="O120" s="84"/>
      <c r="P120" s="88">
        <v>116</v>
      </c>
      <c r="Q120" s="93">
        <v>43594</v>
      </c>
      <c r="R120" s="94">
        <v>44</v>
      </c>
      <c r="S120" s="88">
        <v>116</v>
      </c>
      <c r="T120" s="95">
        <v>44627</v>
      </c>
      <c r="U120" s="72">
        <v>36</v>
      </c>
      <c r="V120" s="84"/>
      <c r="W120" s="84"/>
      <c r="X120" s="84"/>
      <c r="Y120" s="84"/>
      <c r="Z120" s="84"/>
      <c r="AA120" s="84"/>
      <c r="AB120" s="84"/>
      <c r="AC120" s="84"/>
      <c r="AD120" s="84"/>
      <c r="AE120" s="84"/>
      <c r="AF120" s="84"/>
      <c r="AG120" s="84"/>
      <c r="AH120" s="84"/>
      <c r="AI120" s="84"/>
      <c r="AJ120" s="84"/>
      <c r="AK120" s="84"/>
      <c r="AL120" s="84"/>
      <c r="AM120" s="84"/>
      <c r="AN120" s="84"/>
    </row>
    <row r="121" spans="1:40" x14ac:dyDescent="0.25">
      <c r="A121" s="72">
        <v>118</v>
      </c>
      <c r="B121" s="71">
        <v>43596</v>
      </c>
      <c r="C121" s="72">
        <v>44</v>
      </c>
      <c r="D121" s="84"/>
      <c r="E121" s="84"/>
      <c r="F121" s="84"/>
      <c r="G121" s="84"/>
      <c r="H121" s="84"/>
      <c r="I121" s="84"/>
      <c r="J121" s="90">
        <v>118</v>
      </c>
      <c r="K121" s="71">
        <v>43596</v>
      </c>
      <c r="L121" s="72">
        <v>44</v>
      </c>
      <c r="M121" s="72">
        <v>0.47368421052631499</v>
      </c>
      <c r="N121" s="91" t="s">
        <v>84</v>
      </c>
      <c r="O121" s="84"/>
      <c r="P121" s="88">
        <v>117</v>
      </c>
      <c r="Q121" s="93">
        <v>43595</v>
      </c>
      <c r="R121" s="94">
        <v>44</v>
      </c>
      <c r="S121" s="88">
        <v>117</v>
      </c>
      <c r="T121" s="95">
        <v>44628</v>
      </c>
      <c r="U121" s="72">
        <v>36</v>
      </c>
      <c r="V121" s="84"/>
      <c r="W121" s="84"/>
      <c r="X121" s="84"/>
      <c r="Y121" s="84"/>
      <c r="Z121" s="84"/>
      <c r="AA121" s="84"/>
      <c r="AB121" s="84"/>
      <c r="AC121" s="84"/>
      <c r="AD121" s="84"/>
      <c r="AE121" s="84"/>
      <c r="AF121" s="84"/>
      <c r="AG121" s="84"/>
      <c r="AH121" s="84"/>
      <c r="AI121" s="84"/>
      <c r="AJ121" s="84"/>
      <c r="AK121" s="84"/>
      <c r="AL121" s="84"/>
      <c r="AM121" s="84"/>
      <c r="AN121" s="84"/>
    </row>
    <row r="122" spans="1:40" x14ac:dyDescent="0.25">
      <c r="A122" s="72">
        <v>119</v>
      </c>
      <c r="B122" s="71">
        <v>43597</v>
      </c>
      <c r="C122" s="72">
        <v>43</v>
      </c>
      <c r="D122" s="84"/>
      <c r="E122" s="84"/>
      <c r="F122" s="84"/>
      <c r="G122" s="84"/>
      <c r="H122" s="84"/>
      <c r="I122" s="84"/>
      <c r="J122" s="90">
        <v>119</v>
      </c>
      <c r="K122" s="71">
        <v>43597</v>
      </c>
      <c r="L122" s="72">
        <v>43</v>
      </c>
      <c r="M122" s="72">
        <v>0.46052631578947301</v>
      </c>
      <c r="N122" s="91" t="s">
        <v>84</v>
      </c>
      <c r="O122" s="84"/>
      <c r="P122" s="88">
        <v>118</v>
      </c>
      <c r="Q122" s="93">
        <v>43596</v>
      </c>
      <c r="R122" s="94">
        <v>44</v>
      </c>
      <c r="S122" s="88">
        <v>118</v>
      </c>
      <c r="T122" s="95">
        <v>44629</v>
      </c>
      <c r="U122" s="72">
        <v>26</v>
      </c>
      <c r="V122" s="84"/>
      <c r="W122" s="84"/>
      <c r="X122" s="84"/>
      <c r="Y122" s="84"/>
      <c r="Z122" s="84"/>
      <c r="AA122" s="84"/>
      <c r="AB122" s="84"/>
      <c r="AC122" s="84"/>
      <c r="AD122" s="84"/>
      <c r="AE122" s="84"/>
      <c r="AF122" s="84"/>
      <c r="AG122" s="84"/>
      <c r="AH122" s="84"/>
      <c r="AI122" s="84"/>
      <c r="AJ122" s="84"/>
      <c r="AK122" s="84"/>
      <c r="AL122" s="84"/>
      <c r="AM122" s="84"/>
      <c r="AN122" s="84"/>
    </row>
    <row r="123" spans="1:40" x14ac:dyDescent="0.25">
      <c r="A123" s="72">
        <v>120</v>
      </c>
      <c r="B123" s="71">
        <v>43598</v>
      </c>
      <c r="C123" s="72">
        <v>46</v>
      </c>
      <c r="D123" s="84"/>
      <c r="E123" s="84"/>
      <c r="F123" s="84"/>
      <c r="G123" s="84"/>
      <c r="H123" s="84"/>
      <c r="I123" s="84"/>
      <c r="J123" s="90">
        <v>120</v>
      </c>
      <c r="K123" s="71">
        <v>43598</v>
      </c>
      <c r="L123" s="72">
        <v>46</v>
      </c>
      <c r="M123" s="72">
        <v>0.5</v>
      </c>
      <c r="N123" s="91" t="s">
        <v>84</v>
      </c>
      <c r="O123" s="84"/>
      <c r="P123" s="88">
        <v>119</v>
      </c>
      <c r="Q123" s="93">
        <v>43597</v>
      </c>
      <c r="R123" s="94">
        <v>43</v>
      </c>
      <c r="S123" s="88">
        <v>119</v>
      </c>
      <c r="T123" s="95">
        <v>44630</v>
      </c>
      <c r="U123" s="72">
        <v>15</v>
      </c>
      <c r="V123" s="84"/>
      <c r="W123" s="84"/>
      <c r="X123" s="84"/>
      <c r="Y123" s="84"/>
      <c r="Z123" s="84"/>
      <c r="AA123" s="84"/>
      <c r="AB123" s="84"/>
      <c r="AC123" s="84"/>
      <c r="AD123" s="84"/>
      <c r="AE123" s="84"/>
      <c r="AF123" s="84"/>
      <c r="AG123" s="84"/>
      <c r="AH123" s="84"/>
      <c r="AI123" s="84"/>
      <c r="AJ123" s="84"/>
      <c r="AK123" s="84"/>
      <c r="AL123" s="84"/>
      <c r="AM123" s="84"/>
      <c r="AN123" s="84"/>
    </row>
    <row r="124" spans="1:40" x14ac:dyDescent="0.25">
      <c r="A124" s="72">
        <v>121</v>
      </c>
      <c r="B124" s="71">
        <v>43599</v>
      </c>
      <c r="C124" s="72">
        <v>40</v>
      </c>
      <c r="D124" s="84"/>
      <c r="E124" s="84"/>
      <c r="F124" s="84"/>
      <c r="G124" s="84"/>
      <c r="H124" s="84"/>
      <c r="I124" s="84"/>
      <c r="J124" s="90">
        <v>121</v>
      </c>
      <c r="K124" s="71">
        <v>43599</v>
      </c>
      <c r="L124" s="72">
        <v>40</v>
      </c>
      <c r="M124" s="72">
        <v>0.42105263157894701</v>
      </c>
      <c r="N124" s="91" t="s">
        <v>84</v>
      </c>
      <c r="O124" s="84"/>
      <c r="P124" s="88">
        <v>120</v>
      </c>
      <c r="Q124" s="93">
        <v>43598</v>
      </c>
      <c r="R124" s="94">
        <v>46</v>
      </c>
      <c r="S124" s="88">
        <v>120</v>
      </c>
      <c r="T124" s="95">
        <v>44631</v>
      </c>
      <c r="U124" s="72">
        <v>28</v>
      </c>
      <c r="V124" s="84"/>
      <c r="W124" s="84"/>
      <c r="X124" s="84"/>
      <c r="Y124" s="84"/>
      <c r="Z124" s="84"/>
      <c r="AA124" s="84"/>
      <c r="AB124" s="84"/>
      <c r="AC124" s="84"/>
      <c r="AD124" s="84"/>
      <c r="AE124" s="84"/>
      <c r="AF124" s="84"/>
      <c r="AG124" s="84"/>
      <c r="AH124" s="84"/>
      <c r="AI124" s="84"/>
      <c r="AJ124" s="84"/>
      <c r="AK124" s="84"/>
      <c r="AL124" s="84"/>
      <c r="AM124" s="84"/>
      <c r="AN124" s="84"/>
    </row>
    <row r="125" spans="1:40" x14ac:dyDescent="0.25">
      <c r="A125" s="72">
        <v>122</v>
      </c>
      <c r="B125" s="71">
        <v>43600</v>
      </c>
      <c r="C125" s="72">
        <v>40</v>
      </c>
      <c r="D125" s="84"/>
      <c r="E125" s="84"/>
      <c r="F125" s="84"/>
      <c r="G125" s="84"/>
      <c r="H125" s="84"/>
      <c r="I125" s="84"/>
      <c r="J125" s="90">
        <v>122</v>
      </c>
      <c r="K125" s="71">
        <v>43600</v>
      </c>
      <c r="L125" s="72">
        <v>40</v>
      </c>
      <c r="M125" s="72">
        <v>0.42105263157894701</v>
      </c>
      <c r="N125" s="91" t="s">
        <v>84</v>
      </c>
      <c r="O125" s="84"/>
      <c r="P125" s="88">
        <v>121</v>
      </c>
      <c r="Q125" s="93">
        <v>43599</v>
      </c>
      <c r="R125" s="94">
        <v>40</v>
      </c>
      <c r="S125" s="88">
        <v>121</v>
      </c>
      <c r="T125" s="95">
        <v>44632</v>
      </c>
      <c r="U125" s="72">
        <v>16</v>
      </c>
      <c r="V125" s="84"/>
      <c r="W125" s="84"/>
      <c r="X125" s="84"/>
      <c r="Y125" s="84"/>
      <c r="Z125" s="84"/>
      <c r="AA125" s="84"/>
      <c r="AB125" s="84"/>
      <c r="AC125" s="84"/>
      <c r="AD125" s="84"/>
      <c r="AE125" s="84"/>
      <c r="AF125" s="84"/>
      <c r="AG125" s="84"/>
      <c r="AH125" s="84"/>
      <c r="AI125" s="84"/>
      <c r="AJ125" s="84"/>
      <c r="AK125" s="84"/>
      <c r="AL125" s="84"/>
      <c r="AM125" s="84"/>
      <c r="AN125" s="84"/>
    </row>
    <row r="126" spans="1:40" x14ac:dyDescent="0.25">
      <c r="A126" s="72">
        <v>123</v>
      </c>
      <c r="B126" s="71">
        <v>43601</v>
      </c>
      <c r="C126" s="72">
        <v>37</v>
      </c>
      <c r="D126" s="84"/>
      <c r="E126" s="84"/>
      <c r="F126" s="84"/>
      <c r="G126" s="84"/>
      <c r="H126" s="84"/>
      <c r="I126" s="84"/>
      <c r="J126" s="90">
        <v>123</v>
      </c>
      <c r="K126" s="71">
        <v>43601</v>
      </c>
      <c r="L126" s="72">
        <v>37</v>
      </c>
      <c r="M126" s="72">
        <v>0.38157894736842102</v>
      </c>
      <c r="N126" s="91" t="s">
        <v>84</v>
      </c>
      <c r="O126" s="84"/>
      <c r="P126" s="88">
        <v>122</v>
      </c>
      <c r="Q126" s="93">
        <v>43600</v>
      </c>
      <c r="R126" s="94">
        <v>40</v>
      </c>
      <c r="S126" s="88">
        <v>122</v>
      </c>
      <c r="T126" s="95">
        <v>44633</v>
      </c>
      <c r="U126" s="72">
        <v>9</v>
      </c>
      <c r="V126" s="84"/>
      <c r="W126" s="84"/>
      <c r="X126" s="84"/>
      <c r="Y126" s="84"/>
      <c r="Z126" s="84"/>
      <c r="AA126" s="84"/>
      <c r="AB126" s="84"/>
      <c r="AC126" s="84"/>
      <c r="AD126" s="84"/>
      <c r="AE126" s="84"/>
      <c r="AF126" s="84"/>
      <c r="AG126" s="84"/>
      <c r="AH126" s="84"/>
      <c r="AI126" s="84"/>
      <c r="AJ126" s="84"/>
      <c r="AK126" s="84"/>
      <c r="AL126" s="84"/>
      <c r="AM126" s="84"/>
      <c r="AN126" s="84"/>
    </row>
    <row r="127" spans="1:40" x14ac:dyDescent="0.25">
      <c r="A127" s="72">
        <v>124</v>
      </c>
      <c r="B127" s="71">
        <v>43602</v>
      </c>
      <c r="C127" s="72">
        <v>35</v>
      </c>
      <c r="D127" s="84"/>
      <c r="E127" s="84"/>
      <c r="F127" s="84"/>
      <c r="G127" s="84"/>
      <c r="H127" s="84"/>
      <c r="I127" s="84"/>
      <c r="J127" s="90">
        <v>124</v>
      </c>
      <c r="K127" s="71">
        <v>43602</v>
      </c>
      <c r="L127" s="72">
        <v>35</v>
      </c>
      <c r="M127" s="72">
        <v>0.355263157894736</v>
      </c>
      <c r="N127" s="91" t="s">
        <v>84</v>
      </c>
      <c r="O127" s="84"/>
      <c r="P127" s="88">
        <v>123</v>
      </c>
      <c r="Q127" s="93">
        <v>43601</v>
      </c>
      <c r="R127" s="94">
        <v>37</v>
      </c>
      <c r="S127" s="88">
        <v>123</v>
      </c>
      <c r="T127" s="95">
        <v>44634</v>
      </c>
      <c r="U127" s="72">
        <v>13</v>
      </c>
      <c r="V127" s="84"/>
      <c r="W127" s="84"/>
      <c r="X127" s="84"/>
      <c r="Y127" s="84"/>
      <c r="Z127" s="84"/>
      <c r="AA127" s="84"/>
      <c r="AB127" s="84"/>
      <c r="AC127" s="84"/>
      <c r="AD127" s="84"/>
      <c r="AE127" s="84"/>
      <c r="AF127" s="84"/>
      <c r="AG127" s="84"/>
      <c r="AH127" s="84"/>
      <c r="AI127" s="84"/>
      <c r="AJ127" s="84"/>
      <c r="AK127" s="84"/>
      <c r="AL127" s="84"/>
      <c r="AM127" s="84"/>
      <c r="AN127" s="84"/>
    </row>
    <row r="128" spans="1:40" x14ac:dyDescent="0.25">
      <c r="A128" s="72">
        <v>125</v>
      </c>
      <c r="B128" s="71">
        <v>43603</v>
      </c>
      <c r="C128" s="72">
        <v>34</v>
      </c>
      <c r="D128" s="84"/>
      <c r="E128" s="84"/>
      <c r="F128" s="84"/>
      <c r="G128" s="84"/>
      <c r="H128" s="84"/>
      <c r="I128" s="84"/>
      <c r="J128" s="90">
        <v>125</v>
      </c>
      <c r="K128" s="71">
        <v>43603</v>
      </c>
      <c r="L128" s="72">
        <v>34</v>
      </c>
      <c r="M128" s="72">
        <v>0.34210526315789402</v>
      </c>
      <c r="N128" s="91" t="s">
        <v>84</v>
      </c>
      <c r="O128" s="84"/>
      <c r="P128" s="88">
        <v>124</v>
      </c>
      <c r="Q128" s="93">
        <v>43602</v>
      </c>
      <c r="R128" s="94">
        <v>35</v>
      </c>
      <c r="S128" s="88">
        <v>124</v>
      </c>
      <c r="T128" s="95">
        <v>44635</v>
      </c>
      <c r="U128" s="72">
        <v>23</v>
      </c>
      <c r="V128" s="84"/>
      <c r="W128" s="84"/>
      <c r="X128" s="84"/>
      <c r="Y128" s="84"/>
      <c r="Z128" s="84"/>
      <c r="AA128" s="84"/>
      <c r="AB128" s="84"/>
      <c r="AC128" s="84"/>
      <c r="AD128" s="84"/>
      <c r="AE128" s="84"/>
      <c r="AF128" s="84"/>
      <c r="AG128" s="84"/>
      <c r="AH128" s="84"/>
      <c r="AI128" s="84"/>
      <c r="AJ128" s="84"/>
      <c r="AK128" s="84"/>
      <c r="AL128" s="84"/>
      <c r="AM128" s="84"/>
      <c r="AN128" s="84"/>
    </row>
    <row r="129" spans="1:40" x14ac:dyDescent="0.25">
      <c r="A129" s="72">
        <v>126</v>
      </c>
      <c r="B129" s="71">
        <v>43604</v>
      </c>
      <c r="C129" s="72">
        <v>29</v>
      </c>
      <c r="D129" s="84"/>
      <c r="E129" s="84"/>
      <c r="F129" s="84"/>
      <c r="G129" s="84"/>
      <c r="H129" s="84"/>
      <c r="I129" s="84"/>
      <c r="J129" s="90">
        <v>126</v>
      </c>
      <c r="K129" s="71">
        <v>43604</v>
      </c>
      <c r="L129" s="72">
        <v>29</v>
      </c>
      <c r="M129" s="72">
        <v>0.27631578947368401</v>
      </c>
      <c r="N129" s="91" t="s">
        <v>84</v>
      </c>
      <c r="O129" s="84"/>
      <c r="P129" s="88">
        <v>125</v>
      </c>
      <c r="Q129" s="93">
        <v>43603</v>
      </c>
      <c r="R129" s="94">
        <v>34</v>
      </c>
      <c r="S129" s="88">
        <v>125</v>
      </c>
      <c r="T129" s="95">
        <v>44636</v>
      </c>
      <c r="U129" s="72">
        <v>18</v>
      </c>
      <c r="V129" s="84"/>
      <c r="W129" s="84"/>
      <c r="X129" s="84"/>
      <c r="Y129" s="84"/>
      <c r="Z129" s="84"/>
      <c r="AA129" s="84"/>
      <c r="AB129" s="84"/>
      <c r="AC129" s="84"/>
      <c r="AD129" s="84"/>
      <c r="AE129" s="84"/>
      <c r="AF129" s="84"/>
      <c r="AG129" s="84"/>
      <c r="AH129" s="84"/>
      <c r="AI129" s="84"/>
      <c r="AJ129" s="84"/>
      <c r="AK129" s="84"/>
      <c r="AL129" s="84"/>
      <c r="AM129" s="84"/>
      <c r="AN129" s="84"/>
    </row>
    <row r="130" spans="1:40" x14ac:dyDescent="0.25">
      <c r="A130" s="72">
        <v>127</v>
      </c>
      <c r="B130" s="71">
        <v>43605</v>
      </c>
      <c r="C130" s="72">
        <v>37</v>
      </c>
      <c r="D130" s="84"/>
      <c r="E130" s="84"/>
      <c r="F130" s="84"/>
      <c r="G130" s="84"/>
      <c r="H130" s="84"/>
      <c r="I130" s="84"/>
      <c r="J130" s="90">
        <v>127</v>
      </c>
      <c r="K130" s="71">
        <v>43605</v>
      </c>
      <c r="L130" s="72">
        <v>37</v>
      </c>
      <c r="M130" s="72">
        <v>0.38157894736842102</v>
      </c>
      <c r="N130" s="91" t="s">
        <v>84</v>
      </c>
      <c r="O130" s="84"/>
      <c r="P130" s="88">
        <v>126</v>
      </c>
      <c r="Q130" s="93">
        <v>43604</v>
      </c>
      <c r="R130" s="94">
        <v>29</v>
      </c>
      <c r="S130" s="88">
        <v>126</v>
      </c>
      <c r="T130" s="95">
        <v>44637</v>
      </c>
      <c r="U130" s="72">
        <v>15</v>
      </c>
      <c r="V130" s="84"/>
      <c r="W130" s="84"/>
      <c r="X130" s="84"/>
      <c r="Y130" s="84"/>
      <c r="Z130" s="84"/>
      <c r="AA130" s="84"/>
      <c r="AB130" s="84"/>
      <c r="AC130" s="84"/>
      <c r="AD130" s="84"/>
      <c r="AE130" s="84"/>
      <c r="AF130" s="84"/>
      <c r="AG130" s="84"/>
      <c r="AH130" s="84"/>
      <c r="AI130" s="84"/>
      <c r="AJ130" s="84"/>
      <c r="AK130" s="84"/>
      <c r="AL130" s="84"/>
      <c r="AM130" s="84"/>
      <c r="AN130" s="84"/>
    </row>
    <row r="131" spans="1:40" x14ac:dyDescent="0.25">
      <c r="A131" s="72">
        <v>128</v>
      </c>
      <c r="B131" s="71">
        <v>43606</v>
      </c>
      <c r="C131" s="72">
        <v>41</v>
      </c>
      <c r="D131" s="84"/>
      <c r="E131" s="84"/>
      <c r="F131" s="84"/>
      <c r="G131" s="84"/>
      <c r="H131" s="84"/>
      <c r="I131" s="84"/>
      <c r="J131" s="90">
        <v>128</v>
      </c>
      <c r="K131" s="71">
        <v>43606</v>
      </c>
      <c r="L131" s="72">
        <v>41</v>
      </c>
      <c r="M131" s="72">
        <v>0.43421052631578899</v>
      </c>
      <c r="N131" s="91" t="s">
        <v>84</v>
      </c>
      <c r="O131" s="84"/>
      <c r="P131" s="88">
        <v>127</v>
      </c>
      <c r="Q131" s="93">
        <v>43605</v>
      </c>
      <c r="R131" s="94">
        <v>37</v>
      </c>
      <c r="S131" s="88">
        <v>127</v>
      </c>
      <c r="T131" s="95">
        <v>44638</v>
      </c>
      <c r="U131" s="72">
        <v>20</v>
      </c>
      <c r="V131" s="84"/>
      <c r="W131" s="84"/>
      <c r="X131" s="84"/>
      <c r="Y131" s="84"/>
      <c r="Z131" s="84"/>
      <c r="AA131" s="84"/>
      <c r="AB131" s="84"/>
      <c r="AC131" s="84"/>
      <c r="AD131" s="84"/>
      <c r="AE131" s="84"/>
      <c r="AF131" s="84"/>
      <c r="AG131" s="84"/>
      <c r="AH131" s="84"/>
      <c r="AI131" s="84"/>
      <c r="AJ131" s="84"/>
      <c r="AK131" s="84"/>
      <c r="AL131" s="84"/>
      <c r="AM131" s="84"/>
      <c r="AN131" s="84"/>
    </row>
    <row r="132" spans="1:40" x14ac:dyDescent="0.25">
      <c r="A132" s="72">
        <v>129</v>
      </c>
      <c r="B132" s="71">
        <v>43607</v>
      </c>
      <c r="C132" s="72">
        <v>34</v>
      </c>
      <c r="D132" s="84"/>
      <c r="E132" s="84"/>
      <c r="F132" s="84"/>
      <c r="G132" s="84"/>
      <c r="H132" s="84"/>
      <c r="I132" s="84"/>
      <c r="J132" s="90">
        <v>129</v>
      </c>
      <c r="K132" s="71">
        <v>43607</v>
      </c>
      <c r="L132" s="72">
        <v>34</v>
      </c>
      <c r="M132" s="72">
        <v>0.34210526315789402</v>
      </c>
      <c r="N132" s="91" t="s">
        <v>84</v>
      </c>
      <c r="O132" s="84"/>
      <c r="P132" s="88">
        <v>128</v>
      </c>
      <c r="Q132" s="93">
        <v>43606</v>
      </c>
      <c r="R132" s="94">
        <v>41</v>
      </c>
      <c r="S132" s="88">
        <v>128</v>
      </c>
      <c r="T132" s="95">
        <v>44639</v>
      </c>
      <c r="U132" s="72">
        <v>10</v>
      </c>
      <c r="V132" s="84"/>
      <c r="W132" s="84"/>
      <c r="X132" s="84"/>
      <c r="Y132" s="84"/>
      <c r="Z132" s="84"/>
      <c r="AA132" s="84"/>
      <c r="AB132" s="84"/>
      <c r="AC132" s="84"/>
      <c r="AD132" s="84"/>
      <c r="AE132" s="84"/>
      <c r="AF132" s="84"/>
      <c r="AG132" s="84"/>
      <c r="AH132" s="84"/>
      <c r="AI132" s="84"/>
      <c r="AJ132" s="84"/>
      <c r="AK132" s="84"/>
      <c r="AL132" s="84"/>
      <c r="AM132" s="84"/>
      <c r="AN132" s="84"/>
    </row>
    <row r="133" spans="1:40" x14ac:dyDescent="0.25">
      <c r="A133" s="72">
        <v>130</v>
      </c>
      <c r="B133" s="71">
        <v>43608</v>
      </c>
      <c r="C133" s="72">
        <v>29</v>
      </c>
      <c r="D133" s="84"/>
      <c r="E133" s="84"/>
      <c r="F133" s="84"/>
      <c r="G133" s="84"/>
      <c r="H133" s="84"/>
      <c r="I133" s="84"/>
      <c r="J133" s="90">
        <v>130</v>
      </c>
      <c r="K133" s="71">
        <v>43608</v>
      </c>
      <c r="L133" s="72">
        <v>29</v>
      </c>
      <c r="M133" s="72">
        <v>0.27631578947368401</v>
      </c>
      <c r="N133" s="91" t="s">
        <v>84</v>
      </c>
      <c r="O133" s="84"/>
      <c r="P133" s="88">
        <v>129</v>
      </c>
      <c r="Q133" s="93">
        <v>43607</v>
      </c>
      <c r="R133" s="94">
        <v>34</v>
      </c>
      <c r="S133" s="88">
        <v>129</v>
      </c>
      <c r="T133" s="95">
        <v>44640</v>
      </c>
      <c r="U133" s="72">
        <v>21</v>
      </c>
      <c r="V133" s="84"/>
      <c r="W133" s="84"/>
      <c r="X133" s="84"/>
      <c r="Y133" s="84"/>
      <c r="Z133" s="84"/>
      <c r="AA133" s="84"/>
      <c r="AB133" s="84"/>
      <c r="AC133" s="84"/>
      <c r="AD133" s="84"/>
      <c r="AE133" s="84"/>
      <c r="AF133" s="84"/>
      <c r="AG133" s="84"/>
      <c r="AH133" s="84"/>
      <c r="AI133" s="84"/>
      <c r="AJ133" s="84"/>
      <c r="AK133" s="84"/>
      <c r="AL133" s="84"/>
      <c r="AM133" s="84"/>
      <c r="AN133" s="84"/>
    </row>
    <row r="134" spans="1:40" x14ac:dyDescent="0.25">
      <c r="A134" s="72">
        <v>131</v>
      </c>
      <c r="B134" s="71">
        <v>43609</v>
      </c>
      <c r="C134" s="72">
        <v>32</v>
      </c>
      <c r="D134" s="84"/>
      <c r="E134" s="84"/>
      <c r="F134" s="84"/>
      <c r="G134" s="84"/>
      <c r="H134" s="84"/>
      <c r="I134" s="84"/>
      <c r="J134" s="90">
        <v>131</v>
      </c>
      <c r="K134" s="71">
        <v>43609</v>
      </c>
      <c r="L134" s="72">
        <v>32</v>
      </c>
      <c r="M134" s="72">
        <v>0.31578947368421001</v>
      </c>
      <c r="N134" s="91" t="s">
        <v>84</v>
      </c>
      <c r="O134" s="84"/>
      <c r="P134" s="88">
        <v>130</v>
      </c>
      <c r="Q134" s="93">
        <v>43608</v>
      </c>
      <c r="R134" s="94">
        <v>29</v>
      </c>
      <c r="S134" s="88">
        <v>130</v>
      </c>
      <c r="T134" s="95">
        <v>44641</v>
      </c>
      <c r="U134" s="72">
        <v>20</v>
      </c>
      <c r="V134" s="84"/>
      <c r="W134" s="84"/>
      <c r="X134" s="84"/>
      <c r="Y134" s="84"/>
      <c r="Z134" s="84"/>
      <c r="AA134" s="84"/>
      <c r="AB134" s="84"/>
      <c r="AC134" s="84"/>
      <c r="AD134" s="84"/>
      <c r="AE134" s="84"/>
      <c r="AF134" s="84"/>
      <c r="AG134" s="84"/>
      <c r="AH134" s="84"/>
      <c r="AI134" s="84"/>
      <c r="AJ134" s="84"/>
      <c r="AK134" s="84"/>
      <c r="AL134" s="84"/>
      <c r="AM134" s="84"/>
      <c r="AN134" s="84"/>
    </row>
    <row r="135" spans="1:40" x14ac:dyDescent="0.25">
      <c r="A135" s="72">
        <v>132</v>
      </c>
      <c r="B135" s="71">
        <v>43610</v>
      </c>
      <c r="C135" s="72">
        <v>39</v>
      </c>
      <c r="D135" s="84"/>
      <c r="E135" s="84"/>
      <c r="F135" s="84"/>
      <c r="G135" s="84"/>
      <c r="H135" s="84"/>
      <c r="I135" s="84"/>
      <c r="J135" s="90">
        <v>132</v>
      </c>
      <c r="K135" s="71">
        <v>43610</v>
      </c>
      <c r="L135" s="72">
        <v>39</v>
      </c>
      <c r="M135" s="72">
        <v>0.40789473684210498</v>
      </c>
      <c r="N135" s="91" t="s">
        <v>84</v>
      </c>
      <c r="O135" s="84"/>
      <c r="P135" s="88">
        <v>131</v>
      </c>
      <c r="Q135" s="93">
        <v>43609</v>
      </c>
      <c r="R135" s="94">
        <v>32</v>
      </c>
      <c r="S135" s="88">
        <v>131</v>
      </c>
      <c r="T135" s="95">
        <v>44642</v>
      </c>
      <c r="U135" s="72">
        <v>22</v>
      </c>
      <c r="V135" s="84"/>
      <c r="W135" s="84"/>
      <c r="X135" s="84"/>
      <c r="Y135" s="84"/>
      <c r="Z135" s="84"/>
      <c r="AA135" s="84"/>
      <c r="AB135" s="84"/>
      <c r="AC135" s="84"/>
      <c r="AD135" s="84"/>
      <c r="AE135" s="84"/>
      <c r="AF135" s="84"/>
      <c r="AG135" s="84"/>
      <c r="AH135" s="84"/>
      <c r="AI135" s="84"/>
      <c r="AJ135" s="84"/>
      <c r="AK135" s="84"/>
      <c r="AL135" s="84"/>
      <c r="AM135" s="84"/>
      <c r="AN135" s="84"/>
    </row>
    <row r="136" spans="1:40" x14ac:dyDescent="0.25">
      <c r="A136" s="72">
        <v>133</v>
      </c>
      <c r="B136" s="71">
        <v>43612</v>
      </c>
      <c r="C136" s="72">
        <v>39</v>
      </c>
      <c r="D136" s="84"/>
      <c r="E136" s="84"/>
      <c r="F136" s="84"/>
      <c r="G136" s="84"/>
      <c r="H136" s="84"/>
      <c r="I136" s="84"/>
      <c r="J136" s="90">
        <v>133</v>
      </c>
      <c r="K136" s="71">
        <v>43612</v>
      </c>
      <c r="L136" s="72">
        <v>39</v>
      </c>
      <c r="M136" s="72">
        <v>0.40789473684210498</v>
      </c>
      <c r="N136" s="91" t="s">
        <v>84</v>
      </c>
      <c r="O136" s="84"/>
      <c r="P136" s="88">
        <v>132</v>
      </c>
      <c r="Q136" s="93">
        <v>43610</v>
      </c>
      <c r="R136" s="94">
        <v>39</v>
      </c>
      <c r="S136" s="88">
        <v>132</v>
      </c>
      <c r="T136" s="95">
        <v>44643</v>
      </c>
      <c r="U136" s="72">
        <v>19</v>
      </c>
      <c r="V136" s="84"/>
      <c r="W136" s="84"/>
      <c r="X136" s="84"/>
      <c r="Y136" s="84"/>
      <c r="Z136" s="84"/>
      <c r="AA136" s="84"/>
      <c r="AB136" s="84"/>
      <c r="AC136" s="84"/>
      <c r="AD136" s="84"/>
      <c r="AE136" s="84"/>
      <c r="AF136" s="84"/>
      <c r="AG136" s="84"/>
      <c r="AH136" s="84"/>
      <c r="AI136" s="84"/>
      <c r="AJ136" s="84"/>
      <c r="AK136" s="84"/>
      <c r="AL136" s="84"/>
      <c r="AM136" s="84"/>
      <c r="AN136" s="84"/>
    </row>
    <row r="137" spans="1:40" x14ac:dyDescent="0.25">
      <c r="A137" s="72">
        <v>134</v>
      </c>
      <c r="B137" s="71">
        <v>43613</v>
      </c>
      <c r="C137" s="72">
        <v>30</v>
      </c>
      <c r="D137" s="84"/>
      <c r="E137" s="84"/>
      <c r="F137" s="84"/>
      <c r="G137" s="84"/>
      <c r="H137" s="84"/>
      <c r="I137" s="84"/>
      <c r="J137" s="90">
        <v>134</v>
      </c>
      <c r="K137" s="71">
        <v>43613</v>
      </c>
      <c r="L137" s="72">
        <v>30</v>
      </c>
      <c r="M137" s="72">
        <v>0.28947368421052599</v>
      </c>
      <c r="N137" s="91" t="s">
        <v>84</v>
      </c>
      <c r="O137" s="84"/>
      <c r="P137" s="88">
        <v>133</v>
      </c>
      <c r="Q137" s="93">
        <v>43612</v>
      </c>
      <c r="R137" s="94">
        <v>39</v>
      </c>
      <c r="S137" s="88">
        <v>133</v>
      </c>
      <c r="T137" s="95">
        <v>44644</v>
      </c>
      <c r="U137" s="72">
        <v>9</v>
      </c>
      <c r="V137" s="84"/>
      <c r="W137" s="84"/>
      <c r="X137" s="84"/>
      <c r="Y137" s="84"/>
      <c r="Z137" s="84"/>
      <c r="AA137" s="84"/>
      <c r="AB137" s="84"/>
      <c r="AC137" s="84"/>
      <c r="AD137" s="84"/>
      <c r="AE137" s="84"/>
      <c r="AF137" s="84"/>
      <c r="AG137" s="84"/>
      <c r="AH137" s="84"/>
      <c r="AI137" s="84"/>
      <c r="AJ137" s="84"/>
      <c r="AK137" s="84"/>
      <c r="AL137" s="84"/>
      <c r="AM137" s="84"/>
      <c r="AN137" s="84"/>
    </row>
    <row r="138" spans="1:40" x14ac:dyDescent="0.25">
      <c r="A138" s="72">
        <v>135</v>
      </c>
      <c r="B138" s="71">
        <v>43614</v>
      </c>
      <c r="C138" s="72">
        <v>26</v>
      </c>
      <c r="D138" s="84"/>
      <c r="E138" s="84"/>
      <c r="F138" s="84"/>
      <c r="G138" s="84"/>
      <c r="H138" s="84"/>
      <c r="I138" s="84"/>
      <c r="J138" s="90">
        <v>135</v>
      </c>
      <c r="K138" s="71">
        <v>43614</v>
      </c>
      <c r="L138" s="72">
        <v>26</v>
      </c>
      <c r="M138" s="72">
        <v>0.23684210526315699</v>
      </c>
      <c r="N138" s="91" t="s">
        <v>84</v>
      </c>
      <c r="O138" s="84"/>
      <c r="P138" s="88">
        <v>134</v>
      </c>
      <c r="Q138" s="93">
        <v>43613</v>
      </c>
      <c r="R138" s="94">
        <v>30</v>
      </c>
      <c r="S138" s="88">
        <v>134</v>
      </c>
      <c r="T138" s="95">
        <v>44645</v>
      </c>
      <c r="U138" s="72">
        <v>21</v>
      </c>
      <c r="V138" s="84"/>
      <c r="W138" s="84"/>
      <c r="X138" s="84"/>
      <c r="Y138" s="84"/>
      <c r="Z138" s="84"/>
      <c r="AA138" s="84"/>
      <c r="AB138" s="84"/>
      <c r="AC138" s="84"/>
      <c r="AD138" s="84"/>
      <c r="AE138" s="84"/>
      <c r="AF138" s="84"/>
      <c r="AG138" s="84"/>
      <c r="AH138" s="84"/>
      <c r="AI138" s="84"/>
      <c r="AJ138" s="84"/>
      <c r="AK138" s="84"/>
      <c r="AL138" s="84"/>
      <c r="AM138" s="84"/>
      <c r="AN138" s="84"/>
    </row>
    <row r="139" spans="1:40" x14ac:dyDescent="0.25">
      <c r="A139" s="72">
        <v>136</v>
      </c>
      <c r="B139" s="71">
        <v>43615</v>
      </c>
      <c r="C139" s="72">
        <v>28</v>
      </c>
      <c r="D139" s="84"/>
      <c r="E139" s="84"/>
      <c r="F139" s="84"/>
      <c r="G139" s="84"/>
      <c r="H139" s="84"/>
      <c r="I139" s="84"/>
      <c r="J139" s="90">
        <v>136</v>
      </c>
      <c r="K139" s="71">
        <v>43615</v>
      </c>
      <c r="L139" s="72">
        <v>28</v>
      </c>
      <c r="M139" s="72">
        <v>0.26315789473684198</v>
      </c>
      <c r="N139" s="91" t="s">
        <v>84</v>
      </c>
      <c r="O139" s="84"/>
      <c r="P139" s="88">
        <v>135</v>
      </c>
      <c r="Q139" s="93">
        <v>43614</v>
      </c>
      <c r="R139" s="94">
        <v>26</v>
      </c>
      <c r="S139" s="88">
        <v>135</v>
      </c>
      <c r="T139" s="95">
        <v>44646</v>
      </c>
      <c r="U139" s="72">
        <v>24</v>
      </c>
      <c r="V139" s="84"/>
      <c r="W139" s="84"/>
      <c r="X139" s="84"/>
      <c r="Y139" s="84"/>
      <c r="Z139" s="84"/>
      <c r="AA139" s="84"/>
      <c r="AB139" s="84"/>
      <c r="AC139" s="84"/>
      <c r="AD139" s="84"/>
      <c r="AE139" s="84"/>
      <c r="AF139" s="84"/>
      <c r="AG139" s="84"/>
      <c r="AH139" s="84"/>
      <c r="AI139" s="84"/>
      <c r="AJ139" s="84"/>
      <c r="AK139" s="84"/>
      <c r="AL139" s="84"/>
      <c r="AM139" s="84"/>
      <c r="AN139" s="84"/>
    </row>
    <row r="140" spans="1:40" x14ac:dyDescent="0.25">
      <c r="A140" s="72">
        <v>137</v>
      </c>
      <c r="B140" s="71">
        <v>43616</v>
      </c>
      <c r="C140" s="72">
        <v>34</v>
      </c>
      <c r="D140" s="84"/>
      <c r="E140" s="84"/>
      <c r="F140" s="84"/>
      <c r="G140" s="84"/>
      <c r="H140" s="84"/>
      <c r="I140" s="84"/>
      <c r="J140" s="90">
        <v>137</v>
      </c>
      <c r="K140" s="71">
        <v>43616</v>
      </c>
      <c r="L140" s="72">
        <v>34</v>
      </c>
      <c r="M140" s="72">
        <v>0.34210526315789402</v>
      </c>
      <c r="N140" s="91" t="s">
        <v>84</v>
      </c>
      <c r="O140" s="84"/>
      <c r="P140" s="88">
        <v>136</v>
      </c>
      <c r="Q140" s="93">
        <v>43615</v>
      </c>
      <c r="R140" s="94">
        <v>28</v>
      </c>
      <c r="S140" s="88">
        <v>136</v>
      </c>
      <c r="T140" s="95">
        <v>44647</v>
      </c>
      <c r="U140" s="72">
        <v>19</v>
      </c>
      <c r="V140" s="84"/>
      <c r="W140" s="84"/>
      <c r="X140" s="84"/>
      <c r="Y140" s="84"/>
      <c r="Z140" s="84"/>
      <c r="AA140" s="84"/>
      <c r="AB140" s="84"/>
      <c r="AC140" s="84"/>
      <c r="AD140" s="84"/>
      <c r="AE140" s="84"/>
      <c r="AF140" s="84"/>
      <c r="AG140" s="84"/>
      <c r="AH140" s="84"/>
      <c r="AI140" s="84"/>
      <c r="AJ140" s="84"/>
      <c r="AK140" s="84"/>
      <c r="AL140" s="84"/>
      <c r="AM140" s="84"/>
      <c r="AN140" s="84"/>
    </row>
    <row r="141" spans="1:40" x14ac:dyDescent="0.25">
      <c r="A141" s="72">
        <v>138</v>
      </c>
      <c r="B141" s="71">
        <v>43617</v>
      </c>
      <c r="C141" s="72">
        <v>27</v>
      </c>
      <c r="D141" s="84"/>
      <c r="E141" s="84"/>
      <c r="F141" s="84"/>
      <c r="G141" s="84"/>
      <c r="H141" s="84"/>
      <c r="I141" s="84"/>
      <c r="J141" s="90">
        <v>138</v>
      </c>
      <c r="K141" s="71">
        <v>43617</v>
      </c>
      <c r="L141" s="72">
        <v>27</v>
      </c>
      <c r="M141" s="72">
        <v>0.25</v>
      </c>
      <c r="N141" s="91" t="s">
        <v>84</v>
      </c>
      <c r="O141" s="84"/>
      <c r="P141" s="88">
        <v>137</v>
      </c>
      <c r="Q141" s="93">
        <v>43616</v>
      </c>
      <c r="R141" s="94">
        <v>34</v>
      </c>
      <c r="S141" s="88">
        <v>137</v>
      </c>
      <c r="T141" s="95">
        <v>44648</v>
      </c>
      <c r="U141" s="72">
        <v>32</v>
      </c>
      <c r="V141" s="84"/>
      <c r="W141" s="84"/>
      <c r="X141" s="84"/>
      <c r="Y141" s="84"/>
      <c r="Z141" s="84"/>
      <c r="AA141" s="84"/>
      <c r="AB141" s="84"/>
      <c r="AC141" s="84"/>
      <c r="AD141" s="84"/>
      <c r="AE141" s="84"/>
      <c r="AF141" s="84"/>
      <c r="AG141" s="84"/>
      <c r="AH141" s="84"/>
      <c r="AI141" s="84"/>
      <c r="AJ141" s="84"/>
      <c r="AK141" s="84"/>
      <c r="AL141" s="84"/>
      <c r="AM141" s="84"/>
      <c r="AN141" s="84"/>
    </row>
    <row r="142" spans="1:40" x14ac:dyDescent="0.25">
      <c r="A142" s="72">
        <v>139</v>
      </c>
      <c r="B142" s="71">
        <v>43618</v>
      </c>
      <c r="C142" s="72">
        <v>23</v>
      </c>
      <c r="D142" s="84"/>
      <c r="E142" s="84"/>
      <c r="F142" s="84"/>
      <c r="G142" s="84"/>
      <c r="H142" s="84"/>
      <c r="I142" s="84"/>
      <c r="J142" s="90">
        <v>139</v>
      </c>
      <c r="K142" s="71">
        <v>43618</v>
      </c>
      <c r="L142" s="72">
        <v>23</v>
      </c>
      <c r="M142" s="72">
        <v>0.197368421052631</v>
      </c>
      <c r="N142" s="91" t="s">
        <v>84</v>
      </c>
      <c r="O142" s="84"/>
      <c r="P142" s="88">
        <v>138</v>
      </c>
      <c r="Q142" s="93">
        <v>43617</v>
      </c>
      <c r="R142" s="94">
        <v>27</v>
      </c>
      <c r="S142" s="88">
        <v>138</v>
      </c>
      <c r="T142" s="95">
        <v>44649</v>
      </c>
      <c r="U142" s="72">
        <v>24</v>
      </c>
      <c r="V142" s="84"/>
      <c r="W142" s="84"/>
      <c r="X142" s="84"/>
      <c r="Y142" s="84"/>
      <c r="Z142" s="84"/>
      <c r="AA142" s="84"/>
      <c r="AB142" s="84"/>
      <c r="AC142" s="84"/>
      <c r="AD142" s="84"/>
      <c r="AE142" s="84"/>
      <c r="AF142" s="84"/>
      <c r="AG142" s="84"/>
      <c r="AH142" s="84"/>
      <c r="AI142" s="84"/>
      <c r="AJ142" s="84"/>
      <c r="AK142" s="84"/>
      <c r="AL142" s="84"/>
      <c r="AM142" s="84"/>
      <c r="AN142" s="84"/>
    </row>
    <row r="143" spans="1:40" x14ac:dyDescent="0.25">
      <c r="A143" s="72">
        <v>140</v>
      </c>
      <c r="B143" s="71">
        <v>43619</v>
      </c>
      <c r="C143" s="72">
        <v>41</v>
      </c>
      <c r="D143" s="84"/>
      <c r="E143" s="84"/>
      <c r="F143" s="84"/>
      <c r="G143" s="84"/>
      <c r="H143" s="84"/>
      <c r="I143" s="84"/>
      <c r="J143" s="90">
        <v>140</v>
      </c>
      <c r="K143" s="71">
        <v>43619</v>
      </c>
      <c r="L143" s="72">
        <v>41</v>
      </c>
      <c r="M143" s="72">
        <v>0.43421052631578899</v>
      </c>
      <c r="N143" s="91" t="s">
        <v>84</v>
      </c>
      <c r="O143" s="84"/>
      <c r="P143" s="88">
        <v>139</v>
      </c>
      <c r="Q143" s="93">
        <v>43618</v>
      </c>
      <c r="R143" s="94">
        <v>23</v>
      </c>
      <c r="S143" s="88">
        <v>139</v>
      </c>
      <c r="T143" s="95">
        <v>44650</v>
      </c>
      <c r="U143" s="72">
        <v>43</v>
      </c>
      <c r="V143" s="84"/>
      <c r="W143" s="84"/>
      <c r="X143" s="84"/>
      <c r="Y143" s="84"/>
      <c r="Z143" s="84"/>
      <c r="AA143" s="84"/>
      <c r="AB143" s="84"/>
      <c r="AC143" s="84"/>
      <c r="AD143" s="84"/>
      <c r="AE143" s="84"/>
      <c r="AF143" s="84"/>
      <c r="AG143" s="84"/>
      <c r="AH143" s="84"/>
      <c r="AI143" s="84"/>
      <c r="AJ143" s="84"/>
      <c r="AK143" s="84"/>
      <c r="AL143" s="84"/>
      <c r="AM143" s="84"/>
      <c r="AN143" s="84"/>
    </row>
    <row r="144" spans="1:40" x14ac:dyDescent="0.25">
      <c r="A144" s="72">
        <v>141</v>
      </c>
      <c r="B144" s="71">
        <v>43620</v>
      </c>
      <c r="C144" s="72">
        <v>32</v>
      </c>
      <c r="D144" s="84"/>
      <c r="E144" s="84"/>
      <c r="F144" s="84"/>
      <c r="G144" s="84"/>
      <c r="H144" s="84"/>
      <c r="I144" s="84"/>
      <c r="J144" s="90">
        <v>141</v>
      </c>
      <c r="K144" s="71">
        <v>43620</v>
      </c>
      <c r="L144" s="72">
        <v>32</v>
      </c>
      <c r="M144" s="72">
        <v>0.31578947368421001</v>
      </c>
      <c r="N144" s="91" t="s">
        <v>84</v>
      </c>
      <c r="O144" s="84"/>
      <c r="P144" s="88">
        <v>140</v>
      </c>
      <c r="Q144" s="93">
        <v>43619</v>
      </c>
      <c r="R144" s="94">
        <v>41</v>
      </c>
      <c r="S144" s="88">
        <v>140</v>
      </c>
      <c r="T144" s="95">
        <v>44651</v>
      </c>
      <c r="U144" s="72">
        <v>20</v>
      </c>
      <c r="V144" s="84"/>
      <c r="W144" s="84"/>
      <c r="X144" s="84"/>
      <c r="Y144" s="84"/>
      <c r="Z144" s="84"/>
      <c r="AA144" s="84"/>
      <c r="AB144" s="84"/>
      <c r="AC144" s="84"/>
      <c r="AD144" s="84"/>
      <c r="AE144" s="84"/>
      <c r="AF144" s="84"/>
      <c r="AG144" s="84"/>
      <c r="AH144" s="84"/>
      <c r="AI144" s="84"/>
      <c r="AJ144" s="84"/>
      <c r="AK144" s="84"/>
      <c r="AL144" s="84"/>
      <c r="AM144" s="84"/>
      <c r="AN144" s="84"/>
    </row>
    <row r="145" spans="1:40" x14ac:dyDescent="0.25">
      <c r="A145" s="72">
        <v>142</v>
      </c>
      <c r="B145" s="71">
        <v>43621</v>
      </c>
      <c r="C145" s="72">
        <v>23</v>
      </c>
      <c r="D145" s="84"/>
      <c r="E145" s="84"/>
      <c r="F145" s="84"/>
      <c r="G145" s="84"/>
      <c r="H145" s="84"/>
      <c r="I145" s="84"/>
      <c r="J145" s="90">
        <v>142</v>
      </c>
      <c r="K145" s="71">
        <v>43621</v>
      </c>
      <c r="L145" s="72">
        <v>23</v>
      </c>
      <c r="M145" s="72">
        <v>0.197368421052631</v>
      </c>
      <c r="N145" s="91" t="s">
        <v>84</v>
      </c>
      <c r="O145" s="84"/>
      <c r="P145" s="88">
        <v>141</v>
      </c>
      <c r="Q145" s="93">
        <v>43620</v>
      </c>
      <c r="R145" s="94">
        <v>32</v>
      </c>
      <c r="S145" s="88">
        <v>141</v>
      </c>
      <c r="T145" s="95">
        <v>44652</v>
      </c>
      <c r="U145" s="72">
        <v>29</v>
      </c>
      <c r="V145" s="84"/>
      <c r="W145" s="84"/>
      <c r="X145" s="84"/>
      <c r="Y145" s="84"/>
      <c r="Z145" s="84"/>
      <c r="AA145" s="84"/>
      <c r="AB145" s="84"/>
      <c r="AC145" s="84"/>
      <c r="AD145" s="84"/>
      <c r="AE145" s="84"/>
      <c r="AF145" s="84"/>
      <c r="AG145" s="84"/>
      <c r="AH145" s="84"/>
      <c r="AI145" s="84"/>
      <c r="AJ145" s="84"/>
      <c r="AK145" s="84"/>
      <c r="AL145" s="84"/>
      <c r="AM145" s="84"/>
      <c r="AN145" s="84"/>
    </row>
    <row r="146" spans="1:40" x14ac:dyDescent="0.25">
      <c r="A146" s="72">
        <v>143</v>
      </c>
      <c r="B146" s="71">
        <v>43622</v>
      </c>
      <c r="C146" s="72">
        <v>37</v>
      </c>
      <c r="D146" s="84"/>
      <c r="E146" s="84"/>
      <c r="F146" s="84"/>
      <c r="G146" s="84"/>
      <c r="H146" s="84"/>
      <c r="I146" s="84"/>
      <c r="J146" s="90">
        <v>143</v>
      </c>
      <c r="K146" s="71">
        <v>43622</v>
      </c>
      <c r="L146" s="72">
        <v>37</v>
      </c>
      <c r="M146" s="72">
        <v>0.38157894736842102</v>
      </c>
      <c r="N146" s="91" t="s">
        <v>84</v>
      </c>
      <c r="O146" s="84"/>
      <c r="P146" s="88">
        <v>142</v>
      </c>
      <c r="Q146" s="93">
        <v>43621</v>
      </c>
      <c r="R146" s="94">
        <v>23</v>
      </c>
      <c r="S146" s="88">
        <v>142</v>
      </c>
      <c r="T146" s="95">
        <v>44653</v>
      </c>
      <c r="U146" s="72">
        <v>16</v>
      </c>
      <c r="V146" s="84"/>
      <c r="W146" s="84"/>
      <c r="X146" s="84"/>
      <c r="Y146" s="84"/>
      <c r="Z146" s="84"/>
      <c r="AA146" s="84"/>
      <c r="AB146" s="84"/>
      <c r="AC146" s="84"/>
      <c r="AD146" s="84"/>
      <c r="AE146" s="84"/>
      <c r="AF146" s="84"/>
      <c r="AG146" s="84"/>
      <c r="AH146" s="84"/>
      <c r="AI146" s="84"/>
      <c r="AJ146" s="84"/>
      <c r="AK146" s="84"/>
      <c r="AL146" s="84"/>
      <c r="AM146" s="84"/>
      <c r="AN146" s="84"/>
    </row>
    <row r="147" spans="1:40" x14ac:dyDescent="0.25">
      <c r="A147" s="72">
        <v>144</v>
      </c>
      <c r="B147" s="71">
        <v>43623</v>
      </c>
      <c r="C147" s="72">
        <v>39</v>
      </c>
      <c r="D147" s="84"/>
      <c r="E147" s="84"/>
      <c r="F147" s="84"/>
      <c r="G147" s="84"/>
      <c r="H147" s="84"/>
      <c r="I147" s="84"/>
      <c r="J147" s="90">
        <v>144</v>
      </c>
      <c r="K147" s="71">
        <v>43623</v>
      </c>
      <c r="L147" s="72">
        <v>39</v>
      </c>
      <c r="M147" s="72">
        <v>0.40789473684210498</v>
      </c>
      <c r="N147" s="91" t="s">
        <v>84</v>
      </c>
      <c r="O147" s="84"/>
      <c r="P147" s="88">
        <v>143</v>
      </c>
      <c r="Q147" s="93">
        <v>43622</v>
      </c>
      <c r="R147" s="94">
        <v>37</v>
      </c>
      <c r="S147" s="88">
        <v>143</v>
      </c>
      <c r="T147" s="95">
        <v>44654</v>
      </c>
      <c r="U147" s="72">
        <v>36</v>
      </c>
      <c r="V147" s="84"/>
      <c r="W147" s="84"/>
      <c r="X147" s="84"/>
      <c r="Y147" s="84"/>
      <c r="Z147" s="84"/>
      <c r="AA147" s="84"/>
      <c r="AB147" s="84"/>
      <c r="AC147" s="84"/>
      <c r="AD147" s="84"/>
      <c r="AE147" s="84"/>
      <c r="AF147" s="84"/>
      <c r="AG147" s="84"/>
      <c r="AH147" s="84"/>
      <c r="AI147" s="84"/>
      <c r="AJ147" s="84"/>
      <c r="AK147" s="84"/>
      <c r="AL147" s="84"/>
      <c r="AM147" s="84"/>
      <c r="AN147" s="84"/>
    </row>
    <row r="148" spans="1:40" x14ac:dyDescent="0.25">
      <c r="A148" s="72">
        <v>145</v>
      </c>
      <c r="B148" s="71">
        <v>43624</v>
      </c>
      <c r="C148" s="72">
        <v>25</v>
      </c>
      <c r="D148" s="84"/>
      <c r="E148" s="84"/>
      <c r="F148" s="84"/>
      <c r="G148" s="84"/>
      <c r="H148" s="84"/>
      <c r="I148" s="84"/>
      <c r="J148" s="90">
        <v>145</v>
      </c>
      <c r="K148" s="71">
        <v>43624</v>
      </c>
      <c r="L148" s="72">
        <v>25</v>
      </c>
      <c r="M148" s="72">
        <v>0.22368421052631501</v>
      </c>
      <c r="N148" s="91" t="s">
        <v>84</v>
      </c>
      <c r="O148" s="84"/>
      <c r="P148" s="88">
        <v>144</v>
      </c>
      <c r="Q148" s="93">
        <v>43623</v>
      </c>
      <c r="R148" s="94">
        <v>39</v>
      </c>
      <c r="S148" s="88">
        <v>144</v>
      </c>
      <c r="T148" s="95">
        <v>44655</v>
      </c>
      <c r="U148" s="72">
        <v>42</v>
      </c>
      <c r="V148" s="84"/>
      <c r="W148" s="84"/>
      <c r="X148" s="84"/>
      <c r="Y148" s="84"/>
      <c r="Z148" s="84"/>
      <c r="AA148" s="84"/>
      <c r="AB148" s="84"/>
      <c r="AC148" s="84"/>
      <c r="AD148" s="84"/>
      <c r="AE148" s="84"/>
      <c r="AF148" s="84"/>
      <c r="AG148" s="84"/>
      <c r="AH148" s="84"/>
      <c r="AI148" s="84"/>
      <c r="AJ148" s="84"/>
      <c r="AK148" s="84"/>
      <c r="AL148" s="84"/>
      <c r="AM148" s="84"/>
      <c r="AN148" s="84"/>
    </row>
    <row r="149" spans="1:40" x14ac:dyDescent="0.25">
      <c r="A149" s="72">
        <v>146</v>
      </c>
      <c r="B149" s="71">
        <v>43625</v>
      </c>
      <c r="C149" s="72">
        <v>23</v>
      </c>
      <c r="D149" s="84"/>
      <c r="E149" s="84"/>
      <c r="F149" s="84"/>
      <c r="G149" s="84"/>
      <c r="H149" s="84"/>
      <c r="I149" s="84"/>
      <c r="J149" s="90">
        <v>146</v>
      </c>
      <c r="K149" s="71">
        <v>43625</v>
      </c>
      <c r="L149" s="72">
        <v>23</v>
      </c>
      <c r="M149" s="72">
        <v>0.197368421052631</v>
      </c>
      <c r="N149" s="91" t="s">
        <v>84</v>
      </c>
      <c r="O149" s="84"/>
      <c r="P149" s="88">
        <v>145</v>
      </c>
      <c r="Q149" s="93">
        <v>43624</v>
      </c>
      <c r="R149" s="94">
        <v>25</v>
      </c>
      <c r="S149" s="88">
        <v>145</v>
      </c>
      <c r="T149" s="95">
        <v>44656</v>
      </c>
      <c r="U149" s="72">
        <v>15</v>
      </c>
      <c r="V149" s="84"/>
      <c r="W149" s="84"/>
      <c r="X149" s="84"/>
      <c r="Y149" s="84"/>
      <c r="Z149" s="84"/>
      <c r="AA149" s="84"/>
      <c r="AB149" s="84"/>
      <c r="AC149" s="84"/>
      <c r="AD149" s="84"/>
      <c r="AE149" s="84"/>
      <c r="AF149" s="84"/>
      <c r="AG149" s="84"/>
      <c r="AH149" s="84"/>
      <c r="AI149" s="84"/>
      <c r="AJ149" s="84"/>
      <c r="AK149" s="84"/>
      <c r="AL149" s="84"/>
      <c r="AM149" s="84"/>
      <c r="AN149" s="84"/>
    </row>
    <row r="150" spans="1:40" x14ac:dyDescent="0.25">
      <c r="A150" s="72">
        <v>147</v>
      </c>
      <c r="B150" s="71">
        <v>43626</v>
      </c>
      <c r="C150" s="72">
        <v>39</v>
      </c>
      <c r="D150" s="84"/>
      <c r="E150" s="84"/>
      <c r="F150" s="84"/>
      <c r="G150" s="84"/>
      <c r="H150" s="84"/>
      <c r="I150" s="84"/>
      <c r="J150" s="90">
        <v>147</v>
      </c>
      <c r="K150" s="71">
        <v>43626</v>
      </c>
      <c r="L150" s="72">
        <v>39</v>
      </c>
      <c r="M150" s="72">
        <v>0.40789473684210498</v>
      </c>
      <c r="N150" s="91" t="s">
        <v>84</v>
      </c>
      <c r="O150" s="84"/>
      <c r="P150" s="88">
        <v>146</v>
      </c>
      <c r="Q150" s="93">
        <v>43625</v>
      </c>
      <c r="R150" s="94">
        <v>23</v>
      </c>
      <c r="S150" s="88">
        <v>146</v>
      </c>
      <c r="T150" s="95">
        <v>44657</v>
      </c>
      <c r="U150" s="72">
        <v>22</v>
      </c>
      <c r="V150" s="84"/>
      <c r="W150" s="84"/>
      <c r="X150" s="84"/>
      <c r="Y150" s="84"/>
      <c r="Z150" s="84"/>
      <c r="AA150" s="84"/>
      <c r="AB150" s="84"/>
      <c r="AC150" s="84"/>
      <c r="AD150" s="84"/>
      <c r="AE150" s="84"/>
      <c r="AF150" s="84"/>
      <c r="AG150" s="84"/>
      <c r="AH150" s="84"/>
      <c r="AI150" s="84"/>
      <c r="AJ150" s="84"/>
      <c r="AK150" s="84"/>
      <c r="AL150" s="84"/>
      <c r="AM150" s="84"/>
      <c r="AN150" s="84"/>
    </row>
    <row r="151" spans="1:40" x14ac:dyDescent="0.25">
      <c r="A151" s="72">
        <v>148</v>
      </c>
      <c r="B151" s="71">
        <v>43627</v>
      </c>
      <c r="C151" s="72">
        <v>38</v>
      </c>
      <c r="D151" s="84"/>
      <c r="E151" s="84"/>
      <c r="F151" s="84"/>
      <c r="G151" s="84"/>
      <c r="H151" s="84"/>
      <c r="I151" s="84"/>
      <c r="J151" s="90">
        <v>148</v>
      </c>
      <c r="K151" s="71">
        <v>43627</v>
      </c>
      <c r="L151" s="72">
        <v>38</v>
      </c>
      <c r="M151" s="72">
        <v>0.394736842105263</v>
      </c>
      <c r="N151" s="91" t="s">
        <v>84</v>
      </c>
      <c r="O151" s="84"/>
      <c r="P151" s="88">
        <v>147</v>
      </c>
      <c r="Q151" s="93">
        <v>43626</v>
      </c>
      <c r="R151" s="94">
        <v>39</v>
      </c>
      <c r="S151" s="88">
        <v>147</v>
      </c>
      <c r="T151" s="95">
        <v>44658</v>
      </c>
      <c r="U151" s="72">
        <v>31</v>
      </c>
      <c r="V151" s="84"/>
      <c r="W151" s="84"/>
      <c r="X151" s="84"/>
      <c r="Y151" s="84"/>
      <c r="Z151" s="84"/>
      <c r="AA151" s="84"/>
      <c r="AB151" s="84"/>
      <c r="AC151" s="84"/>
      <c r="AD151" s="84"/>
      <c r="AE151" s="84"/>
      <c r="AF151" s="84"/>
      <c r="AG151" s="84"/>
      <c r="AH151" s="84"/>
      <c r="AI151" s="84"/>
      <c r="AJ151" s="84"/>
      <c r="AK151" s="84"/>
      <c r="AL151" s="84"/>
      <c r="AM151" s="84"/>
      <c r="AN151" s="84"/>
    </row>
    <row r="152" spans="1:40" x14ac:dyDescent="0.25">
      <c r="A152" s="72">
        <v>149</v>
      </c>
      <c r="B152" s="71">
        <v>43628</v>
      </c>
      <c r="C152" s="72">
        <v>27</v>
      </c>
      <c r="D152" s="84"/>
      <c r="E152" s="84"/>
      <c r="F152" s="84"/>
      <c r="G152" s="84"/>
      <c r="H152" s="84"/>
      <c r="I152" s="84"/>
      <c r="J152" s="90">
        <v>149</v>
      </c>
      <c r="K152" s="71">
        <v>43628</v>
      </c>
      <c r="L152" s="72">
        <v>27</v>
      </c>
      <c r="M152" s="72">
        <v>0.25</v>
      </c>
      <c r="N152" s="91" t="s">
        <v>84</v>
      </c>
      <c r="O152" s="84"/>
      <c r="P152" s="88">
        <v>148</v>
      </c>
      <c r="Q152" s="93">
        <v>43627</v>
      </c>
      <c r="R152" s="94">
        <v>38</v>
      </c>
      <c r="S152" s="88">
        <v>148</v>
      </c>
      <c r="T152" s="95">
        <v>44659</v>
      </c>
      <c r="U152" s="72">
        <v>9</v>
      </c>
      <c r="V152" s="84"/>
      <c r="W152" s="84"/>
      <c r="X152" s="84"/>
      <c r="Y152" s="84"/>
      <c r="Z152" s="84"/>
      <c r="AA152" s="84"/>
      <c r="AB152" s="84"/>
      <c r="AC152" s="84"/>
      <c r="AD152" s="84"/>
      <c r="AE152" s="84"/>
      <c r="AF152" s="84"/>
      <c r="AG152" s="84"/>
      <c r="AH152" s="84"/>
      <c r="AI152" s="84"/>
      <c r="AJ152" s="84"/>
      <c r="AK152" s="84"/>
      <c r="AL152" s="84"/>
      <c r="AM152" s="84"/>
      <c r="AN152" s="84"/>
    </row>
    <row r="153" spans="1:40" x14ac:dyDescent="0.25">
      <c r="A153" s="72">
        <v>150</v>
      </c>
      <c r="B153" s="71">
        <v>43629</v>
      </c>
      <c r="C153" s="72">
        <v>36</v>
      </c>
      <c r="D153" s="84"/>
      <c r="E153" s="84"/>
      <c r="F153" s="84"/>
      <c r="G153" s="84"/>
      <c r="H153" s="84"/>
      <c r="I153" s="84"/>
      <c r="J153" s="90">
        <v>150</v>
      </c>
      <c r="K153" s="71">
        <v>43629</v>
      </c>
      <c r="L153" s="72">
        <v>36</v>
      </c>
      <c r="M153" s="72">
        <v>0.36842105263157798</v>
      </c>
      <c r="N153" s="91" t="s">
        <v>84</v>
      </c>
      <c r="O153" s="84"/>
      <c r="P153" s="88">
        <v>149</v>
      </c>
      <c r="Q153" s="93">
        <v>43628</v>
      </c>
      <c r="R153" s="94">
        <v>27</v>
      </c>
      <c r="S153" s="88">
        <v>149</v>
      </c>
      <c r="T153" s="95">
        <v>44660</v>
      </c>
      <c r="U153" s="72">
        <v>27</v>
      </c>
      <c r="V153" s="84"/>
      <c r="W153" s="84"/>
      <c r="X153" s="84"/>
      <c r="Y153" s="84"/>
      <c r="Z153" s="84"/>
      <c r="AA153" s="84"/>
      <c r="AB153" s="84"/>
      <c r="AC153" s="84"/>
      <c r="AD153" s="84"/>
      <c r="AE153" s="84"/>
      <c r="AF153" s="84"/>
      <c r="AG153" s="84"/>
      <c r="AH153" s="84"/>
      <c r="AI153" s="84"/>
      <c r="AJ153" s="84"/>
      <c r="AK153" s="84"/>
      <c r="AL153" s="84"/>
      <c r="AM153" s="84"/>
      <c r="AN153" s="84"/>
    </row>
    <row r="154" spans="1:40" x14ac:dyDescent="0.25">
      <c r="A154" s="72">
        <v>151</v>
      </c>
      <c r="B154" s="71">
        <v>43630</v>
      </c>
      <c r="C154" s="72">
        <v>38</v>
      </c>
      <c r="D154" s="84"/>
      <c r="E154" s="84"/>
      <c r="F154" s="84"/>
      <c r="G154" s="84"/>
      <c r="H154" s="84"/>
      <c r="I154" s="84"/>
      <c r="J154" s="90">
        <v>151</v>
      </c>
      <c r="K154" s="71">
        <v>43630</v>
      </c>
      <c r="L154" s="72">
        <v>38</v>
      </c>
      <c r="M154" s="72">
        <v>0.394736842105263</v>
      </c>
      <c r="N154" s="91" t="s">
        <v>84</v>
      </c>
      <c r="O154" s="84"/>
      <c r="P154" s="88">
        <v>150</v>
      </c>
      <c r="Q154" s="93">
        <v>43629</v>
      </c>
      <c r="R154" s="94">
        <v>36</v>
      </c>
      <c r="S154" s="88">
        <v>150</v>
      </c>
      <c r="T154" s="95">
        <v>44661</v>
      </c>
      <c r="U154" s="72">
        <v>24</v>
      </c>
      <c r="V154" s="84"/>
      <c r="W154" s="84"/>
      <c r="X154" s="84"/>
      <c r="Y154" s="84"/>
      <c r="Z154" s="84"/>
      <c r="AA154" s="84"/>
      <c r="AB154" s="84"/>
      <c r="AC154" s="84"/>
      <c r="AD154" s="84"/>
      <c r="AE154" s="84"/>
      <c r="AF154" s="84"/>
      <c r="AG154" s="84"/>
      <c r="AH154" s="84"/>
      <c r="AI154" s="84"/>
      <c r="AJ154" s="84"/>
      <c r="AK154" s="84"/>
      <c r="AL154" s="84"/>
      <c r="AM154" s="84"/>
      <c r="AN154" s="84"/>
    </row>
    <row r="155" spans="1:40" x14ac:dyDescent="0.25">
      <c r="A155" s="72">
        <v>152</v>
      </c>
      <c r="B155" s="71">
        <v>43631</v>
      </c>
      <c r="C155" s="72">
        <v>32</v>
      </c>
      <c r="D155" s="84"/>
      <c r="E155" s="84"/>
      <c r="F155" s="84"/>
      <c r="G155" s="84"/>
      <c r="H155" s="84"/>
      <c r="I155" s="84"/>
      <c r="J155" s="90">
        <v>152</v>
      </c>
      <c r="K155" s="71">
        <v>43631</v>
      </c>
      <c r="L155" s="72">
        <v>32</v>
      </c>
      <c r="M155" s="72">
        <v>0.31578947368421001</v>
      </c>
      <c r="N155" s="91" t="s">
        <v>84</v>
      </c>
      <c r="O155" s="84"/>
      <c r="P155" s="88">
        <v>151</v>
      </c>
      <c r="Q155" s="93">
        <v>43630</v>
      </c>
      <c r="R155" s="94">
        <v>38</v>
      </c>
      <c r="S155" s="88">
        <v>151</v>
      </c>
      <c r="T155" s="95">
        <v>44662</v>
      </c>
      <c r="U155" s="72">
        <v>22</v>
      </c>
      <c r="V155" s="84"/>
      <c r="W155" s="84"/>
      <c r="X155" s="84"/>
      <c r="Y155" s="84"/>
      <c r="Z155" s="84"/>
      <c r="AA155" s="84"/>
      <c r="AB155" s="84"/>
      <c r="AC155" s="84"/>
      <c r="AD155" s="84"/>
      <c r="AE155" s="84"/>
      <c r="AF155" s="84"/>
      <c r="AG155" s="84"/>
      <c r="AH155" s="84"/>
      <c r="AI155" s="84"/>
      <c r="AJ155" s="84"/>
      <c r="AK155" s="84"/>
      <c r="AL155" s="84"/>
      <c r="AM155" s="84"/>
      <c r="AN155" s="84"/>
    </row>
    <row r="156" spans="1:40" x14ac:dyDescent="0.25">
      <c r="A156" s="72">
        <v>153</v>
      </c>
      <c r="B156" s="71">
        <v>43632</v>
      </c>
      <c r="C156" s="72">
        <v>31</v>
      </c>
      <c r="D156" s="84"/>
      <c r="E156" s="84"/>
      <c r="F156" s="84"/>
      <c r="G156" s="84"/>
      <c r="H156" s="84"/>
      <c r="I156" s="84"/>
      <c r="J156" s="90">
        <v>153</v>
      </c>
      <c r="K156" s="71">
        <v>43632</v>
      </c>
      <c r="L156" s="72">
        <v>31</v>
      </c>
      <c r="M156" s="72">
        <v>0.30263157894736797</v>
      </c>
      <c r="N156" s="91" t="s">
        <v>84</v>
      </c>
      <c r="O156" s="84"/>
      <c r="P156" s="88">
        <v>152</v>
      </c>
      <c r="Q156" s="93">
        <v>43631</v>
      </c>
      <c r="R156" s="94">
        <v>32</v>
      </c>
      <c r="S156" s="88">
        <v>152</v>
      </c>
      <c r="T156" s="95">
        <v>44663</v>
      </c>
      <c r="U156" s="72">
        <v>26</v>
      </c>
      <c r="V156" s="84"/>
      <c r="W156" s="84"/>
      <c r="X156" s="84"/>
      <c r="Y156" s="84"/>
      <c r="Z156" s="84"/>
      <c r="AA156" s="84"/>
      <c r="AB156" s="84"/>
      <c r="AC156" s="84"/>
      <c r="AD156" s="84"/>
      <c r="AE156" s="84"/>
      <c r="AF156" s="84"/>
      <c r="AG156" s="84"/>
      <c r="AH156" s="84"/>
      <c r="AI156" s="84"/>
      <c r="AJ156" s="84"/>
      <c r="AK156" s="84"/>
      <c r="AL156" s="84"/>
      <c r="AM156" s="84"/>
      <c r="AN156" s="84"/>
    </row>
    <row r="157" spans="1:40" x14ac:dyDescent="0.25">
      <c r="A157" s="72">
        <v>154</v>
      </c>
      <c r="B157" s="71">
        <v>43633</v>
      </c>
      <c r="C157" s="72">
        <v>35</v>
      </c>
      <c r="D157" s="84"/>
      <c r="E157" s="84"/>
      <c r="F157" s="84"/>
      <c r="G157" s="84"/>
      <c r="H157" s="84"/>
      <c r="I157" s="84"/>
      <c r="J157" s="90">
        <v>154</v>
      </c>
      <c r="K157" s="71">
        <v>43633</v>
      </c>
      <c r="L157" s="72">
        <v>35</v>
      </c>
      <c r="M157" s="72">
        <v>0.355263157894736</v>
      </c>
      <c r="N157" s="91" t="s">
        <v>84</v>
      </c>
      <c r="O157" s="84"/>
      <c r="P157" s="88">
        <v>153</v>
      </c>
      <c r="Q157" s="93">
        <v>43632</v>
      </c>
      <c r="R157" s="94">
        <v>31</v>
      </c>
      <c r="S157" s="88">
        <v>153</v>
      </c>
      <c r="T157" s="95">
        <v>44664</v>
      </c>
      <c r="U157" s="72">
        <v>30</v>
      </c>
      <c r="V157" s="84"/>
      <c r="W157" s="84"/>
      <c r="X157" s="84"/>
      <c r="Y157" s="84"/>
      <c r="Z157" s="84"/>
      <c r="AA157" s="84"/>
      <c r="AB157" s="84"/>
      <c r="AC157" s="84"/>
      <c r="AD157" s="84"/>
      <c r="AE157" s="84"/>
      <c r="AF157" s="84"/>
      <c r="AG157" s="84"/>
      <c r="AH157" s="84"/>
      <c r="AI157" s="84"/>
      <c r="AJ157" s="84"/>
      <c r="AK157" s="84"/>
      <c r="AL157" s="84"/>
      <c r="AM157" s="84"/>
      <c r="AN157" s="84"/>
    </row>
    <row r="158" spans="1:40" x14ac:dyDescent="0.25">
      <c r="A158" s="72">
        <v>155</v>
      </c>
      <c r="B158" s="71">
        <v>43634</v>
      </c>
      <c r="C158" s="72">
        <v>41</v>
      </c>
      <c r="D158" s="84"/>
      <c r="E158" s="84"/>
      <c r="F158" s="84"/>
      <c r="G158" s="84"/>
      <c r="H158" s="84"/>
      <c r="I158" s="84"/>
      <c r="J158" s="90">
        <v>155</v>
      </c>
      <c r="K158" s="71">
        <v>43634</v>
      </c>
      <c r="L158" s="72">
        <v>41</v>
      </c>
      <c r="M158" s="72">
        <v>0.43421052631578899</v>
      </c>
      <c r="N158" s="91" t="s">
        <v>84</v>
      </c>
      <c r="O158" s="84"/>
      <c r="P158" s="88">
        <v>154</v>
      </c>
      <c r="Q158" s="93">
        <v>43633</v>
      </c>
      <c r="R158" s="94">
        <v>35</v>
      </c>
      <c r="S158" s="88">
        <v>154</v>
      </c>
      <c r="T158" s="95">
        <v>44665</v>
      </c>
      <c r="U158" s="72">
        <v>24</v>
      </c>
      <c r="V158" s="84"/>
      <c r="W158" s="84"/>
      <c r="X158" s="84"/>
      <c r="Y158" s="84"/>
      <c r="Z158" s="84"/>
      <c r="AA158" s="84"/>
      <c r="AB158" s="84"/>
      <c r="AC158" s="84"/>
      <c r="AD158" s="84"/>
      <c r="AE158" s="84"/>
      <c r="AF158" s="84"/>
      <c r="AG158" s="84"/>
      <c r="AH158" s="84"/>
      <c r="AI158" s="84"/>
      <c r="AJ158" s="84"/>
      <c r="AK158" s="84"/>
      <c r="AL158" s="84"/>
      <c r="AM158" s="84"/>
      <c r="AN158" s="84"/>
    </row>
    <row r="159" spans="1:40" x14ac:dyDescent="0.25">
      <c r="A159" s="72">
        <v>156</v>
      </c>
      <c r="B159" s="71">
        <v>43635</v>
      </c>
      <c r="C159" s="72">
        <v>18</v>
      </c>
      <c r="D159" s="84"/>
      <c r="E159" s="84"/>
      <c r="F159" s="84"/>
      <c r="G159" s="84"/>
      <c r="H159" s="84"/>
      <c r="I159" s="84"/>
      <c r="J159" s="90">
        <v>156</v>
      </c>
      <c r="K159" s="71">
        <v>43635</v>
      </c>
      <c r="L159" s="72">
        <v>18</v>
      </c>
      <c r="M159" s="72">
        <v>0.13157894736842099</v>
      </c>
      <c r="N159" s="91" t="s">
        <v>84</v>
      </c>
      <c r="O159" s="84"/>
      <c r="P159" s="88">
        <v>155</v>
      </c>
      <c r="Q159" s="93">
        <v>43634</v>
      </c>
      <c r="R159" s="94">
        <v>41</v>
      </c>
      <c r="S159" s="88">
        <v>155</v>
      </c>
      <c r="T159" s="95">
        <v>44666</v>
      </c>
      <c r="U159" s="72">
        <v>28</v>
      </c>
      <c r="V159" s="84"/>
      <c r="W159" s="84"/>
      <c r="X159" s="84"/>
      <c r="Y159" s="84"/>
      <c r="Z159" s="84"/>
      <c r="AA159" s="84"/>
      <c r="AB159" s="84"/>
      <c r="AC159" s="84"/>
      <c r="AD159" s="84"/>
      <c r="AE159" s="84"/>
      <c r="AF159" s="84"/>
      <c r="AG159" s="84"/>
      <c r="AH159" s="84"/>
      <c r="AI159" s="84"/>
      <c r="AJ159" s="84"/>
      <c r="AK159" s="84"/>
      <c r="AL159" s="84"/>
      <c r="AM159" s="84"/>
      <c r="AN159" s="84"/>
    </row>
    <row r="160" spans="1:40" x14ac:dyDescent="0.25">
      <c r="A160" s="72">
        <v>157</v>
      </c>
      <c r="B160" s="71">
        <v>43636</v>
      </c>
      <c r="C160" s="72">
        <v>25</v>
      </c>
      <c r="D160" s="84"/>
      <c r="E160" s="84"/>
      <c r="F160" s="84"/>
      <c r="G160" s="84"/>
      <c r="H160" s="84"/>
      <c r="I160" s="84"/>
      <c r="J160" s="90">
        <v>157</v>
      </c>
      <c r="K160" s="71">
        <v>43636</v>
      </c>
      <c r="L160" s="72">
        <v>25</v>
      </c>
      <c r="M160" s="72">
        <v>0.22368421052631501</v>
      </c>
      <c r="N160" s="91" t="s">
        <v>84</v>
      </c>
      <c r="O160" s="84"/>
      <c r="P160" s="88">
        <v>156</v>
      </c>
      <c r="Q160" s="93">
        <v>43635</v>
      </c>
      <c r="R160" s="94">
        <v>18</v>
      </c>
      <c r="S160" s="88">
        <v>156</v>
      </c>
      <c r="T160" s="95">
        <v>44667</v>
      </c>
      <c r="U160" s="72">
        <v>20</v>
      </c>
      <c r="V160" s="84"/>
      <c r="W160" s="84"/>
      <c r="X160" s="84"/>
      <c r="Y160" s="84"/>
      <c r="Z160" s="84"/>
      <c r="AA160" s="84"/>
      <c r="AB160" s="84"/>
      <c r="AC160" s="84"/>
      <c r="AD160" s="84"/>
      <c r="AE160" s="84"/>
      <c r="AF160" s="84"/>
      <c r="AG160" s="84"/>
      <c r="AH160" s="84"/>
      <c r="AI160" s="84"/>
      <c r="AJ160" s="84"/>
      <c r="AK160" s="84"/>
      <c r="AL160" s="84"/>
      <c r="AM160" s="84"/>
      <c r="AN160" s="84"/>
    </row>
    <row r="161" spans="1:40" x14ac:dyDescent="0.25">
      <c r="A161" s="72">
        <v>158</v>
      </c>
      <c r="B161" s="71">
        <v>43639</v>
      </c>
      <c r="C161" s="72">
        <v>23</v>
      </c>
      <c r="D161" s="84"/>
      <c r="E161" s="84"/>
      <c r="F161" s="84"/>
      <c r="G161" s="84"/>
      <c r="H161" s="84"/>
      <c r="I161" s="84"/>
      <c r="J161" s="90">
        <v>158</v>
      </c>
      <c r="K161" s="71">
        <v>43639</v>
      </c>
      <c r="L161" s="72">
        <v>23</v>
      </c>
      <c r="M161" s="72">
        <v>0.197368421052631</v>
      </c>
      <c r="N161" s="91" t="s">
        <v>84</v>
      </c>
      <c r="O161" s="84"/>
      <c r="P161" s="88">
        <v>157</v>
      </c>
      <c r="Q161" s="93">
        <v>43636</v>
      </c>
      <c r="R161" s="94">
        <v>25</v>
      </c>
      <c r="S161" s="88">
        <v>157</v>
      </c>
      <c r="T161" s="95">
        <v>44668</v>
      </c>
      <c r="U161" s="72">
        <v>28</v>
      </c>
      <c r="V161" s="84"/>
      <c r="W161" s="84"/>
      <c r="X161" s="84"/>
      <c r="Y161" s="84"/>
      <c r="Z161" s="84"/>
      <c r="AA161" s="84"/>
      <c r="AB161" s="84"/>
      <c r="AC161" s="84"/>
      <c r="AD161" s="84"/>
      <c r="AE161" s="84"/>
      <c r="AF161" s="84"/>
      <c r="AG161" s="84"/>
      <c r="AH161" s="84"/>
      <c r="AI161" s="84"/>
      <c r="AJ161" s="84"/>
      <c r="AK161" s="84"/>
      <c r="AL161" s="84"/>
      <c r="AM161" s="84"/>
      <c r="AN161" s="84"/>
    </row>
    <row r="162" spans="1:40" x14ac:dyDescent="0.25">
      <c r="A162" s="72">
        <v>159</v>
      </c>
      <c r="B162" s="71">
        <v>43640</v>
      </c>
      <c r="C162" s="72">
        <v>21</v>
      </c>
      <c r="D162" s="84"/>
      <c r="E162" s="84"/>
      <c r="F162" s="84"/>
      <c r="G162" s="84"/>
      <c r="H162" s="84"/>
      <c r="I162" s="84"/>
      <c r="J162" s="90">
        <v>159</v>
      </c>
      <c r="K162" s="71">
        <v>43640</v>
      </c>
      <c r="L162" s="72">
        <v>21</v>
      </c>
      <c r="M162" s="72">
        <v>0.17105263157894701</v>
      </c>
      <c r="N162" s="91" t="s">
        <v>84</v>
      </c>
      <c r="O162" s="84"/>
      <c r="P162" s="88">
        <v>158</v>
      </c>
      <c r="Q162" s="93">
        <v>43639</v>
      </c>
      <c r="R162" s="94">
        <v>23</v>
      </c>
      <c r="S162" s="88">
        <v>158</v>
      </c>
      <c r="T162" s="95">
        <v>44669</v>
      </c>
      <c r="U162" s="72">
        <v>12</v>
      </c>
      <c r="V162" s="84"/>
      <c r="W162" s="84"/>
      <c r="X162" s="84"/>
      <c r="Y162" s="84"/>
      <c r="Z162" s="84"/>
      <c r="AA162" s="84"/>
      <c r="AB162" s="84"/>
      <c r="AC162" s="84"/>
      <c r="AD162" s="84"/>
      <c r="AE162" s="84"/>
      <c r="AF162" s="84"/>
      <c r="AG162" s="84"/>
      <c r="AH162" s="84"/>
      <c r="AI162" s="84"/>
      <c r="AJ162" s="84"/>
      <c r="AK162" s="84"/>
      <c r="AL162" s="84"/>
      <c r="AM162" s="84"/>
      <c r="AN162" s="84"/>
    </row>
    <row r="163" spans="1:40" x14ac:dyDescent="0.25">
      <c r="A163" s="72">
        <v>160</v>
      </c>
      <c r="B163" s="71">
        <v>43641</v>
      </c>
      <c r="C163" s="72">
        <v>21</v>
      </c>
      <c r="D163" s="84"/>
      <c r="E163" s="84"/>
      <c r="F163" s="84"/>
      <c r="G163" s="84"/>
      <c r="H163" s="84"/>
      <c r="I163" s="84"/>
      <c r="J163" s="90">
        <v>160</v>
      </c>
      <c r="K163" s="71">
        <v>43641</v>
      </c>
      <c r="L163" s="72">
        <v>21</v>
      </c>
      <c r="M163" s="72">
        <v>0.17105263157894701</v>
      </c>
      <c r="N163" s="91" t="s">
        <v>84</v>
      </c>
      <c r="O163" s="84"/>
      <c r="P163" s="88">
        <v>159</v>
      </c>
      <c r="Q163" s="93">
        <v>43640</v>
      </c>
      <c r="R163" s="94">
        <v>21</v>
      </c>
      <c r="S163" s="88">
        <v>159</v>
      </c>
      <c r="T163" s="95">
        <v>44670</v>
      </c>
      <c r="U163" s="72">
        <v>30</v>
      </c>
      <c r="V163" s="84"/>
      <c r="W163" s="84"/>
      <c r="X163" s="84"/>
      <c r="Y163" s="84"/>
      <c r="Z163" s="84"/>
      <c r="AA163" s="84"/>
      <c r="AB163" s="84"/>
      <c r="AC163" s="84"/>
      <c r="AD163" s="84"/>
      <c r="AE163" s="84"/>
      <c r="AF163" s="84"/>
      <c r="AG163" s="84"/>
      <c r="AH163" s="84"/>
      <c r="AI163" s="84"/>
      <c r="AJ163" s="84"/>
      <c r="AK163" s="84"/>
      <c r="AL163" s="84"/>
      <c r="AM163" s="84"/>
      <c r="AN163" s="84"/>
    </row>
    <row r="164" spans="1:40" x14ac:dyDescent="0.25">
      <c r="A164" s="72">
        <v>161</v>
      </c>
      <c r="B164" s="71">
        <v>43642</v>
      </c>
      <c r="C164" s="72">
        <v>18</v>
      </c>
      <c r="D164" s="84"/>
      <c r="E164" s="84"/>
      <c r="F164" s="84"/>
      <c r="G164" s="84"/>
      <c r="H164" s="84"/>
      <c r="I164" s="84"/>
      <c r="J164" s="90">
        <v>161</v>
      </c>
      <c r="K164" s="71">
        <v>43642</v>
      </c>
      <c r="L164" s="72">
        <v>18</v>
      </c>
      <c r="M164" s="72">
        <v>0.13157894736842099</v>
      </c>
      <c r="N164" s="91" t="s">
        <v>84</v>
      </c>
      <c r="O164" s="84"/>
      <c r="P164" s="88">
        <v>160</v>
      </c>
      <c r="Q164" s="93">
        <v>43641</v>
      </c>
      <c r="R164" s="94">
        <v>21</v>
      </c>
      <c r="S164" s="88">
        <v>160</v>
      </c>
      <c r="T164" s="95">
        <v>44671</v>
      </c>
      <c r="U164" s="72">
        <v>20</v>
      </c>
      <c r="V164" s="84"/>
      <c r="W164" s="84"/>
      <c r="X164" s="84"/>
      <c r="Y164" s="84"/>
      <c r="Z164" s="84"/>
      <c r="AA164" s="84"/>
      <c r="AB164" s="84"/>
      <c r="AC164" s="84"/>
      <c r="AD164" s="84"/>
      <c r="AE164" s="84"/>
      <c r="AF164" s="84"/>
      <c r="AG164" s="84"/>
      <c r="AH164" s="84"/>
      <c r="AI164" s="84"/>
      <c r="AJ164" s="84"/>
      <c r="AK164" s="84"/>
      <c r="AL164" s="84"/>
      <c r="AM164" s="84"/>
      <c r="AN164" s="84"/>
    </row>
    <row r="165" spans="1:40" x14ac:dyDescent="0.25">
      <c r="A165" s="72">
        <v>162</v>
      </c>
      <c r="B165" s="71">
        <v>43643</v>
      </c>
      <c r="C165" s="72">
        <v>38</v>
      </c>
      <c r="D165" s="84"/>
      <c r="E165" s="84"/>
      <c r="F165" s="84"/>
      <c r="G165" s="84"/>
      <c r="H165" s="84"/>
      <c r="I165" s="84"/>
      <c r="J165" s="90">
        <v>162</v>
      </c>
      <c r="K165" s="71">
        <v>43643</v>
      </c>
      <c r="L165" s="72">
        <v>38</v>
      </c>
      <c r="M165" s="72">
        <v>0.394736842105263</v>
      </c>
      <c r="N165" s="91" t="s">
        <v>84</v>
      </c>
      <c r="O165" s="84"/>
      <c r="P165" s="88">
        <v>161</v>
      </c>
      <c r="Q165" s="93">
        <v>43642</v>
      </c>
      <c r="R165" s="94">
        <v>18</v>
      </c>
      <c r="S165" s="88">
        <v>161</v>
      </c>
      <c r="T165" s="95">
        <v>44672</v>
      </c>
      <c r="U165" s="72">
        <v>28</v>
      </c>
      <c r="V165" s="84"/>
      <c r="W165" s="84"/>
      <c r="X165" s="84"/>
      <c r="Y165" s="84"/>
      <c r="Z165" s="84"/>
      <c r="AA165" s="84"/>
      <c r="AB165" s="84"/>
      <c r="AC165" s="84"/>
      <c r="AD165" s="84"/>
      <c r="AE165" s="84"/>
      <c r="AF165" s="84"/>
      <c r="AG165" s="84"/>
      <c r="AH165" s="84"/>
      <c r="AI165" s="84"/>
      <c r="AJ165" s="84"/>
      <c r="AK165" s="84"/>
      <c r="AL165" s="84"/>
      <c r="AM165" s="84"/>
      <c r="AN165" s="84"/>
    </row>
    <row r="166" spans="1:40" x14ac:dyDescent="0.25">
      <c r="A166" s="72">
        <v>163</v>
      </c>
      <c r="B166" s="71">
        <v>43644</v>
      </c>
      <c r="C166" s="72">
        <v>23</v>
      </c>
      <c r="D166" s="84"/>
      <c r="E166" s="84"/>
      <c r="F166" s="84"/>
      <c r="G166" s="84"/>
      <c r="H166" s="84"/>
      <c r="I166" s="84"/>
      <c r="J166" s="90">
        <v>163</v>
      </c>
      <c r="K166" s="71">
        <v>43644</v>
      </c>
      <c r="L166" s="72">
        <v>23</v>
      </c>
      <c r="M166" s="72">
        <v>0.197368421052631</v>
      </c>
      <c r="N166" s="91" t="s">
        <v>84</v>
      </c>
      <c r="O166" s="84"/>
      <c r="P166" s="88">
        <v>162</v>
      </c>
      <c r="Q166" s="93">
        <v>43643</v>
      </c>
      <c r="R166" s="94">
        <v>38</v>
      </c>
      <c r="S166" s="88">
        <v>162</v>
      </c>
      <c r="T166" s="95">
        <v>44673</v>
      </c>
      <c r="U166" s="72">
        <v>23</v>
      </c>
      <c r="V166" s="84"/>
      <c r="W166" s="84"/>
      <c r="X166" s="84"/>
      <c r="Y166" s="84"/>
      <c r="Z166" s="84"/>
      <c r="AA166" s="84"/>
      <c r="AB166" s="84"/>
      <c r="AC166" s="84"/>
      <c r="AD166" s="84"/>
      <c r="AE166" s="84"/>
      <c r="AF166" s="84"/>
      <c r="AG166" s="84"/>
      <c r="AH166" s="84"/>
      <c r="AI166" s="84"/>
      <c r="AJ166" s="84"/>
      <c r="AK166" s="84"/>
      <c r="AL166" s="84"/>
      <c r="AM166" s="84"/>
      <c r="AN166" s="84"/>
    </row>
    <row r="167" spans="1:40" x14ac:dyDescent="0.25">
      <c r="A167" s="72">
        <v>164</v>
      </c>
      <c r="B167" s="71">
        <v>43645</v>
      </c>
      <c r="C167" s="72">
        <v>39</v>
      </c>
      <c r="D167" s="84"/>
      <c r="E167" s="84"/>
      <c r="F167" s="84"/>
      <c r="G167" s="84"/>
      <c r="H167" s="84"/>
      <c r="I167" s="84"/>
      <c r="J167" s="90">
        <v>164</v>
      </c>
      <c r="K167" s="71">
        <v>43645</v>
      </c>
      <c r="L167" s="72">
        <v>39</v>
      </c>
      <c r="M167" s="72">
        <v>0.40789473684210498</v>
      </c>
      <c r="N167" s="91" t="s">
        <v>84</v>
      </c>
      <c r="O167" s="84"/>
      <c r="P167" s="88">
        <v>163</v>
      </c>
      <c r="Q167" s="93">
        <v>43644</v>
      </c>
      <c r="R167" s="94">
        <v>23</v>
      </c>
      <c r="S167" s="88">
        <v>163</v>
      </c>
      <c r="T167" s="95">
        <v>44674</v>
      </c>
      <c r="U167" s="72">
        <v>23</v>
      </c>
      <c r="V167" s="84"/>
      <c r="W167" s="84"/>
      <c r="X167" s="84"/>
      <c r="Y167" s="84"/>
      <c r="Z167" s="84"/>
      <c r="AA167" s="84"/>
      <c r="AB167" s="84"/>
      <c r="AC167" s="84"/>
      <c r="AD167" s="84"/>
      <c r="AE167" s="84"/>
      <c r="AF167" s="84"/>
      <c r="AG167" s="84"/>
      <c r="AH167" s="84"/>
      <c r="AI167" s="84"/>
      <c r="AJ167" s="84"/>
      <c r="AK167" s="84"/>
      <c r="AL167" s="84"/>
      <c r="AM167" s="84"/>
      <c r="AN167" s="84"/>
    </row>
    <row r="168" spans="1:40" x14ac:dyDescent="0.25">
      <c r="A168" s="72">
        <v>165</v>
      </c>
      <c r="B168" s="71">
        <v>43646</v>
      </c>
      <c r="C168" s="72">
        <v>30</v>
      </c>
      <c r="D168" s="84"/>
      <c r="E168" s="84"/>
      <c r="F168" s="84"/>
      <c r="G168" s="84"/>
      <c r="H168" s="84"/>
      <c r="I168" s="84"/>
      <c r="J168" s="90">
        <v>165</v>
      </c>
      <c r="K168" s="71">
        <v>43646</v>
      </c>
      <c r="L168" s="72">
        <v>30</v>
      </c>
      <c r="M168" s="72">
        <v>0.28947368421052599</v>
      </c>
      <c r="N168" s="91" t="s">
        <v>84</v>
      </c>
      <c r="O168" s="84"/>
      <c r="P168" s="88">
        <v>164</v>
      </c>
      <c r="Q168" s="93">
        <v>43645</v>
      </c>
      <c r="R168" s="94">
        <v>39</v>
      </c>
      <c r="S168" s="88">
        <v>164</v>
      </c>
      <c r="T168" s="95">
        <v>44675</v>
      </c>
      <c r="U168" s="72">
        <v>21</v>
      </c>
      <c r="V168" s="84"/>
      <c r="W168" s="84"/>
      <c r="X168" s="84"/>
      <c r="Y168" s="84"/>
      <c r="Z168" s="84"/>
      <c r="AA168" s="84"/>
      <c r="AB168" s="84"/>
      <c r="AC168" s="84"/>
      <c r="AD168" s="84"/>
      <c r="AE168" s="84"/>
      <c r="AF168" s="84"/>
      <c r="AG168" s="84"/>
      <c r="AH168" s="84"/>
      <c r="AI168" s="84"/>
      <c r="AJ168" s="84"/>
      <c r="AK168" s="84"/>
      <c r="AL168" s="84"/>
      <c r="AM168" s="84"/>
      <c r="AN168" s="84"/>
    </row>
    <row r="169" spans="1:40" x14ac:dyDescent="0.25">
      <c r="A169" s="72">
        <v>166</v>
      </c>
      <c r="B169" s="71">
        <v>43647</v>
      </c>
      <c r="C169" s="72">
        <v>34</v>
      </c>
      <c r="D169" s="84"/>
      <c r="E169" s="84"/>
      <c r="F169" s="84"/>
      <c r="G169" s="84"/>
      <c r="H169" s="84"/>
      <c r="I169" s="84"/>
      <c r="J169" s="90">
        <v>166</v>
      </c>
      <c r="K169" s="71">
        <v>43647</v>
      </c>
      <c r="L169" s="72">
        <v>34</v>
      </c>
      <c r="M169" s="72">
        <v>0.34210526315789402</v>
      </c>
      <c r="N169" s="91" t="s">
        <v>84</v>
      </c>
      <c r="O169" s="84"/>
      <c r="P169" s="88">
        <v>165</v>
      </c>
      <c r="Q169" s="93">
        <v>43646</v>
      </c>
      <c r="R169" s="94">
        <v>30</v>
      </c>
      <c r="S169" s="88">
        <v>165</v>
      </c>
      <c r="T169" s="95">
        <v>44676</v>
      </c>
      <c r="U169" s="72">
        <v>30</v>
      </c>
      <c r="V169" s="84"/>
      <c r="W169" s="84"/>
      <c r="X169" s="84"/>
      <c r="Y169" s="84"/>
      <c r="Z169" s="84"/>
      <c r="AA169" s="84"/>
      <c r="AB169" s="84"/>
      <c r="AC169" s="84"/>
      <c r="AD169" s="84"/>
      <c r="AE169" s="84"/>
      <c r="AF169" s="84"/>
      <c r="AG169" s="84"/>
      <c r="AH169" s="84"/>
      <c r="AI169" s="84"/>
      <c r="AJ169" s="84"/>
      <c r="AK169" s="84"/>
      <c r="AL169" s="84"/>
      <c r="AM169" s="84"/>
      <c r="AN169" s="84"/>
    </row>
    <row r="170" spans="1:40" x14ac:dyDescent="0.25">
      <c r="A170" s="72">
        <v>167</v>
      </c>
      <c r="B170" s="71">
        <v>43648</v>
      </c>
      <c r="C170" s="72">
        <v>33</v>
      </c>
      <c r="D170" s="84"/>
      <c r="E170" s="84"/>
      <c r="F170" s="84"/>
      <c r="G170" s="84"/>
      <c r="H170" s="84"/>
      <c r="I170" s="84"/>
      <c r="J170" s="90">
        <v>167</v>
      </c>
      <c r="K170" s="71">
        <v>43648</v>
      </c>
      <c r="L170" s="72">
        <v>33</v>
      </c>
      <c r="M170" s="72">
        <v>0.32894736842105199</v>
      </c>
      <c r="N170" s="91" t="s">
        <v>84</v>
      </c>
      <c r="O170" s="84"/>
      <c r="P170" s="88">
        <v>166</v>
      </c>
      <c r="Q170" s="93">
        <v>43647</v>
      </c>
      <c r="R170" s="94">
        <v>34</v>
      </c>
      <c r="S170" s="88">
        <v>166</v>
      </c>
      <c r="T170" s="95">
        <v>44677</v>
      </c>
      <c r="U170" s="72">
        <v>25</v>
      </c>
      <c r="V170" s="84"/>
      <c r="W170" s="84"/>
      <c r="X170" s="84"/>
      <c r="Y170" s="84"/>
      <c r="Z170" s="84"/>
      <c r="AA170" s="84"/>
      <c r="AB170" s="84"/>
      <c r="AC170" s="84"/>
      <c r="AD170" s="84"/>
      <c r="AE170" s="84"/>
      <c r="AF170" s="84"/>
      <c r="AG170" s="84"/>
      <c r="AH170" s="84"/>
      <c r="AI170" s="84"/>
      <c r="AJ170" s="84"/>
      <c r="AK170" s="84"/>
      <c r="AL170" s="84"/>
      <c r="AM170" s="84"/>
      <c r="AN170" s="84"/>
    </row>
    <row r="171" spans="1:40" x14ac:dyDescent="0.25">
      <c r="A171" s="72">
        <v>168</v>
      </c>
      <c r="B171" s="71">
        <v>43649</v>
      </c>
      <c r="C171" s="72">
        <v>25</v>
      </c>
      <c r="D171" s="84"/>
      <c r="E171" s="84"/>
      <c r="F171" s="84"/>
      <c r="G171" s="84"/>
      <c r="H171" s="84"/>
      <c r="I171" s="84"/>
      <c r="J171" s="90">
        <v>168</v>
      </c>
      <c r="K171" s="71">
        <v>43649</v>
      </c>
      <c r="L171" s="72">
        <v>25</v>
      </c>
      <c r="M171" s="72">
        <v>0.22368421052631501</v>
      </c>
      <c r="N171" s="91" t="s">
        <v>84</v>
      </c>
      <c r="O171" s="84"/>
      <c r="P171" s="88">
        <v>167</v>
      </c>
      <c r="Q171" s="93">
        <v>43648</v>
      </c>
      <c r="R171" s="94">
        <v>33</v>
      </c>
      <c r="S171" s="88">
        <v>167</v>
      </c>
      <c r="T171" s="95">
        <v>44678</v>
      </c>
      <c r="U171" s="72">
        <v>23</v>
      </c>
      <c r="V171" s="84"/>
      <c r="W171" s="84"/>
      <c r="X171" s="84"/>
      <c r="Y171" s="84"/>
      <c r="Z171" s="84"/>
      <c r="AA171" s="84"/>
      <c r="AB171" s="84"/>
      <c r="AC171" s="84"/>
      <c r="AD171" s="84"/>
      <c r="AE171" s="84"/>
      <c r="AF171" s="84"/>
      <c r="AG171" s="84"/>
      <c r="AH171" s="84"/>
      <c r="AI171" s="84"/>
      <c r="AJ171" s="84"/>
      <c r="AK171" s="84"/>
      <c r="AL171" s="84"/>
      <c r="AM171" s="84"/>
      <c r="AN171" s="84"/>
    </row>
    <row r="172" spans="1:40" x14ac:dyDescent="0.25">
      <c r="A172" s="72">
        <v>169</v>
      </c>
      <c r="B172" s="71">
        <v>43650</v>
      </c>
      <c r="C172" s="72">
        <v>28</v>
      </c>
      <c r="D172" s="84"/>
      <c r="E172" s="84"/>
      <c r="F172" s="84"/>
      <c r="G172" s="84"/>
      <c r="H172" s="84"/>
      <c r="I172" s="84"/>
      <c r="J172" s="90">
        <v>169</v>
      </c>
      <c r="K172" s="71">
        <v>43650</v>
      </c>
      <c r="L172" s="72">
        <v>28</v>
      </c>
      <c r="M172" s="72">
        <v>0.26315789473684198</v>
      </c>
      <c r="N172" s="91" t="s">
        <v>84</v>
      </c>
      <c r="O172" s="84"/>
      <c r="P172" s="88">
        <v>168</v>
      </c>
      <c r="Q172" s="93">
        <v>43649</v>
      </c>
      <c r="R172" s="94">
        <v>25</v>
      </c>
      <c r="S172" s="88">
        <v>168</v>
      </c>
      <c r="T172" s="95">
        <v>44679</v>
      </c>
      <c r="U172" s="72">
        <v>20</v>
      </c>
      <c r="V172" s="84"/>
      <c r="W172" s="84"/>
      <c r="X172" s="84"/>
      <c r="Y172" s="84"/>
      <c r="Z172" s="84"/>
      <c r="AA172" s="84"/>
      <c r="AB172" s="84"/>
      <c r="AC172" s="84"/>
      <c r="AD172" s="84"/>
      <c r="AE172" s="84"/>
      <c r="AF172" s="84"/>
      <c r="AG172" s="84"/>
      <c r="AH172" s="84"/>
      <c r="AI172" s="84"/>
      <c r="AJ172" s="84"/>
      <c r="AK172" s="84"/>
      <c r="AL172" s="84"/>
      <c r="AM172" s="84"/>
      <c r="AN172" s="84"/>
    </row>
    <row r="173" spans="1:40" x14ac:dyDescent="0.25">
      <c r="A173" s="72">
        <v>170</v>
      </c>
      <c r="B173" s="71">
        <v>43651</v>
      </c>
      <c r="C173" s="72">
        <v>26</v>
      </c>
      <c r="D173" s="84"/>
      <c r="E173" s="84"/>
      <c r="F173" s="84"/>
      <c r="G173" s="84"/>
      <c r="H173" s="84"/>
      <c r="I173" s="84"/>
      <c r="J173" s="90">
        <v>170</v>
      </c>
      <c r="K173" s="71">
        <v>43651</v>
      </c>
      <c r="L173" s="72">
        <v>26</v>
      </c>
      <c r="M173" s="72">
        <v>0.23684210526315699</v>
      </c>
      <c r="N173" s="91" t="s">
        <v>84</v>
      </c>
      <c r="O173" s="84"/>
      <c r="P173" s="88">
        <v>169</v>
      </c>
      <c r="Q173" s="93">
        <v>43650</v>
      </c>
      <c r="R173" s="94">
        <v>28</v>
      </c>
      <c r="S173" s="88">
        <v>169</v>
      </c>
      <c r="T173" s="95">
        <v>44680</v>
      </c>
      <c r="U173" s="72">
        <v>26</v>
      </c>
      <c r="V173" s="84"/>
      <c r="W173" s="84"/>
      <c r="X173" s="84"/>
      <c r="Y173" s="84"/>
      <c r="Z173" s="84"/>
      <c r="AA173" s="84"/>
      <c r="AB173" s="84"/>
      <c r="AC173" s="84"/>
      <c r="AD173" s="84"/>
      <c r="AE173" s="84"/>
      <c r="AF173" s="84"/>
      <c r="AG173" s="84"/>
      <c r="AH173" s="84"/>
      <c r="AI173" s="84"/>
      <c r="AJ173" s="84"/>
      <c r="AK173" s="84"/>
      <c r="AL173" s="84"/>
      <c r="AM173" s="84"/>
      <c r="AN173" s="84"/>
    </row>
    <row r="174" spans="1:40" x14ac:dyDescent="0.25">
      <c r="A174" s="72">
        <v>171</v>
      </c>
      <c r="B174" s="71">
        <v>43652</v>
      </c>
      <c r="C174" s="72">
        <v>34</v>
      </c>
      <c r="D174" s="84"/>
      <c r="E174" s="84"/>
      <c r="F174" s="84"/>
      <c r="G174" s="84"/>
      <c r="H174" s="84"/>
      <c r="I174" s="84"/>
      <c r="J174" s="90">
        <v>171</v>
      </c>
      <c r="K174" s="71">
        <v>43652</v>
      </c>
      <c r="L174" s="72">
        <v>34</v>
      </c>
      <c r="M174" s="72">
        <v>0.34210526315789402</v>
      </c>
      <c r="N174" s="91" t="s">
        <v>84</v>
      </c>
      <c r="O174" s="84"/>
      <c r="P174" s="88">
        <v>170</v>
      </c>
      <c r="Q174" s="93">
        <v>43651</v>
      </c>
      <c r="R174" s="94">
        <v>26</v>
      </c>
      <c r="S174" s="88">
        <v>170</v>
      </c>
      <c r="T174" s="95">
        <v>44681</v>
      </c>
      <c r="U174" s="72">
        <v>27</v>
      </c>
      <c r="V174" s="84"/>
      <c r="W174" s="84"/>
      <c r="X174" s="84"/>
      <c r="Y174" s="84"/>
      <c r="Z174" s="84"/>
      <c r="AA174" s="84"/>
      <c r="AB174" s="84"/>
      <c r="AC174" s="84"/>
      <c r="AD174" s="84"/>
      <c r="AE174" s="84"/>
      <c r="AF174" s="84"/>
      <c r="AG174" s="84"/>
      <c r="AH174" s="84"/>
      <c r="AI174" s="84"/>
      <c r="AJ174" s="84"/>
      <c r="AK174" s="84"/>
      <c r="AL174" s="84"/>
      <c r="AM174" s="84"/>
      <c r="AN174" s="84"/>
    </row>
    <row r="175" spans="1:40" x14ac:dyDescent="0.25">
      <c r="A175" s="72">
        <v>172</v>
      </c>
      <c r="B175" s="71">
        <v>43654</v>
      </c>
      <c r="C175" s="72">
        <v>40</v>
      </c>
      <c r="D175" s="84"/>
      <c r="E175" s="84"/>
      <c r="F175" s="84"/>
      <c r="G175" s="84"/>
      <c r="H175" s="84"/>
      <c r="I175" s="84"/>
      <c r="J175" s="90">
        <v>172</v>
      </c>
      <c r="K175" s="71">
        <v>43654</v>
      </c>
      <c r="L175" s="72">
        <v>40</v>
      </c>
      <c r="M175" s="72">
        <v>0.42105263157894701</v>
      </c>
      <c r="N175" s="91" t="s">
        <v>84</v>
      </c>
      <c r="O175" s="84"/>
      <c r="P175" s="88">
        <v>171</v>
      </c>
      <c r="Q175" s="93">
        <v>43652</v>
      </c>
      <c r="R175" s="94">
        <v>34</v>
      </c>
      <c r="S175" s="88">
        <v>171</v>
      </c>
      <c r="T175" s="95">
        <v>44682</v>
      </c>
      <c r="U175" s="72">
        <v>24</v>
      </c>
      <c r="V175" s="84"/>
      <c r="W175" s="84"/>
      <c r="X175" s="84"/>
      <c r="Y175" s="84"/>
      <c r="Z175" s="84"/>
      <c r="AA175" s="84"/>
      <c r="AB175" s="84"/>
      <c r="AC175" s="84"/>
      <c r="AD175" s="84"/>
      <c r="AE175" s="84"/>
      <c r="AF175" s="84"/>
      <c r="AG175" s="84"/>
      <c r="AH175" s="84"/>
      <c r="AI175" s="84"/>
      <c r="AJ175" s="84"/>
      <c r="AK175" s="84"/>
      <c r="AL175" s="84"/>
      <c r="AM175" s="84"/>
      <c r="AN175" s="84"/>
    </row>
    <row r="176" spans="1:40" x14ac:dyDescent="0.25">
      <c r="A176" s="72">
        <v>173</v>
      </c>
      <c r="B176" s="71">
        <v>43655</v>
      </c>
      <c r="C176" s="72">
        <v>44</v>
      </c>
      <c r="D176" s="84"/>
      <c r="E176" s="84"/>
      <c r="F176" s="84"/>
      <c r="G176" s="84"/>
      <c r="H176" s="84"/>
      <c r="I176" s="84"/>
      <c r="J176" s="90">
        <v>173</v>
      </c>
      <c r="K176" s="71">
        <v>43655</v>
      </c>
      <c r="L176" s="72">
        <v>44</v>
      </c>
      <c r="M176" s="72">
        <v>0.47368421052631499</v>
      </c>
      <c r="N176" s="91" t="s">
        <v>84</v>
      </c>
      <c r="O176" s="84"/>
      <c r="P176" s="88">
        <v>172</v>
      </c>
      <c r="Q176" s="93">
        <v>43654</v>
      </c>
      <c r="R176" s="94">
        <v>40</v>
      </c>
      <c r="S176" s="88">
        <v>172</v>
      </c>
      <c r="T176" s="95">
        <v>44683</v>
      </c>
      <c r="U176" s="72">
        <v>39</v>
      </c>
      <c r="V176" s="84"/>
      <c r="W176" s="84"/>
      <c r="X176" s="84"/>
      <c r="Y176" s="84"/>
      <c r="Z176" s="84"/>
      <c r="AA176" s="84"/>
      <c r="AB176" s="84"/>
      <c r="AC176" s="84"/>
      <c r="AD176" s="84"/>
      <c r="AE176" s="84"/>
      <c r="AF176" s="84"/>
      <c r="AG176" s="84"/>
      <c r="AH176" s="84"/>
      <c r="AI176" s="84"/>
      <c r="AJ176" s="84"/>
      <c r="AK176" s="84"/>
      <c r="AL176" s="84"/>
      <c r="AM176" s="84"/>
      <c r="AN176" s="84"/>
    </row>
    <row r="177" spans="1:40" x14ac:dyDescent="0.25">
      <c r="A177" s="72">
        <v>174</v>
      </c>
      <c r="B177" s="71">
        <v>43656</v>
      </c>
      <c r="C177" s="72">
        <v>35</v>
      </c>
      <c r="D177" s="84"/>
      <c r="E177" s="84"/>
      <c r="F177" s="84"/>
      <c r="G177" s="84"/>
      <c r="H177" s="84"/>
      <c r="I177" s="84"/>
      <c r="J177" s="90">
        <v>174</v>
      </c>
      <c r="K177" s="71">
        <v>43656</v>
      </c>
      <c r="L177" s="72">
        <v>35</v>
      </c>
      <c r="M177" s="72">
        <v>0.355263157894736</v>
      </c>
      <c r="N177" s="91" t="s">
        <v>84</v>
      </c>
      <c r="O177" s="84"/>
      <c r="P177" s="88">
        <v>173</v>
      </c>
      <c r="Q177" s="93">
        <v>43655</v>
      </c>
      <c r="R177" s="94">
        <v>44</v>
      </c>
      <c r="S177" s="88">
        <v>173</v>
      </c>
      <c r="T177" s="95">
        <v>44684</v>
      </c>
      <c r="U177" s="72">
        <v>25</v>
      </c>
      <c r="V177" s="84"/>
      <c r="W177" s="84"/>
      <c r="X177" s="84"/>
      <c r="Y177" s="84"/>
      <c r="Z177" s="84"/>
      <c r="AA177" s="84"/>
      <c r="AB177" s="84"/>
      <c r="AC177" s="84"/>
      <c r="AD177" s="84"/>
      <c r="AE177" s="84"/>
      <c r="AF177" s="84"/>
      <c r="AG177" s="84"/>
      <c r="AH177" s="84"/>
      <c r="AI177" s="84"/>
      <c r="AJ177" s="84"/>
      <c r="AK177" s="84"/>
      <c r="AL177" s="84"/>
      <c r="AM177" s="84"/>
      <c r="AN177" s="84"/>
    </row>
    <row r="178" spans="1:40" x14ac:dyDescent="0.25">
      <c r="A178" s="72">
        <v>175</v>
      </c>
      <c r="B178" s="71">
        <v>43657</v>
      </c>
      <c r="C178" s="72">
        <v>22</v>
      </c>
      <c r="D178" s="84"/>
      <c r="E178" s="84"/>
      <c r="F178" s="84"/>
      <c r="G178" s="84"/>
      <c r="H178" s="84"/>
      <c r="I178" s="84"/>
      <c r="J178" s="90">
        <v>175</v>
      </c>
      <c r="K178" s="71">
        <v>43657</v>
      </c>
      <c r="L178" s="72">
        <v>22</v>
      </c>
      <c r="M178" s="72">
        <v>0.18421052631578899</v>
      </c>
      <c r="N178" s="91" t="s">
        <v>84</v>
      </c>
      <c r="O178" s="84"/>
      <c r="P178" s="88">
        <v>174</v>
      </c>
      <c r="Q178" s="93">
        <v>43656</v>
      </c>
      <c r="R178" s="94">
        <v>35</v>
      </c>
      <c r="S178" s="88">
        <v>174</v>
      </c>
      <c r="T178" s="95">
        <v>44685</v>
      </c>
      <c r="U178" s="72">
        <v>12</v>
      </c>
      <c r="V178" s="84"/>
      <c r="W178" s="84"/>
      <c r="X178" s="84"/>
      <c r="Y178" s="84"/>
      <c r="Z178" s="84"/>
      <c r="AA178" s="84"/>
      <c r="AB178" s="84"/>
      <c r="AC178" s="84"/>
      <c r="AD178" s="84"/>
      <c r="AE178" s="84"/>
      <c r="AF178" s="84"/>
      <c r="AG178" s="84"/>
      <c r="AH178" s="84"/>
      <c r="AI178" s="84"/>
      <c r="AJ178" s="84"/>
      <c r="AK178" s="84"/>
      <c r="AL178" s="84"/>
      <c r="AM178" s="84"/>
      <c r="AN178" s="84"/>
    </row>
    <row r="179" spans="1:40" x14ac:dyDescent="0.25">
      <c r="A179" s="72">
        <v>176</v>
      </c>
      <c r="B179" s="71">
        <v>43658</v>
      </c>
      <c r="C179" s="72">
        <v>29</v>
      </c>
      <c r="D179" s="84"/>
      <c r="E179" s="84"/>
      <c r="F179" s="84"/>
      <c r="G179" s="84"/>
      <c r="H179" s="84"/>
      <c r="I179" s="84"/>
      <c r="J179" s="90">
        <v>176</v>
      </c>
      <c r="K179" s="71">
        <v>43658</v>
      </c>
      <c r="L179" s="72">
        <v>29</v>
      </c>
      <c r="M179" s="72">
        <v>0.27631578947368401</v>
      </c>
      <c r="N179" s="91" t="s">
        <v>84</v>
      </c>
      <c r="O179" s="84"/>
      <c r="P179" s="88">
        <v>175</v>
      </c>
      <c r="Q179" s="93">
        <v>43657</v>
      </c>
      <c r="R179" s="94">
        <v>22</v>
      </c>
      <c r="S179" s="88">
        <v>175</v>
      </c>
      <c r="T179" s="95">
        <v>44686</v>
      </c>
      <c r="U179" s="72">
        <v>26</v>
      </c>
      <c r="V179" s="84"/>
      <c r="W179" s="84"/>
      <c r="X179" s="84"/>
      <c r="Y179" s="84"/>
      <c r="Z179" s="84"/>
      <c r="AA179" s="84"/>
      <c r="AB179" s="84"/>
      <c r="AC179" s="84"/>
      <c r="AD179" s="84"/>
      <c r="AE179" s="84"/>
      <c r="AF179" s="84"/>
      <c r="AG179" s="84"/>
      <c r="AH179" s="84"/>
      <c r="AI179" s="84"/>
      <c r="AJ179" s="84"/>
      <c r="AK179" s="84"/>
      <c r="AL179" s="84"/>
      <c r="AM179" s="84"/>
      <c r="AN179" s="84"/>
    </row>
    <row r="180" spans="1:40" x14ac:dyDescent="0.25">
      <c r="A180" s="72">
        <v>177</v>
      </c>
      <c r="B180" s="71">
        <v>43659</v>
      </c>
      <c r="C180" s="72">
        <v>41</v>
      </c>
      <c r="D180" s="84"/>
      <c r="E180" s="84"/>
      <c r="F180" s="84"/>
      <c r="G180" s="84"/>
      <c r="H180" s="84"/>
      <c r="I180" s="84"/>
      <c r="J180" s="90">
        <v>177</v>
      </c>
      <c r="K180" s="71">
        <v>43659</v>
      </c>
      <c r="L180" s="72">
        <v>41</v>
      </c>
      <c r="M180" s="72">
        <v>0.43421052631578899</v>
      </c>
      <c r="N180" s="91" t="s">
        <v>84</v>
      </c>
      <c r="O180" s="84"/>
      <c r="P180" s="88">
        <v>176</v>
      </c>
      <c r="Q180" s="93">
        <v>43658</v>
      </c>
      <c r="R180" s="94">
        <v>29</v>
      </c>
      <c r="S180" s="88">
        <v>176</v>
      </c>
      <c r="T180" s="95">
        <v>44687</v>
      </c>
      <c r="U180" s="72">
        <v>9</v>
      </c>
      <c r="V180" s="84"/>
      <c r="W180" s="84"/>
      <c r="X180" s="84"/>
      <c r="Y180" s="84"/>
      <c r="Z180" s="84"/>
      <c r="AA180" s="84"/>
      <c r="AB180" s="84"/>
      <c r="AC180" s="84"/>
      <c r="AD180" s="84"/>
      <c r="AE180" s="84"/>
      <c r="AF180" s="84"/>
      <c r="AG180" s="84"/>
      <c r="AH180" s="84"/>
      <c r="AI180" s="84"/>
      <c r="AJ180" s="84"/>
      <c r="AK180" s="84"/>
      <c r="AL180" s="84"/>
      <c r="AM180" s="84"/>
      <c r="AN180" s="84"/>
    </row>
    <row r="181" spans="1:40" x14ac:dyDescent="0.25">
      <c r="A181" s="72">
        <v>178</v>
      </c>
      <c r="B181" s="71">
        <v>43660</v>
      </c>
      <c r="C181" s="72">
        <v>39</v>
      </c>
      <c r="D181" s="84"/>
      <c r="E181" s="84"/>
      <c r="F181" s="84"/>
      <c r="G181" s="84"/>
      <c r="H181" s="84"/>
      <c r="I181" s="84"/>
      <c r="J181" s="90">
        <v>178</v>
      </c>
      <c r="K181" s="71">
        <v>43660</v>
      </c>
      <c r="L181" s="72">
        <v>39</v>
      </c>
      <c r="M181" s="72">
        <v>0.40789473684210498</v>
      </c>
      <c r="N181" s="91" t="s">
        <v>84</v>
      </c>
      <c r="O181" s="84"/>
      <c r="P181" s="88">
        <v>177</v>
      </c>
      <c r="Q181" s="93">
        <v>43659</v>
      </c>
      <c r="R181" s="94">
        <v>41</v>
      </c>
      <c r="S181" s="88">
        <v>177</v>
      </c>
      <c r="T181" s="95">
        <v>44688</v>
      </c>
      <c r="U181" s="72">
        <v>19</v>
      </c>
      <c r="V181" s="84"/>
      <c r="W181" s="84"/>
      <c r="X181" s="84"/>
      <c r="Y181" s="84"/>
      <c r="Z181" s="84"/>
      <c r="AA181" s="84"/>
      <c r="AB181" s="84"/>
      <c r="AC181" s="84"/>
      <c r="AD181" s="84"/>
      <c r="AE181" s="84"/>
      <c r="AF181" s="84"/>
      <c r="AG181" s="84"/>
      <c r="AH181" s="84"/>
      <c r="AI181" s="84"/>
      <c r="AJ181" s="84"/>
      <c r="AK181" s="84"/>
      <c r="AL181" s="84"/>
      <c r="AM181" s="84"/>
      <c r="AN181" s="84"/>
    </row>
    <row r="182" spans="1:40" x14ac:dyDescent="0.25">
      <c r="A182" s="72">
        <v>179</v>
      </c>
      <c r="B182" s="71">
        <v>43661</v>
      </c>
      <c r="C182" s="72">
        <v>28</v>
      </c>
      <c r="D182" s="84"/>
      <c r="E182" s="84"/>
      <c r="F182" s="84"/>
      <c r="G182" s="84"/>
      <c r="H182" s="84"/>
      <c r="I182" s="84"/>
      <c r="J182" s="90">
        <v>179</v>
      </c>
      <c r="K182" s="71">
        <v>43661</v>
      </c>
      <c r="L182" s="72">
        <v>28</v>
      </c>
      <c r="M182" s="72">
        <v>0.26315789473684198</v>
      </c>
      <c r="N182" s="91" t="s">
        <v>84</v>
      </c>
      <c r="O182" s="84"/>
      <c r="P182" s="88">
        <v>178</v>
      </c>
      <c r="Q182" s="93">
        <v>43660</v>
      </c>
      <c r="R182" s="94">
        <v>39</v>
      </c>
      <c r="S182" s="88">
        <v>178</v>
      </c>
      <c r="T182" s="95">
        <v>44689</v>
      </c>
      <c r="U182" s="72">
        <v>28</v>
      </c>
      <c r="V182" s="84"/>
      <c r="W182" s="84"/>
      <c r="X182" s="84"/>
      <c r="Y182" s="84"/>
      <c r="Z182" s="84"/>
      <c r="AA182" s="84"/>
      <c r="AB182" s="84"/>
      <c r="AC182" s="84"/>
      <c r="AD182" s="84"/>
      <c r="AE182" s="84"/>
      <c r="AF182" s="84"/>
      <c r="AG182" s="84"/>
      <c r="AH182" s="84"/>
      <c r="AI182" s="84"/>
      <c r="AJ182" s="84"/>
      <c r="AK182" s="84"/>
      <c r="AL182" s="84"/>
      <c r="AM182" s="84"/>
      <c r="AN182" s="84"/>
    </row>
    <row r="183" spans="1:40" x14ac:dyDescent="0.25">
      <c r="A183" s="72">
        <v>180</v>
      </c>
      <c r="B183" s="71">
        <v>43662</v>
      </c>
      <c r="C183" s="72">
        <v>20</v>
      </c>
      <c r="D183" s="84"/>
      <c r="E183" s="84"/>
      <c r="F183" s="84"/>
      <c r="G183" s="84"/>
      <c r="H183" s="84"/>
      <c r="I183" s="84"/>
      <c r="J183" s="90">
        <v>180</v>
      </c>
      <c r="K183" s="71">
        <v>43662</v>
      </c>
      <c r="L183" s="72">
        <v>20</v>
      </c>
      <c r="M183" s="72">
        <v>0.157894736842105</v>
      </c>
      <c r="N183" s="91" t="s">
        <v>84</v>
      </c>
      <c r="O183" s="84"/>
      <c r="P183" s="88">
        <v>179</v>
      </c>
      <c r="Q183" s="93">
        <v>43661</v>
      </c>
      <c r="R183" s="94">
        <v>28</v>
      </c>
      <c r="S183" s="88">
        <v>179</v>
      </c>
      <c r="T183" s="95">
        <v>44690</v>
      </c>
      <c r="U183" s="72">
        <v>17</v>
      </c>
      <c r="V183" s="84"/>
      <c r="W183" s="84"/>
      <c r="X183" s="84"/>
      <c r="Y183" s="84"/>
      <c r="Z183" s="84"/>
      <c r="AA183" s="84"/>
      <c r="AB183" s="84"/>
      <c r="AC183" s="84"/>
      <c r="AD183" s="84"/>
      <c r="AE183" s="84"/>
      <c r="AF183" s="84"/>
      <c r="AG183" s="84"/>
      <c r="AH183" s="84"/>
      <c r="AI183" s="84"/>
      <c r="AJ183" s="84"/>
      <c r="AK183" s="84"/>
      <c r="AL183" s="84"/>
      <c r="AM183" s="84"/>
      <c r="AN183" s="84"/>
    </row>
    <row r="184" spans="1:40" x14ac:dyDescent="0.25">
      <c r="A184" s="72">
        <v>181</v>
      </c>
      <c r="B184" s="71">
        <v>43663</v>
      </c>
      <c r="C184" s="72">
        <v>31</v>
      </c>
      <c r="D184" s="84"/>
      <c r="E184" s="84"/>
      <c r="F184" s="84"/>
      <c r="G184" s="84"/>
      <c r="H184" s="84"/>
      <c r="I184" s="84"/>
      <c r="J184" s="90">
        <v>181</v>
      </c>
      <c r="K184" s="71">
        <v>43663</v>
      </c>
      <c r="L184" s="72">
        <v>31</v>
      </c>
      <c r="M184" s="72">
        <v>0.30263157894736797</v>
      </c>
      <c r="N184" s="91" t="s">
        <v>84</v>
      </c>
      <c r="O184" s="84"/>
      <c r="P184" s="88">
        <v>180</v>
      </c>
      <c r="Q184" s="93">
        <v>43662</v>
      </c>
      <c r="R184" s="94">
        <v>20</v>
      </c>
      <c r="S184" s="88">
        <v>180</v>
      </c>
      <c r="T184" s="95">
        <v>44691</v>
      </c>
      <c r="U184" s="72">
        <v>38</v>
      </c>
      <c r="V184" s="84"/>
      <c r="W184" s="84"/>
      <c r="X184" s="84"/>
      <c r="Y184" s="84"/>
      <c r="Z184" s="84"/>
      <c r="AA184" s="84"/>
      <c r="AB184" s="84"/>
      <c r="AC184" s="84"/>
      <c r="AD184" s="84"/>
      <c r="AE184" s="84"/>
      <c r="AF184" s="84"/>
      <c r="AG184" s="84"/>
      <c r="AH184" s="84"/>
      <c r="AI184" s="84"/>
      <c r="AJ184" s="84"/>
      <c r="AK184" s="84"/>
      <c r="AL184" s="84"/>
      <c r="AM184" s="84"/>
      <c r="AN184" s="84"/>
    </row>
    <row r="185" spans="1:40" x14ac:dyDescent="0.25">
      <c r="A185" s="72">
        <v>182</v>
      </c>
      <c r="B185" s="71">
        <v>43664</v>
      </c>
      <c r="C185" s="72">
        <v>29</v>
      </c>
      <c r="D185" s="84"/>
      <c r="E185" s="84"/>
      <c r="F185" s="84"/>
      <c r="G185" s="84"/>
      <c r="H185" s="84"/>
      <c r="I185" s="84"/>
      <c r="J185" s="90">
        <v>182</v>
      </c>
      <c r="K185" s="71">
        <v>43664</v>
      </c>
      <c r="L185" s="72">
        <v>29</v>
      </c>
      <c r="M185" s="72">
        <v>0.27631578947368401</v>
      </c>
      <c r="N185" s="91" t="s">
        <v>84</v>
      </c>
      <c r="O185" s="84"/>
      <c r="P185" s="88">
        <v>181</v>
      </c>
      <c r="Q185" s="93">
        <v>43663</v>
      </c>
      <c r="R185" s="94">
        <v>31</v>
      </c>
      <c r="S185" s="88">
        <v>181</v>
      </c>
      <c r="T185" s="95">
        <v>44692</v>
      </c>
      <c r="U185" s="72">
        <v>22</v>
      </c>
      <c r="V185" s="84"/>
      <c r="W185" s="84"/>
      <c r="X185" s="84"/>
      <c r="Y185" s="84"/>
      <c r="Z185" s="84"/>
      <c r="AA185" s="84"/>
      <c r="AB185" s="84"/>
      <c r="AC185" s="84"/>
      <c r="AD185" s="84"/>
      <c r="AE185" s="84"/>
      <c r="AF185" s="84"/>
      <c r="AG185" s="84"/>
      <c r="AH185" s="84"/>
      <c r="AI185" s="84"/>
      <c r="AJ185" s="84"/>
      <c r="AK185" s="84"/>
      <c r="AL185" s="84"/>
      <c r="AM185" s="84"/>
      <c r="AN185" s="84"/>
    </row>
    <row r="186" spans="1:40" x14ac:dyDescent="0.25">
      <c r="A186" s="72">
        <v>183</v>
      </c>
      <c r="B186" s="71">
        <v>43665</v>
      </c>
      <c r="C186" s="72">
        <v>29</v>
      </c>
      <c r="D186" s="84"/>
      <c r="E186" s="84"/>
      <c r="F186" s="84"/>
      <c r="G186" s="84"/>
      <c r="H186" s="84"/>
      <c r="I186" s="84"/>
      <c r="J186" s="90">
        <v>183</v>
      </c>
      <c r="K186" s="71">
        <v>43665</v>
      </c>
      <c r="L186" s="72">
        <v>29</v>
      </c>
      <c r="M186" s="72">
        <v>0.27631578947368401</v>
      </c>
      <c r="N186" s="91" t="s">
        <v>84</v>
      </c>
      <c r="O186" s="84"/>
      <c r="P186" s="88">
        <v>182</v>
      </c>
      <c r="Q186" s="93">
        <v>43664</v>
      </c>
      <c r="R186" s="94">
        <v>29</v>
      </c>
      <c r="S186" s="88">
        <v>182</v>
      </c>
      <c r="T186" s="95">
        <v>44693</v>
      </c>
      <c r="U186" s="72">
        <v>34</v>
      </c>
      <c r="V186" s="84"/>
      <c r="W186" s="84"/>
      <c r="X186" s="84"/>
      <c r="Y186" s="84"/>
      <c r="Z186" s="84"/>
      <c r="AA186" s="84"/>
      <c r="AB186" s="84"/>
      <c r="AC186" s="84"/>
      <c r="AD186" s="84"/>
      <c r="AE186" s="84"/>
      <c r="AF186" s="84"/>
      <c r="AG186" s="84"/>
      <c r="AH186" s="84"/>
      <c r="AI186" s="84"/>
      <c r="AJ186" s="84"/>
      <c r="AK186" s="84"/>
      <c r="AL186" s="84"/>
      <c r="AM186" s="84"/>
      <c r="AN186" s="84"/>
    </row>
    <row r="187" spans="1:40" x14ac:dyDescent="0.25">
      <c r="A187" s="72">
        <v>184</v>
      </c>
      <c r="B187" s="71">
        <v>43666</v>
      </c>
      <c r="C187" s="72">
        <v>27</v>
      </c>
      <c r="D187" s="84"/>
      <c r="E187" s="84"/>
      <c r="F187" s="84"/>
      <c r="G187" s="84"/>
      <c r="H187" s="84"/>
      <c r="I187" s="84"/>
      <c r="J187" s="90">
        <v>184</v>
      </c>
      <c r="K187" s="71">
        <v>43666</v>
      </c>
      <c r="L187" s="72">
        <v>27</v>
      </c>
      <c r="M187" s="72">
        <v>0.25</v>
      </c>
      <c r="N187" s="91" t="s">
        <v>84</v>
      </c>
      <c r="O187" s="84"/>
      <c r="P187" s="88">
        <v>183</v>
      </c>
      <c r="Q187" s="93">
        <v>43665</v>
      </c>
      <c r="R187" s="94">
        <v>29</v>
      </c>
      <c r="S187" s="88">
        <v>183</v>
      </c>
      <c r="T187" s="95">
        <v>44694</v>
      </c>
      <c r="U187" s="72">
        <v>12</v>
      </c>
      <c r="V187" s="84"/>
      <c r="W187" s="84"/>
      <c r="X187" s="84"/>
      <c r="Y187" s="84"/>
      <c r="Z187" s="84"/>
      <c r="AA187" s="84"/>
      <c r="AB187" s="84"/>
      <c r="AC187" s="84"/>
      <c r="AD187" s="84"/>
      <c r="AE187" s="84"/>
      <c r="AF187" s="84"/>
      <c r="AG187" s="84"/>
      <c r="AH187" s="84"/>
      <c r="AI187" s="84"/>
      <c r="AJ187" s="84"/>
      <c r="AK187" s="84"/>
      <c r="AL187" s="84"/>
      <c r="AM187" s="84"/>
      <c r="AN187" s="84"/>
    </row>
    <row r="188" spans="1:40" x14ac:dyDescent="0.25">
      <c r="A188" s="72">
        <v>185</v>
      </c>
      <c r="B188" s="71">
        <v>43667</v>
      </c>
      <c r="C188" s="72">
        <v>29</v>
      </c>
      <c r="D188" s="84"/>
      <c r="E188" s="84"/>
      <c r="F188" s="84"/>
      <c r="G188" s="84"/>
      <c r="H188" s="84"/>
      <c r="I188" s="84"/>
      <c r="J188" s="90">
        <v>185</v>
      </c>
      <c r="K188" s="71">
        <v>43667</v>
      </c>
      <c r="L188" s="72">
        <v>29</v>
      </c>
      <c r="M188" s="72">
        <v>0.27631578947368401</v>
      </c>
      <c r="N188" s="91" t="s">
        <v>84</v>
      </c>
      <c r="O188" s="84"/>
      <c r="P188" s="88">
        <v>184</v>
      </c>
      <c r="Q188" s="93">
        <v>43666</v>
      </c>
      <c r="R188" s="94">
        <v>27</v>
      </c>
      <c r="S188" s="88">
        <v>184</v>
      </c>
      <c r="T188" s="95">
        <v>44695</v>
      </c>
      <c r="U188" s="72">
        <v>22</v>
      </c>
      <c r="V188" s="84"/>
      <c r="W188" s="84"/>
      <c r="X188" s="84"/>
      <c r="Y188" s="84"/>
      <c r="Z188" s="84"/>
      <c r="AA188" s="84"/>
      <c r="AB188" s="84"/>
      <c r="AC188" s="84"/>
      <c r="AD188" s="84"/>
      <c r="AE188" s="84"/>
      <c r="AF188" s="84"/>
      <c r="AG188" s="84"/>
      <c r="AH188" s="84"/>
      <c r="AI188" s="84"/>
      <c r="AJ188" s="84"/>
      <c r="AK188" s="84"/>
      <c r="AL188" s="84"/>
      <c r="AM188" s="84"/>
      <c r="AN188" s="84"/>
    </row>
    <row r="189" spans="1:40" x14ac:dyDescent="0.25">
      <c r="A189" s="72">
        <v>186</v>
      </c>
      <c r="B189" s="71">
        <v>43668</v>
      </c>
      <c r="C189" s="72">
        <v>27</v>
      </c>
      <c r="D189" s="84"/>
      <c r="E189" s="84"/>
      <c r="F189" s="84"/>
      <c r="G189" s="84"/>
      <c r="H189" s="84"/>
      <c r="I189" s="84"/>
      <c r="J189" s="90">
        <v>186</v>
      </c>
      <c r="K189" s="71">
        <v>43668</v>
      </c>
      <c r="L189" s="72">
        <v>27</v>
      </c>
      <c r="M189" s="72">
        <v>0.25</v>
      </c>
      <c r="N189" s="91" t="s">
        <v>84</v>
      </c>
      <c r="O189" s="84"/>
      <c r="P189" s="88">
        <v>185</v>
      </c>
      <c r="Q189" s="93">
        <v>43667</v>
      </c>
      <c r="R189" s="94">
        <v>29</v>
      </c>
      <c r="S189" s="88">
        <v>185</v>
      </c>
      <c r="T189" s="95">
        <v>44696</v>
      </c>
      <c r="U189" s="72">
        <v>25</v>
      </c>
      <c r="V189" s="84"/>
      <c r="W189" s="84"/>
      <c r="X189" s="84"/>
      <c r="Y189" s="84"/>
      <c r="Z189" s="84"/>
      <c r="AA189" s="84"/>
      <c r="AB189" s="84"/>
      <c r="AC189" s="84"/>
      <c r="AD189" s="84"/>
      <c r="AE189" s="84"/>
      <c r="AF189" s="84"/>
      <c r="AG189" s="84"/>
      <c r="AH189" s="84"/>
      <c r="AI189" s="84"/>
      <c r="AJ189" s="84"/>
      <c r="AK189" s="84"/>
      <c r="AL189" s="84"/>
      <c r="AM189" s="84"/>
      <c r="AN189" s="84"/>
    </row>
    <row r="190" spans="1:40" x14ac:dyDescent="0.25">
      <c r="A190" s="72">
        <v>187</v>
      </c>
      <c r="B190" s="71">
        <v>43669</v>
      </c>
      <c r="C190" s="72">
        <v>35</v>
      </c>
      <c r="D190" s="84"/>
      <c r="E190" s="84"/>
      <c r="F190" s="84"/>
      <c r="G190" s="84"/>
      <c r="H190" s="84"/>
      <c r="I190" s="84"/>
      <c r="J190" s="90">
        <v>187</v>
      </c>
      <c r="K190" s="71">
        <v>43669</v>
      </c>
      <c r="L190" s="72">
        <v>35</v>
      </c>
      <c r="M190" s="72">
        <v>0.355263157894736</v>
      </c>
      <c r="N190" s="91" t="s">
        <v>84</v>
      </c>
      <c r="O190" s="84"/>
      <c r="P190" s="88">
        <v>186</v>
      </c>
      <c r="Q190" s="93">
        <v>43668</v>
      </c>
      <c r="R190" s="94">
        <v>27</v>
      </c>
      <c r="S190" s="88">
        <v>186</v>
      </c>
      <c r="T190" s="95">
        <v>44697</v>
      </c>
      <c r="U190" s="72">
        <v>30</v>
      </c>
      <c r="V190" s="84"/>
      <c r="W190" s="84"/>
      <c r="X190" s="84"/>
      <c r="Y190" s="84"/>
      <c r="Z190" s="84"/>
      <c r="AA190" s="84"/>
      <c r="AB190" s="84"/>
      <c r="AC190" s="84"/>
      <c r="AD190" s="84"/>
      <c r="AE190" s="84"/>
      <c r="AF190" s="84"/>
      <c r="AG190" s="84"/>
      <c r="AH190" s="84"/>
      <c r="AI190" s="84"/>
      <c r="AJ190" s="84"/>
      <c r="AK190" s="84"/>
      <c r="AL190" s="84"/>
      <c r="AM190" s="84"/>
      <c r="AN190" s="84"/>
    </row>
    <row r="191" spans="1:40" x14ac:dyDescent="0.25">
      <c r="A191" s="72">
        <v>188</v>
      </c>
      <c r="B191" s="71">
        <v>43670</v>
      </c>
      <c r="C191" s="72">
        <v>39</v>
      </c>
      <c r="D191" s="84"/>
      <c r="E191" s="84"/>
      <c r="F191" s="84"/>
      <c r="G191" s="84"/>
      <c r="H191" s="84"/>
      <c r="I191" s="84"/>
      <c r="J191" s="90">
        <v>188</v>
      </c>
      <c r="K191" s="71">
        <v>43670</v>
      </c>
      <c r="L191" s="72">
        <v>39</v>
      </c>
      <c r="M191" s="72">
        <v>0.40789473684210498</v>
      </c>
      <c r="N191" s="91" t="s">
        <v>84</v>
      </c>
      <c r="O191" s="84"/>
      <c r="P191" s="88">
        <v>187</v>
      </c>
      <c r="Q191" s="93">
        <v>43669</v>
      </c>
      <c r="R191" s="94">
        <v>35</v>
      </c>
      <c r="S191" s="88">
        <v>187</v>
      </c>
      <c r="T191" s="95">
        <v>44698</v>
      </c>
      <c r="U191" s="72">
        <v>28</v>
      </c>
      <c r="V191" s="84"/>
      <c r="W191" s="84"/>
      <c r="X191" s="84"/>
      <c r="Y191" s="84"/>
      <c r="Z191" s="84"/>
      <c r="AA191" s="84"/>
      <c r="AB191" s="84"/>
      <c r="AC191" s="84"/>
      <c r="AD191" s="84"/>
      <c r="AE191" s="84"/>
      <c r="AF191" s="84"/>
      <c r="AG191" s="84"/>
      <c r="AH191" s="84"/>
      <c r="AI191" s="84"/>
      <c r="AJ191" s="84"/>
      <c r="AK191" s="84"/>
      <c r="AL191" s="84"/>
      <c r="AM191" s="84"/>
      <c r="AN191" s="84"/>
    </row>
    <row r="192" spans="1:40" x14ac:dyDescent="0.25">
      <c r="A192" s="72">
        <v>189</v>
      </c>
      <c r="B192" s="71">
        <v>43671</v>
      </c>
      <c r="C192" s="72">
        <v>26</v>
      </c>
      <c r="D192" s="84"/>
      <c r="E192" s="84"/>
      <c r="F192" s="84"/>
      <c r="G192" s="84"/>
      <c r="H192" s="84"/>
      <c r="I192" s="84"/>
      <c r="J192" s="90">
        <v>189</v>
      </c>
      <c r="K192" s="71">
        <v>43671</v>
      </c>
      <c r="L192" s="72">
        <v>26</v>
      </c>
      <c r="M192" s="72">
        <v>0.23684210526315699</v>
      </c>
      <c r="N192" s="91" t="s">
        <v>84</v>
      </c>
      <c r="O192" s="84"/>
      <c r="P192" s="88">
        <v>188</v>
      </c>
      <c r="Q192" s="93">
        <v>43670</v>
      </c>
      <c r="R192" s="94">
        <v>39</v>
      </c>
      <c r="S192" s="88">
        <v>188</v>
      </c>
      <c r="T192" s="95">
        <v>44699</v>
      </c>
      <c r="U192" s="72">
        <v>23</v>
      </c>
      <c r="V192" s="84"/>
      <c r="W192" s="84"/>
      <c r="X192" s="84"/>
      <c r="Y192" s="84"/>
      <c r="Z192" s="84"/>
      <c r="AA192" s="84"/>
      <c r="AB192" s="84"/>
      <c r="AC192" s="84"/>
      <c r="AD192" s="84"/>
      <c r="AE192" s="84"/>
      <c r="AF192" s="84"/>
      <c r="AG192" s="84"/>
      <c r="AH192" s="84"/>
      <c r="AI192" s="84"/>
      <c r="AJ192" s="84"/>
      <c r="AK192" s="84"/>
      <c r="AL192" s="84"/>
      <c r="AM192" s="84"/>
      <c r="AN192" s="84"/>
    </row>
    <row r="193" spans="1:40" x14ac:dyDescent="0.25">
      <c r="A193" s="72">
        <v>190</v>
      </c>
      <c r="B193" s="71">
        <v>43672</v>
      </c>
      <c r="C193" s="72">
        <v>22</v>
      </c>
      <c r="D193" s="84"/>
      <c r="E193" s="84"/>
      <c r="F193" s="84"/>
      <c r="G193" s="84"/>
      <c r="H193" s="84"/>
      <c r="I193" s="84"/>
      <c r="J193" s="90">
        <v>190</v>
      </c>
      <c r="K193" s="71">
        <v>43672</v>
      </c>
      <c r="L193" s="72">
        <v>22</v>
      </c>
      <c r="M193" s="72">
        <v>0.18421052631578899</v>
      </c>
      <c r="N193" s="91" t="s">
        <v>84</v>
      </c>
      <c r="O193" s="84"/>
      <c r="P193" s="88">
        <v>189</v>
      </c>
      <c r="Q193" s="93">
        <v>43671</v>
      </c>
      <c r="R193" s="94">
        <v>26</v>
      </c>
      <c r="S193" s="88">
        <v>189</v>
      </c>
      <c r="T193" s="95">
        <v>44700</v>
      </c>
      <c r="U193" s="72">
        <v>21</v>
      </c>
      <c r="V193" s="84"/>
      <c r="W193" s="84"/>
      <c r="X193" s="84"/>
      <c r="Y193" s="84"/>
      <c r="Z193" s="84"/>
      <c r="AA193" s="84"/>
      <c r="AB193" s="84"/>
      <c r="AC193" s="84"/>
      <c r="AD193" s="84"/>
      <c r="AE193" s="84"/>
      <c r="AF193" s="84"/>
      <c r="AG193" s="84"/>
      <c r="AH193" s="84"/>
      <c r="AI193" s="84"/>
      <c r="AJ193" s="84"/>
      <c r="AK193" s="84"/>
      <c r="AL193" s="84"/>
      <c r="AM193" s="84"/>
      <c r="AN193" s="84"/>
    </row>
    <row r="194" spans="1:40" x14ac:dyDescent="0.25">
      <c r="A194" s="72">
        <v>191</v>
      </c>
      <c r="B194" s="71">
        <v>43673</v>
      </c>
      <c r="C194" s="72">
        <v>39</v>
      </c>
      <c r="D194" s="84"/>
      <c r="E194" s="84"/>
      <c r="F194" s="84"/>
      <c r="G194" s="84"/>
      <c r="H194" s="84"/>
      <c r="I194" s="84"/>
      <c r="J194" s="90">
        <v>191</v>
      </c>
      <c r="K194" s="71">
        <v>43673</v>
      </c>
      <c r="L194" s="72">
        <v>39</v>
      </c>
      <c r="M194" s="72">
        <v>0.40789473684210498</v>
      </c>
      <c r="N194" s="91" t="s">
        <v>84</v>
      </c>
      <c r="O194" s="84"/>
      <c r="P194" s="88">
        <v>190</v>
      </c>
      <c r="Q194" s="93">
        <v>43672</v>
      </c>
      <c r="R194" s="94">
        <v>22</v>
      </c>
      <c r="S194" s="88">
        <v>190</v>
      </c>
      <c r="T194" s="95">
        <v>44701</v>
      </c>
      <c r="U194" s="72">
        <v>30</v>
      </c>
      <c r="V194" s="84"/>
      <c r="W194" s="84"/>
      <c r="X194" s="84"/>
      <c r="Y194" s="84"/>
      <c r="Z194" s="84"/>
      <c r="AA194" s="84"/>
      <c r="AB194" s="84"/>
      <c r="AC194" s="84"/>
      <c r="AD194" s="84"/>
      <c r="AE194" s="84"/>
      <c r="AF194" s="84"/>
      <c r="AG194" s="84"/>
      <c r="AH194" s="84"/>
      <c r="AI194" s="84"/>
      <c r="AJ194" s="84"/>
      <c r="AK194" s="84"/>
      <c r="AL194" s="84"/>
      <c r="AM194" s="84"/>
      <c r="AN194" s="84"/>
    </row>
    <row r="195" spans="1:40" x14ac:dyDescent="0.25">
      <c r="A195" s="72">
        <v>192</v>
      </c>
      <c r="B195" s="71">
        <v>43674</v>
      </c>
      <c r="C195" s="72">
        <v>26</v>
      </c>
      <c r="D195" s="84"/>
      <c r="E195" s="84"/>
      <c r="F195" s="84"/>
      <c r="G195" s="84"/>
      <c r="H195" s="84"/>
      <c r="I195" s="84"/>
      <c r="J195" s="90">
        <v>192</v>
      </c>
      <c r="K195" s="71">
        <v>43674</v>
      </c>
      <c r="L195" s="72">
        <v>26</v>
      </c>
      <c r="M195" s="72">
        <v>0.23684210526315699</v>
      </c>
      <c r="N195" s="91" t="s">
        <v>84</v>
      </c>
      <c r="O195" s="84"/>
      <c r="P195" s="88">
        <v>191</v>
      </c>
      <c r="Q195" s="93">
        <v>43673</v>
      </c>
      <c r="R195" s="94">
        <v>39</v>
      </c>
      <c r="S195" s="88">
        <v>191</v>
      </c>
      <c r="T195" s="95">
        <v>44702</v>
      </c>
      <c r="U195" s="72">
        <v>24</v>
      </c>
      <c r="V195" s="84"/>
      <c r="W195" s="84"/>
      <c r="X195" s="84"/>
      <c r="Y195" s="84"/>
      <c r="Z195" s="84"/>
      <c r="AA195" s="84"/>
      <c r="AB195" s="84"/>
      <c r="AC195" s="84"/>
      <c r="AD195" s="84"/>
      <c r="AE195" s="84"/>
      <c r="AF195" s="84"/>
      <c r="AG195" s="84"/>
      <c r="AH195" s="84"/>
      <c r="AI195" s="84"/>
      <c r="AJ195" s="84"/>
      <c r="AK195" s="84"/>
      <c r="AL195" s="84"/>
      <c r="AM195" s="84"/>
      <c r="AN195" s="84"/>
    </row>
    <row r="196" spans="1:40" x14ac:dyDescent="0.25">
      <c r="A196" s="72">
        <v>193</v>
      </c>
      <c r="B196" s="71">
        <v>43675</v>
      </c>
      <c r="C196" s="72">
        <v>35</v>
      </c>
      <c r="D196" s="84"/>
      <c r="E196" s="84"/>
      <c r="F196" s="84"/>
      <c r="G196" s="84"/>
      <c r="H196" s="84"/>
      <c r="I196" s="84"/>
      <c r="J196" s="90">
        <v>193</v>
      </c>
      <c r="K196" s="71">
        <v>43675</v>
      </c>
      <c r="L196" s="72">
        <v>35</v>
      </c>
      <c r="M196" s="72">
        <v>0.355263157894736</v>
      </c>
      <c r="N196" s="91" t="s">
        <v>84</v>
      </c>
      <c r="O196" s="84"/>
      <c r="P196" s="88">
        <v>192</v>
      </c>
      <c r="Q196" s="93">
        <v>43674</v>
      </c>
      <c r="R196" s="94">
        <v>26</v>
      </c>
      <c r="S196" s="88">
        <v>192</v>
      </c>
      <c r="T196" s="95">
        <v>44703</v>
      </c>
      <c r="U196" s="72">
        <v>22</v>
      </c>
      <c r="V196" s="84"/>
      <c r="W196" s="84"/>
      <c r="X196" s="84"/>
      <c r="Y196" s="84"/>
      <c r="Z196" s="84"/>
      <c r="AA196" s="84"/>
      <c r="AB196" s="84"/>
      <c r="AC196" s="84"/>
      <c r="AD196" s="84"/>
      <c r="AE196" s="84"/>
      <c r="AF196" s="84"/>
      <c r="AG196" s="84"/>
      <c r="AH196" s="84"/>
      <c r="AI196" s="84"/>
      <c r="AJ196" s="84"/>
      <c r="AK196" s="84"/>
      <c r="AL196" s="84"/>
      <c r="AM196" s="84"/>
      <c r="AN196" s="84"/>
    </row>
    <row r="197" spans="1:40" x14ac:dyDescent="0.25">
      <c r="A197" s="72">
        <v>194</v>
      </c>
      <c r="B197" s="71">
        <v>43676</v>
      </c>
      <c r="C197" s="72">
        <v>36</v>
      </c>
      <c r="D197" s="84"/>
      <c r="E197" s="84"/>
      <c r="F197" s="84"/>
      <c r="G197" s="84"/>
      <c r="H197" s="84"/>
      <c r="I197" s="84"/>
      <c r="J197" s="90">
        <v>194</v>
      </c>
      <c r="K197" s="71">
        <v>43676</v>
      </c>
      <c r="L197" s="72">
        <v>36</v>
      </c>
      <c r="M197" s="72">
        <v>0.36842105263157798</v>
      </c>
      <c r="N197" s="91" t="s">
        <v>84</v>
      </c>
      <c r="O197" s="84"/>
      <c r="P197" s="88">
        <v>193</v>
      </c>
      <c r="Q197" s="93">
        <v>43675</v>
      </c>
      <c r="R197" s="94">
        <v>35</v>
      </c>
      <c r="S197" s="88">
        <v>193</v>
      </c>
      <c r="T197" s="95">
        <v>44704</v>
      </c>
      <c r="U197" s="72">
        <v>27</v>
      </c>
      <c r="V197" s="84"/>
      <c r="W197" s="84"/>
      <c r="X197" s="84"/>
      <c r="Y197" s="84"/>
      <c r="Z197" s="84"/>
      <c r="AA197" s="84"/>
      <c r="AB197" s="84"/>
      <c r="AC197" s="84"/>
      <c r="AD197" s="84"/>
      <c r="AE197" s="84"/>
      <c r="AF197" s="84"/>
      <c r="AG197" s="84"/>
      <c r="AH197" s="84"/>
      <c r="AI197" s="84"/>
      <c r="AJ197" s="84"/>
      <c r="AK197" s="84"/>
      <c r="AL197" s="84"/>
      <c r="AM197" s="84"/>
      <c r="AN197" s="84"/>
    </row>
    <row r="198" spans="1:40" x14ac:dyDescent="0.25">
      <c r="A198" s="72">
        <v>195</v>
      </c>
      <c r="B198" s="71">
        <v>43678</v>
      </c>
      <c r="C198" s="72">
        <v>36</v>
      </c>
      <c r="D198" s="84"/>
      <c r="E198" s="84"/>
      <c r="F198" s="84"/>
      <c r="G198" s="84"/>
      <c r="H198" s="84"/>
      <c r="I198" s="84"/>
      <c r="J198" s="90">
        <v>195</v>
      </c>
      <c r="K198" s="71">
        <v>43678</v>
      </c>
      <c r="L198" s="72">
        <v>36</v>
      </c>
      <c r="M198" s="72">
        <v>0.36842105263157798</v>
      </c>
      <c r="N198" s="91" t="s">
        <v>84</v>
      </c>
      <c r="O198" s="84"/>
      <c r="P198" s="88">
        <v>194</v>
      </c>
      <c r="Q198" s="93">
        <v>43676</v>
      </c>
      <c r="R198" s="94">
        <v>36</v>
      </c>
      <c r="S198" s="88">
        <v>194</v>
      </c>
      <c r="T198" s="95">
        <v>44705</v>
      </c>
      <c r="U198" s="72">
        <v>25</v>
      </c>
      <c r="V198" s="84"/>
      <c r="W198" s="84"/>
      <c r="X198" s="84"/>
      <c r="Y198" s="84"/>
      <c r="Z198" s="84"/>
      <c r="AA198" s="84"/>
      <c r="AB198" s="84"/>
      <c r="AC198" s="84"/>
      <c r="AD198" s="84"/>
      <c r="AE198" s="84"/>
      <c r="AF198" s="84"/>
      <c r="AG198" s="84"/>
      <c r="AH198" s="84"/>
      <c r="AI198" s="84"/>
      <c r="AJ198" s="84"/>
      <c r="AK198" s="84"/>
      <c r="AL198" s="84"/>
      <c r="AM198" s="84"/>
      <c r="AN198" s="84"/>
    </row>
    <row r="199" spans="1:40" x14ac:dyDescent="0.25">
      <c r="A199" s="72">
        <v>196</v>
      </c>
      <c r="B199" s="71">
        <v>43679</v>
      </c>
      <c r="C199" s="72">
        <v>30</v>
      </c>
      <c r="D199" s="84"/>
      <c r="E199" s="84"/>
      <c r="F199" s="84"/>
      <c r="G199" s="84"/>
      <c r="H199" s="84"/>
      <c r="I199" s="84"/>
      <c r="J199" s="90">
        <v>196</v>
      </c>
      <c r="K199" s="71">
        <v>43679</v>
      </c>
      <c r="L199" s="72">
        <v>30</v>
      </c>
      <c r="M199" s="72">
        <v>0.28947368421052599</v>
      </c>
      <c r="N199" s="91" t="s">
        <v>84</v>
      </c>
      <c r="O199" s="84"/>
      <c r="P199" s="88">
        <v>195</v>
      </c>
      <c r="Q199" s="93">
        <v>43678</v>
      </c>
      <c r="R199" s="94">
        <v>36</v>
      </c>
      <c r="S199" s="88">
        <v>195</v>
      </c>
      <c r="T199" s="95">
        <v>44706</v>
      </c>
      <c r="U199" s="72">
        <v>30</v>
      </c>
      <c r="V199" s="84"/>
      <c r="W199" s="84"/>
      <c r="X199" s="84"/>
      <c r="Y199" s="84"/>
      <c r="Z199" s="84"/>
      <c r="AA199" s="84"/>
      <c r="AB199" s="84"/>
      <c r="AC199" s="84"/>
      <c r="AD199" s="84"/>
      <c r="AE199" s="84"/>
      <c r="AF199" s="84"/>
      <c r="AG199" s="84"/>
      <c r="AH199" s="84"/>
      <c r="AI199" s="84"/>
      <c r="AJ199" s="84"/>
      <c r="AK199" s="84"/>
      <c r="AL199" s="84"/>
      <c r="AM199" s="84"/>
      <c r="AN199" s="84"/>
    </row>
    <row r="200" spans="1:40" x14ac:dyDescent="0.25">
      <c r="A200" s="72">
        <v>197</v>
      </c>
      <c r="B200" s="71">
        <v>43680</v>
      </c>
      <c r="C200" s="72">
        <v>24</v>
      </c>
      <c r="D200" s="84"/>
      <c r="E200" s="84"/>
      <c r="F200" s="84"/>
      <c r="G200" s="84"/>
      <c r="H200" s="84"/>
      <c r="I200" s="84"/>
      <c r="J200" s="90">
        <v>197</v>
      </c>
      <c r="K200" s="71">
        <v>43680</v>
      </c>
      <c r="L200" s="72">
        <v>24</v>
      </c>
      <c r="M200" s="72">
        <v>0.21052631578947301</v>
      </c>
      <c r="N200" s="91" t="s">
        <v>84</v>
      </c>
      <c r="O200" s="84"/>
      <c r="P200" s="88">
        <v>196</v>
      </c>
      <c r="Q200" s="93">
        <v>43679</v>
      </c>
      <c r="R200" s="94">
        <v>30</v>
      </c>
      <c r="S200" s="88">
        <v>196</v>
      </c>
      <c r="T200" s="95">
        <v>44707</v>
      </c>
      <c r="U200" s="72">
        <v>20</v>
      </c>
      <c r="V200" s="84"/>
      <c r="W200" s="84"/>
      <c r="X200" s="84"/>
      <c r="Y200" s="84"/>
      <c r="Z200" s="84"/>
      <c r="AA200" s="84"/>
      <c r="AB200" s="84"/>
      <c r="AC200" s="84"/>
      <c r="AD200" s="84"/>
      <c r="AE200" s="84"/>
      <c r="AF200" s="84"/>
      <c r="AG200" s="84"/>
      <c r="AH200" s="84"/>
      <c r="AI200" s="84"/>
      <c r="AJ200" s="84"/>
      <c r="AK200" s="84"/>
      <c r="AL200" s="84"/>
      <c r="AM200" s="84"/>
      <c r="AN200" s="84"/>
    </row>
    <row r="201" spans="1:40" x14ac:dyDescent="0.25">
      <c r="A201" s="72">
        <v>198</v>
      </c>
      <c r="B201" s="71">
        <v>43681</v>
      </c>
      <c r="C201" s="72">
        <v>39</v>
      </c>
      <c r="D201" s="84"/>
      <c r="E201" s="84"/>
      <c r="F201" s="84"/>
      <c r="G201" s="84"/>
      <c r="H201" s="84"/>
      <c r="I201" s="84"/>
      <c r="J201" s="90">
        <v>198</v>
      </c>
      <c r="K201" s="71">
        <v>43681</v>
      </c>
      <c r="L201" s="72">
        <v>39</v>
      </c>
      <c r="M201" s="72">
        <v>0.40789473684210498</v>
      </c>
      <c r="N201" s="91" t="s">
        <v>84</v>
      </c>
      <c r="O201" s="84"/>
      <c r="P201" s="88">
        <v>197</v>
      </c>
      <c r="Q201" s="93">
        <v>43680</v>
      </c>
      <c r="R201" s="94">
        <v>24</v>
      </c>
      <c r="S201" s="88">
        <v>197</v>
      </c>
      <c r="T201" s="95">
        <v>44708</v>
      </c>
      <c r="U201" s="72">
        <v>32</v>
      </c>
      <c r="V201" s="84"/>
      <c r="W201" s="84"/>
      <c r="X201" s="84"/>
      <c r="Y201" s="84"/>
      <c r="Z201" s="84"/>
      <c r="AA201" s="84"/>
      <c r="AB201" s="84"/>
      <c r="AC201" s="84"/>
      <c r="AD201" s="84"/>
      <c r="AE201" s="84"/>
      <c r="AF201" s="84"/>
      <c r="AG201" s="84"/>
      <c r="AH201" s="84"/>
      <c r="AI201" s="84"/>
      <c r="AJ201" s="84"/>
      <c r="AK201" s="84"/>
      <c r="AL201" s="84"/>
      <c r="AM201" s="84"/>
      <c r="AN201" s="84"/>
    </row>
    <row r="202" spans="1:40" x14ac:dyDescent="0.25">
      <c r="A202" s="72">
        <v>199</v>
      </c>
      <c r="B202" s="71">
        <v>43682</v>
      </c>
      <c r="C202" s="72">
        <v>39</v>
      </c>
      <c r="D202" s="84"/>
      <c r="E202" s="84"/>
      <c r="F202" s="84"/>
      <c r="G202" s="84"/>
      <c r="H202" s="84"/>
      <c r="I202" s="84"/>
      <c r="J202" s="90">
        <v>199</v>
      </c>
      <c r="K202" s="71">
        <v>43682</v>
      </c>
      <c r="L202" s="72">
        <v>39</v>
      </c>
      <c r="M202" s="72">
        <v>0.40789473684210498</v>
      </c>
      <c r="N202" s="91" t="s">
        <v>84</v>
      </c>
      <c r="O202" s="84"/>
      <c r="P202" s="88">
        <v>198</v>
      </c>
      <c r="Q202" s="93">
        <v>43681</v>
      </c>
      <c r="R202" s="94">
        <v>39</v>
      </c>
      <c r="S202" s="88">
        <v>198</v>
      </c>
      <c r="T202" s="95">
        <v>44709</v>
      </c>
      <c r="U202" s="72">
        <v>24</v>
      </c>
      <c r="V202" s="84"/>
      <c r="W202" s="84"/>
      <c r="X202" s="84"/>
      <c r="Y202" s="84"/>
      <c r="Z202" s="84"/>
      <c r="AA202" s="84"/>
      <c r="AB202" s="84"/>
      <c r="AC202" s="84"/>
      <c r="AD202" s="84"/>
      <c r="AE202" s="84"/>
      <c r="AF202" s="84"/>
      <c r="AG202" s="84"/>
      <c r="AH202" s="84"/>
      <c r="AI202" s="84"/>
      <c r="AJ202" s="84"/>
      <c r="AK202" s="84"/>
      <c r="AL202" s="84"/>
      <c r="AM202" s="84"/>
      <c r="AN202" s="84"/>
    </row>
    <row r="203" spans="1:40" x14ac:dyDescent="0.25">
      <c r="A203" s="72">
        <v>200</v>
      </c>
      <c r="B203" s="71">
        <v>43683</v>
      </c>
      <c r="C203" s="72">
        <v>39</v>
      </c>
      <c r="D203" s="84"/>
      <c r="E203" s="84"/>
      <c r="F203" s="84"/>
      <c r="G203" s="84"/>
      <c r="H203" s="84"/>
      <c r="I203" s="84"/>
      <c r="J203" s="90">
        <v>200</v>
      </c>
      <c r="K203" s="71">
        <v>43683</v>
      </c>
      <c r="L203" s="72">
        <v>39</v>
      </c>
      <c r="M203" s="72">
        <v>0.40789473684210498</v>
      </c>
      <c r="N203" s="91" t="s">
        <v>84</v>
      </c>
      <c r="O203" s="84"/>
      <c r="P203" s="88">
        <v>199</v>
      </c>
      <c r="Q203" s="93">
        <v>43682</v>
      </c>
      <c r="R203" s="94">
        <v>39</v>
      </c>
      <c r="S203" s="88">
        <v>199</v>
      </c>
      <c r="T203" s="95">
        <v>44710</v>
      </c>
      <c r="U203" s="72">
        <v>27</v>
      </c>
      <c r="V203" s="84"/>
      <c r="W203" s="84"/>
      <c r="X203" s="84"/>
      <c r="Y203" s="84"/>
      <c r="Z203" s="84"/>
      <c r="AA203" s="84"/>
      <c r="AB203" s="84"/>
      <c r="AC203" s="84"/>
      <c r="AD203" s="84"/>
      <c r="AE203" s="84"/>
      <c r="AF203" s="84"/>
      <c r="AG203" s="84"/>
      <c r="AH203" s="84"/>
      <c r="AI203" s="84"/>
      <c r="AJ203" s="84"/>
      <c r="AK203" s="84"/>
      <c r="AL203" s="84"/>
      <c r="AM203" s="84"/>
      <c r="AN203" s="84"/>
    </row>
    <row r="204" spans="1:40" x14ac:dyDescent="0.25">
      <c r="A204" s="72">
        <v>201</v>
      </c>
      <c r="B204" s="71">
        <v>43684</v>
      </c>
      <c r="C204" s="72">
        <v>28</v>
      </c>
      <c r="D204" s="84"/>
      <c r="E204" s="84"/>
      <c r="F204" s="84"/>
      <c r="G204" s="84"/>
      <c r="H204" s="84"/>
      <c r="I204" s="84"/>
      <c r="J204" s="90">
        <v>201</v>
      </c>
      <c r="K204" s="71">
        <v>43684</v>
      </c>
      <c r="L204" s="72">
        <v>28</v>
      </c>
      <c r="M204" s="72">
        <v>0.26315789473684198</v>
      </c>
      <c r="N204" s="91" t="s">
        <v>84</v>
      </c>
      <c r="O204" s="84"/>
      <c r="P204" s="88">
        <v>200</v>
      </c>
      <c r="Q204" s="93">
        <v>43683</v>
      </c>
      <c r="R204" s="94">
        <v>39</v>
      </c>
      <c r="S204" s="88">
        <v>200</v>
      </c>
      <c r="T204" s="95">
        <v>44711</v>
      </c>
      <c r="U204" s="72">
        <v>24</v>
      </c>
      <c r="V204" s="84"/>
      <c r="W204" s="84"/>
      <c r="X204" s="84"/>
      <c r="Y204" s="84"/>
      <c r="Z204" s="84"/>
      <c r="AA204" s="84"/>
      <c r="AB204" s="84"/>
      <c r="AC204" s="84"/>
      <c r="AD204" s="84"/>
      <c r="AE204" s="84"/>
      <c r="AF204" s="84"/>
      <c r="AG204" s="84"/>
      <c r="AH204" s="84"/>
      <c r="AI204" s="84"/>
      <c r="AJ204" s="84"/>
      <c r="AK204" s="84"/>
      <c r="AL204" s="84"/>
      <c r="AM204" s="84"/>
      <c r="AN204" s="84"/>
    </row>
    <row r="205" spans="1:40" x14ac:dyDescent="0.25">
      <c r="A205" s="72">
        <v>202</v>
      </c>
      <c r="B205" s="71">
        <v>43685</v>
      </c>
      <c r="C205" s="72">
        <v>39</v>
      </c>
      <c r="D205" s="84"/>
      <c r="E205" s="84"/>
      <c r="F205" s="84"/>
      <c r="G205" s="84"/>
      <c r="H205" s="84"/>
      <c r="I205" s="84"/>
      <c r="J205" s="90">
        <v>202</v>
      </c>
      <c r="K205" s="71">
        <v>43685</v>
      </c>
      <c r="L205" s="72">
        <v>39</v>
      </c>
      <c r="M205" s="72">
        <v>0.40789473684210498</v>
      </c>
      <c r="N205" s="91" t="s">
        <v>84</v>
      </c>
      <c r="O205" s="84"/>
      <c r="P205" s="88">
        <v>201</v>
      </c>
      <c r="Q205" s="93">
        <v>43684</v>
      </c>
      <c r="R205" s="94">
        <v>28</v>
      </c>
      <c r="S205" s="88">
        <v>201</v>
      </c>
      <c r="T205" s="95">
        <v>44712</v>
      </c>
      <c r="U205" s="72">
        <v>21</v>
      </c>
      <c r="V205" s="84"/>
      <c r="W205" s="84"/>
      <c r="X205" s="84"/>
      <c r="Y205" s="84"/>
      <c r="Z205" s="84"/>
      <c r="AA205" s="84"/>
      <c r="AB205" s="84"/>
      <c r="AC205" s="84"/>
      <c r="AD205" s="84"/>
      <c r="AE205" s="84"/>
      <c r="AF205" s="84"/>
      <c r="AG205" s="84"/>
      <c r="AH205" s="84"/>
      <c r="AI205" s="84"/>
      <c r="AJ205" s="84"/>
      <c r="AK205" s="84"/>
      <c r="AL205" s="84"/>
      <c r="AM205" s="84"/>
      <c r="AN205" s="84"/>
    </row>
    <row r="206" spans="1:40" x14ac:dyDescent="0.25">
      <c r="A206" s="72">
        <v>203</v>
      </c>
      <c r="B206" s="71">
        <v>43686</v>
      </c>
      <c r="C206" s="72">
        <v>36</v>
      </c>
      <c r="D206" s="84"/>
      <c r="E206" s="84"/>
      <c r="F206" s="84"/>
      <c r="G206" s="84"/>
      <c r="H206" s="84"/>
      <c r="I206" s="84"/>
      <c r="J206" s="90">
        <v>203</v>
      </c>
      <c r="K206" s="71">
        <v>43686</v>
      </c>
      <c r="L206" s="72">
        <v>36</v>
      </c>
      <c r="M206" s="72">
        <v>0.36842105263157798</v>
      </c>
      <c r="N206" s="91" t="s">
        <v>84</v>
      </c>
      <c r="O206" s="84"/>
      <c r="P206" s="88">
        <v>202</v>
      </c>
      <c r="Q206" s="93">
        <v>43685</v>
      </c>
      <c r="R206" s="94">
        <v>39</v>
      </c>
      <c r="S206" s="88">
        <v>202</v>
      </c>
      <c r="T206" s="95">
        <v>44713</v>
      </c>
      <c r="U206" s="72">
        <v>27</v>
      </c>
      <c r="V206" s="84"/>
      <c r="W206" s="84"/>
      <c r="X206" s="84"/>
      <c r="Y206" s="84"/>
      <c r="Z206" s="84"/>
      <c r="AA206" s="84"/>
      <c r="AB206" s="84"/>
      <c r="AC206" s="84"/>
      <c r="AD206" s="84"/>
      <c r="AE206" s="84"/>
      <c r="AF206" s="84"/>
      <c r="AG206" s="84"/>
      <c r="AH206" s="84"/>
      <c r="AI206" s="84"/>
      <c r="AJ206" s="84"/>
      <c r="AK206" s="84"/>
      <c r="AL206" s="84"/>
      <c r="AM206" s="84"/>
      <c r="AN206" s="84"/>
    </row>
    <row r="207" spans="1:40" x14ac:dyDescent="0.25">
      <c r="A207" s="72">
        <v>204</v>
      </c>
      <c r="B207" s="71">
        <v>43687</v>
      </c>
      <c r="C207" s="72">
        <v>31</v>
      </c>
      <c r="D207" s="84"/>
      <c r="E207" s="84"/>
      <c r="F207" s="84"/>
      <c r="G207" s="84"/>
      <c r="H207" s="84"/>
      <c r="I207" s="84"/>
      <c r="J207" s="90">
        <v>204</v>
      </c>
      <c r="K207" s="71">
        <v>43687</v>
      </c>
      <c r="L207" s="72">
        <v>31</v>
      </c>
      <c r="M207" s="72">
        <v>0.30263157894736797</v>
      </c>
      <c r="N207" s="91" t="s">
        <v>84</v>
      </c>
      <c r="O207" s="84"/>
      <c r="P207" s="88">
        <v>203</v>
      </c>
      <c r="Q207" s="93">
        <v>43686</v>
      </c>
      <c r="R207" s="94">
        <v>36</v>
      </c>
      <c r="S207" s="88">
        <v>203</v>
      </c>
      <c r="T207" s="95">
        <v>44714</v>
      </c>
      <c r="U207" s="72">
        <v>22</v>
      </c>
      <c r="V207" s="84"/>
      <c r="W207" s="84"/>
      <c r="X207" s="84"/>
      <c r="Y207" s="84"/>
      <c r="Z207" s="84"/>
      <c r="AA207" s="84"/>
      <c r="AB207" s="84"/>
      <c r="AC207" s="84"/>
      <c r="AD207" s="84"/>
      <c r="AE207" s="84"/>
      <c r="AF207" s="84"/>
      <c r="AG207" s="84"/>
      <c r="AH207" s="84"/>
      <c r="AI207" s="84"/>
      <c r="AJ207" s="84"/>
      <c r="AK207" s="84"/>
      <c r="AL207" s="84"/>
      <c r="AM207" s="84"/>
      <c r="AN207" s="84"/>
    </row>
    <row r="208" spans="1:40" x14ac:dyDescent="0.25">
      <c r="A208" s="72">
        <v>205</v>
      </c>
      <c r="B208" s="71">
        <v>43688</v>
      </c>
      <c r="C208" s="72">
        <v>33</v>
      </c>
      <c r="D208" s="84"/>
      <c r="E208" s="84"/>
      <c r="F208" s="84"/>
      <c r="G208" s="84"/>
      <c r="H208" s="84"/>
      <c r="I208" s="84"/>
      <c r="J208" s="90">
        <v>205</v>
      </c>
      <c r="K208" s="71">
        <v>43688</v>
      </c>
      <c r="L208" s="72">
        <v>33</v>
      </c>
      <c r="M208" s="72">
        <v>0.32894736842105199</v>
      </c>
      <c r="N208" s="91" t="s">
        <v>84</v>
      </c>
      <c r="O208" s="84"/>
      <c r="P208" s="88">
        <v>204</v>
      </c>
      <c r="Q208" s="93">
        <v>43687</v>
      </c>
      <c r="R208" s="94">
        <v>31</v>
      </c>
      <c r="S208" s="88">
        <v>204</v>
      </c>
      <c r="T208" s="95">
        <v>44715</v>
      </c>
      <c r="U208" s="72">
        <v>26</v>
      </c>
      <c r="V208" s="84"/>
      <c r="W208" s="84"/>
      <c r="X208" s="84"/>
      <c r="Y208" s="84"/>
      <c r="Z208" s="84"/>
      <c r="AA208" s="84"/>
      <c r="AB208" s="84"/>
      <c r="AC208" s="84"/>
      <c r="AD208" s="84"/>
      <c r="AE208" s="84"/>
      <c r="AF208" s="84"/>
      <c r="AG208" s="84"/>
      <c r="AH208" s="84"/>
      <c r="AI208" s="84"/>
      <c r="AJ208" s="84"/>
      <c r="AK208" s="84"/>
      <c r="AL208" s="84"/>
      <c r="AM208" s="84"/>
      <c r="AN208" s="84"/>
    </row>
    <row r="209" spans="1:40" x14ac:dyDescent="0.25">
      <c r="A209" s="72">
        <v>206</v>
      </c>
      <c r="B209" s="71">
        <v>43689</v>
      </c>
      <c r="C209" s="72">
        <v>40</v>
      </c>
      <c r="D209" s="84"/>
      <c r="E209" s="84"/>
      <c r="F209" s="84"/>
      <c r="G209" s="84"/>
      <c r="H209" s="84"/>
      <c r="I209" s="84"/>
      <c r="J209" s="90">
        <v>206</v>
      </c>
      <c r="K209" s="71">
        <v>43689</v>
      </c>
      <c r="L209" s="72">
        <v>40</v>
      </c>
      <c r="M209" s="72">
        <v>0.42105263157894701</v>
      </c>
      <c r="N209" s="91" t="s">
        <v>84</v>
      </c>
      <c r="O209" s="84"/>
      <c r="P209" s="88">
        <v>205</v>
      </c>
      <c r="Q209" s="93">
        <v>43688</v>
      </c>
      <c r="R209" s="94">
        <v>33</v>
      </c>
      <c r="S209" s="88">
        <v>205</v>
      </c>
      <c r="T209" s="95">
        <v>44716</v>
      </c>
      <c r="U209" s="72">
        <v>11</v>
      </c>
      <c r="V209" s="84"/>
      <c r="W209" s="84"/>
      <c r="X209" s="84"/>
      <c r="Y209" s="84"/>
      <c r="Z209" s="84"/>
      <c r="AA209" s="84"/>
      <c r="AB209" s="84"/>
      <c r="AC209" s="84"/>
      <c r="AD209" s="84"/>
      <c r="AE209" s="84"/>
      <c r="AF209" s="84"/>
      <c r="AG209" s="84"/>
      <c r="AH209" s="84"/>
      <c r="AI209" s="84"/>
      <c r="AJ209" s="84"/>
      <c r="AK209" s="84"/>
      <c r="AL209" s="84"/>
      <c r="AM209" s="84"/>
      <c r="AN209" s="84"/>
    </row>
    <row r="210" spans="1:40" x14ac:dyDescent="0.25">
      <c r="A210" s="72">
        <v>207</v>
      </c>
      <c r="B210" s="71">
        <v>43692</v>
      </c>
      <c r="C210" s="72">
        <v>34</v>
      </c>
      <c r="D210" s="84"/>
      <c r="E210" s="84"/>
      <c r="F210" s="84"/>
      <c r="G210" s="84"/>
      <c r="H210" s="84"/>
      <c r="I210" s="84"/>
      <c r="J210" s="90">
        <v>207</v>
      </c>
      <c r="K210" s="71">
        <v>43692</v>
      </c>
      <c r="L210" s="72">
        <v>34</v>
      </c>
      <c r="M210" s="72">
        <v>0.34210526315789402</v>
      </c>
      <c r="N210" s="91" t="s">
        <v>84</v>
      </c>
      <c r="O210" s="84"/>
      <c r="P210" s="88">
        <v>206</v>
      </c>
      <c r="Q210" s="93">
        <v>43689</v>
      </c>
      <c r="R210" s="94">
        <v>40</v>
      </c>
      <c r="S210" s="88">
        <v>206</v>
      </c>
      <c r="T210" s="95">
        <v>44717</v>
      </c>
      <c r="U210" s="72">
        <v>18</v>
      </c>
      <c r="V210" s="84"/>
      <c r="W210" s="84"/>
      <c r="X210" s="84"/>
      <c r="Y210" s="84"/>
      <c r="Z210" s="84"/>
      <c r="AA210" s="84"/>
      <c r="AB210" s="84"/>
      <c r="AC210" s="84"/>
      <c r="AD210" s="84"/>
      <c r="AE210" s="84"/>
      <c r="AF210" s="84"/>
      <c r="AG210" s="84"/>
      <c r="AH210" s="84"/>
      <c r="AI210" s="84"/>
      <c r="AJ210" s="84"/>
      <c r="AK210" s="84"/>
      <c r="AL210" s="84"/>
      <c r="AM210" s="84"/>
      <c r="AN210" s="84"/>
    </row>
    <row r="211" spans="1:40" x14ac:dyDescent="0.25">
      <c r="A211" s="72">
        <v>208</v>
      </c>
      <c r="B211" s="71">
        <v>43693</v>
      </c>
      <c r="C211" s="72">
        <v>31</v>
      </c>
      <c r="D211" s="84"/>
      <c r="E211" s="84"/>
      <c r="F211" s="84"/>
      <c r="G211" s="84"/>
      <c r="H211" s="84"/>
      <c r="I211" s="84"/>
      <c r="J211" s="90">
        <v>208</v>
      </c>
      <c r="K211" s="71">
        <v>43693</v>
      </c>
      <c r="L211" s="72">
        <v>31</v>
      </c>
      <c r="M211" s="72">
        <v>0.30263157894736797</v>
      </c>
      <c r="N211" s="91" t="s">
        <v>84</v>
      </c>
      <c r="O211" s="84"/>
      <c r="P211" s="88">
        <v>207</v>
      </c>
      <c r="Q211" s="93">
        <v>43692</v>
      </c>
      <c r="R211" s="94">
        <v>34</v>
      </c>
      <c r="S211" s="88">
        <v>207</v>
      </c>
      <c r="T211" s="95">
        <v>44718</v>
      </c>
      <c r="U211" s="72">
        <v>29</v>
      </c>
      <c r="V211" s="84"/>
      <c r="W211" s="84"/>
      <c r="X211" s="84"/>
      <c r="Y211" s="84"/>
      <c r="Z211" s="84"/>
      <c r="AA211" s="84"/>
      <c r="AB211" s="84"/>
      <c r="AC211" s="84"/>
      <c r="AD211" s="84"/>
      <c r="AE211" s="84"/>
      <c r="AF211" s="84"/>
      <c r="AG211" s="84"/>
      <c r="AH211" s="84"/>
      <c r="AI211" s="84"/>
      <c r="AJ211" s="84"/>
      <c r="AK211" s="84"/>
      <c r="AL211" s="84"/>
      <c r="AM211" s="84"/>
      <c r="AN211" s="84"/>
    </row>
    <row r="212" spans="1:40" x14ac:dyDescent="0.25">
      <c r="A212" s="72">
        <v>209</v>
      </c>
      <c r="B212" s="71">
        <v>43694</v>
      </c>
      <c r="C212" s="72">
        <v>38</v>
      </c>
      <c r="D212" s="84"/>
      <c r="E212" s="84"/>
      <c r="F212" s="84"/>
      <c r="G212" s="84"/>
      <c r="H212" s="84"/>
      <c r="I212" s="84"/>
      <c r="J212" s="90">
        <v>209</v>
      </c>
      <c r="K212" s="71">
        <v>43694</v>
      </c>
      <c r="L212" s="72">
        <v>38</v>
      </c>
      <c r="M212" s="72">
        <v>0.394736842105263</v>
      </c>
      <c r="N212" s="91" t="s">
        <v>84</v>
      </c>
      <c r="O212" s="84"/>
      <c r="P212" s="88">
        <v>208</v>
      </c>
      <c r="Q212" s="93">
        <v>43693</v>
      </c>
      <c r="R212" s="94">
        <v>31</v>
      </c>
      <c r="S212" s="88">
        <v>208</v>
      </c>
      <c r="T212" s="95">
        <v>44719</v>
      </c>
      <c r="U212" s="72">
        <v>33</v>
      </c>
      <c r="V212" s="84"/>
      <c r="W212" s="84"/>
      <c r="X212" s="84"/>
      <c r="Y212" s="84"/>
      <c r="Z212" s="84"/>
      <c r="AA212" s="84"/>
      <c r="AB212" s="84"/>
      <c r="AC212" s="84"/>
      <c r="AD212" s="84"/>
      <c r="AE212" s="84"/>
      <c r="AF212" s="84"/>
      <c r="AG212" s="84"/>
      <c r="AH212" s="84"/>
      <c r="AI212" s="84"/>
      <c r="AJ212" s="84"/>
      <c r="AK212" s="84"/>
      <c r="AL212" s="84"/>
      <c r="AM212" s="84"/>
      <c r="AN212" s="84"/>
    </row>
    <row r="213" spans="1:40" x14ac:dyDescent="0.25">
      <c r="A213" s="72">
        <v>210</v>
      </c>
      <c r="B213" s="71">
        <v>43695</v>
      </c>
      <c r="C213" s="72">
        <v>32</v>
      </c>
      <c r="D213" s="84"/>
      <c r="E213" s="84"/>
      <c r="F213" s="84"/>
      <c r="G213" s="84"/>
      <c r="H213" s="84"/>
      <c r="I213" s="84"/>
      <c r="J213" s="90">
        <v>210</v>
      </c>
      <c r="K213" s="71">
        <v>43695</v>
      </c>
      <c r="L213" s="72">
        <v>32</v>
      </c>
      <c r="M213" s="72">
        <v>0.31578947368421001</v>
      </c>
      <c r="N213" s="91" t="s">
        <v>84</v>
      </c>
      <c r="O213" s="84"/>
      <c r="P213" s="88">
        <v>209</v>
      </c>
      <c r="Q213" s="93">
        <v>43694</v>
      </c>
      <c r="R213" s="94">
        <v>38</v>
      </c>
      <c r="S213" s="88">
        <v>209</v>
      </c>
      <c r="T213" s="95">
        <v>44720</v>
      </c>
      <c r="U213" s="72">
        <v>42</v>
      </c>
      <c r="V213" s="84"/>
      <c r="W213" s="84"/>
      <c r="X213" s="84"/>
      <c r="Y213" s="84"/>
      <c r="Z213" s="84"/>
      <c r="AA213" s="84"/>
      <c r="AB213" s="84"/>
      <c r="AC213" s="84"/>
      <c r="AD213" s="84"/>
      <c r="AE213" s="84"/>
      <c r="AF213" s="84"/>
      <c r="AG213" s="84"/>
      <c r="AH213" s="84"/>
      <c r="AI213" s="84"/>
      <c r="AJ213" s="84"/>
      <c r="AK213" s="84"/>
      <c r="AL213" s="84"/>
      <c r="AM213" s="84"/>
      <c r="AN213" s="84"/>
    </row>
    <row r="214" spans="1:40" x14ac:dyDescent="0.25">
      <c r="A214" s="72">
        <v>211</v>
      </c>
      <c r="B214" s="71">
        <v>43696</v>
      </c>
      <c r="C214" s="72">
        <v>22</v>
      </c>
      <c r="D214" s="84"/>
      <c r="E214" s="84"/>
      <c r="F214" s="84"/>
      <c r="G214" s="84"/>
      <c r="H214" s="84"/>
      <c r="I214" s="84"/>
      <c r="J214" s="90">
        <v>211</v>
      </c>
      <c r="K214" s="71">
        <v>43696</v>
      </c>
      <c r="L214" s="72">
        <v>22</v>
      </c>
      <c r="M214" s="72">
        <v>0.18421052631578899</v>
      </c>
      <c r="N214" s="91" t="s">
        <v>84</v>
      </c>
      <c r="O214" s="84"/>
      <c r="P214" s="88">
        <v>210</v>
      </c>
      <c r="Q214" s="93">
        <v>43695</v>
      </c>
      <c r="R214" s="94">
        <v>32</v>
      </c>
      <c r="S214" s="88">
        <v>210</v>
      </c>
      <c r="T214" s="95">
        <v>44721</v>
      </c>
      <c r="U214" s="72">
        <v>13</v>
      </c>
      <c r="V214" s="84"/>
      <c r="W214" s="84"/>
      <c r="X214" s="84"/>
      <c r="Y214" s="84"/>
      <c r="Z214" s="84"/>
      <c r="AA214" s="84"/>
      <c r="AB214" s="84"/>
      <c r="AC214" s="84"/>
      <c r="AD214" s="84"/>
      <c r="AE214" s="84"/>
      <c r="AF214" s="84"/>
      <c r="AG214" s="84"/>
      <c r="AH214" s="84"/>
      <c r="AI214" s="84"/>
      <c r="AJ214" s="84"/>
      <c r="AK214" s="84"/>
      <c r="AL214" s="84"/>
      <c r="AM214" s="84"/>
      <c r="AN214" s="84"/>
    </row>
    <row r="215" spans="1:40" x14ac:dyDescent="0.25">
      <c r="A215" s="72">
        <v>212</v>
      </c>
      <c r="B215" s="71">
        <v>43697</v>
      </c>
      <c r="C215" s="72">
        <v>30</v>
      </c>
      <c r="D215" s="84"/>
      <c r="E215" s="84"/>
      <c r="F215" s="84"/>
      <c r="G215" s="84"/>
      <c r="H215" s="84"/>
      <c r="I215" s="84"/>
      <c r="J215" s="90">
        <v>212</v>
      </c>
      <c r="K215" s="71">
        <v>43697</v>
      </c>
      <c r="L215" s="72">
        <v>30</v>
      </c>
      <c r="M215" s="72">
        <v>0.28947368421052599</v>
      </c>
      <c r="N215" s="91" t="s">
        <v>84</v>
      </c>
      <c r="O215" s="84"/>
      <c r="P215" s="88">
        <v>211</v>
      </c>
      <c r="Q215" s="93">
        <v>43696</v>
      </c>
      <c r="R215" s="94">
        <v>22</v>
      </c>
      <c r="S215" s="88">
        <v>211</v>
      </c>
      <c r="T215" s="95">
        <v>44722</v>
      </c>
      <c r="U215" s="72">
        <v>17</v>
      </c>
      <c r="V215" s="84"/>
      <c r="W215" s="84"/>
      <c r="X215" s="84"/>
      <c r="Y215" s="84"/>
      <c r="Z215" s="84"/>
      <c r="AA215" s="84"/>
      <c r="AB215" s="84"/>
      <c r="AC215" s="84"/>
      <c r="AD215" s="84"/>
      <c r="AE215" s="84"/>
      <c r="AF215" s="84"/>
      <c r="AG215" s="84"/>
      <c r="AH215" s="84"/>
      <c r="AI215" s="84"/>
      <c r="AJ215" s="84"/>
      <c r="AK215" s="84"/>
      <c r="AL215" s="84"/>
      <c r="AM215" s="84"/>
      <c r="AN215" s="84"/>
    </row>
    <row r="216" spans="1:40" x14ac:dyDescent="0.25">
      <c r="A216" s="72">
        <v>213</v>
      </c>
      <c r="B216" s="71">
        <v>43698</v>
      </c>
      <c r="C216" s="72">
        <v>38</v>
      </c>
      <c r="D216" s="84"/>
      <c r="E216" s="84"/>
      <c r="F216" s="84"/>
      <c r="G216" s="84"/>
      <c r="H216" s="84"/>
      <c r="I216" s="84"/>
      <c r="J216" s="90">
        <v>213</v>
      </c>
      <c r="K216" s="71">
        <v>43698</v>
      </c>
      <c r="L216" s="72">
        <v>38</v>
      </c>
      <c r="M216" s="72">
        <v>0.394736842105263</v>
      </c>
      <c r="N216" s="91" t="s">
        <v>84</v>
      </c>
      <c r="O216" s="84"/>
      <c r="P216" s="88">
        <v>212</v>
      </c>
      <c r="Q216" s="93">
        <v>43697</v>
      </c>
      <c r="R216" s="94">
        <v>30</v>
      </c>
      <c r="S216" s="88">
        <v>212</v>
      </c>
      <c r="T216" s="95">
        <v>44723</v>
      </c>
      <c r="U216" s="72">
        <v>42</v>
      </c>
      <c r="V216" s="84"/>
      <c r="W216" s="84"/>
      <c r="X216" s="84"/>
      <c r="Y216" s="84"/>
      <c r="Z216" s="84"/>
      <c r="AA216" s="84"/>
      <c r="AB216" s="84"/>
      <c r="AC216" s="84"/>
      <c r="AD216" s="84"/>
      <c r="AE216" s="84"/>
      <c r="AF216" s="84"/>
      <c r="AG216" s="84"/>
      <c r="AH216" s="84"/>
      <c r="AI216" s="84"/>
      <c r="AJ216" s="84"/>
      <c r="AK216" s="84"/>
      <c r="AL216" s="84"/>
      <c r="AM216" s="84"/>
      <c r="AN216" s="84"/>
    </row>
    <row r="217" spans="1:40" x14ac:dyDescent="0.25">
      <c r="A217" s="72">
        <v>214</v>
      </c>
      <c r="B217" s="71">
        <v>43699</v>
      </c>
      <c r="C217" s="72">
        <v>31</v>
      </c>
      <c r="D217" s="84"/>
      <c r="E217" s="84"/>
      <c r="F217" s="84"/>
      <c r="G217" s="84"/>
      <c r="H217" s="84"/>
      <c r="I217" s="84"/>
      <c r="J217" s="90">
        <v>214</v>
      </c>
      <c r="K217" s="71">
        <v>43699</v>
      </c>
      <c r="L217" s="72">
        <v>31</v>
      </c>
      <c r="M217" s="72">
        <v>0.30263157894736797</v>
      </c>
      <c r="N217" s="91" t="s">
        <v>84</v>
      </c>
      <c r="O217" s="84"/>
      <c r="P217" s="88">
        <v>213</v>
      </c>
      <c r="Q217" s="93">
        <v>43698</v>
      </c>
      <c r="R217" s="94">
        <v>38</v>
      </c>
      <c r="S217" s="88">
        <v>213</v>
      </c>
      <c r="T217" s="95">
        <v>44724</v>
      </c>
      <c r="U217" s="72">
        <v>30</v>
      </c>
      <c r="V217" s="84"/>
      <c r="W217" s="84"/>
      <c r="X217" s="84"/>
      <c r="Y217" s="84"/>
      <c r="Z217" s="84"/>
      <c r="AA217" s="84"/>
      <c r="AB217" s="84"/>
      <c r="AC217" s="84"/>
      <c r="AD217" s="84"/>
      <c r="AE217" s="84"/>
      <c r="AF217" s="84"/>
      <c r="AG217" s="84"/>
      <c r="AH217" s="84"/>
      <c r="AI217" s="84"/>
      <c r="AJ217" s="84"/>
      <c r="AK217" s="84"/>
      <c r="AL217" s="84"/>
      <c r="AM217" s="84"/>
      <c r="AN217" s="84"/>
    </row>
    <row r="218" spans="1:40" x14ac:dyDescent="0.25">
      <c r="A218" s="72">
        <v>215</v>
      </c>
      <c r="B218" s="71">
        <v>43701</v>
      </c>
      <c r="C218" s="72">
        <v>37</v>
      </c>
      <c r="D218" s="84"/>
      <c r="E218" s="84"/>
      <c r="F218" s="84"/>
      <c r="G218" s="84"/>
      <c r="H218" s="84"/>
      <c r="I218" s="84"/>
      <c r="J218" s="90">
        <v>215</v>
      </c>
      <c r="K218" s="71">
        <v>43701</v>
      </c>
      <c r="L218" s="72">
        <v>37</v>
      </c>
      <c r="M218" s="72">
        <v>0.38157894736842102</v>
      </c>
      <c r="N218" s="91" t="s">
        <v>84</v>
      </c>
      <c r="O218" s="84"/>
      <c r="P218" s="88">
        <v>214</v>
      </c>
      <c r="Q218" s="93">
        <v>43699</v>
      </c>
      <c r="R218" s="94">
        <v>31</v>
      </c>
      <c r="S218" s="88">
        <v>214</v>
      </c>
      <c r="T218" s="95">
        <v>44725</v>
      </c>
      <c r="U218" s="72">
        <v>9</v>
      </c>
      <c r="V218" s="84"/>
      <c r="W218" s="84"/>
      <c r="X218" s="84"/>
      <c r="Y218" s="84"/>
      <c r="Z218" s="84"/>
      <c r="AA218" s="84"/>
      <c r="AB218" s="84"/>
      <c r="AC218" s="84"/>
      <c r="AD218" s="84"/>
      <c r="AE218" s="84"/>
      <c r="AF218" s="84"/>
      <c r="AG218" s="84"/>
      <c r="AH218" s="84"/>
      <c r="AI218" s="84"/>
      <c r="AJ218" s="84"/>
      <c r="AK218" s="84"/>
      <c r="AL218" s="84"/>
      <c r="AM218" s="84"/>
      <c r="AN218" s="84"/>
    </row>
    <row r="219" spans="1:40" x14ac:dyDescent="0.25">
      <c r="A219" s="72">
        <v>216</v>
      </c>
      <c r="B219" s="71">
        <v>43702</v>
      </c>
      <c r="C219" s="72">
        <v>44</v>
      </c>
      <c r="D219" s="84"/>
      <c r="E219" s="84"/>
      <c r="F219" s="84"/>
      <c r="G219" s="84"/>
      <c r="H219" s="84"/>
      <c r="I219" s="84"/>
      <c r="J219" s="90">
        <v>216</v>
      </c>
      <c r="K219" s="71">
        <v>43702</v>
      </c>
      <c r="L219" s="72">
        <v>44</v>
      </c>
      <c r="M219" s="72">
        <v>0.47368421052631499</v>
      </c>
      <c r="N219" s="91" t="s">
        <v>84</v>
      </c>
      <c r="O219" s="84"/>
      <c r="P219" s="88">
        <v>215</v>
      </c>
      <c r="Q219" s="93">
        <v>43701</v>
      </c>
      <c r="R219" s="94">
        <v>37</v>
      </c>
      <c r="S219" s="88">
        <v>215</v>
      </c>
      <c r="T219" s="95">
        <v>44726</v>
      </c>
      <c r="U219" s="72">
        <v>32</v>
      </c>
      <c r="V219" s="84"/>
      <c r="W219" s="84"/>
      <c r="X219" s="84"/>
      <c r="Y219" s="84"/>
      <c r="Z219" s="84"/>
      <c r="AA219" s="84"/>
      <c r="AB219" s="84"/>
      <c r="AC219" s="84"/>
      <c r="AD219" s="84"/>
      <c r="AE219" s="84"/>
      <c r="AF219" s="84"/>
      <c r="AG219" s="84"/>
      <c r="AH219" s="84"/>
      <c r="AI219" s="84"/>
      <c r="AJ219" s="84"/>
      <c r="AK219" s="84"/>
      <c r="AL219" s="84"/>
      <c r="AM219" s="84"/>
      <c r="AN219" s="84"/>
    </row>
    <row r="220" spans="1:40" x14ac:dyDescent="0.25">
      <c r="A220" s="72">
        <v>217</v>
      </c>
      <c r="B220" s="71">
        <v>43703</v>
      </c>
      <c r="C220" s="72">
        <v>49</v>
      </c>
      <c r="D220" s="84"/>
      <c r="E220" s="84"/>
      <c r="F220" s="84"/>
      <c r="G220" s="84"/>
      <c r="H220" s="84"/>
      <c r="I220" s="84"/>
      <c r="J220" s="90">
        <v>217</v>
      </c>
      <c r="K220" s="71">
        <v>43703</v>
      </c>
      <c r="L220" s="72">
        <v>49</v>
      </c>
      <c r="M220" s="72">
        <v>0.53947368421052599</v>
      </c>
      <c r="N220" s="91" t="s">
        <v>84</v>
      </c>
      <c r="O220" s="84"/>
      <c r="P220" s="88">
        <v>216</v>
      </c>
      <c r="Q220" s="93">
        <v>43702</v>
      </c>
      <c r="R220" s="94">
        <v>44</v>
      </c>
      <c r="S220" s="88">
        <v>216</v>
      </c>
      <c r="T220" s="95">
        <v>44727</v>
      </c>
      <c r="U220" s="72">
        <v>45</v>
      </c>
      <c r="V220" s="84"/>
      <c r="W220" s="84"/>
      <c r="X220" s="84"/>
      <c r="Y220" s="84"/>
      <c r="Z220" s="84"/>
      <c r="AA220" s="84"/>
      <c r="AB220" s="84"/>
      <c r="AC220" s="84"/>
      <c r="AD220" s="84"/>
      <c r="AE220" s="84"/>
      <c r="AF220" s="84"/>
      <c r="AG220" s="84"/>
      <c r="AH220" s="84"/>
      <c r="AI220" s="84"/>
      <c r="AJ220" s="84"/>
      <c r="AK220" s="84"/>
      <c r="AL220" s="84"/>
      <c r="AM220" s="84"/>
      <c r="AN220" s="84"/>
    </row>
    <row r="221" spans="1:40" x14ac:dyDescent="0.25">
      <c r="A221" s="72">
        <v>218</v>
      </c>
      <c r="B221" s="71">
        <v>43704</v>
      </c>
      <c r="C221" s="72">
        <v>56</v>
      </c>
      <c r="D221" s="84"/>
      <c r="E221" s="84"/>
      <c r="F221" s="84"/>
      <c r="G221" s="84"/>
      <c r="H221" s="84"/>
      <c r="I221" s="84"/>
      <c r="J221" s="90">
        <v>218</v>
      </c>
      <c r="K221" s="71">
        <v>43704</v>
      </c>
      <c r="L221" s="72">
        <v>56</v>
      </c>
      <c r="M221" s="72">
        <v>0.63157894736842102</v>
      </c>
      <c r="N221" s="91" t="s">
        <v>84</v>
      </c>
      <c r="O221" s="84"/>
      <c r="P221" s="88">
        <v>217</v>
      </c>
      <c r="Q221" s="93">
        <v>43703</v>
      </c>
      <c r="R221" s="94">
        <v>49</v>
      </c>
      <c r="S221" s="88">
        <v>217</v>
      </c>
      <c r="T221" s="95">
        <v>44728</v>
      </c>
      <c r="U221" s="72">
        <v>14</v>
      </c>
      <c r="V221" s="84"/>
      <c r="W221" s="84"/>
      <c r="X221" s="84"/>
      <c r="Y221" s="84"/>
      <c r="Z221" s="84"/>
      <c r="AA221" s="84"/>
      <c r="AB221" s="84"/>
      <c r="AC221" s="84"/>
      <c r="AD221" s="84"/>
      <c r="AE221" s="84"/>
      <c r="AF221" s="84"/>
      <c r="AG221" s="84"/>
      <c r="AH221" s="84"/>
      <c r="AI221" s="84"/>
      <c r="AJ221" s="84"/>
      <c r="AK221" s="84"/>
      <c r="AL221" s="84"/>
      <c r="AM221" s="84"/>
      <c r="AN221" s="84"/>
    </row>
    <row r="222" spans="1:40" x14ac:dyDescent="0.25">
      <c r="A222" s="72">
        <v>219</v>
      </c>
      <c r="B222" s="71">
        <v>43705</v>
      </c>
      <c r="C222" s="72">
        <v>44</v>
      </c>
      <c r="D222" s="84"/>
      <c r="E222" s="84"/>
      <c r="F222" s="84"/>
      <c r="G222" s="84"/>
      <c r="H222" s="84"/>
      <c r="I222" s="84"/>
      <c r="J222" s="90">
        <v>219</v>
      </c>
      <c r="K222" s="71">
        <v>43705</v>
      </c>
      <c r="L222" s="72">
        <v>44</v>
      </c>
      <c r="M222" s="72">
        <v>0.47368421052631499</v>
      </c>
      <c r="N222" s="91" t="s">
        <v>84</v>
      </c>
      <c r="O222" s="84"/>
      <c r="P222" s="88">
        <v>218</v>
      </c>
      <c r="Q222" s="93">
        <v>43704</v>
      </c>
      <c r="R222" s="94">
        <v>56</v>
      </c>
      <c r="S222" s="88">
        <v>218</v>
      </c>
      <c r="T222" s="95">
        <v>44729</v>
      </c>
      <c r="U222" s="72">
        <v>29</v>
      </c>
      <c r="V222" s="84"/>
      <c r="W222" s="84"/>
      <c r="X222" s="84"/>
      <c r="Y222" s="84"/>
      <c r="Z222" s="84"/>
      <c r="AA222" s="84"/>
      <c r="AB222" s="84"/>
      <c r="AC222" s="84"/>
      <c r="AD222" s="84"/>
      <c r="AE222" s="84"/>
      <c r="AF222" s="84"/>
      <c r="AG222" s="84"/>
      <c r="AH222" s="84"/>
      <c r="AI222" s="84"/>
      <c r="AJ222" s="84"/>
      <c r="AK222" s="84"/>
      <c r="AL222" s="84"/>
      <c r="AM222" s="84"/>
      <c r="AN222" s="84"/>
    </row>
    <row r="223" spans="1:40" x14ac:dyDescent="0.25">
      <c r="A223" s="72">
        <v>220</v>
      </c>
      <c r="B223" s="71">
        <v>43706</v>
      </c>
      <c r="C223" s="72">
        <v>46</v>
      </c>
      <c r="D223" s="84"/>
      <c r="E223" s="84"/>
      <c r="F223" s="84"/>
      <c r="G223" s="84"/>
      <c r="H223" s="84"/>
      <c r="I223" s="84"/>
      <c r="J223" s="90">
        <v>220</v>
      </c>
      <c r="K223" s="71">
        <v>43706</v>
      </c>
      <c r="L223" s="72">
        <v>46</v>
      </c>
      <c r="M223" s="72">
        <v>0.5</v>
      </c>
      <c r="N223" s="91" t="s">
        <v>84</v>
      </c>
      <c r="O223" s="84"/>
      <c r="P223" s="88">
        <v>219</v>
      </c>
      <c r="Q223" s="93">
        <v>43705</v>
      </c>
      <c r="R223" s="94">
        <v>44</v>
      </c>
      <c r="S223" s="88">
        <v>219</v>
      </c>
      <c r="T223" s="95">
        <v>44730</v>
      </c>
      <c r="U223" s="72">
        <v>11</v>
      </c>
      <c r="V223" s="84"/>
      <c r="W223" s="84"/>
      <c r="X223" s="84"/>
      <c r="Y223" s="84"/>
      <c r="Z223" s="84"/>
      <c r="AA223" s="84"/>
      <c r="AB223" s="84"/>
      <c r="AC223" s="84"/>
      <c r="AD223" s="84"/>
      <c r="AE223" s="84"/>
      <c r="AF223" s="84"/>
      <c r="AG223" s="84"/>
      <c r="AH223" s="84"/>
      <c r="AI223" s="84"/>
      <c r="AJ223" s="84"/>
      <c r="AK223" s="84"/>
      <c r="AL223" s="84"/>
      <c r="AM223" s="84"/>
      <c r="AN223" s="84"/>
    </row>
    <row r="224" spans="1:40" x14ac:dyDescent="0.25">
      <c r="A224" s="72">
        <v>221</v>
      </c>
      <c r="B224" s="71">
        <v>43707</v>
      </c>
      <c r="C224" s="72">
        <v>48</v>
      </c>
      <c r="D224" s="84"/>
      <c r="E224" s="84"/>
      <c r="F224" s="84"/>
      <c r="G224" s="84"/>
      <c r="H224" s="84"/>
      <c r="I224" s="84"/>
      <c r="J224" s="90">
        <v>221</v>
      </c>
      <c r="K224" s="71">
        <v>43707</v>
      </c>
      <c r="L224" s="72">
        <v>48</v>
      </c>
      <c r="M224" s="72">
        <v>0.52631578947368396</v>
      </c>
      <c r="N224" s="91" t="s">
        <v>84</v>
      </c>
      <c r="O224" s="84"/>
      <c r="P224" s="88">
        <v>220</v>
      </c>
      <c r="Q224" s="93">
        <v>43706</v>
      </c>
      <c r="R224" s="94">
        <v>46</v>
      </c>
      <c r="S224" s="88">
        <v>220</v>
      </c>
      <c r="T224" s="95">
        <v>44731</v>
      </c>
      <c r="U224" s="72">
        <v>20</v>
      </c>
      <c r="V224" s="84"/>
      <c r="W224" s="84"/>
      <c r="X224" s="84"/>
      <c r="Y224" s="84"/>
      <c r="Z224" s="84"/>
      <c r="AA224" s="84"/>
      <c r="AB224" s="84"/>
      <c r="AC224" s="84"/>
      <c r="AD224" s="84"/>
      <c r="AE224" s="84"/>
      <c r="AF224" s="84"/>
      <c r="AG224" s="84"/>
      <c r="AH224" s="84"/>
      <c r="AI224" s="84"/>
      <c r="AJ224" s="84"/>
      <c r="AK224" s="84"/>
      <c r="AL224" s="84"/>
      <c r="AM224" s="84"/>
      <c r="AN224" s="84"/>
    </row>
    <row r="225" spans="1:40" x14ac:dyDescent="0.25">
      <c r="A225" s="72">
        <v>222</v>
      </c>
      <c r="B225" s="71">
        <v>43708</v>
      </c>
      <c r="C225" s="72">
        <v>45</v>
      </c>
      <c r="D225" s="84"/>
      <c r="E225" s="84"/>
      <c r="F225" s="84"/>
      <c r="G225" s="84"/>
      <c r="H225" s="84"/>
      <c r="I225" s="84"/>
      <c r="J225" s="90">
        <v>222</v>
      </c>
      <c r="K225" s="71">
        <v>43708</v>
      </c>
      <c r="L225" s="72">
        <v>45</v>
      </c>
      <c r="M225" s="72">
        <v>0.48684210526315702</v>
      </c>
      <c r="N225" s="91" t="s">
        <v>84</v>
      </c>
      <c r="O225" s="84"/>
      <c r="P225" s="88">
        <v>221</v>
      </c>
      <c r="Q225" s="93">
        <v>43707</v>
      </c>
      <c r="R225" s="94">
        <v>48</v>
      </c>
      <c r="S225" s="88">
        <v>221</v>
      </c>
      <c r="T225" s="95">
        <v>44732</v>
      </c>
      <c r="U225" s="72">
        <v>38</v>
      </c>
      <c r="V225" s="84"/>
      <c r="W225" s="84"/>
      <c r="X225" s="84"/>
      <c r="Y225" s="84"/>
      <c r="Z225" s="84"/>
      <c r="AA225" s="84"/>
      <c r="AB225" s="84"/>
      <c r="AC225" s="84"/>
      <c r="AD225" s="84"/>
      <c r="AE225" s="84"/>
      <c r="AF225" s="84"/>
      <c r="AG225" s="84"/>
      <c r="AH225" s="84"/>
      <c r="AI225" s="84"/>
      <c r="AJ225" s="84"/>
      <c r="AK225" s="84"/>
      <c r="AL225" s="84"/>
      <c r="AM225" s="84"/>
      <c r="AN225" s="84"/>
    </row>
    <row r="226" spans="1:40" x14ac:dyDescent="0.25">
      <c r="A226" s="72">
        <v>223</v>
      </c>
      <c r="B226" s="71">
        <v>43709</v>
      </c>
      <c r="C226" s="72">
        <v>45</v>
      </c>
      <c r="D226" s="84"/>
      <c r="E226" s="84"/>
      <c r="F226" s="84"/>
      <c r="G226" s="84"/>
      <c r="H226" s="84"/>
      <c r="I226" s="84"/>
      <c r="J226" s="90">
        <v>223</v>
      </c>
      <c r="K226" s="71">
        <v>43709</v>
      </c>
      <c r="L226" s="72">
        <v>45</v>
      </c>
      <c r="M226" s="72">
        <v>0.48684210526315702</v>
      </c>
      <c r="N226" s="91" t="s">
        <v>84</v>
      </c>
      <c r="O226" s="84"/>
      <c r="P226" s="88">
        <v>222</v>
      </c>
      <c r="Q226" s="93">
        <v>43708</v>
      </c>
      <c r="R226" s="94">
        <v>45</v>
      </c>
      <c r="S226" s="88">
        <v>222</v>
      </c>
      <c r="T226" s="95">
        <v>44733</v>
      </c>
      <c r="U226" s="72">
        <v>27</v>
      </c>
      <c r="V226" s="84"/>
      <c r="W226" s="84"/>
      <c r="X226" s="84"/>
      <c r="Y226" s="84"/>
      <c r="Z226" s="84"/>
      <c r="AA226" s="84"/>
      <c r="AB226" s="84"/>
      <c r="AC226" s="84"/>
      <c r="AD226" s="84"/>
      <c r="AE226" s="84"/>
      <c r="AF226" s="84"/>
      <c r="AG226" s="84"/>
      <c r="AH226" s="84"/>
      <c r="AI226" s="84"/>
      <c r="AJ226" s="84"/>
      <c r="AK226" s="84"/>
      <c r="AL226" s="84"/>
      <c r="AM226" s="84"/>
      <c r="AN226" s="84"/>
    </row>
    <row r="227" spans="1:40" x14ac:dyDescent="0.25">
      <c r="A227" s="72">
        <v>224</v>
      </c>
      <c r="B227" s="71">
        <v>43710</v>
      </c>
      <c r="C227" s="72">
        <v>45</v>
      </c>
      <c r="D227" s="84"/>
      <c r="E227" s="84"/>
      <c r="F227" s="84"/>
      <c r="G227" s="84"/>
      <c r="H227" s="84"/>
      <c r="I227" s="84"/>
      <c r="J227" s="90">
        <v>224</v>
      </c>
      <c r="K227" s="71">
        <v>43710</v>
      </c>
      <c r="L227" s="72">
        <v>45</v>
      </c>
      <c r="M227" s="72">
        <v>0.48684210526315702</v>
      </c>
      <c r="N227" s="91" t="s">
        <v>84</v>
      </c>
      <c r="O227" s="84"/>
      <c r="P227" s="88">
        <v>223</v>
      </c>
      <c r="Q227" s="93">
        <v>43709</v>
      </c>
      <c r="R227" s="94">
        <v>45</v>
      </c>
      <c r="S227" s="88">
        <v>223</v>
      </c>
      <c r="T227" s="95">
        <v>44734</v>
      </c>
      <c r="U227" s="72">
        <v>37</v>
      </c>
      <c r="V227" s="84"/>
      <c r="W227" s="84"/>
      <c r="X227" s="84"/>
      <c r="Y227" s="84"/>
      <c r="Z227" s="84"/>
      <c r="AA227" s="84"/>
      <c r="AB227" s="84"/>
      <c r="AC227" s="84"/>
      <c r="AD227" s="84"/>
      <c r="AE227" s="84"/>
      <c r="AF227" s="84"/>
      <c r="AG227" s="84"/>
      <c r="AH227" s="84"/>
      <c r="AI227" s="84"/>
      <c r="AJ227" s="84"/>
      <c r="AK227" s="84"/>
      <c r="AL227" s="84"/>
      <c r="AM227" s="84"/>
      <c r="AN227" s="84"/>
    </row>
    <row r="228" spans="1:40" x14ac:dyDescent="0.25">
      <c r="A228" s="72">
        <v>225</v>
      </c>
      <c r="B228" s="71">
        <v>43711</v>
      </c>
      <c r="C228" s="72">
        <v>45</v>
      </c>
      <c r="D228" s="84"/>
      <c r="E228" s="84"/>
      <c r="F228" s="84"/>
      <c r="G228" s="84"/>
      <c r="H228" s="84"/>
      <c r="I228" s="84"/>
      <c r="J228" s="90">
        <v>225</v>
      </c>
      <c r="K228" s="71">
        <v>43711</v>
      </c>
      <c r="L228" s="72">
        <v>45</v>
      </c>
      <c r="M228" s="72">
        <v>0.48684210526315702</v>
      </c>
      <c r="N228" s="91" t="s">
        <v>84</v>
      </c>
      <c r="O228" s="84"/>
      <c r="P228" s="88">
        <v>224</v>
      </c>
      <c r="Q228" s="93">
        <v>43710</v>
      </c>
      <c r="R228" s="94">
        <v>45</v>
      </c>
      <c r="S228" s="88">
        <v>224</v>
      </c>
      <c r="T228" s="95">
        <v>44735</v>
      </c>
      <c r="U228" s="72">
        <v>30</v>
      </c>
      <c r="V228" s="84"/>
      <c r="W228" s="84"/>
      <c r="X228" s="84"/>
      <c r="Y228" s="84"/>
      <c r="Z228" s="84"/>
      <c r="AA228" s="84"/>
      <c r="AB228" s="84"/>
      <c r="AC228" s="84"/>
      <c r="AD228" s="84"/>
      <c r="AE228" s="84"/>
      <c r="AF228" s="84"/>
      <c r="AG228" s="84"/>
      <c r="AH228" s="84"/>
      <c r="AI228" s="84"/>
      <c r="AJ228" s="84"/>
      <c r="AK228" s="84"/>
      <c r="AL228" s="84"/>
      <c r="AM228" s="84"/>
      <c r="AN228" s="84"/>
    </row>
    <row r="229" spans="1:40" x14ac:dyDescent="0.25">
      <c r="A229" s="72">
        <v>226</v>
      </c>
      <c r="B229" s="71">
        <v>43713</v>
      </c>
      <c r="C229" s="72">
        <v>39</v>
      </c>
      <c r="D229" s="84"/>
      <c r="E229" s="84"/>
      <c r="F229" s="84"/>
      <c r="G229" s="84"/>
      <c r="H229" s="84"/>
      <c r="I229" s="84"/>
      <c r="J229" s="90">
        <v>226</v>
      </c>
      <c r="K229" s="71">
        <v>43713</v>
      </c>
      <c r="L229" s="72">
        <v>39</v>
      </c>
      <c r="M229" s="72">
        <v>0.40789473684210498</v>
      </c>
      <c r="N229" s="91" t="s">
        <v>84</v>
      </c>
      <c r="O229" s="84"/>
      <c r="P229" s="88">
        <v>225</v>
      </c>
      <c r="Q229" s="93">
        <v>43711</v>
      </c>
      <c r="R229" s="94">
        <v>45</v>
      </c>
      <c r="S229" s="88">
        <v>225</v>
      </c>
      <c r="T229" s="95">
        <v>44736</v>
      </c>
      <c r="U229" s="72">
        <v>28</v>
      </c>
      <c r="V229" s="84"/>
      <c r="W229" s="84"/>
      <c r="X229" s="84"/>
      <c r="Y229" s="84"/>
      <c r="Z229" s="84"/>
      <c r="AA229" s="84"/>
      <c r="AB229" s="84"/>
      <c r="AC229" s="84"/>
      <c r="AD229" s="84"/>
      <c r="AE229" s="84"/>
      <c r="AF229" s="84"/>
      <c r="AG229" s="84"/>
      <c r="AH229" s="84"/>
      <c r="AI229" s="84"/>
      <c r="AJ229" s="84"/>
      <c r="AK229" s="84"/>
      <c r="AL229" s="84"/>
      <c r="AM229" s="84"/>
      <c r="AN229" s="84"/>
    </row>
    <row r="230" spans="1:40" x14ac:dyDescent="0.25">
      <c r="A230" s="72">
        <v>227</v>
      </c>
      <c r="B230" s="71">
        <v>43714</v>
      </c>
      <c r="C230" s="72">
        <v>45</v>
      </c>
      <c r="D230" s="84"/>
      <c r="E230" s="84"/>
      <c r="F230" s="84"/>
      <c r="G230" s="84"/>
      <c r="H230" s="84"/>
      <c r="I230" s="84"/>
      <c r="J230" s="90">
        <v>227</v>
      </c>
      <c r="K230" s="71">
        <v>43714</v>
      </c>
      <c r="L230" s="72">
        <v>45</v>
      </c>
      <c r="M230" s="72">
        <v>0.48684210526315702</v>
      </c>
      <c r="N230" s="91" t="s">
        <v>84</v>
      </c>
      <c r="O230" s="84"/>
      <c r="P230" s="88">
        <v>226</v>
      </c>
      <c r="Q230" s="93">
        <v>43713</v>
      </c>
      <c r="R230" s="94">
        <v>39</v>
      </c>
      <c r="S230" s="88">
        <v>226</v>
      </c>
      <c r="T230" s="95">
        <v>44737</v>
      </c>
      <c r="U230" s="72">
        <v>27</v>
      </c>
      <c r="V230" s="84"/>
      <c r="W230" s="84"/>
      <c r="X230" s="84"/>
      <c r="Y230" s="84"/>
      <c r="Z230" s="84"/>
      <c r="AA230" s="84"/>
      <c r="AB230" s="84"/>
      <c r="AC230" s="84"/>
      <c r="AD230" s="84"/>
      <c r="AE230" s="84"/>
      <c r="AF230" s="84"/>
      <c r="AG230" s="84"/>
      <c r="AH230" s="84"/>
      <c r="AI230" s="84"/>
      <c r="AJ230" s="84"/>
      <c r="AK230" s="84"/>
      <c r="AL230" s="84"/>
      <c r="AM230" s="84"/>
      <c r="AN230" s="84"/>
    </row>
    <row r="231" spans="1:40" x14ac:dyDescent="0.25">
      <c r="A231" s="72">
        <v>228</v>
      </c>
      <c r="B231" s="71">
        <v>43715</v>
      </c>
      <c r="C231" s="72">
        <v>42</v>
      </c>
      <c r="D231" s="84"/>
      <c r="E231" s="84"/>
      <c r="F231" s="84"/>
      <c r="G231" s="84"/>
      <c r="H231" s="84"/>
      <c r="I231" s="84"/>
      <c r="J231" s="90">
        <v>228</v>
      </c>
      <c r="K231" s="71">
        <v>43715</v>
      </c>
      <c r="L231" s="72">
        <v>42</v>
      </c>
      <c r="M231" s="72">
        <v>0.44736842105263103</v>
      </c>
      <c r="N231" s="91" t="s">
        <v>84</v>
      </c>
      <c r="O231" s="84"/>
      <c r="P231" s="88">
        <v>227</v>
      </c>
      <c r="Q231" s="93">
        <v>43714</v>
      </c>
      <c r="R231" s="94">
        <v>45</v>
      </c>
      <c r="S231" s="88">
        <v>227</v>
      </c>
      <c r="T231" s="95">
        <v>44738</v>
      </c>
      <c r="U231" s="72">
        <v>23</v>
      </c>
      <c r="V231" s="84"/>
      <c r="W231" s="84"/>
      <c r="X231" s="84"/>
      <c r="Y231" s="84"/>
      <c r="Z231" s="84"/>
      <c r="AA231" s="84"/>
      <c r="AB231" s="84"/>
      <c r="AC231" s="84"/>
      <c r="AD231" s="84"/>
      <c r="AE231" s="84"/>
      <c r="AF231" s="84"/>
      <c r="AG231" s="84"/>
      <c r="AH231" s="84"/>
      <c r="AI231" s="84"/>
      <c r="AJ231" s="84"/>
      <c r="AK231" s="84"/>
      <c r="AL231" s="84"/>
      <c r="AM231" s="84"/>
      <c r="AN231" s="84"/>
    </row>
    <row r="232" spans="1:40" x14ac:dyDescent="0.25">
      <c r="A232" s="72">
        <v>229</v>
      </c>
      <c r="B232" s="71">
        <v>43716</v>
      </c>
      <c r="C232" s="72">
        <v>34</v>
      </c>
      <c r="D232" s="84"/>
      <c r="E232" s="84"/>
      <c r="F232" s="84"/>
      <c r="G232" s="84"/>
      <c r="H232" s="84"/>
      <c r="I232" s="84"/>
      <c r="J232" s="90">
        <v>229</v>
      </c>
      <c r="K232" s="71">
        <v>43716</v>
      </c>
      <c r="L232" s="72">
        <v>34</v>
      </c>
      <c r="M232" s="72">
        <v>0.34210526315789402</v>
      </c>
      <c r="N232" s="91" t="s">
        <v>84</v>
      </c>
      <c r="O232" s="84"/>
      <c r="P232" s="88">
        <v>228</v>
      </c>
      <c r="Q232" s="93">
        <v>43715</v>
      </c>
      <c r="R232" s="94">
        <v>42</v>
      </c>
      <c r="S232" s="88">
        <v>228</v>
      </c>
      <c r="T232" s="95">
        <v>44739</v>
      </c>
      <c r="U232" s="72">
        <v>28</v>
      </c>
      <c r="V232" s="84"/>
      <c r="W232" s="84"/>
      <c r="X232" s="84"/>
      <c r="Y232" s="84"/>
      <c r="Z232" s="84"/>
      <c r="AA232" s="84"/>
      <c r="AB232" s="84"/>
      <c r="AC232" s="84"/>
      <c r="AD232" s="84"/>
      <c r="AE232" s="84"/>
      <c r="AF232" s="84"/>
      <c r="AG232" s="84"/>
      <c r="AH232" s="84"/>
      <c r="AI232" s="84"/>
      <c r="AJ232" s="84"/>
      <c r="AK232" s="84"/>
      <c r="AL232" s="84"/>
      <c r="AM232" s="84"/>
      <c r="AN232" s="84"/>
    </row>
    <row r="233" spans="1:40" x14ac:dyDescent="0.25">
      <c r="A233" s="72">
        <v>230</v>
      </c>
      <c r="B233" s="71">
        <v>43717</v>
      </c>
      <c r="C233" s="72">
        <v>36</v>
      </c>
      <c r="D233" s="84"/>
      <c r="E233" s="84"/>
      <c r="F233" s="84"/>
      <c r="G233" s="84"/>
      <c r="H233" s="84"/>
      <c r="I233" s="84"/>
      <c r="J233" s="90">
        <v>230</v>
      </c>
      <c r="K233" s="71">
        <v>43717</v>
      </c>
      <c r="L233" s="72">
        <v>36</v>
      </c>
      <c r="M233" s="72">
        <v>0.36842105263157798</v>
      </c>
      <c r="N233" s="91" t="s">
        <v>84</v>
      </c>
      <c r="O233" s="84"/>
      <c r="P233" s="88">
        <v>229</v>
      </c>
      <c r="Q233" s="93">
        <v>43716</v>
      </c>
      <c r="R233" s="94">
        <v>34</v>
      </c>
      <c r="S233" s="88">
        <v>229</v>
      </c>
      <c r="T233" s="95">
        <v>44740</v>
      </c>
      <c r="U233" s="72">
        <v>15</v>
      </c>
      <c r="V233" s="84"/>
      <c r="W233" s="84"/>
      <c r="X233" s="84"/>
      <c r="Y233" s="84"/>
      <c r="Z233" s="84"/>
      <c r="AA233" s="84"/>
      <c r="AB233" s="84"/>
      <c r="AC233" s="84"/>
      <c r="AD233" s="84"/>
      <c r="AE233" s="84"/>
      <c r="AF233" s="84"/>
      <c r="AG233" s="84"/>
      <c r="AH233" s="84"/>
      <c r="AI233" s="84"/>
      <c r="AJ233" s="84"/>
      <c r="AK233" s="84"/>
      <c r="AL233" s="84"/>
      <c r="AM233" s="84"/>
      <c r="AN233" s="84"/>
    </row>
    <row r="234" spans="1:40" x14ac:dyDescent="0.25">
      <c r="A234" s="72">
        <v>231</v>
      </c>
      <c r="B234" s="71">
        <v>43718</v>
      </c>
      <c r="C234" s="72">
        <v>39</v>
      </c>
      <c r="D234" s="84"/>
      <c r="E234" s="84"/>
      <c r="F234" s="84"/>
      <c r="G234" s="84"/>
      <c r="H234" s="84"/>
      <c r="I234" s="84"/>
      <c r="J234" s="90">
        <v>231</v>
      </c>
      <c r="K234" s="71">
        <v>43718</v>
      </c>
      <c r="L234" s="72">
        <v>39</v>
      </c>
      <c r="M234" s="72">
        <v>0.40789473684210498</v>
      </c>
      <c r="N234" s="91" t="s">
        <v>84</v>
      </c>
      <c r="O234" s="84"/>
      <c r="P234" s="88">
        <v>230</v>
      </c>
      <c r="Q234" s="93">
        <v>43717</v>
      </c>
      <c r="R234" s="94">
        <v>36</v>
      </c>
      <c r="S234" s="88">
        <v>230</v>
      </c>
      <c r="T234" s="95">
        <v>44741</v>
      </c>
      <c r="U234" s="72">
        <v>20</v>
      </c>
      <c r="V234" s="84"/>
      <c r="W234" s="84"/>
      <c r="X234" s="84"/>
      <c r="Y234" s="84"/>
      <c r="Z234" s="84"/>
      <c r="AA234" s="84"/>
      <c r="AB234" s="84"/>
      <c r="AC234" s="84"/>
      <c r="AD234" s="84"/>
      <c r="AE234" s="84"/>
      <c r="AF234" s="84"/>
      <c r="AG234" s="84"/>
      <c r="AH234" s="84"/>
      <c r="AI234" s="84"/>
      <c r="AJ234" s="84"/>
      <c r="AK234" s="84"/>
      <c r="AL234" s="84"/>
      <c r="AM234" s="84"/>
      <c r="AN234" s="84"/>
    </row>
    <row r="235" spans="1:40" x14ac:dyDescent="0.25">
      <c r="A235" s="72">
        <v>232</v>
      </c>
      <c r="B235" s="71">
        <v>43719</v>
      </c>
      <c r="C235" s="72">
        <v>32</v>
      </c>
      <c r="D235" s="84"/>
      <c r="E235" s="84"/>
      <c r="F235" s="84"/>
      <c r="G235" s="84"/>
      <c r="H235" s="84"/>
      <c r="I235" s="84"/>
      <c r="J235" s="90">
        <v>232</v>
      </c>
      <c r="K235" s="71">
        <v>43719</v>
      </c>
      <c r="L235" s="72">
        <v>32</v>
      </c>
      <c r="M235" s="72">
        <v>0.31578947368421001</v>
      </c>
      <c r="N235" s="91" t="s">
        <v>84</v>
      </c>
      <c r="O235" s="84"/>
      <c r="P235" s="88">
        <v>231</v>
      </c>
      <c r="Q235" s="93">
        <v>43718</v>
      </c>
      <c r="R235" s="94">
        <v>39</v>
      </c>
      <c r="S235" s="88">
        <v>231</v>
      </c>
      <c r="T235" s="95">
        <v>44743</v>
      </c>
      <c r="U235" s="72">
        <v>42</v>
      </c>
      <c r="V235" s="84"/>
      <c r="W235" s="84"/>
      <c r="X235" s="84"/>
      <c r="Y235" s="84"/>
      <c r="Z235" s="84"/>
      <c r="AA235" s="84"/>
      <c r="AB235" s="84"/>
      <c r="AC235" s="84"/>
      <c r="AD235" s="84"/>
      <c r="AE235" s="84"/>
      <c r="AF235" s="84"/>
      <c r="AG235" s="84"/>
      <c r="AH235" s="84"/>
      <c r="AI235" s="84"/>
      <c r="AJ235" s="84"/>
      <c r="AK235" s="84"/>
      <c r="AL235" s="84"/>
      <c r="AM235" s="84"/>
      <c r="AN235" s="84"/>
    </row>
    <row r="236" spans="1:40" x14ac:dyDescent="0.25">
      <c r="A236" s="72">
        <v>233</v>
      </c>
      <c r="B236" s="71">
        <v>43721</v>
      </c>
      <c r="C236" s="72">
        <v>54</v>
      </c>
      <c r="D236" s="84"/>
      <c r="E236" s="84"/>
      <c r="F236" s="84"/>
      <c r="G236" s="84"/>
      <c r="H236" s="84"/>
      <c r="I236" s="84"/>
      <c r="J236" s="90">
        <v>233</v>
      </c>
      <c r="K236" s="71">
        <v>43721</v>
      </c>
      <c r="L236" s="72">
        <v>54</v>
      </c>
      <c r="M236" s="72">
        <v>0.60526315789473595</v>
      </c>
      <c r="N236" s="91" t="s">
        <v>84</v>
      </c>
      <c r="O236" s="84"/>
      <c r="P236" s="88">
        <v>232</v>
      </c>
      <c r="Q236" s="93">
        <v>43719</v>
      </c>
      <c r="R236" s="94">
        <v>32</v>
      </c>
      <c r="S236" s="88">
        <v>232</v>
      </c>
      <c r="T236" s="95">
        <v>44744</v>
      </c>
      <c r="U236" s="72">
        <v>35</v>
      </c>
      <c r="V236" s="84"/>
      <c r="W236" s="84"/>
      <c r="X236" s="84"/>
      <c r="Y236" s="84"/>
      <c r="Z236" s="84"/>
      <c r="AA236" s="84"/>
      <c r="AB236" s="84"/>
      <c r="AC236" s="84"/>
      <c r="AD236" s="84"/>
      <c r="AE236" s="84"/>
      <c r="AF236" s="84"/>
      <c r="AG236" s="84"/>
      <c r="AH236" s="84"/>
      <c r="AI236" s="84"/>
      <c r="AJ236" s="84"/>
      <c r="AK236" s="84"/>
      <c r="AL236" s="84"/>
      <c r="AM236" s="84"/>
      <c r="AN236" s="84"/>
    </row>
    <row r="237" spans="1:40" x14ac:dyDescent="0.25">
      <c r="A237" s="72">
        <v>234</v>
      </c>
      <c r="B237" s="71">
        <v>43722</v>
      </c>
      <c r="C237" s="72">
        <v>23</v>
      </c>
      <c r="D237" s="84"/>
      <c r="E237" s="84"/>
      <c r="F237" s="84"/>
      <c r="G237" s="84"/>
      <c r="H237" s="84"/>
      <c r="I237" s="84"/>
      <c r="J237" s="90">
        <v>234</v>
      </c>
      <c r="K237" s="71">
        <v>43722</v>
      </c>
      <c r="L237" s="72">
        <v>23</v>
      </c>
      <c r="M237" s="72">
        <v>0.197368421052631</v>
      </c>
      <c r="N237" s="91" t="s">
        <v>84</v>
      </c>
      <c r="O237" s="84"/>
      <c r="P237" s="88">
        <v>233</v>
      </c>
      <c r="Q237" s="93">
        <v>43721</v>
      </c>
      <c r="R237" s="94">
        <v>54</v>
      </c>
      <c r="S237" s="88">
        <v>233</v>
      </c>
      <c r="T237" s="95">
        <v>44747</v>
      </c>
      <c r="U237" s="72">
        <v>60</v>
      </c>
      <c r="V237" s="84"/>
      <c r="W237" s="84"/>
      <c r="X237" s="84"/>
      <c r="Y237" s="84"/>
      <c r="Z237" s="84"/>
      <c r="AA237" s="84"/>
      <c r="AB237" s="84"/>
      <c r="AC237" s="84"/>
      <c r="AD237" s="84"/>
      <c r="AE237" s="84"/>
      <c r="AF237" s="84"/>
      <c r="AG237" s="84"/>
      <c r="AH237" s="84"/>
      <c r="AI237" s="84"/>
      <c r="AJ237" s="84"/>
      <c r="AK237" s="84"/>
      <c r="AL237" s="84"/>
      <c r="AM237" s="84"/>
      <c r="AN237" s="84"/>
    </row>
    <row r="238" spans="1:40" x14ac:dyDescent="0.25">
      <c r="A238" s="72">
        <v>235</v>
      </c>
      <c r="B238" s="71">
        <v>43723</v>
      </c>
      <c r="C238" s="72">
        <v>34</v>
      </c>
      <c r="D238" s="84"/>
      <c r="E238" s="84"/>
      <c r="F238" s="84"/>
      <c r="G238" s="84"/>
      <c r="H238" s="84"/>
      <c r="I238" s="84"/>
      <c r="J238" s="90">
        <v>235</v>
      </c>
      <c r="K238" s="71">
        <v>43723</v>
      </c>
      <c r="L238" s="72">
        <v>34</v>
      </c>
      <c r="M238" s="72">
        <v>0.34210526315789402</v>
      </c>
      <c r="N238" s="91" t="s">
        <v>84</v>
      </c>
      <c r="O238" s="84"/>
      <c r="P238" s="88">
        <v>234</v>
      </c>
      <c r="Q238" s="93">
        <v>43722</v>
      </c>
      <c r="R238" s="94">
        <v>23</v>
      </c>
      <c r="S238" s="88">
        <v>234</v>
      </c>
      <c r="T238" s="95">
        <v>44750</v>
      </c>
      <c r="U238" s="72">
        <v>57</v>
      </c>
      <c r="V238" s="84"/>
      <c r="W238" s="84"/>
      <c r="X238" s="84"/>
      <c r="Y238" s="84"/>
      <c r="Z238" s="84"/>
      <c r="AA238" s="84"/>
      <c r="AB238" s="84"/>
      <c r="AC238" s="84"/>
      <c r="AD238" s="84"/>
      <c r="AE238" s="84"/>
      <c r="AF238" s="84"/>
      <c r="AG238" s="84"/>
      <c r="AH238" s="84"/>
      <c r="AI238" s="84"/>
      <c r="AJ238" s="84"/>
      <c r="AK238" s="84"/>
      <c r="AL238" s="84"/>
      <c r="AM238" s="84"/>
      <c r="AN238" s="84"/>
    </row>
    <row r="239" spans="1:40" x14ac:dyDescent="0.25">
      <c r="A239" s="72">
        <v>236</v>
      </c>
      <c r="B239" s="71">
        <v>43724</v>
      </c>
      <c r="C239" s="72">
        <v>33</v>
      </c>
      <c r="D239" s="84"/>
      <c r="E239" s="84"/>
      <c r="F239" s="84"/>
      <c r="G239" s="84"/>
      <c r="H239" s="84"/>
      <c r="I239" s="84"/>
      <c r="J239" s="90">
        <v>236</v>
      </c>
      <c r="K239" s="71">
        <v>43724</v>
      </c>
      <c r="L239" s="72">
        <v>33</v>
      </c>
      <c r="M239" s="72">
        <v>0.32894736842105199</v>
      </c>
      <c r="N239" s="91" t="s">
        <v>84</v>
      </c>
      <c r="O239" s="84"/>
      <c r="P239" s="88">
        <v>235</v>
      </c>
      <c r="Q239" s="93">
        <v>43723</v>
      </c>
      <c r="R239" s="94">
        <v>34</v>
      </c>
      <c r="S239" s="88">
        <v>235</v>
      </c>
      <c r="T239" s="95">
        <v>44753</v>
      </c>
      <c r="U239" s="72">
        <v>37</v>
      </c>
      <c r="V239" s="84"/>
      <c r="W239" s="84"/>
      <c r="X239" s="84"/>
      <c r="Y239" s="84"/>
      <c r="Z239" s="84"/>
      <c r="AA239" s="84"/>
      <c r="AB239" s="84"/>
      <c r="AC239" s="84"/>
      <c r="AD239" s="84"/>
      <c r="AE239" s="84"/>
      <c r="AF239" s="84"/>
      <c r="AG239" s="84"/>
      <c r="AH239" s="84"/>
      <c r="AI239" s="84"/>
      <c r="AJ239" s="84"/>
      <c r="AK239" s="84"/>
      <c r="AL239" s="84"/>
      <c r="AM239" s="84"/>
      <c r="AN239" s="84"/>
    </row>
    <row r="240" spans="1:40" x14ac:dyDescent="0.25">
      <c r="A240" s="72">
        <v>237</v>
      </c>
      <c r="B240" s="71">
        <v>43725</v>
      </c>
      <c r="C240" s="72">
        <v>23</v>
      </c>
      <c r="D240" s="84"/>
      <c r="E240" s="84"/>
      <c r="F240" s="84"/>
      <c r="G240" s="84"/>
      <c r="H240" s="84"/>
      <c r="I240" s="84"/>
      <c r="J240" s="90">
        <v>237</v>
      </c>
      <c r="K240" s="71">
        <v>43725</v>
      </c>
      <c r="L240" s="72">
        <v>23</v>
      </c>
      <c r="M240" s="72">
        <v>0.197368421052631</v>
      </c>
      <c r="N240" s="91" t="s">
        <v>84</v>
      </c>
      <c r="O240" s="84"/>
      <c r="P240" s="88">
        <v>236</v>
      </c>
      <c r="Q240" s="93">
        <v>43724</v>
      </c>
      <c r="R240" s="94">
        <v>33</v>
      </c>
      <c r="S240" s="88">
        <v>236</v>
      </c>
      <c r="T240" s="95">
        <v>44755</v>
      </c>
      <c r="U240" s="72">
        <v>65</v>
      </c>
      <c r="V240" s="84"/>
      <c r="W240" s="84"/>
      <c r="X240" s="84"/>
      <c r="Y240" s="84"/>
      <c r="Z240" s="84"/>
      <c r="AA240" s="84"/>
      <c r="AB240" s="84"/>
      <c r="AC240" s="84"/>
      <c r="AD240" s="84"/>
      <c r="AE240" s="84"/>
      <c r="AF240" s="84"/>
      <c r="AG240" s="84"/>
      <c r="AH240" s="84"/>
      <c r="AI240" s="84"/>
      <c r="AJ240" s="84"/>
      <c r="AK240" s="84"/>
      <c r="AL240" s="84"/>
      <c r="AM240" s="84"/>
      <c r="AN240" s="84"/>
    </row>
    <row r="241" spans="1:40" x14ac:dyDescent="0.25">
      <c r="A241" s="72">
        <v>238</v>
      </c>
      <c r="B241" s="71">
        <v>43726</v>
      </c>
      <c r="C241" s="72">
        <v>31</v>
      </c>
      <c r="D241" s="84"/>
      <c r="E241" s="84"/>
      <c r="F241" s="84"/>
      <c r="G241" s="84"/>
      <c r="H241" s="84"/>
      <c r="I241" s="84"/>
      <c r="J241" s="90">
        <v>238</v>
      </c>
      <c r="K241" s="71">
        <v>43726</v>
      </c>
      <c r="L241" s="72">
        <v>31</v>
      </c>
      <c r="M241" s="72">
        <v>0.30263157894736797</v>
      </c>
      <c r="N241" s="91" t="s">
        <v>84</v>
      </c>
      <c r="O241" s="84"/>
      <c r="P241" s="88">
        <v>237</v>
      </c>
      <c r="Q241" s="93">
        <v>43725</v>
      </c>
      <c r="R241" s="94">
        <v>23</v>
      </c>
      <c r="S241" s="88">
        <v>237</v>
      </c>
      <c r="T241" s="95">
        <v>44758</v>
      </c>
      <c r="U241" s="72">
        <v>42</v>
      </c>
      <c r="V241" s="84"/>
      <c r="W241" s="84"/>
      <c r="X241" s="84"/>
      <c r="Y241" s="84"/>
      <c r="Z241" s="84"/>
      <c r="AA241" s="84"/>
      <c r="AB241" s="84"/>
      <c r="AC241" s="84"/>
      <c r="AD241" s="84"/>
      <c r="AE241" s="84"/>
      <c r="AF241" s="84"/>
      <c r="AG241" s="84"/>
      <c r="AH241" s="84"/>
      <c r="AI241" s="84"/>
      <c r="AJ241" s="84"/>
      <c r="AK241" s="84"/>
      <c r="AL241" s="84"/>
      <c r="AM241" s="84"/>
      <c r="AN241" s="84"/>
    </row>
    <row r="242" spans="1:40" x14ac:dyDescent="0.25">
      <c r="A242" s="72">
        <v>239</v>
      </c>
      <c r="B242" s="71">
        <v>43727</v>
      </c>
      <c r="C242" s="72">
        <v>36</v>
      </c>
      <c r="D242" s="84"/>
      <c r="E242" s="84"/>
      <c r="F242" s="84"/>
      <c r="G242" s="84"/>
      <c r="H242" s="84"/>
      <c r="I242" s="84"/>
      <c r="J242" s="90">
        <v>239</v>
      </c>
      <c r="K242" s="71">
        <v>43727</v>
      </c>
      <c r="L242" s="72">
        <v>36</v>
      </c>
      <c r="M242" s="72">
        <v>0.36842105263157798</v>
      </c>
      <c r="N242" s="91" t="s">
        <v>84</v>
      </c>
      <c r="O242" s="84"/>
      <c r="P242" s="88">
        <v>238</v>
      </c>
      <c r="Q242" s="93">
        <v>43726</v>
      </c>
      <c r="R242" s="94">
        <v>31</v>
      </c>
      <c r="S242" s="88">
        <v>238</v>
      </c>
      <c r="T242" s="95">
        <v>44761</v>
      </c>
      <c r="U242" s="72">
        <v>35</v>
      </c>
      <c r="V242" s="84"/>
      <c r="W242" s="84"/>
      <c r="X242" s="84"/>
      <c r="Y242" s="84"/>
      <c r="Z242" s="84"/>
      <c r="AA242" s="84"/>
      <c r="AB242" s="84"/>
      <c r="AC242" s="84"/>
      <c r="AD242" s="84"/>
      <c r="AE242" s="84"/>
      <c r="AF242" s="84"/>
      <c r="AG242" s="84"/>
      <c r="AH242" s="84"/>
      <c r="AI242" s="84"/>
      <c r="AJ242" s="84"/>
      <c r="AK242" s="84"/>
      <c r="AL242" s="84"/>
      <c r="AM242" s="84"/>
      <c r="AN242" s="84"/>
    </row>
    <row r="243" spans="1:40" x14ac:dyDescent="0.25">
      <c r="A243" s="72">
        <v>240</v>
      </c>
      <c r="B243" s="71">
        <v>43728</v>
      </c>
      <c r="C243" s="72">
        <v>23</v>
      </c>
      <c r="D243" s="84"/>
      <c r="E243" s="84"/>
      <c r="F243" s="84"/>
      <c r="G243" s="84"/>
      <c r="H243" s="84"/>
      <c r="I243" s="84"/>
      <c r="J243" s="90">
        <v>240</v>
      </c>
      <c r="K243" s="71">
        <v>43728</v>
      </c>
      <c r="L243" s="72">
        <v>23</v>
      </c>
      <c r="M243" s="72">
        <v>0.197368421052631</v>
      </c>
      <c r="N243" s="91" t="s">
        <v>84</v>
      </c>
      <c r="O243" s="84"/>
      <c r="P243" s="88">
        <v>239</v>
      </c>
      <c r="Q243" s="93">
        <v>43727</v>
      </c>
      <c r="R243" s="94">
        <v>36</v>
      </c>
      <c r="S243" s="88">
        <v>239</v>
      </c>
      <c r="T243" s="95">
        <v>44764</v>
      </c>
      <c r="U243" s="72">
        <v>44</v>
      </c>
      <c r="V243" s="84"/>
      <c r="W243" s="84"/>
      <c r="X243" s="84"/>
      <c r="Y243" s="84"/>
      <c r="Z243" s="84"/>
      <c r="AA243" s="84"/>
      <c r="AB243" s="84"/>
      <c r="AC243" s="84"/>
      <c r="AD243" s="84"/>
      <c r="AE243" s="84"/>
      <c r="AF243" s="84"/>
      <c r="AG243" s="84"/>
      <c r="AH243" s="84"/>
      <c r="AI243" s="84"/>
      <c r="AJ243" s="84"/>
      <c r="AK243" s="84"/>
      <c r="AL243" s="84"/>
      <c r="AM243" s="84"/>
      <c r="AN243" s="84"/>
    </row>
    <row r="244" spans="1:40" x14ac:dyDescent="0.25">
      <c r="A244" s="72">
        <v>241</v>
      </c>
      <c r="B244" s="71">
        <v>43729</v>
      </c>
      <c r="C244" s="72">
        <v>36</v>
      </c>
      <c r="D244" s="84"/>
      <c r="E244" s="84"/>
      <c r="F244" s="84"/>
      <c r="G244" s="84"/>
      <c r="H244" s="84"/>
      <c r="I244" s="84"/>
      <c r="J244" s="90">
        <v>241</v>
      </c>
      <c r="K244" s="71">
        <v>43729</v>
      </c>
      <c r="L244" s="72">
        <v>36</v>
      </c>
      <c r="M244" s="72">
        <v>0.36842105263157798</v>
      </c>
      <c r="N244" s="91" t="s">
        <v>84</v>
      </c>
      <c r="O244" s="84"/>
      <c r="P244" s="88">
        <v>240</v>
      </c>
      <c r="Q244" s="93">
        <v>43728</v>
      </c>
      <c r="R244" s="94">
        <v>23</v>
      </c>
      <c r="S244" s="88">
        <v>240</v>
      </c>
      <c r="T244" s="95">
        <v>44766</v>
      </c>
      <c r="U244" s="72">
        <v>40</v>
      </c>
      <c r="V244" s="84"/>
      <c r="W244" s="84"/>
      <c r="X244" s="84"/>
      <c r="Y244" s="84"/>
      <c r="Z244" s="84"/>
      <c r="AA244" s="84"/>
      <c r="AB244" s="84"/>
      <c r="AC244" s="84"/>
      <c r="AD244" s="84"/>
      <c r="AE244" s="84"/>
      <c r="AF244" s="84"/>
      <c r="AG244" s="84"/>
      <c r="AH244" s="84"/>
      <c r="AI244" s="84"/>
      <c r="AJ244" s="84"/>
      <c r="AK244" s="84"/>
      <c r="AL244" s="84"/>
      <c r="AM244" s="84"/>
      <c r="AN244" s="84"/>
    </row>
    <row r="245" spans="1:40" x14ac:dyDescent="0.25">
      <c r="A245" s="72">
        <v>242</v>
      </c>
      <c r="B245" s="71">
        <v>43730</v>
      </c>
      <c r="C245" s="72">
        <v>29</v>
      </c>
      <c r="D245" s="84"/>
      <c r="E245" s="84"/>
      <c r="F245" s="84"/>
      <c r="G245" s="84"/>
      <c r="H245" s="84"/>
      <c r="I245" s="84"/>
      <c r="J245" s="90">
        <v>242</v>
      </c>
      <c r="K245" s="71">
        <v>43730</v>
      </c>
      <c r="L245" s="72">
        <v>29</v>
      </c>
      <c r="M245" s="72">
        <v>0.27631578947368401</v>
      </c>
      <c r="N245" s="91" t="s">
        <v>84</v>
      </c>
      <c r="O245" s="84"/>
      <c r="P245" s="88">
        <v>241</v>
      </c>
      <c r="Q245" s="93">
        <v>43729</v>
      </c>
      <c r="R245" s="94">
        <v>36</v>
      </c>
      <c r="S245" s="88">
        <v>241</v>
      </c>
      <c r="T245" s="95">
        <v>44769</v>
      </c>
      <c r="U245" s="72">
        <v>67</v>
      </c>
      <c r="V245" s="84"/>
      <c r="W245" s="84"/>
      <c r="X245" s="84"/>
      <c r="Y245" s="84"/>
      <c r="Z245" s="84"/>
      <c r="AA245" s="84"/>
      <c r="AB245" s="84"/>
      <c r="AC245" s="84"/>
      <c r="AD245" s="84"/>
      <c r="AE245" s="84"/>
      <c r="AF245" s="84"/>
      <c r="AG245" s="84"/>
      <c r="AH245" s="84"/>
      <c r="AI245" s="84"/>
      <c r="AJ245" s="84"/>
      <c r="AK245" s="84"/>
      <c r="AL245" s="84"/>
      <c r="AM245" s="84"/>
      <c r="AN245" s="84"/>
    </row>
    <row r="246" spans="1:40" x14ac:dyDescent="0.25">
      <c r="A246" s="72">
        <v>243</v>
      </c>
      <c r="B246" s="71">
        <v>43731</v>
      </c>
      <c r="C246" s="72">
        <v>26</v>
      </c>
      <c r="D246" s="84"/>
      <c r="E246" s="84"/>
      <c r="F246" s="84"/>
      <c r="G246" s="84"/>
      <c r="H246" s="84"/>
      <c r="I246" s="84"/>
      <c r="J246" s="90">
        <v>243</v>
      </c>
      <c r="K246" s="71">
        <v>43731</v>
      </c>
      <c r="L246" s="72">
        <v>26</v>
      </c>
      <c r="M246" s="72">
        <v>0.23684210526315699</v>
      </c>
      <c r="N246" s="91" t="s">
        <v>84</v>
      </c>
      <c r="O246" s="84"/>
      <c r="P246" s="88">
        <v>242</v>
      </c>
      <c r="Q246" s="93">
        <v>43730</v>
      </c>
      <c r="R246" s="94">
        <v>29</v>
      </c>
      <c r="S246" s="88">
        <v>242</v>
      </c>
      <c r="T246" s="95">
        <v>44773</v>
      </c>
      <c r="U246" s="72">
        <v>59</v>
      </c>
      <c r="V246" s="84"/>
      <c r="W246" s="84"/>
      <c r="X246" s="84"/>
      <c r="Y246" s="84"/>
      <c r="Z246" s="84"/>
      <c r="AA246" s="84"/>
      <c r="AB246" s="84"/>
      <c r="AC246" s="84"/>
      <c r="AD246" s="84"/>
      <c r="AE246" s="84"/>
      <c r="AF246" s="84"/>
      <c r="AG246" s="84"/>
      <c r="AH246" s="84"/>
      <c r="AI246" s="84"/>
      <c r="AJ246" s="84"/>
      <c r="AK246" s="84"/>
      <c r="AL246" s="84"/>
      <c r="AM246" s="84"/>
      <c r="AN246" s="84"/>
    </row>
    <row r="247" spans="1:40" x14ac:dyDescent="0.25">
      <c r="A247" s="72">
        <v>244</v>
      </c>
      <c r="B247" s="71">
        <v>43733</v>
      </c>
      <c r="C247" s="72">
        <v>22</v>
      </c>
      <c r="D247" s="84"/>
      <c r="E247" s="84"/>
      <c r="F247" s="84"/>
      <c r="G247" s="84"/>
      <c r="H247" s="84"/>
      <c r="I247" s="84"/>
      <c r="J247" s="90">
        <v>244</v>
      </c>
      <c r="K247" s="71">
        <v>43733</v>
      </c>
      <c r="L247" s="72">
        <v>22</v>
      </c>
      <c r="M247" s="72">
        <v>0.18421052631578899</v>
      </c>
      <c r="N247" s="91" t="s">
        <v>84</v>
      </c>
      <c r="O247" s="84"/>
      <c r="P247" s="88">
        <v>243</v>
      </c>
      <c r="Q247" s="93">
        <v>43731</v>
      </c>
      <c r="R247" s="94">
        <v>26</v>
      </c>
      <c r="S247" s="88">
        <v>243</v>
      </c>
      <c r="T247" s="95">
        <v>44774</v>
      </c>
      <c r="U247" s="72">
        <v>46</v>
      </c>
      <c r="V247" s="84"/>
      <c r="W247" s="84"/>
      <c r="X247" s="84"/>
      <c r="Y247" s="84"/>
      <c r="Z247" s="84"/>
      <c r="AA247" s="84"/>
      <c r="AB247" s="84"/>
      <c r="AC247" s="84"/>
      <c r="AD247" s="84"/>
      <c r="AE247" s="84"/>
      <c r="AF247" s="84"/>
      <c r="AG247" s="84"/>
      <c r="AH247" s="84"/>
      <c r="AI247" s="84"/>
      <c r="AJ247" s="84"/>
      <c r="AK247" s="84"/>
      <c r="AL247" s="84"/>
      <c r="AM247" s="84"/>
      <c r="AN247" s="84"/>
    </row>
    <row r="248" spans="1:40" x14ac:dyDescent="0.25">
      <c r="A248" s="72">
        <v>245</v>
      </c>
      <c r="B248" s="71">
        <v>43734</v>
      </c>
      <c r="C248" s="72">
        <v>44</v>
      </c>
      <c r="D248" s="84"/>
      <c r="E248" s="84"/>
      <c r="F248" s="84"/>
      <c r="G248" s="84"/>
      <c r="H248" s="84"/>
      <c r="I248" s="84"/>
      <c r="J248" s="90">
        <v>245</v>
      </c>
      <c r="K248" s="71">
        <v>43734</v>
      </c>
      <c r="L248" s="72">
        <v>44</v>
      </c>
      <c r="M248" s="72">
        <v>0.47368421052631499</v>
      </c>
      <c r="N248" s="91" t="s">
        <v>84</v>
      </c>
      <c r="O248" s="84"/>
      <c r="P248" s="88">
        <v>244</v>
      </c>
      <c r="Q248" s="93">
        <v>43733</v>
      </c>
      <c r="R248" s="94">
        <v>22</v>
      </c>
      <c r="S248" s="88">
        <v>244</v>
      </c>
      <c r="T248" s="95">
        <v>44777</v>
      </c>
      <c r="U248" s="72">
        <v>34</v>
      </c>
      <c r="V248" s="84"/>
      <c r="W248" s="84"/>
      <c r="X248" s="84"/>
      <c r="Y248" s="84"/>
      <c r="Z248" s="84"/>
      <c r="AA248" s="84"/>
      <c r="AB248" s="84"/>
      <c r="AC248" s="84"/>
      <c r="AD248" s="84"/>
      <c r="AE248" s="84"/>
      <c r="AF248" s="84"/>
      <c r="AG248" s="84"/>
      <c r="AH248" s="84"/>
      <c r="AI248" s="84"/>
      <c r="AJ248" s="84"/>
      <c r="AK248" s="84"/>
      <c r="AL248" s="84"/>
      <c r="AM248" s="84"/>
      <c r="AN248" s="84"/>
    </row>
    <row r="249" spans="1:40" x14ac:dyDescent="0.25">
      <c r="A249" s="72">
        <v>246</v>
      </c>
      <c r="B249" s="71">
        <v>43735</v>
      </c>
      <c r="C249" s="72">
        <v>31</v>
      </c>
      <c r="D249" s="84"/>
      <c r="E249" s="84"/>
      <c r="F249" s="84"/>
      <c r="G249" s="84"/>
      <c r="H249" s="84"/>
      <c r="I249" s="84"/>
      <c r="J249" s="90">
        <v>246</v>
      </c>
      <c r="K249" s="71">
        <v>43735</v>
      </c>
      <c r="L249" s="72">
        <v>31</v>
      </c>
      <c r="M249" s="72">
        <v>0.30263157894736797</v>
      </c>
      <c r="N249" s="91" t="s">
        <v>84</v>
      </c>
      <c r="O249" s="84"/>
      <c r="P249" s="88">
        <v>245</v>
      </c>
      <c r="Q249" s="93">
        <v>43734</v>
      </c>
      <c r="R249" s="94">
        <v>44</v>
      </c>
      <c r="S249" s="88">
        <v>245</v>
      </c>
      <c r="T249" s="95">
        <v>44779</v>
      </c>
      <c r="U249" s="72">
        <v>34</v>
      </c>
      <c r="V249" s="84"/>
      <c r="W249" s="84"/>
      <c r="X249" s="84"/>
      <c r="Y249" s="84"/>
      <c r="Z249" s="84"/>
      <c r="AA249" s="84"/>
      <c r="AB249" s="84"/>
      <c r="AC249" s="84"/>
      <c r="AD249" s="84"/>
      <c r="AE249" s="84"/>
      <c r="AF249" s="84"/>
      <c r="AG249" s="84"/>
      <c r="AH249" s="84"/>
      <c r="AI249" s="84"/>
      <c r="AJ249" s="84"/>
      <c r="AK249" s="84"/>
      <c r="AL249" s="84"/>
      <c r="AM249" s="84"/>
      <c r="AN249" s="84"/>
    </row>
    <row r="250" spans="1:40" x14ac:dyDescent="0.25">
      <c r="A250" s="72">
        <v>247</v>
      </c>
      <c r="B250" s="71">
        <v>43736</v>
      </c>
      <c r="C250" s="72">
        <v>37</v>
      </c>
      <c r="D250" s="84"/>
      <c r="E250" s="84"/>
      <c r="F250" s="84"/>
      <c r="G250" s="84"/>
      <c r="H250" s="84"/>
      <c r="I250" s="84"/>
      <c r="J250" s="90">
        <v>247</v>
      </c>
      <c r="K250" s="71">
        <v>43736</v>
      </c>
      <c r="L250" s="72">
        <v>37</v>
      </c>
      <c r="M250" s="72">
        <v>0.38157894736842102</v>
      </c>
      <c r="N250" s="91" t="s">
        <v>84</v>
      </c>
      <c r="O250" s="84"/>
      <c r="P250" s="88">
        <v>246</v>
      </c>
      <c r="Q250" s="93">
        <v>43735</v>
      </c>
      <c r="R250" s="94">
        <v>31</v>
      </c>
      <c r="S250" s="88">
        <v>246</v>
      </c>
      <c r="T250" s="95">
        <v>44781</v>
      </c>
      <c r="U250" s="72">
        <v>45</v>
      </c>
      <c r="V250" s="84"/>
      <c r="W250" s="84"/>
      <c r="X250" s="84"/>
      <c r="Y250" s="84"/>
      <c r="Z250" s="84"/>
      <c r="AA250" s="84"/>
      <c r="AB250" s="84"/>
      <c r="AC250" s="84"/>
      <c r="AD250" s="84"/>
      <c r="AE250" s="84"/>
      <c r="AF250" s="84"/>
      <c r="AG250" s="84"/>
      <c r="AH250" s="84"/>
      <c r="AI250" s="84"/>
      <c r="AJ250" s="84"/>
      <c r="AK250" s="84"/>
      <c r="AL250" s="84"/>
      <c r="AM250" s="84"/>
      <c r="AN250" s="84"/>
    </row>
    <row r="251" spans="1:40" x14ac:dyDescent="0.25">
      <c r="A251" s="72">
        <v>248</v>
      </c>
      <c r="B251" s="71">
        <v>43737</v>
      </c>
      <c r="C251" s="72">
        <v>39</v>
      </c>
      <c r="D251" s="84"/>
      <c r="E251" s="84"/>
      <c r="F251" s="84"/>
      <c r="G251" s="84"/>
      <c r="H251" s="84"/>
      <c r="I251" s="84"/>
      <c r="J251" s="90">
        <v>248</v>
      </c>
      <c r="K251" s="71">
        <v>43737</v>
      </c>
      <c r="L251" s="72">
        <v>39</v>
      </c>
      <c r="M251" s="72">
        <v>0.40789473684210498</v>
      </c>
      <c r="N251" s="91" t="s">
        <v>84</v>
      </c>
      <c r="O251" s="84"/>
      <c r="P251" s="88">
        <v>247</v>
      </c>
      <c r="Q251" s="93">
        <v>43736</v>
      </c>
      <c r="R251" s="94">
        <v>37</v>
      </c>
      <c r="S251" s="88">
        <v>247</v>
      </c>
      <c r="T251" s="95">
        <v>44782</v>
      </c>
      <c r="U251" s="72">
        <v>53</v>
      </c>
      <c r="V251" s="84"/>
      <c r="W251" s="84"/>
      <c r="X251" s="84"/>
      <c r="Y251" s="84"/>
      <c r="Z251" s="84"/>
      <c r="AA251" s="84"/>
      <c r="AB251" s="84"/>
      <c r="AC251" s="84"/>
      <c r="AD251" s="84"/>
      <c r="AE251" s="84"/>
      <c r="AF251" s="84"/>
      <c r="AG251" s="84"/>
      <c r="AH251" s="84"/>
      <c r="AI251" s="84"/>
      <c r="AJ251" s="84"/>
      <c r="AK251" s="84"/>
      <c r="AL251" s="84"/>
      <c r="AM251" s="84"/>
      <c r="AN251" s="84"/>
    </row>
    <row r="252" spans="1:40" x14ac:dyDescent="0.25">
      <c r="A252" s="72">
        <v>249</v>
      </c>
      <c r="B252" s="71">
        <v>43738</v>
      </c>
      <c r="C252" s="72">
        <v>36</v>
      </c>
      <c r="D252" s="84"/>
      <c r="E252" s="84"/>
      <c r="F252" s="84"/>
      <c r="G252" s="84"/>
      <c r="H252" s="84"/>
      <c r="I252" s="84"/>
      <c r="J252" s="90">
        <v>249</v>
      </c>
      <c r="K252" s="71">
        <v>43738</v>
      </c>
      <c r="L252" s="72">
        <v>36</v>
      </c>
      <c r="M252" s="72">
        <v>0.36842105263157798</v>
      </c>
      <c r="N252" s="91" t="s">
        <v>84</v>
      </c>
      <c r="O252" s="84"/>
      <c r="P252" s="88">
        <v>248</v>
      </c>
      <c r="Q252" s="93">
        <v>43737</v>
      </c>
      <c r="R252" s="94">
        <v>39</v>
      </c>
      <c r="S252" s="88">
        <v>248</v>
      </c>
      <c r="T252" s="95">
        <v>44784</v>
      </c>
      <c r="U252" s="72">
        <v>53</v>
      </c>
      <c r="V252" s="84"/>
      <c r="W252" s="84"/>
      <c r="X252" s="84"/>
      <c r="Y252" s="84"/>
      <c r="Z252" s="84"/>
      <c r="AA252" s="84"/>
      <c r="AB252" s="84"/>
      <c r="AC252" s="84"/>
      <c r="AD252" s="84"/>
      <c r="AE252" s="84"/>
      <c r="AF252" s="84"/>
      <c r="AG252" s="84"/>
      <c r="AH252" s="84"/>
      <c r="AI252" s="84"/>
      <c r="AJ252" s="84"/>
      <c r="AK252" s="84"/>
      <c r="AL252" s="84"/>
      <c r="AM252" s="84"/>
      <c r="AN252" s="84"/>
    </row>
    <row r="253" spans="1:40" x14ac:dyDescent="0.25">
      <c r="A253" s="72">
        <v>250</v>
      </c>
      <c r="B253" s="71">
        <v>43739</v>
      </c>
      <c r="C253" s="72">
        <v>35</v>
      </c>
      <c r="D253" s="84"/>
      <c r="E253" s="84"/>
      <c r="F253" s="84"/>
      <c r="G253" s="84"/>
      <c r="H253" s="84"/>
      <c r="I253" s="84"/>
      <c r="J253" s="90">
        <v>250</v>
      </c>
      <c r="K253" s="71">
        <v>43739</v>
      </c>
      <c r="L253" s="72">
        <v>35</v>
      </c>
      <c r="M253" s="72">
        <v>0.355263157894736</v>
      </c>
      <c r="N253" s="91" t="s">
        <v>84</v>
      </c>
      <c r="O253" s="84"/>
      <c r="P253" s="88">
        <v>249</v>
      </c>
      <c r="Q253" s="93">
        <v>43738</v>
      </c>
      <c r="R253" s="94">
        <v>36</v>
      </c>
      <c r="S253" s="88">
        <v>249</v>
      </c>
      <c r="T253" s="95">
        <v>44788</v>
      </c>
      <c r="U253" s="72">
        <v>34</v>
      </c>
      <c r="V253" s="84"/>
      <c r="W253" s="84"/>
      <c r="X253" s="84"/>
      <c r="Y253" s="84"/>
      <c r="Z253" s="84"/>
      <c r="AA253" s="84"/>
      <c r="AB253" s="84"/>
      <c r="AC253" s="84"/>
      <c r="AD253" s="84"/>
      <c r="AE253" s="84"/>
      <c r="AF253" s="84"/>
      <c r="AG253" s="84"/>
      <c r="AH253" s="84"/>
      <c r="AI253" s="84"/>
      <c r="AJ253" s="84"/>
      <c r="AK253" s="84"/>
      <c r="AL253" s="84"/>
      <c r="AM253" s="84"/>
      <c r="AN253" s="84"/>
    </row>
    <row r="254" spans="1:40" x14ac:dyDescent="0.25">
      <c r="A254" s="72">
        <v>251</v>
      </c>
      <c r="B254" s="71">
        <v>43740</v>
      </c>
      <c r="C254" s="72">
        <v>21</v>
      </c>
      <c r="D254" s="84"/>
      <c r="E254" s="84"/>
      <c r="F254" s="84"/>
      <c r="G254" s="84"/>
      <c r="H254" s="84"/>
      <c r="I254" s="84"/>
      <c r="J254" s="90">
        <v>251</v>
      </c>
      <c r="K254" s="71">
        <v>43740</v>
      </c>
      <c r="L254" s="72">
        <v>21</v>
      </c>
      <c r="M254" s="72">
        <v>0.17105263157894701</v>
      </c>
      <c r="N254" s="91" t="s">
        <v>84</v>
      </c>
      <c r="O254" s="84"/>
      <c r="P254" s="88">
        <v>250</v>
      </c>
      <c r="Q254" s="93">
        <v>43739</v>
      </c>
      <c r="R254" s="94">
        <v>35</v>
      </c>
      <c r="S254" s="88">
        <v>250</v>
      </c>
      <c r="T254" s="95">
        <v>44792</v>
      </c>
      <c r="U254" s="72">
        <v>60</v>
      </c>
      <c r="V254" s="84"/>
      <c r="W254" s="84"/>
      <c r="X254" s="84"/>
      <c r="Y254" s="84"/>
      <c r="Z254" s="84"/>
      <c r="AA254" s="84"/>
      <c r="AB254" s="84"/>
      <c r="AC254" s="84"/>
      <c r="AD254" s="84"/>
      <c r="AE254" s="84"/>
      <c r="AF254" s="84"/>
      <c r="AG254" s="84"/>
      <c r="AH254" s="84"/>
      <c r="AI254" s="84"/>
      <c r="AJ254" s="84"/>
      <c r="AK254" s="84"/>
      <c r="AL254" s="84"/>
      <c r="AM254" s="84"/>
      <c r="AN254" s="84"/>
    </row>
    <row r="255" spans="1:40" x14ac:dyDescent="0.25">
      <c r="A255" s="72">
        <v>252</v>
      </c>
      <c r="B255" s="71">
        <v>43741</v>
      </c>
      <c r="C255" s="72">
        <v>31</v>
      </c>
      <c r="D255" s="84"/>
      <c r="E255" s="84"/>
      <c r="F255" s="84"/>
      <c r="G255" s="84"/>
      <c r="H255" s="84"/>
      <c r="I255" s="84"/>
      <c r="J255" s="90">
        <v>252</v>
      </c>
      <c r="K255" s="71">
        <v>43741</v>
      </c>
      <c r="L255" s="72">
        <v>31</v>
      </c>
      <c r="M255" s="72">
        <v>0.30263157894736797</v>
      </c>
      <c r="N255" s="91" t="s">
        <v>84</v>
      </c>
      <c r="O255" s="84"/>
      <c r="P255" s="88">
        <v>251</v>
      </c>
      <c r="Q255" s="93">
        <v>43740</v>
      </c>
      <c r="R255" s="94">
        <v>21</v>
      </c>
      <c r="S255" s="88">
        <v>251</v>
      </c>
      <c r="T255" s="95">
        <v>44797</v>
      </c>
      <c r="U255" s="72">
        <v>37</v>
      </c>
      <c r="V255" s="84"/>
      <c r="W255" s="84"/>
      <c r="X255" s="84"/>
      <c r="Y255" s="84"/>
      <c r="Z255" s="84"/>
      <c r="AA255" s="84"/>
      <c r="AB255" s="84"/>
      <c r="AC255" s="84"/>
      <c r="AD255" s="84"/>
      <c r="AE255" s="84"/>
      <c r="AF255" s="84"/>
      <c r="AG255" s="84"/>
      <c r="AH255" s="84"/>
      <c r="AI255" s="84"/>
      <c r="AJ255" s="84"/>
      <c r="AK255" s="84"/>
      <c r="AL255" s="84"/>
      <c r="AM255" s="84"/>
      <c r="AN255" s="84"/>
    </row>
    <row r="256" spans="1:40" x14ac:dyDescent="0.25">
      <c r="A256" s="72">
        <v>253</v>
      </c>
      <c r="B256" s="71">
        <v>43742</v>
      </c>
      <c r="C256" s="72">
        <v>34</v>
      </c>
      <c r="D256" s="84"/>
      <c r="E256" s="84"/>
      <c r="F256" s="84"/>
      <c r="G256" s="84"/>
      <c r="H256" s="84"/>
      <c r="I256" s="84"/>
      <c r="J256" s="90">
        <v>253</v>
      </c>
      <c r="K256" s="71">
        <v>43742</v>
      </c>
      <c r="L256" s="72">
        <v>34</v>
      </c>
      <c r="M256" s="72">
        <v>0.34210526315789402</v>
      </c>
      <c r="N256" s="91" t="s">
        <v>84</v>
      </c>
      <c r="O256" s="84"/>
      <c r="P256" s="88">
        <v>252</v>
      </c>
      <c r="Q256" s="93">
        <v>43741</v>
      </c>
      <c r="R256" s="94">
        <v>31</v>
      </c>
      <c r="S256" s="88">
        <v>252</v>
      </c>
      <c r="T256" s="95">
        <v>44803</v>
      </c>
      <c r="U256" s="72">
        <v>58</v>
      </c>
      <c r="V256" s="84"/>
      <c r="W256" s="84"/>
      <c r="X256" s="84"/>
      <c r="Y256" s="84"/>
      <c r="Z256" s="84"/>
      <c r="AA256" s="84"/>
      <c r="AB256" s="84"/>
      <c r="AC256" s="84"/>
      <c r="AD256" s="84"/>
      <c r="AE256" s="84"/>
      <c r="AF256" s="84"/>
      <c r="AG256" s="84"/>
      <c r="AH256" s="84"/>
      <c r="AI256" s="84"/>
      <c r="AJ256" s="84"/>
      <c r="AK256" s="84"/>
      <c r="AL256" s="84"/>
      <c r="AM256" s="84"/>
      <c r="AN256" s="84"/>
    </row>
    <row r="257" spans="1:40" x14ac:dyDescent="0.25">
      <c r="A257" s="72">
        <v>254</v>
      </c>
      <c r="B257" s="71">
        <v>43743</v>
      </c>
      <c r="C257" s="72">
        <v>39</v>
      </c>
      <c r="D257" s="84"/>
      <c r="E257" s="84"/>
      <c r="F257" s="84"/>
      <c r="G257" s="84"/>
      <c r="H257" s="84"/>
      <c r="I257" s="84"/>
      <c r="J257" s="90">
        <v>254</v>
      </c>
      <c r="K257" s="71">
        <v>43743</v>
      </c>
      <c r="L257" s="72">
        <v>39</v>
      </c>
      <c r="M257" s="72">
        <v>0.40789473684210498</v>
      </c>
      <c r="N257" s="91" t="s">
        <v>84</v>
      </c>
      <c r="O257" s="84"/>
      <c r="P257" s="88">
        <v>253</v>
      </c>
      <c r="Q257" s="93">
        <v>43742</v>
      </c>
      <c r="R257" s="94">
        <v>34</v>
      </c>
      <c r="S257" s="88">
        <v>253</v>
      </c>
      <c r="T257" s="95">
        <v>44805</v>
      </c>
      <c r="U257" s="72">
        <v>64</v>
      </c>
      <c r="V257" s="84"/>
      <c r="W257" s="84"/>
      <c r="X257" s="84"/>
      <c r="Y257" s="84"/>
      <c r="Z257" s="84"/>
      <c r="AA257" s="84"/>
      <c r="AB257" s="84"/>
      <c r="AC257" s="84"/>
      <c r="AD257" s="84"/>
      <c r="AE257" s="84"/>
      <c r="AF257" s="84"/>
      <c r="AG257" s="84"/>
      <c r="AH257" s="84"/>
      <c r="AI257" s="84"/>
      <c r="AJ257" s="84"/>
      <c r="AK257" s="84"/>
      <c r="AL257" s="84"/>
      <c r="AM257" s="84"/>
      <c r="AN257" s="84"/>
    </row>
    <row r="258" spans="1:40" x14ac:dyDescent="0.25">
      <c r="A258" s="72">
        <v>255</v>
      </c>
      <c r="B258" s="71">
        <v>43744</v>
      </c>
      <c r="C258" s="72">
        <v>37</v>
      </c>
      <c r="D258" s="84"/>
      <c r="E258" s="84"/>
      <c r="F258" s="84"/>
      <c r="G258" s="84"/>
      <c r="H258" s="84"/>
      <c r="I258" s="84"/>
      <c r="J258" s="90">
        <v>255</v>
      </c>
      <c r="K258" s="71">
        <v>43744</v>
      </c>
      <c r="L258" s="72">
        <v>37</v>
      </c>
      <c r="M258" s="72">
        <v>0.38157894736842102</v>
      </c>
      <c r="N258" s="91" t="s">
        <v>84</v>
      </c>
      <c r="O258" s="84"/>
      <c r="P258" s="88">
        <v>254</v>
      </c>
      <c r="Q258" s="93">
        <v>43743</v>
      </c>
      <c r="R258" s="94">
        <v>39</v>
      </c>
      <c r="S258" s="88">
        <v>254</v>
      </c>
      <c r="T258" s="95">
        <v>44806</v>
      </c>
      <c r="U258" s="72">
        <v>66</v>
      </c>
      <c r="V258" s="84"/>
      <c r="W258" s="84"/>
      <c r="X258" s="84"/>
      <c r="Y258" s="84"/>
      <c r="Z258" s="84"/>
      <c r="AA258" s="84"/>
      <c r="AB258" s="84"/>
      <c r="AC258" s="84"/>
      <c r="AD258" s="84"/>
      <c r="AE258" s="84"/>
      <c r="AF258" s="84"/>
      <c r="AG258" s="84"/>
      <c r="AH258" s="84"/>
      <c r="AI258" s="84"/>
      <c r="AJ258" s="84"/>
      <c r="AK258" s="84"/>
      <c r="AL258" s="84"/>
      <c r="AM258" s="84"/>
      <c r="AN258" s="84"/>
    </row>
    <row r="259" spans="1:40" x14ac:dyDescent="0.25">
      <c r="A259" s="72">
        <v>256</v>
      </c>
      <c r="B259" s="71">
        <v>43745</v>
      </c>
      <c r="C259" s="72">
        <v>37</v>
      </c>
      <c r="D259" s="84"/>
      <c r="E259" s="84"/>
      <c r="F259" s="84"/>
      <c r="G259" s="84"/>
      <c r="H259" s="84"/>
      <c r="I259" s="84"/>
      <c r="J259" s="90">
        <v>256</v>
      </c>
      <c r="K259" s="71">
        <v>43745</v>
      </c>
      <c r="L259" s="72">
        <v>37</v>
      </c>
      <c r="M259" s="72">
        <v>0.38157894736842102</v>
      </c>
      <c r="N259" s="91" t="s">
        <v>84</v>
      </c>
      <c r="O259" s="84"/>
      <c r="P259" s="88">
        <v>255</v>
      </c>
      <c r="Q259" s="93">
        <v>43744</v>
      </c>
      <c r="R259" s="94">
        <v>37</v>
      </c>
      <c r="S259" s="88">
        <v>255</v>
      </c>
      <c r="T259" s="95">
        <v>44809</v>
      </c>
      <c r="U259" s="72">
        <v>37</v>
      </c>
      <c r="V259" s="84"/>
      <c r="W259" s="84"/>
      <c r="X259" s="84"/>
      <c r="Y259" s="84"/>
      <c r="Z259" s="84"/>
      <c r="AA259" s="84"/>
      <c r="AB259" s="84"/>
      <c r="AC259" s="84"/>
      <c r="AD259" s="84"/>
      <c r="AE259" s="84"/>
      <c r="AF259" s="84"/>
      <c r="AG259" s="84"/>
      <c r="AH259" s="84"/>
      <c r="AI259" s="84"/>
      <c r="AJ259" s="84"/>
      <c r="AK259" s="84"/>
      <c r="AL259" s="84"/>
      <c r="AM259" s="84"/>
      <c r="AN259" s="84"/>
    </row>
    <row r="260" spans="1:40" x14ac:dyDescent="0.25">
      <c r="A260" s="72">
        <v>257</v>
      </c>
      <c r="B260" s="71">
        <v>43746</v>
      </c>
      <c r="C260" s="72">
        <v>31</v>
      </c>
      <c r="D260" s="84"/>
      <c r="E260" s="84"/>
      <c r="F260" s="84"/>
      <c r="G260" s="84"/>
      <c r="H260" s="84"/>
      <c r="I260" s="84"/>
      <c r="J260" s="90">
        <v>257</v>
      </c>
      <c r="K260" s="71">
        <v>43746</v>
      </c>
      <c r="L260" s="72">
        <v>31</v>
      </c>
      <c r="M260" s="72">
        <v>0.30263157894736797</v>
      </c>
      <c r="N260" s="91" t="s">
        <v>84</v>
      </c>
      <c r="O260" s="84"/>
      <c r="P260" s="88">
        <v>256</v>
      </c>
      <c r="Q260" s="93">
        <v>43745</v>
      </c>
      <c r="R260" s="94">
        <v>37</v>
      </c>
      <c r="S260" s="88">
        <v>256</v>
      </c>
      <c r="T260" s="95">
        <v>44810</v>
      </c>
      <c r="U260" s="72">
        <v>58</v>
      </c>
      <c r="V260" s="84"/>
      <c r="W260" s="84"/>
      <c r="X260" s="84"/>
      <c r="Y260" s="84"/>
      <c r="Z260" s="84"/>
      <c r="AA260" s="84"/>
      <c r="AB260" s="84"/>
      <c r="AC260" s="84"/>
      <c r="AD260" s="84"/>
      <c r="AE260" s="84"/>
      <c r="AF260" s="84"/>
      <c r="AG260" s="84"/>
      <c r="AH260" s="84"/>
      <c r="AI260" s="84"/>
      <c r="AJ260" s="84"/>
      <c r="AK260" s="84"/>
      <c r="AL260" s="84"/>
      <c r="AM260" s="84"/>
      <c r="AN260" s="84"/>
    </row>
    <row r="261" spans="1:40" x14ac:dyDescent="0.25">
      <c r="A261" s="72">
        <v>258</v>
      </c>
      <c r="B261" s="71">
        <v>43747</v>
      </c>
      <c r="C261" s="72">
        <v>41</v>
      </c>
      <c r="D261" s="84"/>
      <c r="E261" s="84"/>
      <c r="F261" s="84"/>
      <c r="G261" s="84"/>
      <c r="H261" s="84"/>
      <c r="I261" s="84"/>
      <c r="J261" s="90">
        <v>258</v>
      </c>
      <c r="K261" s="71">
        <v>43747</v>
      </c>
      <c r="L261" s="72">
        <v>41</v>
      </c>
      <c r="M261" s="72">
        <v>0.43421052631578899</v>
      </c>
      <c r="N261" s="91" t="s">
        <v>84</v>
      </c>
      <c r="O261" s="84"/>
      <c r="P261" s="88">
        <v>257</v>
      </c>
      <c r="Q261" s="93">
        <v>43746</v>
      </c>
      <c r="R261" s="94">
        <v>31</v>
      </c>
      <c r="S261" s="88">
        <v>257</v>
      </c>
      <c r="T261" s="95">
        <v>44814</v>
      </c>
      <c r="U261" s="72">
        <v>49</v>
      </c>
      <c r="V261" s="84"/>
      <c r="W261" s="84"/>
      <c r="X261" s="84"/>
      <c r="Y261" s="84"/>
      <c r="Z261" s="84"/>
      <c r="AA261" s="84"/>
      <c r="AB261" s="84"/>
      <c r="AC261" s="84"/>
      <c r="AD261" s="84"/>
      <c r="AE261" s="84"/>
      <c r="AF261" s="84"/>
      <c r="AG261" s="84"/>
      <c r="AH261" s="84"/>
      <c r="AI261" s="84"/>
      <c r="AJ261" s="84"/>
      <c r="AK261" s="84"/>
      <c r="AL261" s="84"/>
      <c r="AM261" s="84"/>
      <c r="AN261" s="84"/>
    </row>
    <row r="262" spans="1:40" x14ac:dyDescent="0.25">
      <c r="A262" s="72">
        <v>259</v>
      </c>
      <c r="B262" s="71">
        <v>43749</v>
      </c>
      <c r="C262" s="72">
        <v>32</v>
      </c>
      <c r="D262" s="84"/>
      <c r="E262" s="84"/>
      <c r="F262" s="84"/>
      <c r="G262" s="84"/>
      <c r="H262" s="84"/>
      <c r="I262" s="84"/>
      <c r="J262" s="90">
        <v>259</v>
      </c>
      <c r="K262" s="71">
        <v>43749</v>
      </c>
      <c r="L262" s="72">
        <v>32</v>
      </c>
      <c r="M262" s="72">
        <v>0.31578947368421001</v>
      </c>
      <c r="N262" s="91" t="s">
        <v>84</v>
      </c>
      <c r="O262" s="84"/>
      <c r="P262" s="88">
        <v>258</v>
      </c>
      <c r="Q262" s="93">
        <v>43747</v>
      </c>
      <c r="R262" s="94">
        <v>41</v>
      </c>
      <c r="S262" s="88">
        <v>258</v>
      </c>
      <c r="T262" s="95">
        <v>44815</v>
      </c>
      <c r="U262" s="72">
        <v>65</v>
      </c>
      <c r="V262" s="84"/>
      <c r="W262" s="84"/>
      <c r="X262" s="84"/>
      <c r="Y262" s="84"/>
      <c r="Z262" s="84"/>
      <c r="AA262" s="84"/>
      <c r="AB262" s="84"/>
      <c r="AC262" s="84"/>
      <c r="AD262" s="84"/>
      <c r="AE262" s="84"/>
      <c r="AF262" s="84"/>
      <c r="AG262" s="84"/>
      <c r="AH262" s="84"/>
      <c r="AI262" s="84"/>
      <c r="AJ262" s="84"/>
      <c r="AK262" s="84"/>
      <c r="AL262" s="84"/>
      <c r="AM262" s="84"/>
      <c r="AN262" s="84"/>
    </row>
    <row r="263" spans="1:40" x14ac:dyDescent="0.25">
      <c r="A263" s="72">
        <v>260</v>
      </c>
      <c r="B263" s="71">
        <v>43750</v>
      </c>
      <c r="C263" s="72">
        <v>12</v>
      </c>
      <c r="D263" s="84"/>
      <c r="E263" s="84"/>
      <c r="F263" s="84"/>
      <c r="G263" s="84"/>
      <c r="H263" s="84"/>
      <c r="I263" s="84"/>
      <c r="J263" s="90">
        <v>260</v>
      </c>
      <c r="K263" s="71">
        <v>43750</v>
      </c>
      <c r="L263" s="72">
        <v>12</v>
      </c>
      <c r="M263" s="72">
        <v>5.2631578947368397E-2</v>
      </c>
      <c r="N263" s="91" t="s">
        <v>84</v>
      </c>
      <c r="O263" s="84"/>
      <c r="P263" s="88">
        <v>259</v>
      </c>
      <c r="Q263" s="93">
        <v>43749</v>
      </c>
      <c r="R263" s="94">
        <v>32</v>
      </c>
      <c r="S263" s="88">
        <v>259</v>
      </c>
      <c r="T263" s="95">
        <v>44817</v>
      </c>
      <c r="U263" s="72">
        <v>69</v>
      </c>
      <c r="V263" s="84"/>
      <c r="W263" s="84"/>
      <c r="X263" s="84"/>
      <c r="Y263" s="84"/>
      <c r="Z263" s="84"/>
      <c r="AA263" s="84"/>
      <c r="AB263" s="84"/>
      <c r="AC263" s="84"/>
      <c r="AD263" s="84"/>
      <c r="AE263" s="84"/>
      <c r="AF263" s="84"/>
      <c r="AG263" s="84"/>
      <c r="AH263" s="84"/>
      <c r="AI263" s="84"/>
      <c r="AJ263" s="84"/>
      <c r="AK263" s="84"/>
      <c r="AL263" s="84"/>
      <c r="AM263" s="84"/>
      <c r="AN263" s="84"/>
    </row>
    <row r="264" spans="1:40" x14ac:dyDescent="0.25">
      <c r="A264" s="72">
        <v>261</v>
      </c>
      <c r="B264" s="71">
        <v>43751</v>
      </c>
      <c r="C264" s="72">
        <v>9</v>
      </c>
      <c r="D264" s="84"/>
      <c r="E264" s="84"/>
      <c r="F264" s="84"/>
      <c r="G264" s="84"/>
      <c r="H264" s="84"/>
      <c r="I264" s="84"/>
      <c r="J264" s="90">
        <v>261</v>
      </c>
      <c r="K264" s="71">
        <v>43751</v>
      </c>
      <c r="L264" s="72">
        <v>9</v>
      </c>
      <c r="M264" s="72">
        <v>1.3157894736842099E-2</v>
      </c>
      <c r="N264" s="91" t="s">
        <v>84</v>
      </c>
      <c r="O264" s="84"/>
      <c r="P264" s="88">
        <v>260</v>
      </c>
      <c r="Q264" s="93">
        <v>43750</v>
      </c>
      <c r="R264" s="94">
        <v>12</v>
      </c>
      <c r="S264" s="88">
        <v>260</v>
      </c>
      <c r="T264" s="95">
        <v>44820</v>
      </c>
      <c r="U264" s="72">
        <v>37</v>
      </c>
      <c r="V264" s="84"/>
      <c r="W264" s="84"/>
      <c r="X264" s="84"/>
      <c r="Y264" s="84"/>
      <c r="Z264" s="84"/>
      <c r="AA264" s="84"/>
      <c r="AB264" s="84"/>
      <c r="AC264" s="84"/>
      <c r="AD264" s="84"/>
      <c r="AE264" s="84"/>
      <c r="AF264" s="84"/>
      <c r="AG264" s="84"/>
      <c r="AH264" s="84"/>
      <c r="AI264" s="84"/>
      <c r="AJ264" s="84"/>
      <c r="AK264" s="84"/>
      <c r="AL264" s="84"/>
      <c r="AM264" s="84"/>
      <c r="AN264" s="84"/>
    </row>
    <row r="265" spans="1:40" x14ac:dyDescent="0.25">
      <c r="A265" s="72">
        <v>262</v>
      </c>
      <c r="B265" s="71">
        <v>43752</v>
      </c>
      <c r="C265" s="72">
        <v>19</v>
      </c>
      <c r="D265" s="84"/>
      <c r="E265" s="84"/>
      <c r="F265" s="84"/>
      <c r="G265" s="84"/>
      <c r="H265" s="84"/>
      <c r="I265" s="84"/>
      <c r="J265" s="90">
        <v>262</v>
      </c>
      <c r="K265" s="71">
        <v>43752</v>
      </c>
      <c r="L265" s="72">
        <v>19</v>
      </c>
      <c r="M265" s="72">
        <v>0.144736842105263</v>
      </c>
      <c r="N265" s="91" t="s">
        <v>84</v>
      </c>
      <c r="O265" s="84"/>
      <c r="P265" s="88">
        <v>261</v>
      </c>
      <c r="Q265" s="93">
        <v>43751</v>
      </c>
      <c r="R265" s="94">
        <v>9</v>
      </c>
      <c r="S265" s="88">
        <v>261</v>
      </c>
      <c r="T265" s="95">
        <v>44821</v>
      </c>
      <c r="U265" s="72">
        <v>20</v>
      </c>
      <c r="V265" s="84"/>
      <c r="W265" s="84"/>
      <c r="X265" s="84"/>
      <c r="Y265" s="84"/>
      <c r="Z265" s="84"/>
      <c r="AA265" s="84"/>
      <c r="AB265" s="84"/>
      <c r="AC265" s="84"/>
      <c r="AD265" s="84"/>
      <c r="AE265" s="84"/>
      <c r="AF265" s="84"/>
      <c r="AG265" s="84"/>
      <c r="AH265" s="84"/>
      <c r="AI265" s="84"/>
      <c r="AJ265" s="84"/>
      <c r="AK265" s="84"/>
      <c r="AL265" s="84"/>
      <c r="AM265" s="84"/>
      <c r="AN265" s="84"/>
    </row>
    <row r="266" spans="1:40" x14ac:dyDescent="0.25">
      <c r="A266" s="72">
        <v>263</v>
      </c>
      <c r="B266" s="71">
        <v>43753</v>
      </c>
      <c r="C266" s="72">
        <v>22</v>
      </c>
      <c r="D266" s="84"/>
      <c r="E266" s="84"/>
      <c r="F266" s="84"/>
      <c r="G266" s="84"/>
      <c r="H266" s="84"/>
      <c r="I266" s="84"/>
      <c r="J266" s="90">
        <v>263</v>
      </c>
      <c r="K266" s="71">
        <v>43753</v>
      </c>
      <c r="L266" s="72">
        <v>22</v>
      </c>
      <c r="M266" s="72">
        <v>0.18421052631578899</v>
      </c>
      <c r="N266" s="91" t="s">
        <v>84</v>
      </c>
      <c r="O266" s="84"/>
      <c r="P266" s="88">
        <v>262</v>
      </c>
      <c r="Q266" s="93">
        <v>43752</v>
      </c>
      <c r="R266" s="94">
        <v>19</v>
      </c>
      <c r="S266" s="88">
        <v>262</v>
      </c>
      <c r="T266" s="95">
        <v>44824</v>
      </c>
      <c r="U266" s="72">
        <v>63</v>
      </c>
      <c r="V266" s="84"/>
      <c r="W266" s="84"/>
      <c r="X266" s="84"/>
      <c r="Y266" s="84"/>
      <c r="Z266" s="84"/>
      <c r="AA266" s="84"/>
      <c r="AB266" s="84"/>
      <c r="AC266" s="84"/>
      <c r="AD266" s="84"/>
      <c r="AE266" s="84"/>
      <c r="AF266" s="84"/>
      <c r="AG266" s="84"/>
      <c r="AH266" s="84"/>
      <c r="AI266" s="84"/>
      <c r="AJ266" s="84"/>
      <c r="AK266" s="84"/>
      <c r="AL266" s="84"/>
      <c r="AM266" s="84"/>
      <c r="AN266" s="84"/>
    </row>
    <row r="267" spans="1:40" x14ac:dyDescent="0.25">
      <c r="A267" s="72">
        <v>264</v>
      </c>
      <c r="B267" s="71">
        <v>43754</v>
      </c>
      <c r="C267" s="72">
        <v>21</v>
      </c>
      <c r="D267" s="84"/>
      <c r="E267" s="84"/>
      <c r="F267" s="84"/>
      <c r="G267" s="84"/>
      <c r="H267" s="84"/>
      <c r="I267" s="84"/>
      <c r="J267" s="90">
        <v>264</v>
      </c>
      <c r="K267" s="71">
        <v>43754</v>
      </c>
      <c r="L267" s="72">
        <v>21</v>
      </c>
      <c r="M267" s="72">
        <v>0.17105263157894701</v>
      </c>
      <c r="N267" s="91" t="s">
        <v>84</v>
      </c>
      <c r="O267" s="84"/>
      <c r="P267" s="88">
        <v>263</v>
      </c>
      <c r="Q267" s="93">
        <v>43753</v>
      </c>
      <c r="R267" s="94">
        <v>22</v>
      </c>
      <c r="S267" s="88">
        <v>263</v>
      </c>
      <c r="T267" s="95">
        <v>44828</v>
      </c>
      <c r="U267" s="72">
        <v>25</v>
      </c>
      <c r="V267" s="84"/>
      <c r="W267" s="84"/>
      <c r="X267" s="84"/>
      <c r="Y267" s="84"/>
      <c r="Z267" s="84"/>
      <c r="AA267" s="84"/>
      <c r="AB267" s="84"/>
      <c r="AC267" s="84"/>
      <c r="AD267" s="84"/>
      <c r="AE267" s="84"/>
      <c r="AF267" s="84"/>
      <c r="AG267" s="84"/>
      <c r="AH267" s="84"/>
      <c r="AI267" s="84"/>
      <c r="AJ267" s="84"/>
      <c r="AK267" s="84"/>
      <c r="AL267" s="84"/>
      <c r="AM267" s="84"/>
      <c r="AN267" s="84"/>
    </row>
    <row r="268" spans="1:40" x14ac:dyDescent="0.25">
      <c r="A268" s="72">
        <v>265</v>
      </c>
      <c r="B268" s="71">
        <v>43755</v>
      </c>
      <c r="C268" s="72">
        <v>21</v>
      </c>
      <c r="D268" s="84"/>
      <c r="E268" s="84"/>
      <c r="F268" s="84"/>
      <c r="G268" s="84"/>
      <c r="H268" s="84"/>
      <c r="I268" s="84"/>
      <c r="J268" s="90">
        <v>265</v>
      </c>
      <c r="K268" s="71">
        <v>43755</v>
      </c>
      <c r="L268" s="72">
        <v>21</v>
      </c>
      <c r="M268" s="72">
        <v>0.17105263157894701</v>
      </c>
      <c r="N268" s="91" t="s">
        <v>84</v>
      </c>
      <c r="O268" s="84"/>
      <c r="P268" s="88">
        <v>264</v>
      </c>
      <c r="Q268" s="93">
        <v>43754</v>
      </c>
      <c r="R268" s="94">
        <v>21</v>
      </c>
      <c r="S268" s="88">
        <v>264</v>
      </c>
      <c r="T268" s="95">
        <v>44831</v>
      </c>
      <c r="U268" s="72">
        <v>48</v>
      </c>
      <c r="V268" s="84"/>
      <c r="W268" s="84"/>
      <c r="X268" s="84"/>
      <c r="Y268" s="84"/>
      <c r="Z268" s="84"/>
      <c r="AA268" s="84"/>
      <c r="AB268" s="84"/>
      <c r="AC268" s="84"/>
      <c r="AD268" s="84"/>
      <c r="AE268" s="84"/>
      <c r="AF268" s="84"/>
      <c r="AG268" s="84"/>
      <c r="AH268" s="84"/>
      <c r="AI268" s="84"/>
      <c r="AJ268" s="84"/>
      <c r="AK268" s="84"/>
      <c r="AL268" s="84"/>
      <c r="AM268" s="84"/>
      <c r="AN268" s="84"/>
    </row>
    <row r="269" spans="1:40" x14ac:dyDescent="0.25">
      <c r="A269" s="72">
        <v>266</v>
      </c>
      <c r="B269" s="71">
        <v>43756</v>
      </c>
      <c r="C269" s="72">
        <v>17</v>
      </c>
      <c r="D269" s="84"/>
      <c r="E269" s="84"/>
      <c r="F269" s="84"/>
      <c r="G269" s="84"/>
      <c r="H269" s="84"/>
      <c r="I269" s="84"/>
      <c r="J269" s="90">
        <v>266</v>
      </c>
      <c r="K269" s="71">
        <v>43756</v>
      </c>
      <c r="L269" s="72">
        <v>17</v>
      </c>
      <c r="M269" s="72">
        <v>0.118421052631578</v>
      </c>
      <c r="N269" s="91" t="s">
        <v>84</v>
      </c>
      <c r="O269" s="84"/>
      <c r="P269" s="88">
        <v>265</v>
      </c>
      <c r="Q269" s="93">
        <v>43755</v>
      </c>
      <c r="R269" s="94">
        <v>21</v>
      </c>
      <c r="S269" s="88">
        <v>265</v>
      </c>
      <c r="T269" s="95">
        <v>44834</v>
      </c>
      <c r="U269" s="72">
        <v>67</v>
      </c>
      <c r="V269" s="84"/>
      <c r="W269" s="84"/>
      <c r="X269" s="84"/>
      <c r="Y269" s="84"/>
      <c r="Z269" s="84"/>
      <c r="AA269" s="84"/>
      <c r="AB269" s="84"/>
      <c r="AC269" s="84"/>
      <c r="AD269" s="84"/>
      <c r="AE269" s="84"/>
      <c r="AF269" s="84"/>
      <c r="AG269" s="84"/>
      <c r="AH269" s="84"/>
      <c r="AI269" s="84"/>
      <c r="AJ269" s="84"/>
      <c r="AK269" s="84"/>
      <c r="AL269" s="84"/>
      <c r="AM269" s="84"/>
      <c r="AN269" s="84"/>
    </row>
    <row r="270" spans="1:40" x14ac:dyDescent="0.25">
      <c r="A270" s="72">
        <v>267</v>
      </c>
      <c r="B270" s="71">
        <v>43757</v>
      </c>
      <c r="C270" s="72">
        <v>11</v>
      </c>
      <c r="D270" s="84"/>
      <c r="E270" s="84"/>
      <c r="F270" s="84"/>
      <c r="G270" s="84"/>
      <c r="H270" s="84"/>
      <c r="I270" s="84"/>
      <c r="J270" s="90">
        <v>267</v>
      </c>
      <c r="K270" s="71">
        <v>43757</v>
      </c>
      <c r="L270" s="72">
        <v>11</v>
      </c>
      <c r="M270" s="72">
        <v>3.94736842105263E-2</v>
      </c>
      <c r="N270" s="91" t="s">
        <v>84</v>
      </c>
      <c r="O270" s="84"/>
      <c r="P270" s="88">
        <v>266</v>
      </c>
      <c r="Q270" s="93">
        <v>43756</v>
      </c>
      <c r="R270" s="94">
        <v>17</v>
      </c>
      <c r="S270" s="88">
        <v>266</v>
      </c>
      <c r="T270" s="95">
        <v>44835</v>
      </c>
      <c r="U270" s="72">
        <v>12</v>
      </c>
      <c r="V270" s="84"/>
      <c r="W270" s="84"/>
      <c r="X270" s="84"/>
      <c r="Y270" s="84"/>
      <c r="Z270" s="84"/>
      <c r="AA270" s="84"/>
      <c r="AB270" s="84"/>
      <c r="AC270" s="84"/>
      <c r="AD270" s="84"/>
      <c r="AE270" s="84"/>
      <c r="AF270" s="84"/>
      <c r="AG270" s="84"/>
      <c r="AH270" s="84"/>
      <c r="AI270" s="84"/>
      <c r="AJ270" s="84"/>
      <c r="AK270" s="84"/>
      <c r="AL270" s="84"/>
      <c r="AM270" s="84"/>
      <c r="AN270" s="84"/>
    </row>
    <row r="271" spans="1:40" x14ac:dyDescent="0.25">
      <c r="A271" s="72">
        <v>268</v>
      </c>
      <c r="B271" s="71">
        <v>43758</v>
      </c>
      <c r="C271" s="72">
        <v>28</v>
      </c>
      <c r="D271" s="84"/>
      <c r="E271" s="84"/>
      <c r="F271" s="84"/>
      <c r="G271" s="84"/>
      <c r="H271" s="84"/>
      <c r="I271" s="84"/>
      <c r="J271" s="90">
        <v>268</v>
      </c>
      <c r="K271" s="71">
        <v>43758</v>
      </c>
      <c r="L271" s="72">
        <v>28</v>
      </c>
      <c r="M271" s="72">
        <v>0.26315789473684198</v>
      </c>
      <c r="N271" s="91" t="s">
        <v>84</v>
      </c>
      <c r="O271" s="84"/>
      <c r="P271" s="88">
        <v>267</v>
      </c>
      <c r="Q271" s="93">
        <v>43757</v>
      </c>
      <c r="R271" s="94">
        <v>11</v>
      </c>
      <c r="S271" s="88">
        <v>267</v>
      </c>
      <c r="T271" s="95">
        <v>44838</v>
      </c>
      <c r="U271" s="72">
        <v>61</v>
      </c>
      <c r="V271" s="84"/>
      <c r="W271" s="84"/>
      <c r="X271" s="84"/>
      <c r="Y271" s="84"/>
      <c r="Z271" s="84"/>
      <c r="AA271" s="84"/>
      <c r="AB271" s="84"/>
      <c r="AC271" s="84"/>
      <c r="AD271" s="84"/>
      <c r="AE271" s="84"/>
      <c r="AF271" s="84"/>
      <c r="AG271" s="84"/>
      <c r="AH271" s="84"/>
      <c r="AI271" s="84"/>
      <c r="AJ271" s="84"/>
      <c r="AK271" s="84"/>
      <c r="AL271" s="84"/>
      <c r="AM271" s="84"/>
      <c r="AN271" s="84"/>
    </row>
    <row r="272" spans="1:40" x14ac:dyDescent="0.25">
      <c r="A272" s="72">
        <v>269</v>
      </c>
      <c r="B272" s="71">
        <v>43759</v>
      </c>
      <c r="C272" s="72">
        <v>12</v>
      </c>
      <c r="D272" s="84"/>
      <c r="E272" s="84"/>
      <c r="F272" s="84"/>
      <c r="G272" s="84"/>
      <c r="H272" s="84"/>
      <c r="I272" s="84"/>
      <c r="J272" s="90">
        <v>269</v>
      </c>
      <c r="K272" s="71">
        <v>43759</v>
      </c>
      <c r="L272" s="72">
        <v>12</v>
      </c>
      <c r="M272" s="72">
        <v>5.2631578947368397E-2</v>
      </c>
      <c r="N272" s="91" t="s">
        <v>84</v>
      </c>
      <c r="O272" s="84"/>
      <c r="P272" s="88">
        <v>268</v>
      </c>
      <c r="Q272" s="93">
        <v>43758</v>
      </c>
      <c r="R272" s="94">
        <v>28</v>
      </c>
      <c r="S272" s="88">
        <v>268</v>
      </c>
      <c r="T272" s="95">
        <v>44839</v>
      </c>
      <c r="U272" s="72">
        <v>54</v>
      </c>
      <c r="V272" s="84"/>
      <c r="W272" s="84"/>
      <c r="X272" s="84"/>
      <c r="Y272" s="84"/>
      <c r="Z272" s="84"/>
      <c r="AA272" s="84"/>
      <c r="AB272" s="84"/>
      <c r="AC272" s="84"/>
      <c r="AD272" s="84"/>
      <c r="AE272" s="84"/>
      <c r="AF272" s="84"/>
      <c r="AG272" s="84"/>
      <c r="AH272" s="84"/>
      <c r="AI272" s="84"/>
      <c r="AJ272" s="84"/>
      <c r="AK272" s="84"/>
      <c r="AL272" s="84"/>
      <c r="AM272" s="84"/>
      <c r="AN272" s="84"/>
    </row>
    <row r="273" spans="1:40" x14ac:dyDescent="0.25">
      <c r="A273" s="72">
        <v>270</v>
      </c>
      <c r="B273" s="71">
        <v>43760</v>
      </c>
      <c r="C273" s="72">
        <v>36</v>
      </c>
      <c r="D273" s="84"/>
      <c r="E273" s="84"/>
      <c r="F273" s="84"/>
      <c r="G273" s="84"/>
      <c r="H273" s="84"/>
      <c r="I273" s="84"/>
      <c r="J273" s="90">
        <v>270</v>
      </c>
      <c r="K273" s="71">
        <v>43760</v>
      </c>
      <c r="L273" s="72">
        <v>36</v>
      </c>
      <c r="M273" s="72">
        <v>0.36842105263157798</v>
      </c>
      <c r="N273" s="91" t="s">
        <v>84</v>
      </c>
      <c r="O273" s="84"/>
      <c r="P273" s="88">
        <v>269</v>
      </c>
      <c r="Q273" s="93">
        <v>43759</v>
      </c>
      <c r="R273" s="94">
        <v>12</v>
      </c>
      <c r="S273" s="88">
        <v>269</v>
      </c>
      <c r="T273" s="95">
        <v>44842</v>
      </c>
      <c r="U273" s="72">
        <v>20</v>
      </c>
      <c r="V273" s="84"/>
      <c r="W273" s="84"/>
      <c r="X273" s="84"/>
      <c r="Y273" s="84"/>
      <c r="Z273" s="84"/>
      <c r="AA273" s="84"/>
      <c r="AB273" s="84"/>
      <c r="AC273" s="84"/>
      <c r="AD273" s="84"/>
      <c r="AE273" s="84"/>
      <c r="AF273" s="84"/>
      <c r="AG273" s="84"/>
      <c r="AH273" s="84"/>
      <c r="AI273" s="84"/>
      <c r="AJ273" s="84"/>
      <c r="AK273" s="84"/>
      <c r="AL273" s="84"/>
      <c r="AM273" s="84"/>
      <c r="AN273" s="84"/>
    </row>
    <row r="274" spans="1:40" x14ac:dyDescent="0.25">
      <c r="A274" s="72">
        <v>271</v>
      </c>
      <c r="B274" s="71">
        <v>43761</v>
      </c>
      <c r="C274" s="72">
        <v>23</v>
      </c>
      <c r="D274" s="84"/>
      <c r="E274" s="84"/>
      <c r="F274" s="84"/>
      <c r="G274" s="84"/>
      <c r="H274" s="84"/>
      <c r="I274" s="84"/>
      <c r="J274" s="90">
        <v>271</v>
      </c>
      <c r="K274" s="71">
        <v>43761</v>
      </c>
      <c r="L274" s="72">
        <v>23</v>
      </c>
      <c r="M274" s="72">
        <v>0.197368421052631</v>
      </c>
      <c r="N274" s="91" t="s">
        <v>84</v>
      </c>
      <c r="O274" s="84"/>
      <c r="P274" s="88">
        <v>270</v>
      </c>
      <c r="Q274" s="93">
        <v>43760</v>
      </c>
      <c r="R274" s="94">
        <v>36</v>
      </c>
      <c r="S274" s="88">
        <v>270</v>
      </c>
      <c r="T274" s="95">
        <v>44844</v>
      </c>
      <c r="U274" s="72">
        <v>34</v>
      </c>
      <c r="V274" s="84"/>
      <c r="W274" s="84"/>
      <c r="X274" s="84"/>
      <c r="Y274" s="84"/>
      <c r="Z274" s="84"/>
      <c r="AA274" s="84"/>
      <c r="AB274" s="84"/>
      <c r="AC274" s="84"/>
      <c r="AD274" s="84"/>
      <c r="AE274" s="84"/>
      <c r="AF274" s="84"/>
      <c r="AG274" s="84"/>
      <c r="AH274" s="84"/>
      <c r="AI274" s="84"/>
      <c r="AJ274" s="84"/>
      <c r="AK274" s="84"/>
      <c r="AL274" s="84"/>
      <c r="AM274" s="84"/>
      <c r="AN274" s="84"/>
    </row>
    <row r="275" spans="1:40" x14ac:dyDescent="0.25">
      <c r="A275" s="72">
        <v>272</v>
      </c>
      <c r="B275" s="71">
        <v>43763</v>
      </c>
      <c r="C275" s="72">
        <v>9</v>
      </c>
      <c r="D275" s="84"/>
      <c r="E275" s="84"/>
      <c r="F275" s="84"/>
      <c r="G275" s="84"/>
      <c r="H275" s="84"/>
      <c r="I275" s="84"/>
      <c r="J275" s="90">
        <v>272</v>
      </c>
      <c r="K275" s="71">
        <v>43763</v>
      </c>
      <c r="L275" s="72">
        <v>9</v>
      </c>
      <c r="M275" s="72">
        <v>1.3157894736842099E-2</v>
      </c>
      <c r="N275" s="91" t="s">
        <v>84</v>
      </c>
      <c r="O275" s="84"/>
      <c r="P275" s="88">
        <v>271</v>
      </c>
      <c r="Q275" s="93">
        <v>43761</v>
      </c>
      <c r="R275" s="94">
        <v>23</v>
      </c>
      <c r="S275" s="88">
        <v>271</v>
      </c>
      <c r="T275" s="95">
        <v>44845</v>
      </c>
      <c r="U275" s="72">
        <v>69</v>
      </c>
      <c r="V275" s="84"/>
      <c r="W275" s="84"/>
      <c r="X275" s="84"/>
      <c r="Y275" s="84"/>
      <c r="Z275" s="84"/>
      <c r="AA275" s="84"/>
      <c r="AB275" s="84"/>
      <c r="AC275" s="84"/>
      <c r="AD275" s="84"/>
      <c r="AE275" s="84"/>
      <c r="AF275" s="84"/>
      <c r="AG275" s="84"/>
      <c r="AH275" s="84"/>
      <c r="AI275" s="84"/>
      <c r="AJ275" s="84"/>
      <c r="AK275" s="84"/>
      <c r="AL275" s="84"/>
      <c r="AM275" s="84"/>
      <c r="AN275" s="84"/>
    </row>
    <row r="276" spans="1:40" x14ac:dyDescent="0.25">
      <c r="A276" s="72">
        <v>273</v>
      </c>
      <c r="B276" s="71">
        <v>43764</v>
      </c>
      <c r="C276" s="72">
        <v>25</v>
      </c>
      <c r="D276" s="84"/>
      <c r="E276" s="84"/>
      <c r="F276" s="84"/>
      <c r="G276" s="84"/>
      <c r="H276" s="84"/>
      <c r="I276" s="84"/>
      <c r="J276" s="90">
        <v>273</v>
      </c>
      <c r="K276" s="71">
        <v>43764</v>
      </c>
      <c r="L276" s="72">
        <v>25</v>
      </c>
      <c r="M276" s="72">
        <v>0.22368421052631501</v>
      </c>
      <c r="N276" s="91" t="s">
        <v>84</v>
      </c>
      <c r="O276" s="84"/>
      <c r="P276" s="88">
        <v>272</v>
      </c>
      <c r="Q276" s="93">
        <v>43763</v>
      </c>
      <c r="R276" s="94">
        <v>9</v>
      </c>
      <c r="S276" s="88">
        <v>272</v>
      </c>
      <c r="T276" s="95">
        <v>44849</v>
      </c>
      <c r="U276" s="72">
        <v>57</v>
      </c>
      <c r="V276" s="84"/>
      <c r="W276" s="84"/>
      <c r="X276" s="84"/>
      <c r="Y276" s="84"/>
      <c r="Z276" s="84"/>
      <c r="AA276" s="84"/>
      <c r="AB276" s="84"/>
      <c r="AC276" s="84"/>
      <c r="AD276" s="84"/>
      <c r="AE276" s="84"/>
      <c r="AF276" s="84"/>
      <c r="AG276" s="84"/>
      <c r="AH276" s="84"/>
      <c r="AI276" s="84"/>
      <c r="AJ276" s="84"/>
      <c r="AK276" s="84"/>
      <c r="AL276" s="84"/>
      <c r="AM276" s="84"/>
      <c r="AN276" s="84"/>
    </row>
    <row r="277" spans="1:40" x14ac:dyDescent="0.25">
      <c r="A277" s="72">
        <v>274</v>
      </c>
      <c r="B277" s="71">
        <v>43765</v>
      </c>
      <c r="C277" s="72">
        <v>9</v>
      </c>
      <c r="D277" s="84"/>
      <c r="E277" s="84"/>
      <c r="F277" s="84"/>
      <c r="G277" s="84"/>
      <c r="H277" s="84"/>
      <c r="I277" s="84"/>
      <c r="J277" s="90">
        <v>274</v>
      </c>
      <c r="K277" s="71">
        <v>43765</v>
      </c>
      <c r="L277" s="72">
        <v>9</v>
      </c>
      <c r="M277" s="72">
        <v>1.3157894736842099E-2</v>
      </c>
      <c r="N277" s="91" t="s">
        <v>84</v>
      </c>
      <c r="O277" s="84"/>
      <c r="P277" s="88">
        <v>273</v>
      </c>
      <c r="Q277" s="93">
        <v>43764</v>
      </c>
      <c r="R277" s="94">
        <v>25</v>
      </c>
      <c r="S277" s="88">
        <v>273</v>
      </c>
      <c r="T277" s="95">
        <v>44853</v>
      </c>
      <c r="U277" s="72">
        <v>44</v>
      </c>
      <c r="V277" s="84"/>
      <c r="W277" s="84"/>
      <c r="X277" s="84"/>
      <c r="Y277" s="84"/>
      <c r="Z277" s="84"/>
      <c r="AA277" s="84"/>
      <c r="AB277" s="84"/>
      <c r="AC277" s="84"/>
      <c r="AD277" s="84"/>
      <c r="AE277" s="84"/>
      <c r="AF277" s="84"/>
      <c r="AG277" s="84"/>
      <c r="AH277" s="84"/>
      <c r="AI277" s="84"/>
      <c r="AJ277" s="84"/>
      <c r="AK277" s="84"/>
      <c r="AL277" s="84"/>
      <c r="AM277" s="84"/>
      <c r="AN277" s="84"/>
    </row>
    <row r="278" spans="1:40" x14ac:dyDescent="0.25">
      <c r="A278" s="72">
        <v>275</v>
      </c>
      <c r="B278" s="71">
        <v>43766</v>
      </c>
      <c r="C278" s="72">
        <v>43</v>
      </c>
      <c r="D278" s="84"/>
      <c r="E278" s="84"/>
      <c r="F278" s="84"/>
      <c r="G278" s="84"/>
      <c r="H278" s="84"/>
      <c r="I278" s="84"/>
      <c r="J278" s="90">
        <v>275</v>
      </c>
      <c r="K278" s="71">
        <v>43766</v>
      </c>
      <c r="L278" s="72">
        <v>43</v>
      </c>
      <c r="M278" s="72">
        <v>0.46052631578947301</v>
      </c>
      <c r="N278" s="91" t="s">
        <v>84</v>
      </c>
      <c r="O278" s="84"/>
      <c r="P278" s="88">
        <v>274</v>
      </c>
      <c r="Q278" s="93">
        <v>43765</v>
      </c>
      <c r="R278" s="94">
        <v>9</v>
      </c>
      <c r="S278" s="88">
        <v>274</v>
      </c>
      <c r="T278" s="95">
        <v>44857</v>
      </c>
      <c r="U278" s="72">
        <v>30</v>
      </c>
      <c r="V278" s="84"/>
      <c r="W278" s="84"/>
      <c r="X278" s="84"/>
      <c r="Y278" s="84"/>
      <c r="Z278" s="84"/>
      <c r="AA278" s="84"/>
      <c r="AB278" s="84"/>
      <c r="AC278" s="84"/>
      <c r="AD278" s="84"/>
      <c r="AE278" s="84"/>
      <c r="AF278" s="84"/>
      <c r="AG278" s="84"/>
      <c r="AH278" s="84"/>
      <c r="AI278" s="84"/>
      <c r="AJ278" s="84"/>
      <c r="AK278" s="84"/>
      <c r="AL278" s="84"/>
      <c r="AM278" s="84"/>
      <c r="AN278" s="84"/>
    </row>
    <row r="279" spans="1:40" x14ac:dyDescent="0.25">
      <c r="A279" s="72">
        <v>276</v>
      </c>
      <c r="B279" s="71">
        <v>43767</v>
      </c>
      <c r="C279" s="72">
        <v>28</v>
      </c>
      <c r="D279" s="84"/>
      <c r="E279" s="84"/>
      <c r="F279" s="84"/>
      <c r="G279" s="84"/>
      <c r="H279" s="84"/>
      <c r="I279" s="84"/>
      <c r="J279" s="90">
        <v>276</v>
      </c>
      <c r="K279" s="71">
        <v>43767</v>
      </c>
      <c r="L279" s="72">
        <v>28</v>
      </c>
      <c r="M279" s="72">
        <v>0.26315789473684198</v>
      </c>
      <c r="N279" s="91" t="s">
        <v>84</v>
      </c>
      <c r="O279" s="84"/>
      <c r="P279" s="88">
        <v>275</v>
      </c>
      <c r="Q279" s="93">
        <v>43766</v>
      </c>
      <c r="R279" s="94">
        <v>43</v>
      </c>
      <c r="S279" s="88">
        <v>275</v>
      </c>
      <c r="T279" s="95">
        <v>44859</v>
      </c>
      <c r="U279" s="72">
        <v>16</v>
      </c>
      <c r="V279" s="84"/>
      <c r="W279" s="84"/>
      <c r="X279" s="84"/>
      <c r="Y279" s="84"/>
      <c r="Z279" s="84"/>
      <c r="AA279" s="84"/>
      <c r="AB279" s="84"/>
      <c r="AC279" s="84"/>
      <c r="AD279" s="84"/>
      <c r="AE279" s="84"/>
      <c r="AF279" s="84"/>
      <c r="AG279" s="84"/>
      <c r="AH279" s="84"/>
      <c r="AI279" s="84"/>
      <c r="AJ279" s="84"/>
      <c r="AK279" s="84"/>
      <c r="AL279" s="84"/>
      <c r="AM279" s="84"/>
      <c r="AN279" s="84"/>
    </row>
    <row r="280" spans="1:40" x14ac:dyDescent="0.25">
      <c r="A280" s="72">
        <v>277</v>
      </c>
      <c r="B280" s="71">
        <v>43768</v>
      </c>
      <c r="C280" s="72">
        <v>36</v>
      </c>
      <c r="D280" s="84"/>
      <c r="E280" s="84"/>
      <c r="F280" s="84"/>
      <c r="G280" s="84"/>
      <c r="H280" s="84"/>
      <c r="I280" s="84"/>
      <c r="J280" s="90">
        <v>277</v>
      </c>
      <c r="K280" s="71">
        <v>43768</v>
      </c>
      <c r="L280" s="72">
        <v>36</v>
      </c>
      <c r="M280" s="72">
        <v>0.36842105263157798</v>
      </c>
      <c r="N280" s="91" t="s">
        <v>84</v>
      </c>
      <c r="O280" s="84"/>
      <c r="P280" s="88">
        <v>276</v>
      </c>
      <c r="Q280" s="93">
        <v>43767</v>
      </c>
      <c r="R280" s="94">
        <v>28</v>
      </c>
      <c r="S280" s="88">
        <v>276</v>
      </c>
      <c r="T280" s="95">
        <v>44862</v>
      </c>
      <c r="U280" s="72">
        <v>23</v>
      </c>
      <c r="V280" s="84"/>
      <c r="W280" s="84"/>
      <c r="X280" s="84"/>
      <c r="Y280" s="84"/>
      <c r="Z280" s="84"/>
      <c r="AA280" s="84"/>
      <c r="AB280" s="84"/>
      <c r="AC280" s="84"/>
      <c r="AD280" s="84"/>
      <c r="AE280" s="84"/>
      <c r="AF280" s="84"/>
      <c r="AG280" s="84"/>
      <c r="AH280" s="84"/>
      <c r="AI280" s="84"/>
      <c r="AJ280" s="84"/>
      <c r="AK280" s="84"/>
      <c r="AL280" s="84"/>
      <c r="AM280" s="84"/>
      <c r="AN280" s="84"/>
    </row>
    <row r="281" spans="1:40" x14ac:dyDescent="0.25">
      <c r="A281" s="72">
        <v>278</v>
      </c>
      <c r="B281" s="71">
        <v>43769</v>
      </c>
      <c r="C281" s="72">
        <v>28</v>
      </c>
      <c r="D281" s="84"/>
      <c r="E281" s="84"/>
      <c r="F281" s="84"/>
      <c r="G281" s="84"/>
      <c r="H281" s="84"/>
      <c r="I281" s="84"/>
      <c r="J281" s="90">
        <v>278</v>
      </c>
      <c r="K281" s="71">
        <v>43769</v>
      </c>
      <c r="L281" s="72">
        <v>28</v>
      </c>
      <c r="M281" s="72">
        <v>0.26315789473684198</v>
      </c>
      <c r="N281" s="91" t="s">
        <v>84</v>
      </c>
      <c r="O281" s="84"/>
      <c r="P281" s="88">
        <v>277</v>
      </c>
      <c r="Q281" s="93">
        <v>43768</v>
      </c>
      <c r="R281" s="94">
        <v>36</v>
      </c>
      <c r="S281" s="88">
        <v>277</v>
      </c>
      <c r="T281" s="95">
        <v>44865</v>
      </c>
      <c r="U281" s="72">
        <v>32</v>
      </c>
      <c r="V281" s="84"/>
      <c r="W281" s="84"/>
      <c r="X281" s="84"/>
      <c r="Y281" s="84"/>
      <c r="Z281" s="84"/>
      <c r="AA281" s="84"/>
      <c r="AB281" s="84"/>
      <c r="AC281" s="84"/>
      <c r="AD281" s="84"/>
      <c r="AE281" s="84"/>
      <c r="AF281" s="84"/>
      <c r="AG281" s="84"/>
      <c r="AH281" s="84"/>
      <c r="AI281" s="84"/>
      <c r="AJ281" s="84"/>
      <c r="AK281" s="84"/>
      <c r="AL281" s="84"/>
      <c r="AM281" s="84"/>
      <c r="AN281" s="84"/>
    </row>
    <row r="282" spans="1:40" x14ac:dyDescent="0.25">
      <c r="A282" s="72">
        <v>279</v>
      </c>
      <c r="B282" s="71">
        <v>43770</v>
      </c>
      <c r="C282" s="72">
        <v>22</v>
      </c>
      <c r="D282" s="84"/>
      <c r="E282" s="84"/>
      <c r="F282" s="84"/>
      <c r="G282" s="84"/>
      <c r="H282" s="84"/>
      <c r="I282" s="84"/>
      <c r="J282" s="90">
        <v>279</v>
      </c>
      <c r="K282" s="71">
        <v>43770</v>
      </c>
      <c r="L282" s="72">
        <v>22</v>
      </c>
      <c r="M282" s="72">
        <v>0.18421052631578899</v>
      </c>
      <c r="N282" s="91" t="s">
        <v>84</v>
      </c>
      <c r="O282" s="84"/>
      <c r="P282" s="88">
        <v>278</v>
      </c>
      <c r="Q282" s="93">
        <v>43769</v>
      </c>
      <c r="R282" s="94">
        <v>28</v>
      </c>
      <c r="S282" s="88">
        <v>278</v>
      </c>
      <c r="T282" s="95">
        <v>44868</v>
      </c>
      <c r="U282" s="72">
        <v>50</v>
      </c>
      <c r="V282" s="84"/>
      <c r="W282" s="84"/>
      <c r="X282" s="84"/>
      <c r="Y282" s="84"/>
      <c r="Z282" s="84"/>
      <c r="AA282" s="84"/>
      <c r="AB282" s="84"/>
      <c r="AC282" s="84"/>
      <c r="AD282" s="84"/>
      <c r="AE282" s="84"/>
      <c r="AF282" s="84"/>
      <c r="AG282" s="84"/>
      <c r="AH282" s="84"/>
      <c r="AI282" s="84"/>
      <c r="AJ282" s="84"/>
      <c r="AK282" s="84"/>
      <c r="AL282" s="84"/>
      <c r="AM282" s="84"/>
      <c r="AN282" s="84"/>
    </row>
    <row r="283" spans="1:40" x14ac:dyDescent="0.25">
      <c r="A283" s="72">
        <v>280</v>
      </c>
      <c r="B283" s="71">
        <v>43771</v>
      </c>
      <c r="C283" s="72">
        <v>28</v>
      </c>
      <c r="D283" s="84"/>
      <c r="E283" s="84"/>
      <c r="F283" s="84"/>
      <c r="G283" s="84"/>
      <c r="H283" s="84"/>
      <c r="I283" s="84"/>
      <c r="J283" s="90">
        <v>280</v>
      </c>
      <c r="K283" s="71">
        <v>43771</v>
      </c>
      <c r="L283" s="72">
        <v>28</v>
      </c>
      <c r="M283" s="72">
        <v>0.26315789473684198</v>
      </c>
      <c r="N283" s="91" t="s">
        <v>84</v>
      </c>
      <c r="O283" s="84"/>
      <c r="P283" s="88">
        <v>279</v>
      </c>
      <c r="Q283" s="93">
        <v>43770</v>
      </c>
      <c r="R283" s="94">
        <v>22</v>
      </c>
      <c r="S283" s="88">
        <v>279</v>
      </c>
      <c r="T283" s="95">
        <v>44870</v>
      </c>
      <c r="U283" s="72">
        <v>29</v>
      </c>
      <c r="V283" s="84"/>
      <c r="W283" s="84"/>
      <c r="X283" s="84"/>
      <c r="Y283" s="84"/>
      <c r="Z283" s="84"/>
      <c r="AA283" s="84"/>
      <c r="AB283" s="84"/>
      <c r="AC283" s="84"/>
      <c r="AD283" s="84"/>
      <c r="AE283" s="84"/>
      <c r="AF283" s="84"/>
      <c r="AG283" s="84"/>
      <c r="AH283" s="84"/>
      <c r="AI283" s="84"/>
      <c r="AJ283" s="84"/>
      <c r="AK283" s="84"/>
      <c r="AL283" s="84"/>
      <c r="AM283" s="84"/>
      <c r="AN283" s="84"/>
    </row>
    <row r="284" spans="1:40" x14ac:dyDescent="0.25">
      <c r="A284" s="72">
        <v>281</v>
      </c>
      <c r="B284" s="71">
        <v>43773</v>
      </c>
      <c r="C284" s="72">
        <v>38</v>
      </c>
      <c r="D284" s="84"/>
      <c r="E284" s="84"/>
      <c r="F284" s="84"/>
      <c r="G284" s="84"/>
      <c r="H284" s="84"/>
      <c r="I284" s="84"/>
      <c r="J284" s="90">
        <v>281</v>
      </c>
      <c r="K284" s="71">
        <v>43773</v>
      </c>
      <c r="L284" s="72">
        <v>38</v>
      </c>
      <c r="M284" s="72">
        <v>0.394736842105263</v>
      </c>
      <c r="N284" s="91" t="s">
        <v>84</v>
      </c>
      <c r="O284" s="84"/>
      <c r="P284" s="88">
        <v>280</v>
      </c>
      <c r="Q284" s="93">
        <v>43771</v>
      </c>
      <c r="R284" s="94">
        <v>28</v>
      </c>
      <c r="S284" s="88">
        <v>280</v>
      </c>
      <c r="T284" s="95">
        <v>44873</v>
      </c>
      <c r="U284" s="72">
        <v>10</v>
      </c>
      <c r="V284" s="84"/>
      <c r="W284" s="84"/>
      <c r="X284" s="84"/>
      <c r="Y284" s="84"/>
      <c r="Z284" s="84"/>
      <c r="AA284" s="84"/>
      <c r="AB284" s="84"/>
      <c r="AC284" s="84"/>
      <c r="AD284" s="84"/>
      <c r="AE284" s="84"/>
      <c r="AF284" s="84"/>
      <c r="AG284" s="84"/>
      <c r="AH284" s="84"/>
      <c r="AI284" s="84"/>
      <c r="AJ284" s="84"/>
      <c r="AK284" s="84"/>
      <c r="AL284" s="84"/>
      <c r="AM284" s="84"/>
      <c r="AN284" s="84"/>
    </row>
    <row r="285" spans="1:40" x14ac:dyDescent="0.25">
      <c r="A285" s="72">
        <v>282</v>
      </c>
      <c r="B285" s="71">
        <v>43774</v>
      </c>
      <c r="C285" s="72">
        <v>31</v>
      </c>
      <c r="D285" s="84"/>
      <c r="E285" s="84"/>
      <c r="F285" s="84"/>
      <c r="G285" s="84"/>
      <c r="H285" s="84"/>
      <c r="I285" s="84"/>
      <c r="J285" s="90">
        <v>282</v>
      </c>
      <c r="K285" s="71">
        <v>43774</v>
      </c>
      <c r="L285" s="72">
        <v>31</v>
      </c>
      <c r="M285" s="72">
        <v>0.30263157894736797</v>
      </c>
      <c r="N285" s="91" t="s">
        <v>84</v>
      </c>
      <c r="O285" s="84"/>
      <c r="P285" s="88">
        <v>281</v>
      </c>
      <c r="Q285" s="93">
        <v>43773</v>
      </c>
      <c r="R285" s="94">
        <v>38</v>
      </c>
      <c r="S285" s="88">
        <v>281</v>
      </c>
      <c r="T285" s="95">
        <v>44876</v>
      </c>
      <c r="U285" s="72">
        <v>36</v>
      </c>
      <c r="V285" s="84"/>
      <c r="W285" s="84"/>
      <c r="X285" s="84"/>
      <c r="Y285" s="84"/>
      <c r="Z285" s="84"/>
      <c r="AA285" s="84"/>
      <c r="AB285" s="84"/>
      <c r="AC285" s="84"/>
      <c r="AD285" s="84"/>
      <c r="AE285" s="84"/>
      <c r="AF285" s="84"/>
      <c r="AG285" s="84"/>
      <c r="AH285" s="84"/>
      <c r="AI285" s="84"/>
      <c r="AJ285" s="84"/>
      <c r="AK285" s="84"/>
      <c r="AL285" s="84"/>
      <c r="AM285" s="84"/>
      <c r="AN285" s="84"/>
    </row>
    <row r="286" spans="1:40" x14ac:dyDescent="0.25">
      <c r="A286" s="72">
        <v>283</v>
      </c>
      <c r="B286" s="71">
        <v>43775</v>
      </c>
      <c r="C286" s="72">
        <v>32</v>
      </c>
      <c r="D286" s="84"/>
      <c r="E286" s="84"/>
      <c r="F286" s="84"/>
      <c r="G286" s="84"/>
      <c r="H286" s="84"/>
      <c r="I286" s="84"/>
      <c r="J286" s="90">
        <v>283</v>
      </c>
      <c r="K286" s="71">
        <v>43775</v>
      </c>
      <c r="L286" s="72">
        <v>32</v>
      </c>
      <c r="M286" s="72">
        <v>0.31578947368421001</v>
      </c>
      <c r="N286" s="91" t="s">
        <v>84</v>
      </c>
      <c r="O286" s="84"/>
      <c r="P286" s="88">
        <v>282</v>
      </c>
      <c r="Q286" s="93">
        <v>43774</v>
      </c>
      <c r="R286" s="94">
        <v>31</v>
      </c>
      <c r="S286" s="88">
        <v>282</v>
      </c>
      <c r="T286" s="95">
        <v>44877</v>
      </c>
      <c r="U286" s="72">
        <v>27</v>
      </c>
      <c r="V286" s="84"/>
      <c r="W286" s="84"/>
      <c r="X286" s="84"/>
      <c r="Y286" s="84"/>
      <c r="Z286" s="84"/>
      <c r="AA286" s="84"/>
      <c r="AB286" s="84"/>
      <c r="AC286" s="84"/>
      <c r="AD286" s="84"/>
      <c r="AE286" s="84"/>
      <c r="AF286" s="84"/>
      <c r="AG286" s="84"/>
      <c r="AH286" s="84"/>
      <c r="AI286" s="84"/>
      <c r="AJ286" s="84"/>
      <c r="AK286" s="84"/>
      <c r="AL286" s="84"/>
      <c r="AM286" s="84"/>
      <c r="AN286" s="84"/>
    </row>
    <row r="287" spans="1:40" x14ac:dyDescent="0.25">
      <c r="A287" s="72">
        <v>284</v>
      </c>
      <c r="B287" s="71">
        <v>43776</v>
      </c>
      <c r="C287" s="72">
        <v>22</v>
      </c>
      <c r="D287" s="84"/>
      <c r="E287" s="84"/>
      <c r="F287" s="84"/>
      <c r="G287" s="84"/>
      <c r="H287" s="84"/>
      <c r="I287" s="84"/>
      <c r="J287" s="90">
        <v>284</v>
      </c>
      <c r="K287" s="71">
        <v>43776</v>
      </c>
      <c r="L287" s="72">
        <v>22</v>
      </c>
      <c r="M287" s="72">
        <v>0.18421052631578899</v>
      </c>
      <c r="N287" s="91" t="s">
        <v>84</v>
      </c>
      <c r="O287" s="84"/>
      <c r="P287" s="88">
        <v>283</v>
      </c>
      <c r="Q287" s="93">
        <v>43775</v>
      </c>
      <c r="R287" s="94">
        <v>32</v>
      </c>
      <c r="S287" s="88">
        <v>283</v>
      </c>
      <c r="T287" s="95">
        <v>44880</v>
      </c>
      <c r="U287" s="72">
        <v>30</v>
      </c>
      <c r="V287" s="84"/>
      <c r="W287" s="84"/>
      <c r="X287" s="84"/>
      <c r="Y287" s="84"/>
      <c r="Z287" s="84"/>
      <c r="AA287" s="84"/>
      <c r="AB287" s="84"/>
      <c r="AC287" s="84"/>
      <c r="AD287" s="84"/>
      <c r="AE287" s="84"/>
      <c r="AF287" s="84"/>
      <c r="AG287" s="84"/>
      <c r="AH287" s="84"/>
      <c r="AI287" s="84"/>
      <c r="AJ287" s="84"/>
      <c r="AK287" s="84"/>
      <c r="AL287" s="84"/>
      <c r="AM287" s="84"/>
      <c r="AN287" s="84"/>
    </row>
    <row r="288" spans="1:40" x14ac:dyDescent="0.25">
      <c r="A288" s="72">
        <v>285</v>
      </c>
      <c r="B288" s="71">
        <v>43777</v>
      </c>
      <c r="C288" s="72">
        <v>38</v>
      </c>
      <c r="D288" s="84"/>
      <c r="E288" s="84"/>
      <c r="F288" s="84"/>
      <c r="G288" s="84"/>
      <c r="H288" s="84"/>
      <c r="I288" s="84"/>
      <c r="J288" s="90">
        <v>285</v>
      </c>
      <c r="K288" s="71">
        <v>43777</v>
      </c>
      <c r="L288" s="72">
        <v>38</v>
      </c>
      <c r="M288" s="72">
        <v>0.394736842105263</v>
      </c>
      <c r="N288" s="91" t="s">
        <v>84</v>
      </c>
      <c r="O288" s="84"/>
      <c r="P288" s="88">
        <v>284</v>
      </c>
      <c r="Q288" s="93">
        <v>43776</v>
      </c>
      <c r="R288" s="94">
        <v>22</v>
      </c>
      <c r="S288" s="88">
        <v>284</v>
      </c>
      <c r="T288" s="95">
        <v>44883</v>
      </c>
      <c r="U288" s="72">
        <v>17</v>
      </c>
      <c r="V288" s="84"/>
      <c r="W288" s="84"/>
      <c r="X288" s="84"/>
      <c r="Y288" s="84"/>
      <c r="Z288" s="84"/>
      <c r="AA288" s="84"/>
      <c r="AB288" s="84"/>
      <c r="AC288" s="84"/>
      <c r="AD288" s="84"/>
      <c r="AE288" s="84"/>
      <c r="AF288" s="84"/>
      <c r="AG288" s="84"/>
      <c r="AH288" s="84"/>
      <c r="AI288" s="84"/>
      <c r="AJ288" s="84"/>
      <c r="AK288" s="84"/>
      <c r="AL288" s="84"/>
      <c r="AM288" s="84"/>
      <c r="AN288" s="84"/>
    </row>
    <row r="289" spans="1:40" x14ac:dyDescent="0.25">
      <c r="A289" s="72">
        <v>286</v>
      </c>
      <c r="B289" s="71">
        <v>43780</v>
      </c>
      <c r="C289" s="72">
        <v>29</v>
      </c>
      <c r="D289" s="84"/>
      <c r="E289" s="84"/>
      <c r="F289" s="84"/>
      <c r="G289" s="84"/>
      <c r="H289" s="84"/>
      <c r="I289" s="84"/>
      <c r="J289" s="90">
        <v>286</v>
      </c>
      <c r="K289" s="71">
        <v>43780</v>
      </c>
      <c r="L289" s="72">
        <v>29</v>
      </c>
      <c r="M289" s="72">
        <v>0.27631578947368401</v>
      </c>
      <c r="N289" s="91" t="s">
        <v>84</v>
      </c>
      <c r="O289" s="84"/>
      <c r="P289" s="88">
        <v>285</v>
      </c>
      <c r="Q289" s="93">
        <v>43777</v>
      </c>
      <c r="R289" s="94">
        <v>38</v>
      </c>
      <c r="S289" s="88">
        <v>285</v>
      </c>
      <c r="T289" s="95">
        <v>44884</v>
      </c>
      <c r="U289" s="72">
        <v>31</v>
      </c>
      <c r="V289" s="84"/>
      <c r="W289" s="84"/>
      <c r="X289" s="84"/>
      <c r="Y289" s="84"/>
      <c r="Z289" s="84"/>
      <c r="AA289" s="84"/>
      <c r="AB289" s="84"/>
      <c r="AC289" s="84"/>
      <c r="AD289" s="84"/>
      <c r="AE289" s="84"/>
      <c r="AF289" s="84"/>
      <c r="AG289" s="84"/>
      <c r="AH289" s="84"/>
      <c r="AI289" s="84"/>
      <c r="AJ289" s="84"/>
      <c r="AK289" s="84"/>
      <c r="AL289" s="84"/>
      <c r="AM289" s="84"/>
      <c r="AN289" s="84"/>
    </row>
    <row r="290" spans="1:40" x14ac:dyDescent="0.25">
      <c r="A290" s="72">
        <v>287</v>
      </c>
      <c r="B290" s="71">
        <v>43781</v>
      </c>
      <c r="C290" s="72">
        <v>33</v>
      </c>
      <c r="D290" s="84"/>
      <c r="E290" s="84"/>
      <c r="F290" s="84"/>
      <c r="G290" s="84"/>
      <c r="H290" s="84"/>
      <c r="I290" s="84"/>
      <c r="J290" s="90">
        <v>287</v>
      </c>
      <c r="K290" s="71">
        <v>43781</v>
      </c>
      <c r="L290" s="72">
        <v>33</v>
      </c>
      <c r="M290" s="72">
        <v>0.32894736842105199</v>
      </c>
      <c r="N290" s="91" t="s">
        <v>84</v>
      </c>
      <c r="O290" s="84"/>
      <c r="P290" s="88">
        <v>286</v>
      </c>
      <c r="Q290" s="93">
        <v>43780</v>
      </c>
      <c r="R290" s="94">
        <v>29</v>
      </c>
      <c r="S290" s="88">
        <v>286</v>
      </c>
      <c r="T290" s="95">
        <v>44887</v>
      </c>
      <c r="U290" s="72">
        <v>32</v>
      </c>
      <c r="V290" s="84"/>
      <c r="W290" s="84"/>
      <c r="X290" s="84"/>
      <c r="Y290" s="84"/>
      <c r="Z290" s="84"/>
      <c r="AA290" s="84"/>
      <c r="AB290" s="84"/>
      <c r="AC290" s="84"/>
      <c r="AD290" s="84"/>
      <c r="AE290" s="84"/>
      <c r="AF290" s="84"/>
      <c r="AG290" s="84"/>
      <c r="AH290" s="84"/>
      <c r="AI290" s="84"/>
      <c r="AJ290" s="84"/>
      <c r="AK290" s="84"/>
      <c r="AL290" s="84"/>
      <c r="AM290" s="84"/>
      <c r="AN290" s="84"/>
    </row>
    <row r="291" spans="1:40" x14ac:dyDescent="0.25">
      <c r="A291" s="72">
        <v>288</v>
      </c>
      <c r="B291" s="71">
        <v>43782</v>
      </c>
      <c r="C291" s="72">
        <v>32</v>
      </c>
      <c r="D291" s="84"/>
      <c r="E291" s="84"/>
      <c r="F291" s="84"/>
      <c r="G291" s="84"/>
      <c r="H291" s="84"/>
      <c r="I291" s="84"/>
      <c r="J291" s="90">
        <v>288</v>
      </c>
      <c r="K291" s="71">
        <v>43782</v>
      </c>
      <c r="L291" s="72">
        <v>32</v>
      </c>
      <c r="M291" s="72">
        <v>0.31578947368421001</v>
      </c>
      <c r="N291" s="91" t="s">
        <v>84</v>
      </c>
      <c r="O291" s="84"/>
      <c r="P291" s="88">
        <v>287</v>
      </c>
      <c r="Q291" s="93">
        <v>43781</v>
      </c>
      <c r="R291" s="94">
        <v>33</v>
      </c>
      <c r="S291" s="88">
        <v>287</v>
      </c>
      <c r="T291" s="95">
        <v>44890</v>
      </c>
      <c r="U291" s="72">
        <v>45</v>
      </c>
      <c r="V291" s="84"/>
      <c r="W291" s="84"/>
      <c r="X291" s="84"/>
      <c r="Y291" s="84"/>
      <c r="Z291" s="84"/>
      <c r="AA291" s="84"/>
      <c r="AB291" s="84"/>
      <c r="AC291" s="84"/>
      <c r="AD291" s="84"/>
      <c r="AE291" s="84"/>
      <c r="AF291" s="84"/>
      <c r="AG291" s="84"/>
      <c r="AH291" s="84"/>
      <c r="AI291" s="84"/>
      <c r="AJ291" s="84"/>
      <c r="AK291" s="84"/>
      <c r="AL291" s="84"/>
      <c r="AM291" s="84"/>
      <c r="AN291" s="84"/>
    </row>
    <row r="292" spans="1:40" x14ac:dyDescent="0.25">
      <c r="A292" s="72">
        <v>289</v>
      </c>
      <c r="B292" s="71">
        <v>43783</v>
      </c>
      <c r="C292" s="72">
        <v>23</v>
      </c>
      <c r="D292" s="84"/>
      <c r="E292" s="84"/>
      <c r="F292" s="84"/>
      <c r="G292" s="84"/>
      <c r="H292" s="84"/>
      <c r="I292" s="84"/>
      <c r="J292" s="90">
        <v>289</v>
      </c>
      <c r="K292" s="71">
        <v>43783</v>
      </c>
      <c r="L292" s="72">
        <v>23</v>
      </c>
      <c r="M292" s="72">
        <v>0.197368421052631</v>
      </c>
      <c r="N292" s="91" t="s">
        <v>84</v>
      </c>
      <c r="O292" s="84"/>
      <c r="P292" s="88">
        <v>288</v>
      </c>
      <c r="Q292" s="93">
        <v>43782</v>
      </c>
      <c r="R292" s="94">
        <v>32</v>
      </c>
      <c r="S292" s="88">
        <v>288</v>
      </c>
      <c r="T292" s="95">
        <v>44893</v>
      </c>
      <c r="U292" s="72">
        <v>42</v>
      </c>
      <c r="V292" s="84"/>
      <c r="W292" s="84"/>
      <c r="X292" s="84"/>
      <c r="Y292" s="84"/>
      <c r="Z292" s="84"/>
      <c r="AA292" s="84"/>
      <c r="AB292" s="84"/>
      <c r="AC292" s="84"/>
      <c r="AD292" s="84"/>
      <c r="AE292" s="84"/>
      <c r="AF292" s="84"/>
      <c r="AG292" s="84"/>
      <c r="AH292" s="84"/>
      <c r="AI292" s="84"/>
      <c r="AJ292" s="84"/>
      <c r="AK292" s="84"/>
      <c r="AL292" s="84"/>
      <c r="AM292" s="84"/>
      <c r="AN292" s="84"/>
    </row>
    <row r="293" spans="1:40" x14ac:dyDescent="0.25">
      <c r="A293" s="72">
        <v>290</v>
      </c>
      <c r="B293" s="71">
        <v>43784</v>
      </c>
      <c r="C293" s="72">
        <v>31</v>
      </c>
      <c r="D293" s="84"/>
      <c r="E293" s="84"/>
      <c r="F293" s="84"/>
      <c r="G293" s="84"/>
      <c r="H293" s="84"/>
      <c r="I293" s="84"/>
      <c r="J293" s="90">
        <v>290</v>
      </c>
      <c r="K293" s="71">
        <v>43784</v>
      </c>
      <c r="L293" s="72">
        <v>31</v>
      </c>
      <c r="M293" s="72">
        <v>0.30263157894736797</v>
      </c>
      <c r="N293" s="91" t="s">
        <v>84</v>
      </c>
      <c r="O293" s="84"/>
      <c r="P293" s="88">
        <v>289</v>
      </c>
      <c r="Q293" s="93">
        <v>43783</v>
      </c>
      <c r="R293" s="94">
        <v>23</v>
      </c>
      <c r="S293" s="88">
        <v>289</v>
      </c>
      <c r="T293" s="95">
        <v>44897</v>
      </c>
      <c r="U293" s="72">
        <v>35</v>
      </c>
      <c r="V293" s="84"/>
      <c r="W293" s="84"/>
      <c r="X293" s="84"/>
      <c r="Y293" s="84"/>
      <c r="Z293" s="84"/>
      <c r="AA293" s="84"/>
      <c r="AB293" s="84"/>
      <c r="AC293" s="84"/>
      <c r="AD293" s="84"/>
      <c r="AE293" s="84"/>
      <c r="AF293" s="84"/>
      <c r="AG293" s="84"/>
      <c r="AH293" s="84"/>
      <c r="AI293" s="84"/>
      <c r="AJ293" s="84"/>
      <c r="AK293" s="84"/>
      <c r="AL293" s="84"/>
      <c r="AM293" s="84"/>
      <c r="AN293" s="84"/>
    </row>
    <row r="294" spans="1:40" x14ac:dyDescent="0.25">
      <c r="A294" s="72">
        <v>291</v>
      </c>
      <c r="B294" s="71">
        <v>43785</v>
      </c>
      <c r="C294" s="72">
        <v>29</v>
      </c>
      <c r="D294" s="84"/>
      <c r="E294" s="84"/>
      <c r="F294" s="84"/>
      <c r="G294" s="84"/>
      <c r="H294" s="84"/>
      <c r="I294" s="84"/>
      <c r="J294" s="90">
        <v>291</v>
      </c>
      <c r="K294" s="71">
        <v>43785</v>
      </c>
      <c r="L294" s="72">
        <v>29</v>
      </c>
      <c r="M294" s="72">
        <v>0.27631578947368401</v>
      </c>
      <c r="N294" s="91" t="s">
        <v>84</v>
      </c>
      <c r="O294" s="84"/>
      <c r="P294" s="88">
        <v>290</v>
      </c>
      <c r="Q294" s="93">
        <v>43784</v>
      </c>
      <c r="R294" s="94">
        <v>31</v>
      </c>
      <c r="S294" s="88">
        <v>290</v>
      </c>
      <c r="T294" s="95">
        <v>44899</v>
      </c>
      <c r="U294" s="72">
        <v>43</v>
      </c>
      <c r="V294" s="84"/>
      <c r="W294" s="84"/>
      <c r="X294" s="84"/>
      <c r="Y294" s="84"/>
      <c r="Z294" s="84"/>
      <c r="AA294" s="84"/>
      <c r="AB294" s="84"/>
      <c r="AC294" s="84"/>
      <c r="AD294" s="84"/>
      <c r="AE294" s="84"/>
      <c r="AF294" s="84"/>
      <c r="AG294" s="84"/>
      <c r="AH294" s="84"/>
      <c r="AI294" s="84"/>
      <c r="AJ294" s="84"/>
      <c r="AK294" s="84"/>
      <c r="AL294" s="84"/>
      <c r="AM294" s="84"/>
      <c r="AN294" s="84"/>
    </row>
    <row r="295" spans="1:40" x14ac:dyDescent="0.25">
      <c r="A295" s="72">
        <v>292</v>
      </c>
      <c r="B295" s="71">
        <v>43786</v>
      </c>
      <c r="C295" s="72">
        <v>39</v>
      </c>
      <c r="D295" s="84"/>
      <c r="E295" s="84"/>
      <c r="F295" s="84"/>
      <c r="G295" s="84"/>
      <c r="H295" s="84"/>
      <c r="I295" s="84"/>
      <c r="J295" s="90">
        <v>292</v>
      </c>
      <c r="K295" s="71">
        <v>43786</v>
      </c>
      <c r="L295" s="72">
        <v>39</v>
      </c>
      <c r="M295" s="72">
        <v>0.40789473684210498</v>
      </c>
      <c r="N295" s="91" t="s">
        <v>84</v>
      </c>
      <c r="O295" s="84"/>
      <c r="P295" s="88">
        <v>291</v>
      </c>
      <c r="Q295" s="93">
        <v>43785</v>
      </c>
      <c r="R295" s="94">
        <v>29</v>
      </c>
      <c r="S295" s="88">
        <v>291</v>
      </c>
      <c r="T295" s="95">
        <v>44902</v>
      </c>
      <c r="U295" s="72">
        <v>51</v>
      </c>
      <c r="V295" s="84"/>
      <c r="W295" s="84"/>
      <c r="X295" s="84"/>
      <c r="Y295" s="84"/>
      <c r="Z295" s="84"/>
      <c r="AA295" s="84"/>
      <c r="AB295" s="84"/>
      <c r="AC295" s="84"/>
      <c r="AD295" s="84"/>
      <c r="AE295" s="84"/>
      <c r="AF295" s="84"/>
      <c r="AG295" s="84"/>
      <c r="AH295" s="84"/>
      <c r="AI295" s="84"/>
      <c r="AJ295" s="84"/>
      <c r="AK295" s="84"/>
      <c r="AL295" s="84"/>
      <c r="AM295" s="84"/>
      <c r="AN295" s="84"/>
    </row>
    <row r="296" spans="1:40" x14ac:dyDescent="0.25">
      <c r="A296" s="72">
        <v>293</v>
      </c>
      <c r="B296" s="71">
        <v>43787</v>
      </c>
      <c r="C296" s="72">
        <v>32</v>
      </c>
      <c r="D296" s="84"/>
      <c r="E296" s="84"/>
      <c r="F296" s="84"/>
      <c r="G296" s="84"/>
      <c r="H296" s="84"/>
      <c r="I296" s="84"/>
      <c r="J296" s="90">
        <v>293</v>
      </c>
      <c r="K296" s="71">
        <v>43787</v>
      </c>
      <c r="L296" s="72">
        <v>32</v>
      </c>
      <c r="M296" s="72">
        <v>0.31578947368421001</v>
      </c>
      <c r="N296" s="91" t="s">
        <v>84</v>
      </c>
      <c r="O296" s="84"/>
      <c r="P296" s="88">
        <v>292</v>
      </c>
      <c r="Q296" s="93">
        <v>43786</v>
      </c>
      <c r="R296" s="94">
        <v>39</v>
      </c>
      <c r="S296" s="88">
        <v>292</v>
      </c>
      <c r="T296" s="95">
        <v>44903</v>
      </c>
      <c r="U296" s="72">
        <v>35</v>
      </c>
      <c r="V296" s="84"/>
      <c r="W296" s="84"/>
      <c r="X296" s="84"/>
      <c r="Y296" s="84"/>
      <c r="Z296" s="84"/>
      <c r="AA296" s="84"/>
      <c r="AB296" s="84"/>
      <c r="AC296" s="84"/>
      <c r="AD296" s="84"/>
      <c r="AE296" s="84"/>
      <c r="AF296" s="84"/>
      <c r="AG296" s="84"/>
      <c r="AH296" s="84"/>
      <c r="AI296" s="84"/>
      <c r="AJ296" s="84"/>
      <c r="AK296" s="84"/>
      <c r="AL296" s="84"/>
      <c r="AM296" s="84"/>
      <c r="AN296" s="84"/>
    </row>
    <row r="297" spans="1:40" x14ac:dyDescent="0.25">
      <c r="A297" s="72">
        <v>294</v>
      </c>
      <c r="B297" s="71">
        <v>43788</v>
      </c>
      <c r="C297" s="72">
        <v>33</v>
      </c>
      <c r="D297" s="84"/>
      <c r="E297" s="84"/>
      <c r="F297" s="84"/>
      <c r="G297" s="84"/>
      <c r="H297" s="84"/>
      <c r="I297" s="84"/>
      <c r="J297" s="90">
        <v>294</v>
      </c>
      <c r="K297" s="71">
        <v>43788</v>
      </c>
      <c r="L297" s="72">
        <v>33</v>
      </c>
      <c r="M297" s="72">
        <v>0.32894736842105199</v>
      </c>
      <c r="N297" s="91" t="s">
        <v>84</v>
      </c>
      <c r="O297" s="84"/>
      <c r="P297" s="88">
        <v>293</v>
      </c>
      <c r="Q297" s="93">
        <v>43787</v>
      </c>
      <c r="R297" s="94">
        <v>32</v>
      </c>
      <c r="S297" s="88">
        <v>293</v>
      </c>
      <c r="T297" s="95">
        <v>44904</v>
      </c>
      <c r="U297" s="72">
        <v>43</v>
      </c>
      <c r="V297" s="84"/>
      <c r="W297" s="84"/>
      <c r="X297" s="84"/>
      <c r="Y297" s="84"/>
      <c r="Z297" s="84"/>
      <c r="AA297" s="84"/>
      <c r="AB297" s="84"/>
      <c r="AC297" s="84"/>
      <c r="AD297" s="84"/>
      <c r="AE297" s="84"/>
      <c r="AF297" s="84"/>
      <c r="AG297" s="84"/>
      <c r="AH297" s="84"/>
      <c r="AI297" s="84"/>
      <c r="AJ297" s="84"/>
      <c r="AK297" s="84"/>
      <c r="AL297" s="84"/>
      <c r="AM297" s="84"/>
      <c r="AN297" s="84"/>
    </row>
    <row r="298" spans="1:40" x14ac:dyDescent="0.25">
      <c r="A298" s="72">
        <v>295</v>
      </c>
      <c r="B298" s="71">
        <v>43789</v>
      </c>
      <c r="C298" s="72">
        <v>25</v>
      </c>
      <c r="D298" s="84"/>
      <c r="E298" s="84"/>
      <c r="F298" s="84"/>
      <c r="G298" s="84"/>
      <c r="H298" s="84"/>
      <c r="I298" s="84"/>
      <c r="J298" s="90">
        <v>295</v>
      </c>
      <c r="K298" s="71">
        <v>43789</v>
      </c>
      <c r="L298" s="72">
        <v>25</v>
      </c>
      <c r="M298" s="72">
        <v>0.22368421052631501</v>
      </c>
      <c r="N298" s="91" t="s">
        <v>84</v>
      </c>
      <c r="O298" s="84"/>
      <c r="P298" s="88">
        <v>294</v>
      </c>
      <c r="Q298" s="93">
        <v>43788</v>
      </c>
      <c r="R298" s="94">
        <v>33</v>
      </c>
      <c r="S298" s="88">
        <v>294</v>
      </c>
      <c r="T298" s="95">
        <v>44909</v>
      </c>
      <c r="U298" s="72">
        <v>48</v>
      </c>
      <c r="V298" s="84"/>
      <c r="W298" s="84"/>
      <c r="X298" s="84"/>
      <c r="Y298" s="84"/>
      <c r="Z298" s="84"/>
      <c r="AA298" s="84"/>
      <c r="AB298" s="84"/>
      <c r="AC298" s="84"/>
      <c r="AD298" s="84"/>
      <c r="AE298" s="84"/>
      <c r="AF298" s="84"/>
      <c r="AG298" s="84"/>
      <c r="AH298" s="84"/>
      <c r="AI298" s="84"/>
      <c r="AJ298" s="84"/>
      <c r="AK298" s="84"/>
      <c r="AL298" s="84"/>
      <c r="AM298" s="84"/>
      <c r="AN298" s="84"/>
    </row>
    <row r="299" spans="1:40" x14ac:dyDescent="0.25">
      <c r="A299" s="72">
        <v>296</v>
      </c>
      <c r="B299" s="71">
        <v>43790</v>
      </c>
      <c r="C299" s="72">
        <v>38</v>
      </c>
      <c r="D299" s="84"/>
      <c r="E299" s="84"/>
      <c r="F299" s="84"/>
      <c r="G299" s="84"/>
      <c r="H299" s="84"/>
      <c r="I299" s="84"/>
      <c r="J299" s="90">
        <v>296</v>
      </c>
      <c r="K299" s="71">
        <v>43790</v>
      </c>
      <c r="L299" s="72">
        <v>38</v>
      </c>
      <c r="M299" s="72">
        <v>0.394736842105263</v>
      </c>
      <c r="N299" s="91" t="s">
        <v>84</v>
      </c>
      <c r="O299" s="84"/>
      <c r="P299" s="88">
        <v>295</v>
      </c>
      <c r="Q299" s="93">
        <v>43789</v>
      </c>
      <c r="R299" s="94">
        <v>25</v>
      </c>
      <c r="S299" s="88">
        <v>295</v>
      </c>
      <c r="T299" s="95">
        <v>44913</v>
      </c>
      <c r="U299" s="72">
        <v>60</v>
      </c>
      <c r="V299" s="84"/>
      <c r="W299" s="84"/>
      <c r="X299" s="84"/>
      <c r="Y299" s="84"/>
      <c r="Z299" s="84"/>
      <c r="AA299" s="84"/>
      <c r="AB299" s="84"/>
      <c r="AC299" s="84"/>
      <c r="AD299" s="84"/>
      <c r="AE299" s="84"/>
      <c r="AF299" s="84"/>
      <c r="AG299" s="84"/>
      <c r="AH299" s="84"/>
      <c r="AI299" s="84"/>
      <c r="AJ299" s="84"/>
      <c r="AK299" s="84"/>
      <c r="AL299" s="84"/>
      <c r="AM299" s="84"/>
      <c r="AN299" s="84"/>
    </row>
    <row r="300" spans="1:40" x14ac:dyDescent="0.25">
      <c r="A300" s="72">
        <v>297</v>
      </c>
      <c r="B300" s="71">
        <v>43791</v>
      </c>
      <c r="C300" s="72">
        <v>37</v>
      </c>
      <c r="D300" s="84"/>
      <c r="E300" s="84"/>
      <c r="F300" s="84"/>
      <c r="G300" s="84"/>
      <c r="H300" s="84"/>
      <c r="I300" s="84"/>
      <c r="J300" s="90">
        <v>297</v>
      </c>
      <c r="K300" s="71">
        <v>43791</v>
      </c>
      <c r="L300" s="72">
        <v>37</v>
      </c>
      <c r="M300" s="72">
        <v>0.38157894736842102</v>
      </c>
      <c r="N300" s="91" t="s">
        <v>84</v>
      </c>
      <c r="O300" s="84"/>
      <c r="P300" s="88">
        <v>296</v>
      </c>
      <c r="Q300" s="93">
        <v>43790</v>
      </c>
      <c r="R300" s="94">
        <v>38</v>
      </c>
      <c r="S300" s="88">
        <v>296</v>
      </c>
      <c r="T300" s="95">
        <v>44916</v>
      </c>
      <c r="U300" s="72">
        <v>65</v>
      </c>
      <c r="V300" s="84"/>
      <c r="W300" s="84"/>
      <c r="X300" s="84"/>
      <c r="Y300" s="84"/>
      <c r="Z300" s="84"/>
      <c r="AA300" s="84"/>
      <c r="AB300" s="84"/>
      <c r="AC300" s="84"/>
      <c r="AD300" s="84"/>
      <c r="AE300" s="84"/>
      <c r="AF300" s="84"/>
      <c r="AG300" s="84"/>
      <c r="AH300" s="84"/>
      <c r="AI300" s="84"/>
      <c r="AJ300" s="84"/>
      <c r="AK300" s="84"/>
      <c r="AL300" s="84"/>
      <c r="AM300" s="84"/>
      <c r="AN300" s="84"/>
    </row>
    <row r="301" spans="1:40" x14ac:dyDescent="0.25">
      <c r="A301" s="72">
        <v>298</v>
      </c>
      <c r="B301" s="71">
        <v>43792</v>
      </c>
      <c r="C301" s="72">
        <v>26</v>
      </c>
      <c r="D301" s="84"/>
      <c r="E301" s="84"/>
      <c r="F301" s="84"/>
      <c r="G301" s="84"/>
      <c r="H301" s="84"/>
      <c r="I301" s="84"/>
      <c r="J301" s="90">
        <v>298</v>
      </c>
      <c r="K301" s="71">
        <v>43792</v>
      </c>
      <c r="L301" s="72">
        <v>26</v>
      </c>
      <c r="M301" s="72">
        <v>0.23684210526315699</v>
      </c>
      <c r="N301" s="91" t="s">
        <v>84</v>
      </c>
      <c r="O301" s="84"/>
      <c r="P301" s="88">
        <v>297</v>
      </c>
      <c r="Q301" s="93">
        <v>43791</v>
      </c>
      <c r="R301" s="94">
        <v>37</v>
      </c>
      <c r="S301" s="88">
        <v>297</v>
      </c>
      <c r="T301" s="95">
        <v>44920</v>
      </c>
      <c r="U301" s="72">
        <v>50</v>
      </c>
      <c r="V301" s="84"/>
      <c r="W301" s="84"/>
      <c r="X301" s="84"/>
      <c r="Y301" s="84"/>
      <c r="Z301" s="84"/>
      <c r="AA301" s="84"/>
      <c r="AB301" s="84"/>
      <c r="AC301" s="84"/>
      <c r="AD301" s="84"/>
      <c r="AE301" s="84"/>
      <c r="AF301" s="84"/>
      <c r="AG301" s="84"/>
      <c r="AH301" s="84"/>
      <c r="AI301" s="84"/>
      <c r="AJ301" s="84"/>
      <c r="AK301" s="84"/>
      <c r="AL301" s="84"/>
      <c r="AM301" s="84"/>
      <c r="AN301" s="84"/>
    </row>
    <row r="302" spans="1:40" x14ac:dyDescent="0.25">
      <c r="A302" s="72">
        <v>299</v>
      </c>
      <c r="B302" s="71">
        <v>43794</v>
      </c>
      <c r="C302" s="72">
        <v>34</v>
      </c>
      <c r="D302" s="84"/>
      <c r="E302" s="84"/>
      <c r="F302" s="84"/>
      <c r="G302" s="84"/>
      <c r="H302" s="84"/>
      <c r="I302" s="84"/>
      <c r="J302" s="90">
        <v>299</v>
      </c>
      <c r="K302" s="71">
        <v>43794</v>
      </c>
      <c r="L302" s="72">
        <v>34</v>
      </c>
      <c r="M302" s="72">
        <v>0.34210526315789402</v>
      </c>
      <c r="N302" s="91" t="s">
        <v>84</v>
      </c>
      <c r="O302" s="84"/>
      <c r="P302" s="88">
        <v>298</v>
      </c>
      <c r="Q302" s="93">
        <v>43792</v>
      </c>
      <c r="R302" s="94">
        <v>26</v>
      </c>
      <c r="S302" s="88">
        <v>298</v>
      </c>
      <c r="T302" s="95">
        <v>44923</v>
      </c>
      <c r="U302" s="72">
        <v>53</v>
      </c>
      <c r="V302" s="84"/>
      <c r="W302" s="84"/>
      <c r="X302" s="84"/>
      <c r="Y302" s="84"/>
      <c r="Z302" s="84"/>
      <c r="AA302" s="84"/>
      <c r="AB302" s="84"/>
      <c r="AC302" s="84"/>
      <c r="AD302" s="84"/>
      <c r="AE302" s="84"/>
      <c r="AF302" s="84"/>
      <c r="AG302" s="84"/>
      <c r="AH302" s="84"/>
      <c r="AI302" s="84"/>
      <c r="AJ302" s="84"/>
      <c r="AK302" s="84"/>
      <c r="AL302" s="84"/>
      <c r="AM302" s="84"/>
      <c r="AN302" s="84"/>
    </row>
    <row r="303" spans="1:40" x14ac:dyDescent="0.25">
      <c r="A303" s="72">
        <v>300</v>
      </c>
      <c r="B303" s="71">
        <v>43795</v>
      </c>
      <c r="C303" s="72">
        <v>21</v>
      </c>
      <c r="D303" s="84"/>
      <c r="E303" s="84"/>
      <c r="F303" s="84"/>
      <c r="G303" s="84"/>
      <c r="H303" s="84"/>
      <c r="I303" s="84"/>
      <c r="J303" s="90">
        <v>300</v>
      </c>
      <c r="K303" s="71">
        <v>43795</v>
      </c>
      <c r="L303" s="72">
        <v>21</v>
      </c>
      <c r="M303" s="72">
        <v>0.17105263157894701</v>
      </c>
      <c r="N303" s="91" t="s">
        <v>84</v>
      </c>
      <c r="O303" s="84"/>
      <c r="P303" s="88">
        <v>299</v>
      </c>
      <c r="Q303" s="93">
        <v>43794</v>
      </c>
      <c r="R303" s="94">
        <v>34</v>
      </c>
      <c r="S303" s="88">
        <v>299</v>
      </c>
      <c r="T303" s="95">
        <v>44926</v>
      </c>
      <c r="U303" s="72">
        <v>69</v>
      </c>
      <c r="V303" s="84"/>
      <c r="W303" s="84"/>
      <c r="X303" s="84"/>
      <c r="Y303" s="84"/>
      <c r="Z303" s="84"/>
      <c r="AA303" s="84"/>
      <c r="AB303" s="84"/>
      <c r="AC303" s="84"/>
      <c r="AD303" s="84"/>
      <c r="AE303" s="84"/>
      <c r="AF303" s="84"/>
      <c r="AG303" s="84"/>
      <c r="AH303" s="84"/>
      <c r="AI303" s="84"/>
      <c r="AJ303" s="84"/>
      <c r="AK303" s="84"/>
      <c r="AL303" s="84"/>
      <c r="AM303" s="84"/>
      <c r="AN303" s="84"/>
    </row>
    <row r="304" spans="1:40" x14ac:dyDescent="0.25">
      <c r="A304" s="72">
        <v>301</v>
      </c>
      <c r="B304" s="71">
        <v>43796</v>
      </c>
      <c r="C304" s="72">
        <v>19</v>
      </c>
      <c r="D304" s="84"/>
      <c r="E304" s="84"/>
      <c r="F304" s="84"/>
      <c r="G304" s="84"/>
      <c r="H304" s="84"/>
      <c r="I304" s="84"/>
      <c r="J304" s="90">
        <v>301</v>
      </c>
      <c r="K304" s="71">
        <v>43796</v>
      </c>
      <c r="L304" s="72">
        <v>19</v>
      </c>
      <c r="M304" s="72">
        <v>0.144736842105263</v>
      </c>
      <c r="N304" s="91" t="s">
        <v>84</v>
      </c>
      <c r="O304" s="84"/>
      <c r="P304" s="88">
        <v>300</v>
      </c>
      <c r="Q304" s="93">
        <v>43795</v>
      </c>
      <c r="R304" s="94">
        <v>21</v>
      </c>
      <c r="S304" s="88">
        <v>300</v>
      </c>
      <c r="T304" s="95">
        <v>44927</v>
      </c>
      <c r="U304" s="72">
        <v>67</v>
      </c>
      <c r="V304" s="84"/>
      <c r="W304" s="84"/>
      <c r="X304" s="84"/>
      <c r="Y304" s="84"/>
      <c r="Z304" s="84"/>
      <c r="AA304" s="84"/>
      <c r="AB304" s="84"/>
      <c r="AC304" s="84"/>
      <c r="AD304" s="84"/>
      <c r="AE304" s="84"/>
      <c r="AF304" s="84"/>
      <c r="AG304" s="84"/>
      <c r="AH304" s="84"/>
      <c r="AI304" s="84"/>
      <c r="AJ304" s="84"/>
      <c r="AK304" s="84"/>
      <c r="AL304" s="84"/>
      <c r="AM304" s="84"/>
      <c r="AN304" s="84"/>
    </row>
    <row r="305" spans="1:40" x14ac:dyDescent="0.25">
      <c r="A305" s="72">
        <v>302</v>
      </c>
      <c r="B305" s="71">
        <v>43797</v>
      </c>
      <c r="C305" s="72">
        <v>19</v>
      </c>
      <c r="D305" s="84"/>
      <c r="E305" s="84"/>
      <c r="F305" s="84"/>
      <c r="G305" s="84"/>
      <c r="H305" s="84"/>
      <c r="I305" s="84"/>
      <c r="J305" s="90">
        <v>302</v>
      </c>
      <c r="K305" s="71">
        <v>43797</v>
      </c>
      <c r="L305" s="72">
        <v>19</v>
      </c>
      <c r="M305" s="72">
        <v>0.144736842105263</v>
      </c>
      <c r="N305" s="91" t="s">
        <v>84</v>
      </c>
      <c r="O305" s="84"/>
      <c r="P305" s="88">
        <v>301</v>
      </c>
      <c r="Q305" s="93">
        <v>43796</v>
      </c>
      <c r="R305" s="94">
        <v>19</v>
      </c>
      <c r="S305" s="88">
        <v>301</v>
      </c>
      <c r="T305" s="95">
        <v>44930</v>
      </c>
      <c r="U305" s="72">
        <v>13</v>
      </c>
      <c r="V305" s="84"/>
      <c r="W305" s="84"/>
      <c r="X305" s="84"/>
      <c r="Y305" s="84"/>
      <c r="Z305" s="84"/>
      <c r="AA305" s="84"/>
      <c r="AB305" s="84"/>
      <c r="AC305" s="84"/>
      <c r="AD305" s="84"/>
      <c r="AE305" s="84"/>
      <c r="AF305" s="84"/>
      <c r="AG305" s="84"/>
      <c r="AH305" s="84"/>
      <c r="AI305" s="84"/>
      <c r="AJ305" s="84"/>
      <c r="AK305" s="84"/>
      <c r="AL305" s="84"/>
      <c r="AM305" s="84"/>
      <c r="AN305" s="84"/>
    </row>
    <row r="306" spans="1:40" x14ac:dyDescent="0.25">
      <c r="A306" s="72">
        <v>303</v>
      </c>
      <c r="B306" s="71">
        <v>43798</v>
      </c>
      <c r="C306" s="72">
        <v>35</v>
      </c>
      <c r="D306" s="84"/>
      <c r="E306" s="84"/>
      <c r="F306" s="84"/>
      <c r="G306" s="84"/>
      <c r="H306" s="84"/>
      <c r="I306" s="84"/>
      <c r="J306" s="90">
        <v>303</v>
      </c>
      <c r="K306" s="71">
        <v>43798</v>
      </c>
      <c r="L306" s="72">
        <v>35</v>
      </c>
      <c r="M306" s="72">
        <v>0.355263157894736</v>
      </c>
      <c r="N306" s="91" t="s">
        <v>84</v>
      </c>
      <c r="O306" s="84"/>
      <c r="P306" s="88">
        <v>302</v>
      </c>
      <c r="Q306" s="93">
        <v>43797</v>
      </c>
      <c r="R306" s="94">
        <v>19</v>
      </c>
      <c r="S306" s="88">
        <v>302</v>
      </c>
      <c r="T306" s="95">
        <v>44933</v>
      </c>
      <c r="U306" s="72">
        <v>62</v>
      </c>
      <c r="V306" s="84"/>
      <c r="W306" s="84"/>
      <c r="X306" s="84"/>
      <c r="Y306" s="84"/>
      <c r="Z306" s="84"/>
      <c r="AA306" s="84"/>
      <c r="AB306" s="84"/>
      <c r="AC306" s="84"/>
      <c r="AD306" s="84"/>
      <c r="AE306" s="84"/>
      <c r="AF306" s="84"/>
      <c r="AG306" s="84"/>
      <c r="AH306" s="84"/>
      <c r="AI306" s="84"/>
      <c r="AJ306" s="84"/>
      <c r="AK306" s="84"/>
      <c r="AL306" s="84"/>
      <c r="AM306" s="84"/>
      <c r="AN306" s="84"/>
    </row>
    <row r="307" spans="1:40" x14ac:dyDescent="0.25">
      <c r="A307" s="72">
        <v>304</v>
      </c>
      <c r="B307" s="71">
        <v>43799</v>
      </c>
      <c r="C307" s="72">
        <v>43</v>
      </c>
      <c r="D307" s="84"/>
      <c r="E307" s="84"/>
      <c r="F307" s="84"/>
      <c r="G307" s="84"/>
      <c r="H307" s="84"/>
      <c r="I307" s="84"/>
      <c r="J307" s="90">
        <v>304</v>
      </c>
      <c r="K307" s="71">
        <v>43799</v>
      </c>
      <c r="L307" s="72">
        <v>43</v>
      </c>
      <c r="M307" s="72">
        <v>0.46052631578947301</v>
      </c>
      <c r="N307" s="91" t="s">
        <v>84</v>
      </c>
      <c r="O307" s="84"/>
      <c r="P307" s="88">
        <v>303</v>
      </c>
      <c r="Q307" s="93">
        <v>43798</v>
      </c>
      <c r="R307" s="94">
        <v>35</v>
      </c>
      <c r="S307" s="88">
        <v>303</v>
      </c>
      <c r="T307" s="95">
        <v>44935</v>
      </c>
      <c r="U307" s="72">
        <v>46</v>
      </c>
      <c r="V307" s="84"/>
      <c r="W307" s="84"/>
      <c r="X307" s="84"/>
      <c r="Y307" s="84"/>
      <c r="Z307" s="84"/>
      <c r="AA307" s="84"/>
      <c r="AB307" s="84"/>
      <c r="AC307" s="84"/>
      <c r="AD307" s="84"/>
      <c r="AE307" s="84"/>
      <c r="AF307" s="84"/>
      <c r="AG307" s="84"/>
      <c r="AH307" s="84"/>
      <c r="AI307" s="84"/>
      <c r="AJ307" s="84"/>
      <c r="AK307" s="84"/>
      <c r="AL307" s="84"/>
      <c r="AM307" s="84"/>
      <c r="AN307" s="84"/>
    </row>
    <row r="308" spans="1:40" x14ac:dyDescent="0.25">
      <c r="A308" s="72">
        <v>305</v>
      </c>
      <c r="B308" s="71">
        <v>43800</v>
      </c>
      <c r="C308" s="72">
        <v>18</v>
      </c>
      <c r="D308" s="84"/>
      <c r="E308" s="84"/>
      <c r="F308" s="84"/>
      <c r="G308" s="84"/>
      <c r="H308" s="84"/>
      <c r="I308" s="84"/>
      <c r="J308" s="90">
        <v>305</v>
      </c>
      <c r="K308" s="71">
        <v>43800</v>
      </c>
      <c r="L308" s="72">
        <v>18</v>
      </c>
      <c r="M308" s="72">
        <v>0.13157894736842099</v>
      </c>
      <c r="N308" s="91" t="s">
        <v>84</v>
      </c>
      <c r="O308" s="84"/>
      <c r="P308" s="88">
        <v>304</v>
      </c>
      <c r="Q308" s="93">
        <v>43799</v>
      </c>
      <c r="R308" s="94">
        <v>43</v>
      </c>
      <c r="S308" s="88">
        <v>304</v>
      </c>
      <c r="T308" s="95">
        <v>44936</v>
      </c>
      <c r="U308" s="72">
        <v>10</v>
      </c>
      <c r="V308" s="84"/>
      <c r="W308" s="84"/>
      <c r="X308" s="84"/>
      <c r="Y308" s="84"/>
      <c r="Z308" s="84"/>
      <c r="AA308" s="84"/>
      <c r="AB308" s="84"/>
      <c r="AC308" s="84"/>
      <c r="AD308" s="84"/>
      <c r="AE308" s="84"/>
      <c r="AF308" s="84"/>
      <c r="AG308" s="84"/>
      <c r="AH308" s="84"/>
      <c r="AI308" s="84"/>
      <c r="AJ308" s="84"/>
      <c r="AK308" s="84"/>
      <c r="AL308" s="84"/>
      <c r="AM308" s="84"/>
      <c r="AN308" s="84"/>
    </row>
    <row r="309" spans="1:40" x14ac:dyDescent="0.25">
      <c r="A309" s="72">
        <v>306</v>
      </c>
      <c r="B309" s="71">
        <v>43801</v>
      </c>
      <c r="C309" s="72">
        <v>38</v>
      </c>
      <c r="D309" s="84"/>
      <c r="E309" s="84"/>
      <c r="F309" s="84"/>
      <c r="G309" s="84"/>
      <c r="H309" s="84"/>
      <c r="I309" s="84"/>
      <c r="J309" s="90">
        <v>306</v>
      </c>
      <c r="K309" s="71">
        <v>43801</v>
      </c>
      <c r="L309" s="72">
        <v>38</v>
      </c>
      <c r="M309" s="72">
        <v>0.394736842105263</v>
      </c>
      <c r="N309" s="91" t="s">
        <v>84</v>
      </c>
      <c r="O309" s="84"/>
      <c r="P309" s="88">
        <v>305</v>
      </c>
      <c r="Q309" s="93">
        <v>43800</v>
      </c>
      <c r="R309" s="94">
        <v>18</v>
      </c>
      <c r="S309" s="88">
        <v>305</v>
      </c>
      <c r="T309" s="95">
        <v>44937</v>
      </c>
      <c r="U309" s="72">
        <v>57</v>
      </c>
      <c r="V309" s="84"/>
      <c r="W309" s="84"/>
      <c r="X309" s="84"/>
      <c r="Y309" s="84"/>
      <c r="Z309" s="84"/>
      <c r="AA309" s="84"/>
      <c r="AB309" s="84"/>
      <c r="AC309" s="84"/>
      <c r="AD309" s="84"/>
      <c r="AE309" s="84"/>
      <c r="AF309" s="84"/>
      <c r="AG309" s="84"/>
      <c r="AH309" s="84"/>
      <c r="AI309" s="84"/>
      <c r="AJ309" s="84"/>
      <c r="AK309" s="84"/>
      <c r="AL309" s="84"/>
      <c r="AM309" s="84"/>
      <c r="AN309" s="84"/>
    </row>
    <row r="310" spans="1:40" x14ac:dyDescent="0.25">
      <c r="A310" s="72">
        <v>307</v>
      </c>
      <c r="B310" s="71">
        <v>43802</v>
      </c>
      <c r="C310" s="72">
        <v>32</v>
      </c>
      <c r="D310" s="84"/>
      <c r="E310" s="84"/>
      <c r="F310" s="84"/>
      <c r="G310" s="84"/>
      <c r="H310" s="84"/>
      <c r="I310" s="84"/>
      <c r="J310" s="90">
        <v>307</v>
      </c>
      <c r="K310" s="71">
        <v>43802</v>
      </c>
      <c r="L310" s="72">
        <v>32</v>
      </c>
      <c r="M310" s="72">
        <v>0.31578947368421001</v>
      </c>
      <c r="N310" s="91" t="s">
        <v>84</v>
      </c>
      <c r="O310" s="84"/>
      <c r="P310" s="88">
        <v>306</v>
      </c>
      <c r="Q310" s="93">
        <v>43801</v>
      </c>
      <c r="R310" s="94">
        <v>38</v>
      </c>
      <c r="S310" s="88">
        <v>306</v>
      </c>
      <c r="T310" s="95">
        <v>44940</v>
      </c>
      <c r="U310" s="72">
        <v>45</v>
      </c>
      <c r="V310" s="84"/>
      <c r="W310" s="84"/>
      <c r="X310" s="84"/>
      <c r="Y310" s="84"/>
      <c r="Z310" s="84"/>
      <c r="AA310" s="84"/>
      <c r="AB310" s="84"/>
      <c r="AC310" s="84"/>
      <c r="AD310" s="84"/>
      <c r="AE310" s="84"/>
      <c r="AF310" s="84"/>
      <c r="AG310" s="84"/>
      <c r="AH310" s="84"/>
      <c r="AI310" s="84"/>
      <c r="AJ310" s="84"/>
      <c r="AK310" s="84"/>
      <c r="AL310" s="84"/>
      <c r="AM310" s="84"/>
      <c r="AN310" s="84"/>
    </row>
    <row r="311" spans="1:40" x14ac:dyDescent="0.25">
      <c r="A311" s="72">
        <v>308</v>
      </c>
      <c r="B311" s="71">
        <v>43803</v>
      </c>
      <c r="C311" s="72">
        <v>40</v>
      </c>
      <c r="D311" s="84"/>
      <c r="E311" s="84"/>
      <c r="F311" s="84"/>
      <c r="G311" s="84"/>
      <c r="H311" s="84"/>
      <c r="I311" s="84"/>
      <c r="J311" s="90">
        <v>308</v>
      </c>
      <c r="K311" s="71">
        <v>43803</v>
      </c>
      <c r="L311" s="72">
        <v>40</v>
      </c>
      <c r="M311" s="72">
        <v>0.42105263157894701</v>
      </c>
      <c r="N311" s="91" t="s">
        <v>84</v>
      </c>
      <c r="O311" s="84"/>
      <c r="P311" s="88">
        <v>307</v>
      </c>
      <c r="Q311" s="93">
        <v>43802</v>
      </c>
      <c r="R311" s="94">
        <v>32</v>
      </c>
      <c r="S311" s="88">
        <v>307</v>
      </c>
      <c r="T311" s="95">
        <v>44942</v>
      </c>
      <c r="U311" s="72">
        <v>33</v>
      </c>
      <c r="V311" s="84"/>
      <c r="W311" s="84"/>
      <c r="X311" s="84"/>
      <c r="Y311" s="84"/>
      <c r="Z311" s="84"/>
      <c r="AA311" s="84"/>
      <c r="AB311" s="84"/>
      <c r="AC311" s="84"/>
      <c r="AD311" s="84"/>
      <c r="AE311" s="84"/>
      <c r="AF311" s="84"/>
      <c r="AG311" s="84"/>
      <c r="AH311" s="84"/>
      <c r="AI311" s="84"/>
      <c r="AJ311" s="84"/>
      <c r="AK311" s="84"/>
      <c r="AL311" s="84"/>
      <c r="AM311" s="84"/>
      <c r="AN311" s="84"/>
    </row>
    <row r="312" spans="1:40" x14ac:dyDescent="0.25">
      <c r="A312" s="72">
        <v>309</v>
      </c>
      <c r="B312" s="71">
        <v>43804</v>
      </c>
      <c r="C312" s="72">
        <v>20</v>
      </c>
      <c r="D312" s="84"/>
      <c r="E312" s="84"/>
      <c r="F312" s="84"/>
      <c r="G312" s="84"/>
      <c r="H312" s="84"/>
      <c r="I312" s="84"/>
      <c r="J312" s="90">
        <v>309</v>
      </c>
      <c r="K312" s="71">
        <v>43804</v>
      </c>
      <c r="L312" s="72">
        <v>20</v>
      </c>
      <c r="M312" s="72">
        <v>0.157894736842105</v>
      </c>
      <c r="N312" s="91" t="s">
        <v>84</v>
      </c>
      <c r="O312" s="84"/>
      <c r="P312" s="88">
        <v>308</v>
      </c>
      <c r="Q312" s="93">
        <v>43803</v>
      </c>
      <c r="R312" s="94">
        <v>40</v>
      </c>
      <c r="S312" s="88">
        <v>308</v>
      </c>
      <c r="T312" s="95">
        <v>44946</v>
      </c>
      <c r="U312" s="72">
        <v>62</v>
      </c>
      <c r="V312" s="84"/>
      <c r="W312" s="84"/>
      <c r="X312" s="84"/>
      <c r="Y312" s="84"/>
      <c r="Z312" s="84"/>
      <c r="AA312" s="84"/>
      <c r="AB312" s="84"/>
      <c r="AC312" s="84"/>
      <c r="AD312" s="84"/>
      <c r="AE312" s="84"/>
      <c r="AF312" s="84"/>
      <c r="AG312" s="84"/>
      <c r="AH312" s="84"/>
      <c r="AI312" s="84"/>
      <c r="AJ312" s="84"/>
      <c r="AK312" s="84"/>
      <c r="AL312" s="84"/>
      <c r="AM312" s="84"/>
      <c r="AN312" s="84"/>
    </row>
    <row r="313" spans="1:40" x14ac:dyDescent="0.25">
      <c r="A313" s="72">
        <v>310</v>
      </c>
      <c r="B313" s="71">
        <v>43805</v>
      </c>
      <c r="C313" s="72">
        <v>36</v>
      </c>
      <c r="D313" s="84"/>
      <c r="E313" s="84"/>
      <c r="F313" s="84"/>
      <c r="G313" s="84"/>
      <c r="H313" s="84"/>
      <c r="I313" s="84"/>
      <c r="J313" s="90">
        <v>310</v>
      </c>
      <c r="K313" s="71">
        <v>43805</v>
      </c>
      <c r="L313" s="72">
        <v>36</v>
      </c>
      <c r="M313" s="72">
        <v>0.36842105263157798</v>
      </c>
      <c r="N313" s="91" t="s">
        <v>84</v>
      </c>
      <c r="O313" s="84"/>
      <c r="P313" s="88">
        <v>309</v>
      </c>
      <c r="Q313" s="93">
        <v>43804</v>
      </c>
      <c r="R313" s="94">
        <v>20</v>
      </c>
      <c r="S313" s="88">
        <v>309</v>
      </c>
      <c r="T313" s="95">
        <v>44947</v>
      </c>
      <c r="U313" s="72">
        <v>12</v>
      </c>
      <c r="V313" s="84"/>
      <c r="W313" s="84"/>
      <c r="X313" s="84"/>
      <c r="Y313" s="84"/>
      <c r="Z313" s="84"/>
      <c r="AA313" s="84"/>
      <c r="AB313" s="84"/>
      <c r="AC313" s="84"/>
      <c r="AD313" s="84"/>
      <c r="AE313" s="84"/>
      <c r="AF313" s="84"/>
      <c r="AG313" s="84"/>
      <c r="AH313" s="84"/>
      <c r="AI313" s="84"/>
      <c r="AJ313" s="84"/>
      <c r="AK313" s="84"/>
      <c r="AL313" s="84"/>
      <c r="AM313" s="84"/>
      <c r="AN313" s="84"/>
    </row>
    <row r="314" spans="1:40" x14ac:dyDescent="0.25">
      <c r="A314" s="72">
        <v>311</v>
      </c>
      <c r="B314" s="71">
        <v>43806</v>
      </c>
      <c r="C314" s="72">
        <v>28</v>
      </c>
      <c r="D314" s="84"/>
      <c r="E314" s="84"/>
      <c r="F314" s="84"/>
      <c r="G314" s="84"/>
      <c r="H314" s="84"/>
      <c r="I314" s="84"/>
      <c r="J314" s="90">
        <v>311</v>
      </c>
      <c r="K314" s="71">
        <v>43806</v>
      </c>
      <c r="L314" s="72">
        <v>28</v>
      </c>
      <c r="M314" s="72">
        <v>0.26315789473684198</v>
      </c>
      <c r="N314" s="91" t="s">
        <v>84</v>
      </c>
      <c r="O314" s="84"/>
      <c r="P314" s="88">
        <v>310</v>
      </c>
      <c r="Q314" s="93">
        <v>43805</v>
      </c>
      <c r="R314" s="94">
        <v>36</v>
      </c>
      <c r="S314" s="88">
        <v>310</v>
      </c>
      <c r="T314" s="95">
        <v>44949</v>
      </c>
      <c r="U314" s="72">
        <v>54</v>
      </c>
      <c r="V314" s="84"/>
      <c r="W314" s="84"/>
      <c r="X314" s="84"/>
      <c r="Y314" s="84"/>
      <c r="Z314" s="84"/>
      <c r="AA314" s="84"/>
      <c r="AB314" s="84"/>
      <c r="AC314" s="84"/>
      <c r="AD314" s="84"/>
      <c r="AE314" s="84"/>
      <c r="AF314" s="84"/>
      <c r="AG314" s="84"/>
      <c r="AH314" s="84"/>
      <c r="AI314" s="84"/>
      <c r="AJ314" s="84"/>
      <c r="AK314" s="84"/>
      <c r="AL314" s="84"/>
      <c r="AM314" s="84"/>
      <c r="AN314" s="84"/>
    </row>
    <row r="315" spans="1:40" x14ac:dyDescent="0.25">
      <c r="A315" s="72">
        <v>312</v>
      </c>
      <c r="B315" s="71">
        <v>43807</v>
      </c>
      <c r="C315" s="72">
        <v>32</v>
      </c>
      <c r="D315" s="84"/>
      <c r="E315" s="84"/>
      <c r="F315" s="84"/>
      <c r="G315" s="84"/>
      <c r="H315" s="84"/>
      <c r="I315" s="84"/>
      <c r="J315" s="90">
        <v>312</v>
      </c>
      <c r="K315" s="71">
        <v>43807</v>
      </c>
      <c r="L315" s="72">
        <v>32</v>
      </c>
      <c r="M315" s="72">
        <v>0.31578947368421001</v>
      </c>
      <c r="N315" s="91" t="s">
        <v>84</v>
      </c>
      <c r="O315" s="84"/>
      <c r="P315" s="88">
        <v>311</v>
      </c>
      <c r="Q315" s="93">
        <v>43806</v>
      </c>
      <c r="R315" s="94">
        <v>28</v>
      </c>
      <c r="S315" s="88">
        <v>311</v>
      </c>
      <c r="T315" s="95">
        <v>44952</v>
      </c>
      <c r="U315" s="72">
        <v>69</v>
      </c>
      <c r="V315" s="84"/>
      <c r="W315" s="84"/>
      <c r="X315" s="84"/>
      <c r="Y315" s="84"/>
      <c r="Z315" s="84"/>
      <c r="AA315" s="84"/>
      <c r="AB315" s="84"/>
      <c r="AC315" s="84"/>
      <c r="AD315" s="84"/>
      <c r="AE315" s="84"/>
      <c r="AF315" s="84"/>
      <c r="AG315" s="84"/>
      <c r="AH315" s="84"/>
      <c r="AI315" s="84"/>
      <c r="AJ315" s="84"/>
      <c r="AK315" s="84"/>
      <c r="AL315" s="84"/>
      <c r="AM315" s="84"/>
      <c r="AN315" s="84"/>
    </row>
    <row r="316" spans="1:40" x14ac:dyDescent="0.25">
      <c r="A316" s="72">
        <v>313</v>
      </c>
      <c r="B316" s="71">
        <v>43809</v>
      </c>
      <c r="C316" s="72">
        <v>20</v>
      </c>
      <c r="D316" s="84"/>
      <c r="E316" s="84"/>
      <c r="F316" s="84"/>
      <c r="G316" s="84"/>
      <c r="H316" s="84"/>
      <c r="I316" s="84"/>
      <c r="J316" s="90">
        <v>313</v>
      </c>
      <c r="K316" s="71">
        <v>43809</v>
      </c>
      <c r="L316" s="72">
        <v>20</v>
      </c>
      <c r="M316" s="72">
        <v>0.157894736842105</v>
      </c>
      <c r="N316" s="91" t="s">
        <v>84</v>
      </c>
      <c r="O316" s="84"/>
      <c r="P316" s="88">
        <v>312</v>
      </c>
      <c r="Q316" s="93">
        <v>43807</v>
      </c>
      <c r="R316" s="94">
        <v>32</v>
      </c>
      <c r="S316" s="88">
        <v>312</v>
      </c>
      <c r="T316" s="95">
        <v>44956</v>
      </c>
      <c r="U316" s="72">
        <v>19</v>
      </c>
      <c r="V316" s="84"/>
      <c r="W316" s="84"/>
      <c r="X316" s="84"/>
      <c r="Y316" s="84"/>
      <c r="Z316" s="84"/>
      <c r="AA316" s="84"/>
      <c r="AB316" s="84"/>
      <c r="AC316" s="84"/>
      <c r="AD316" s="84"/>
      <c r="AE316" s="84"/>
      <c r="AF316" s="84"/>
      <c r="AG316" s="84"/>
      <c r="AH316" s="84"/>
      <c r="AI316" s="84"/>
      <c r="AJ316" s="84"/>
      <c r="AK316" s="84"/>
      <c r="AL316" s="84"/>
      <c r="AM316" s="84"/>
      <c r="AN316" s="84"/>
    </row>
    <row r="317" spans="1:40" x14ac:dyDescent="0.25">
      <c r="A317" s="72">
        <v>314</v>
      </c>
      <c r="B317" s="71">
        <v>43810</v>
      </c>
      <c r="C317" s="72">
        <v>27</v>
      </c>
      <c r="D317" s="84"/>
      <c r="E317" s="84"/>
      <c r="F317" s="84"/>
      <c r="G317" s="84"/>
      <c r="H317" s="84"/>
      <c r="I317" s="84"/>
      <c r="J317" s="90">
        <v>314</v>
      </c>
      <c r="K317" s="71">
        <v>43810</v>
      </c>
      <c r="L317" s="72">
        <v>27</v>
      </c>
      <c r="M317" s="72">
        <v>0.25</v>
      </c>
      <c r="N317" s="91" t="s">
        <v>84</v>
      </c>
      <c r="O317" s="84"/>
      <c r="P317" s="88">
        <v>313</v>
      </c>
      <c r="Q317" s="93">
        <v>43809</v>
      </c>
      <c r="R317" s="94">
        <v>20</v>
      </c>
      <c r="S317" s="88">
        <v>313</v>
      </c>
      <c r="T317" s="95">
        <v>44957</v>
      </c>
      <c r="U317" s="72">
        <v>16</v>
      </c>
      <c r="V317" s="84"/>
      <c r="W317" s="84"/>
      <c r="X317" s="84"/>
      <c r="Y317" s="84"/>
      <c r="Z317" s="84"/>
      <c r="AA317" s="84"/>
      <c r="AB317" s="84"/>
      <c r="AC317" s="84"/>
      <c r="AD317" s="84"/>
      <c r="AE317" s="84"/>
      <c r="AF317" s="84"/>
      <c r="AG317" s="84"/>
      <c r="AH317" s="84"/>
      <c r="AI317" s="84"/>
      <c r="AJ317" s="84"/>
      <c r="AK317" s="84"/>
      <c r="AL317" s="84"/>
      <c r="AM317" s="84"/>
      <c r="AN317" s="84"/>
    </row>
    <row r="318" spans="1:40" x14ac:dyDescent="0.25">
      <c r="A318" s="72">
        <v>315</v>
      </c>
      <c r="B318" s="71">
        <v>43811</v>
      </c>
      <c r="C318" s="72">
        <v>40</v>
      </c>
      <c r="D318" s="84"/>
      <c r="E318" s="84"/>
      <c r="F318" s="84"/>
      <c r="G318" s="84"/>
      <c r="H318" s="84"/>
      <c r="I318" s="84"/>
      <c r="J318" s="90">
        <v>315</v>
      </c>
      <c r="K318" s="71">
        <v>43811</v>
      </c>
      <c r="L318" s="72">
        <v>40</v>
      </c>
      <c r="M318" s="72">
        <v>0.42105263157894701</v>
      </c>
      <c r="N318" s="91" t="s">
        <v>84</v>
      </c>
      <c r="O318" s="84"/>
      <c r="P318" s="88">
        <v>314</v>
      </c>
      <c r="Q318" s="93">
        <v>43810</v>
      </c>
      <c r="R318" s="94">
        <v>27</v>
      </c>
      <c r="S318" s="88">
        <v>314</v>
      </c>
      <c r="T318" s="95">
        <v>44958</v>
      </c>
      <c r="U318" s="72">
        <v>37</v>
      </c>
      <c r="V318" s="84"/>
      <c r="W318" s="84"/>
      <c r="X318" s="84"/>
      <c r="Y318" s="84"/>
      <c r="Z318" s="84"/>
      <c r="AA318" s="84"/>
      <c r="AB318" s="84"/>
      <c r="AC318" s="84"/>
      <c r="AD318" s="84"/>
      <c r="AE318" s="84"/>
      <c r="AF318" s="84"/>
      <c r="AG318" s="84"/>
      <c r="AH318" s="84"/>
      <c r="AI318" s="84"/>
      <c r="AJ318" s="84"/>
      <c r="AK318" s="84"/>
      <c r="AL318" s="84"/>
      <c r="AM318" s="84"/>
      <c r="AN318" s="84"/>
    </row>
    <row r="319" spans="1:40" x14ac:dyDescent="0.25">
      <c r="A319" s="72">
        <v>316</v>
      </c>
      <c r="B319" s="71">
        <v>43812</v>
      </c>
      <c r="C319" s="72">
        <v>52</v>
      </c>
      <c r="D319" s="84"/>
      <c r="E319" s="84"/>
      <c r="F319" s="84"/>
      <c r="G319" s="84"/>
      <c r="H319" s="84"/>
      <c r="I319" s="84"/>
      <c r="J319" s="90">
        <v>316</v>
      </c>
      <c r="K319" s="71">
        <v>43812</v>
      </c>
      <c r="L319" s="72">
        <v>52</v>
      </c>
      <c r="M319" s="72">
        <v>0.57894736842105199</v>
      </c>
      <c r="N319" s="91" t="s">
        <v>84</v>
      </c>
      <c r="O319" s="84"/>
      <c r="P319" s="88">
        <v>315</v>
      </c>
      <c r="Q319" s="93">
        <v>43811</v>
      </c>
      <c r="R319" s="94">
        <v>40</v>
      </c>
      <c r="S319" s="88">
        <v>315</v>
      </c>
      <c r="T319" s="95">
        <v>44959</v>
      </c>
      <c r="U319" s="72">
        <v>43</v>
      </c>
      <c r="V319" s="84"/>
      <c r="W319" s="84"/>
      <c r="X319" s="84"/>
      <c r="Y319" s="84"/>
      <c r="Z319" s="84"/>
      <c r="AA319" s="84"/>
      <c r="AB319" s="84"/>
      <c r="AC319" s="84"/>
      <c r="AD319" s="84"/>
      <c r="AE319" s="84"/>
      <c r="AF319" s="84"/>
      <c r="AG319" s="84"/>
      <c r="AH319" s="84"/>
      <c r="AI319" s="84"/>
      <c r="AJ319" s="84"/>
      <c r="AK319" s="84"/>
      <c r="AL319" s="84"/>
      <c r="AM319" s="84"/>
      <c r="AN319" s="84"/>
    </row>
    <row r="320" spans="1:40" x14ac:dyDescent="0.25">
      <c r="A320" s="72">
        <v>317</v>
      </c>
      <c r="B320" s="71">
        <v>43813</v>
      </c>
      <c r="C320" s="72">
        <v>33</v>
      </c>
      <c r="D320" s="84"/>
      <c r="E320" s="84"/>
      <c r="F320" s="84"/>
      <c r="G320" s="84"/>
      <c r="H320" s="84"/>
      <c r="I320" s="84"/>
      <c r="J320" s="90">
        <v>317</v>
      </c>
      <c r="K320" s="71">
        <v>43813</v>
      </c>
      <c r="L320" s="72">
        <v>33</v>
      </c>
      <c r="M320" s="72">
        <v>0.32894736842105199</v>
      </c>
      <c r="N320" s="91" t="s">
        <v>84</v>
      </c>
      <c r="O320" s="84"/>
      <c r="P320" s="88">
        <v>316</v>
      </c>
      <c r="Q320" s="93">
        <v>43812</v>
      </c>
      <c r="R320" s="94">
        <v>52</v>
      </c>
      <c r="S320" s="88">
        <v>316</v>
      </c>
      <c r="T320" s="95">
        <v>44961</v>
      </c>
      <c r="U320" s="72">
        <v>43</v>
      </c>
      <c r="V320" s="84"/>
      <c r="W320" s="84"/>
      <c r="X320" s="84"/>
      <c r="Y320" s="84"/>
      <c r="Z320" s="84"/>
      <c r="AA320" s="84"/>
      <c r="AB320" s="84"/>
      <c r="AC320" s="84"/>
      <c r="AD320" s="84"/>
      <c r="AE320" s="84"/>
      <c r="AF320" s="84"/>
      <c r="AG320" s="84"/>
      <c r="AH320" s="84"/>
      <c r="AI320" s="84"/>
      <c r="AJ320" s="84"/>
      <c r="AK320" s="84"/>
      <c r="AL320" s="84"/>
      <c r="AM320" s="84"/>
      <c r="AN320" s="84"/>
    </row>
    <row r="321" spans="1:40" x14ac:dyDescent="0.25">
      <c r="A321" s="72">
        <v>318</v>
      </c>
      <c r="B321" s="71">
        <v>43814</v>
      </c>
      <c r="C321" s="72">
        <v>41</v>
      </c>
      <c r="D321" s="84"/>
      <c r="E321" s="84"/>
      <c r="F321" s="84"/>
      <c r="G321" s="84"/>
      <c r="H321" s="84"/>
      <c r="I321" s="84"/>
      <c r="J321" s="90">
        <v>318</v>
      </c>
      <c r="K321" s="71">
        <v>43814</v>
      </c>
      <c r="L321" s="72">
        <v>41</v>
      </c>
      <c r="M321" s="72">
        <v>0.43421052631578899</v>
      </c>
      <c r="N321" s="91" t="s">
        <v>84</v>
      </c>
      <c r="O321" s="84"/>
      <c r="P321" s="88">
        <v>317</v>
      </c>
      <c r="Q321" s="93">
        <v>43813</v>
      </c>
      <c r="R321" s="94">
        <v>33</v>
      </c>
      <c r="S321" s="88">
        <v>317</v>
      </c>
      <c r="T321" s="95">
        <v>44964</v>
      </c>
      <c r="U321" s="72">
        <v>50</v>
      </c>
      <c r="V321" s="84"/>
      <c r="W321" s="84"/>
      <c r="X321" s="84"/>
      <c r="Y321" s="84"/>
      <c r="Z321" s="84"/>
      <c r="AA321" s="84"/>
      <c r="AB321" s="84"/>
      <c r="AC321" s="84"/>
      <c r="AD321" s="84"/>
      <c r="AE321" s="84"/>
      <c r="AF321" s="84"/>
      <c r="AG321" s="84"/>
      <c r="AH321" s="84"/>
      <c r="AI321" s="84"/>
      <c r="AJ321" s="84"/>
      <c r="AK321" s="84"/>
      <c r="AL321" s="84"/>
      <c r="AM321" s="84"/>
      <c r="AN321" s="84"/>
    </row>
    <row r="322" spans="1:40" x14ac:dyDescent="0.25">
      <c r="A322" s="72">
        <v>319</v>
      </c>
      <c r="B322" s="71">
        <v>43815</v>
      </c>
      <c r="C322" s="72">
        <v>35</v>
      </c>
      <c r="D322" s="84"/>
      <c r="E322" s="84"/>
      <c r="F322" s="84"/>
      <c r="G322" s="84"/>
      <c r="H322" s="84"/>
      <c r="I322" s="84"/>
      <c r="J322" s="90">
        <v>319</v>
      </c>
      <c r="K322" s="71">
        <v>43815</v>
      </c>
      <c r="L322" s="72">
        <v>35</v>
      </c>
      <c r="M322" s="72">
        <v>0.355263157894736</v>
      </c>
      <c r="N322" s="91" t="s">
        <v>84</v>
      </c>
      <c r="O322" s="84"/>
      <c r="P322" s="88">
        <v>318</v>
      </c>
      <c r="Q322" s="93">
        <v>43814</v>
      </c>
      <c r="R322" s="94">
        <v>41</v>
      </c>
      <c r="S322" s="88">
        <v>318</v>
      </c>
      <c r="T322" s="95">
        <v>44965</v>
      </c>
      <c r="U322" s="72">
        <v>38</v>
      </c>
      <c r="V322" s="84"/>
      <c r="W322" s="84"/>
      <c r="X322" s="84"/>
      <c r="Y322" s="84"/>
      <c r="Z322" s="84"/>
      <c r="AA322" s="84"/>
      <c r="AB322" s="84"/>
      <c r="AC322" s="84"/>
      <c r="AD322" s="84"/>
      <c r="AE322" s="84"/>
      <c r="AF322" s="84"/>
      <c r="AG322" s="84"/>
      <c r="AH322" s="84"/>
      <c r="AI322" s="84"/>
      <c r="AJ322" s="84"/>
      <c r="AK322" s="84"/>
      <c r="AL322" s="84"/>
      <c r="AM322" s="84"/>
      <c r="AN322" s="84"/>
    </row>
    <row r="323" spans="1:40" x14ac:dyDescent="0.25">
      <c r="A323" s="72">
        <v>320</v>
      </c>
      <c r="B323" s="71">
        <v>43816</v>
      </c>
      <c r="C323" s="72">
        <v>34</v>
      </c>
      <c r="D323" s="84"/>
      <c r="E323" s="84"/>
      <c r="F323" s="84"/>
      <c r="G323" s="84"/>
      <c r="H323" s="84"/>
      <c r="I323" s="84"/>
      <c r="J323" s="90">
        <v>320</v>
      </c>
      <c r="K323" s="71">
        <v>43816</v>
      </c>
      <c r="L323" s="72">
        <v>34</v>
      </c>
      <c r="M323" s="72">
        <v>0.34210526315789402</v>
      </c>
      <c r="N323" s="91" t="s">
        <v>84</v>
      </c>
      <c r="O323" s="84"/>
      <c r="P323" s="88">
        <v>319</v>
      </c>
      <c r="Q323" s="93">
        <v>43815</v>
      </c>
      <c r="R323" s="94">
        <v>35</v>
      </c>
      <c r="S323" s="88">
        <v>319</v>
      </c>
      <c r="T323" s="95">
        <v>44966</v>
      </c>
      <c r="U323" s="72">
        <v>58</v>
      </c>
      <c r="V323" s="84"/>
      <c r="W323" s="84"/>
      <c r="X323" s="84"/>
      <c r="Y323" s="84"/>
      <c r="Z323" s="84"/>
      <c r="AA323" s="84"/>
      <c r="AB323" s="84"/>
      <c r="AC323" s="84"/>
      <c r="AD323" s="84"/>
      <c r="AE323" s="84"/>
      <c r="AF323" s="84"/>
      <c r="AG323" s="84"/>
      <c r="AH323" s="84"/>
      <c r="AI323" s="84"/>
      <c r="AJ323" s="84"/>
      <c r="AK323" s="84"/>
      <c r="AL323" s="84"/>
      <c r="AM323" s="84"/>
      <c r="AN323" s="84"/>
    </row>
    <row r="324" spans="1:40" x14ac:dyDescent="0.25">
      <c r="A324" s="72">
        <v>321</v>
      </c>
      <c r="B324" s="71">
        <v>43817</v>
      </c>
      <c r="C324" s="72">
        <v>23</v>
      </c>
      <c r="D324" s="84"/>
      <c r="E324" s="84"/>
      <c r="F324" s="84"/>
      <c r="G324" s="84"/>
      <c r="H324" s="84"/>
      <c r="I324" s="84"/>
      <c r="J324" s="90">
        <v>321</v>
      </c>
      <c r="K324" s="71">
        <v>43817</v>
      </c>
      <c r="L324" s="72">
        <v>23</v>
      </c>
      <c r="M324" s="72">
        <v>0.197368421052631</v>
      </c>
      <c r="N324" s="91" t="s">
        <v>84</v>
      </c>
      <c r="O324" s="84"/>
      <c r="P324" s="88">
        <v>320</v>
      </c>
      <c r="Q324" s="93">
        <v>43816</v>
      </c>
      <c r="R324" s="94">
        <v>34</v>
      </c>
      <c r="S324" s="88">
        <v>320</v>
      </c>
      <c r="T324" s="95">
        <v>44970</v>
      </c>
      <c r="U324" s="72">
        <v>56</v>
      </c>
      <c r="V324" s="84"/>
      <c r="W324" s="84"/>
      <c r="X324" s="84"/>
      <c r="Y324" s="84"/>
      <c r="Z324" s="84"/>
      <c r="AA324" s="84"/>
      <c r="AB324" s="84"/>
      <c r="AC324" s="84"/>
      <c r="AD324" s="84"/>
      <c r="AE324" s="84"/>
      <c r="AF324" s="84"/>
      <c r="AG324" s="84"/>
      <c r="AH324" s="84"/>
      <c r="AI324" s="84"/>
      <c r="AJ324" s="84"/>
      <c r="AK324" s="84"/>
      <c r="AL324" s="84"/>
      <c r="AM324" s="84"/>
      <c r="AN324" s="84"/>
    </row>
    <row r="325" spans="1:40" x14ac:dyDescent="0.25">
      <c r="A325" s="72">
        <v>322</v>
      </c>
      <c r="B325" s="71">
        <v>43819</v>
      </c>
      <c r="C325" s="72">
        <v>29</v>
      </c>
      <c r="D325" s="84"/>
      <c r="E325" s="84"/>
      <c r="F325" s="84"/>
      <c r="G325" s="84"/>
      <c r="H325" s="84"/>
      <c r="I325" s="84"/>
      <c r="J325" s="90">
        <v>322</v>
      </c>
      <c r="K325" s="71">
        <v>43819</v>
      </c>
      <c r="L325" s="72">
        <v>29</v>
      </c>
      <c r="M325" s="72">
        <v>0.27631578947368401</v>
      </c>
      <c r="N325" s="91" t="s">
        <v>84</v>
      </c>
      <c r="O325" s="84"/>
      <c r="P325" s="88">
        <v>321</v>
      </c>
      <c r="Q325" s="93">
        <v>43817</v>
      </c>
      <c r="R325" s="94">
        <v>23</v>
      </c>
      <c r="S325" s="88">
        <v>321</v>
      </c>
      <c r="T325" s="95">
        <v>44972</v>
      </c>
      <c r="U325" s="72">
        <v>62</v>
      </c>
      <c r="V325" s="84"/>
      <c r="W325" s="84"/>
      <c r="X325" s="84"/>
      <c r="Y325" s="84"/>
      <c r="Z325" s="84"/>
      <c r="AA325" s="84"/>
      <c r="AB325" s="84"/>
      <c r="AC325" s="84"/>
      <c r="AD325" s="84"/>
      <c r="AE325" s="84"/>
      <c r="AF325" s="84"/>
      <c r="AG325" s="84"/>
      <c r="AH325" s="84"/>
      <c r="AI325" s="84"/>
      <c r="AJ325" s="84"/>
      <c r="AK325" s="84"/>
      <c r="AL325" s="84"/>
      <c r="AM325" s="84"/>
      <c r="AN325" s="84"/>
    </row>
    <row r="326" spans="1:40" x14ac:dyDescent="0.25">
      <c r="A326" s="72">
        <v>323</v>
      </c>
      <c r="B326" s="71">
        <v>43820</v>
      </c>
      <c r="C326" s="72">
        <v>24</v>
      </c>
      <c r="D326" s="84"/>
      <c r="E326" s="84"/>
      <c r="F326" s="84"/>
      <c r="G326" s="84"/>
      <c r="H326" s="84"/>
      <c r="I326" s="84"/>
      <c r="J326" s="90">
        <v>323</v>
      </c>
      <c r="K326" s="71">
        <v>43820</v>
      </c>
      <c r="L326" s="72">
        <v>24</v>
      </c>
      <c r="M326" s="72">
        <v>0.21052631578947301</v>
      </c>
      <c r="N326" s="91" t="s">
        <v>84</v>
      </c>
      <c r="O326" s="84"/>
      <c r="P326" s="88">
        <v>322</v>
      </c>
      <c r="Q326" s="93">
        <v>43819</v>
      </c>
      <c r="R326" s="94">
        <v>29</v>
      </c>
      <c r="S326" s="88">
        <v>322</v>
      </c>
      <c r="T326" s="95">
        <v>44975</v>
      </c>
      <c r="U326" s="72">
        <v>55</v>
      </c>
      <c r="V326" s="84"/>
      <c r="W326" s="84"/>
      <c r="X326" s="84"/>
      <c r="Y326" s="84"/>
      <c r="Z326" s="84"/>
      <c r="AA326" s="84"/>
      <c r="AB326" s="84"/>
      <c r="AC326" s="84"/>
      <c r="AD326" s="84"/>
      <c r="AE326" s="84"/>
      <c r="AF326" s="84"/>
      <c r="AG326" s="84"/>
      <c r="AH326" s="84"/>
      <c r="AI326" s="84"/>
      <c r="AJ326" s="84"/>
      <c r="AK326" s="84"/>
      <c r="AL326" s="84"/>
      <c r="AM326" s="84"/>
      <c r="AN326" s="84"/>
    </row>
    <row r="327" spans="1:40" x14ac:dyDescent="0.25">
      <c r="A327" s="72">
        <v>324</v>
      </c>
      <c r="B327" s="71">
        <v>43821</v>
      </c>
      <c r="C327" s="72">
        <v>37</v>
      </c>
      <c r="D327" s="84"/>
      <c r="E327" s="84"/>
      <c r="F327" s="84"/>
      <c r="G327" s="84"/>
      <c r="H327" s="84"/>
      <c r="I327" s="84"/>
      <c r="J327" s="90">
        <v>324</v>
      </c>
      <c r="K327" s="71">
        <v>43821</v>
      </c>
      <c r="L327" s="72">
        <v>37</v>
      </c>
      <c r="M327" s="72">
        <v>0.38157894736842102</v>
      </c>
      <c r="N327" s="91" t="s">
        <v>84</v>
      </c>
      <c r="O327" s="84"/>
      <c r="P327" s="88">
        <v>323</v>
      </c>
      <c r="Q327" s="93">
        <v>43820</v>
      </c>
      <c r="R327" s="94">
        <v>24</v>
      </c>
      <c r="S327" s="88">
        <v>323</v>
      </c>
      <c r="T327" s="95">
        <v>44977</v>
      </c>
      <c r="U327" s="72">
        <v>57</v>
      </c>
      <c r="V327" s="84"/>
      <c r="W327" s="84"/>
      <c r="X327" s="84"/>
      <c r="Y327" s="84"/>
      <c r="Z327" s="84"/>
      <c r="AA327" s="84"/>
      <c r="AB327" s="84"/>
      <c r="AC327" s="84"/>
      <c r="AD327" s="84"/>
      <c r="AE327" s="84"/>
      <c r="AF327" s="84"/>
      <c r="AG327" s="84"/>
      <c r="AH327" s="84"/>
      <c r="AI327" s="84"/>
      <c r="AJ327" s="84"/>
      <c r="AK327" s="84"/>
      <c r="AL327" s="84"/>
      <c r="AM327" s="84"/>
      <c r="AN327" s="84"/>
    </row>
    <row r="328" spans="1:40" x14ac:dyDescent="0.25">
      <c r="A328" s="72">
        <v>325</v>
      </c>
      <c r="B328" s="71">
        <v>43822</v>
      </c>
      <c r="C328" s="72">
        <v>39</v>
      </c>
      <c r="D328" s="84"/>
      <c r="E328" s="84"/>
      <c r="F328" s="84"/>
      <c r="G328" s="84"/>
      <c r="H328" s="84"/>
      <c r="I328" s="84"/>
      <c r="J328" s="90">
        <v>325</v>
      </c>
      <c r="K328" s="71">
        <v>43822</v>
      </c>
      <c r="L328" s="72">
        <v>39</v>
      </c>
      <c r="M328" s="72">
        <v>0.40789473684210498</v>
      </c>
      <c r="N328" s="91" t="s">
        <v>84</v>
      </c>
      <c r="O328" s="84"/>
      <c r="P328" s="88">
        <v>324</v>
      </c>
      <c r="Q328" s="93">
        <v>43821</v>
      </c>
      <c r="R328" s="94">
        <v>37</v>
      </c>
      <c r="S328" s="88">
        <v>324</v>
      </c>
      <c r="T328" s="95">
        <v>44979</v>
      </c>
      <c r="U328" s="72">
        <v>69</v>
      </c>
      <c r="V328" s="84"/>
      <c r="W328" s="84"/>
      <c r="X328" s="84"/>
      <c r="Y328" s="84"/>
      <c r="Z328" s="84"/>
      <c r="AA328" s="84"/>
      <c r="AB328" s="84"/>
      <c r="AC328" s="84"/>
      <c r="AD328" s="84"/>
      <c r="AE328" s="84"/>
      <c r="AF328" s="84"/>
      <c r="AG328" s="84"/>
      <c r="AH328" s="84"/>
      <c r="AI328" s="84"/>
      <c r="AJ328" s="84"/>
      <c r="AK328" s="84"/>
      <c r="AL328" s="84"/>
      <c r="AM328" s="84"/>
      <c r="AN328" s="84"/>
    </row>
    <row r="329" spans="1:40" x14ac:dyDescent="0.25">
      <c r="A329" s="72">
        <v>326</v>
      </c>
      <c r="B329" s="71">
        <v>43823</v>
      </c>
      <c r="C329" s="72">
        <v>30</v>
      </c>
      <c r="D329" s="84"/>
      <c r="E329" s="84"/>
      <c r="F329" s="84"/>
      <c r="G329" s="84"/>
      <c r="H329" s="84"/>
      <c r="I329" s="84"/>
      <c r="J329" s="90">
        <v>326</v>
      </c>
      <c r="K329" s="71">
        <v>43823</v>
      </c>
      <c r="L329" s="72">
        <v>30</v>
      </c>
      <c r="M329" s="72">
        <v>0.28947368421052599</v>
      </c>
      <c r="N329" s="91" t="s">
        <v>84</v>
      </c>
      <c r="O329" s="84"/>
      <c r="P329" s="88">
        <v>325</v>
      </c>
      <c r="Q329" s="93">
        <v>43822</v>
      </c>
      <c r="R329" s="94">
        <v>39</v>
      </c>
      <c r="S329" s="88">
        <v>325</v>
      </c>
      <c r="T329" s="95">
        <v>44982</v>
      </c>
      <c r="U329" s="72">
        <v>67</v>
      </c>
      <c r="V329" s="84"/>
      <c r="W329" s="84"/>
      <c r="X329" s="84"/>
      <c r="Y329" s="84"/>
      <c r="Z329" s="84"/>
      <c r="AA329" s="84"/>
      <c r="AB329" s="84"/>
      <c r="AC329" s="84"/>
      <c r="AD329" s="84"/>
      <c r="AE329" s="84"/>
      <c r="AF329" s="84"/>
      <c r="AG329" s="84"/>
      <c r="AH329" s="84"/>
      <c r="AI329" s="84"/>
      <c r="AJ329" s="84"/>
      <c r="AK329" s="84"/>
      <c r="AL329" s="84"/>
      <c r="AM329" s="84"/>
      <c r="AN329" s="84"/>
    </row>
    <row r="330" spans="1:40" x14ac:dyDescent="0.25">
      <c r="A330" s="72">
        <v>327</v>
      </c>
      <c r="B330" s="71">
        <v>43824</v>
      </c>
      <c r="C330" s="72">
        <v>26</v>
      </c>
      <c r="D330" s="84"/>
      <c r="E330" s="84"/>
      <c r="F330" s="84"/>
      <c r="G330" s="84"/>
      <c r="H330" s="84"/>
      <c r="I330" s="84"/>
      <c r="J330" s="90">
        <v>327</v>
      </c>
      <c r="K330" s="71">
        <v>43824</v>
      </c>
      <c r="L330" s="72">
        <v>26</v>
      </c>
      <c r="M330" s="72">
        <v>0.23684210526315699</v>
      </c>
      <c r="N330" s="91" t="s">
        <v>84</v>
      </c>
      <c r="O330" s="84"/>
      <c r="P330" s="88">
        <v>326</v>
      </c>
      <c r="Q330" s="93">
        <v>43823</v>
      </c>
      <c r="R330" s="94">
        <v>30</v>
      </c>
      <c r="S330" s="88">
        <v>326</v>
      </c>
      <c r="T330" s="95">
        <v>44985</v>
      </c>
      <c r="U330" s="72">
        <v>13</v>
      </c>
      <c r="V330" s="84"/>
      <c r="W330" s="84"/>
      <c r="X330" s="84"/>
      <c r="Y330" s="84"/>
      <c r="Z330" s="84"/>
      <c r="AA330" s="84"/>
      <c r="AB330" s="84"/>
      <c r="AC330" s="84"/>
      <c r="AD330" s="84"/>
      <c r="AE330" s="84"/>
      <c r="AF330" s="84"/>
      <c r="AG330" s="84"/>
      <c r="AH330" s="84"/>
      <c r="AI330" s="84"/>
      <c r="AJ330" s="84"/>
      <c r="AK330" s="84"/>
      <c r="AL330" s="84"/>
      <c r="AM330" s="84"/>
      <c r="AN330" s="84"/>
    </row>
    <row r="331" spans="1:40" x14ac:dyDescent="0.25">
      <c r="A331" s="72">
        <v>328</v>
      </c>
      <c r="B331" s="71">
        <v>43825</v>
      </c>
      <c r="C331" s="72">
        <v>39</v>
      </c>
      <c r="D331" s="84"/>
      <c r="E331" s="84"/>
      <c r="F331" s="84"/>
      <c r="G331" s="84"/>
      <c r="H331" s="84"/>
      <c r="I331" s="84"/>
      <c r="J331" s="90">
        <v>328</v>
      </c>
      <c r="K331" s="71">
        <v>43825</v>
      </c>
      <c r="L331" s="72">
        <v>39</v>
      </c>
      <c r="M331" s="72">
        <v>0.40789473684210498</v>
      </c>
      <c r="N331" s="91" t="s">
        <v>84</v>
      </c>
      <c r="O331" s="84"/>
      <c r="P331" s="88">
        <v>327</v>
      </c>
      <c r="Q331" s="93">
        <v>43824</v>
      </c>
      <c r="R331" s="94">
        <v>26</v>
      </c>
      <c r="S331" s="88">
        <v>327</v>
      </c>
      <c r="T331" s="95">
        <v>44986</v>
      </c>
      <c r="U331" s="72">
        <v>62</v>
      </c>
      <c r="V331" s="84"/>
      <c r="W331" s="84"/>
      <c r="X331" s="84"/>
      <c r="Y331" s="84"/>
      <c r="Z331" s="84"/>
      <c r="AA331" s="84"/>
      <c r="AB331" s="84"/>
      <c r="AC331" s="84"/>
      <c r="AD331" s="84"/>
      <c r="AE331" s="84"/>
      <c r="AF331" s="84"/>
      <c r="AG331" s="84"/>
      <c r="AH331" s="84"/>
      <c r="AI331" s="84"/>
      <c r="AJ331" s="84"/>
      <c r="AK331" s="84"/>
      <c r="AL331" s="84"/>
      <c r="AM331" s="84"/>
      <c r="AN331" s="84"/>
    </row>
    <row r="332" spans="1:40" x14ac:dyDescent="0.25">
      <c r="A332" s="72">
        <v>329</v>
      </c>
      <c r="B332" s="71">
        <v>43826</v>
      </c>
      <c r="C332" s="72">
        <v>37</v>
      </c>
      <c r="D332" s="84"/>
      <c r="E332" s="84"/>
      <c r="F332" s="84"/>
      <c r="G332" s="84"/>
      <c r="H332" s="84"/>
      <c r="I332" s="84"/>
      <c r="J332" s="90">
        <v>329</v>
      </c>
      <c r="K332" s="71">
        <v>43826</v>
      </c>
      <c r="L332" s="72">
        <v>37</v>
      </c>
      <c r="M332" s="72">
        <v>0.38157894736842102</v>
      </c>
      <c r="N332" s="91" t="s">
        <v>84</v>
      </c>
      <c r="O332" s="84"/>
      <c r="P332" s="88">
        <v>328</v>
      </c>
      <c r="Q332" s="93">
        <v>43825</v>
      </c>
      <c r="R332" s="94">
        <v>39</v>
      </c>
      <c r="S332" s="88">
        <v>328</v>
      </c>
      <c r="T332" s="95">
        <v>44988</v>
      </c>
      <c r="U332" s="72">
        <v>46</v>
      </c>
      <c r="V332" s="84"/>
      <c r="W332" s="84"/>
      <c r="X332" s="84"/>
      <c r="Y332" s="84"/>
      <c r="Z332" s="84"/>
      <c r="AA332" s="84"/>
      <c r="AB332" s="84"/>
      <c r="AC332" s="84"/>
      <c r="AD332" s="84"/>
      <c r="AE332" s="84"/>
      <c r="AF332" s="84"/>
      <c r="AG332" s="84"/>
      <c r="AH332" s="84"/>
      <c r="AI332" s="84"/>
      <c r="AJ332" s="84"/>
      <c r="AK332" s="84"/>
      <c r="AL332" s="84"/>
      <c r="AM332" s="84"/>
      <c r="AN332" s="84"/>
    </row>
    <row r="333" spans="1:40" x14ac:dyDescent="0.25">
      <c r="A333" s="72">
        <v>330</v>
      </c>
      <c r="B333" s="71">
        <v>43827</v>
      </c>
      <c r="C333" s="72">
        <v>36</v>
      </c>
      <c r="D333" s="84"/>
      <c r="E333" s="84"/>
      <c r="F333" s="84"/>
      <c r="G333" s="84"/>
      <c r="H333" s="84"/>
      <c r="I333" s="84"/>
      <c r="J333" s="90">
        <v>330</v>
      </c>
      <c r="K333" s="71">
        <v>43827</v>
      </c>
      <c r="L333" s="72">
        <v>36</v>
      </c>
      <c r="M333" s="72">
        <v>0.36842105263157798</v>
      </c>
      <c r="N333" s="91" t="s">
        <v>84</v>
      </c>
      <c r="O333" s="84"/>
      <c r="P333" s="88">
        <v>329</v>
      </c>
      <c r="Q333" s="93">
        <v>43826</v>
      </c>
      <c r="R333" s="94">
        <v>37</v>
      </c>
      <c r="S333" s="88">
        <v>329</v>
      </c>
      <c r="T333" s="95">
        <v>44990</v>
      </c>
      <c r="U333" s="72">
        <v>10</v>
      </c>
      <c r="V333" s="84"/>
      <c r="W333" s="84"/>
      <c r="X333" s="84"/>
      <c r="Y333" s="84"/>
      <c r="Z333" s="84"/>
      <c r="AA333" s="84"/>
      <c r="AB333" s="84"/>
      <c r="AC333" s="84"/>
      <c r="AD333" s="84"/>
      <c r="AE333" s="84"/>
      <c r="AF333" s="84"/>
      <c r="AG333" s="84"/>
      <c r="AH333" s="84"/>
      <c r="AI333" s="84"/>
      <c r="AJ333" s="84"/>
      <c r="AK333" s="84"/>
      <c r="AL333" s="84"/>
      <c r="AM333" s="84"/>
      <c r="AN333" s="84"/>
    </row>
    <row r="334" spans="1:40" x14ac:dyDescent="0.25">
      <c r="A334" s="72">
        <v>331</v>
      </c>
      <c r="B334" s="71">
        <v>45289</v>
      </c>
      <c r="C334" s="72">
        <v>26</v>
      </c>
      <c r="D334" s="84"/>
      <c r="E334" s="84"/>
      <c r="F334" s="84"/>
      <c r="G334" s="84"/>
      <c r="H334" s="84"/>
      <c r="I334" s="84"/>
      <c r="J334" s="90">
        <v>331</v>
      </c>
      <c r="K334" s="71">
        <v>45289</v>
      </c>
      <c r="L334" s="72">
        <v>26</v>
      </c>
      <c r="M334" s="72">
        <v>0.23684210526315699</v>
      </c>
      <c r="N334" s="91" t="s">
        <v>84</v>
      </c>
      <c r="O334" s="84"/>
      <c r="P334" s="88">
        <v>330</v>
      </c>
      <c r="Q334" s="93">
        <v>43827</v>
      </c>
      <c r="R334" s="94">
        <v>36</v>
      </c>
      <c r="S334" s="88">
        <v>330</v>
      </c>
      <c r="T334" s="95">
        <v>44992</v>
      </c>
      <c r="U334" s="72">
        <v>57</v>
      </c>
      <c r="V334" s="84"/>
      <c r="W334" s="84"/>
      <c r="X334" s="84"/>
      <c r="Y334" s="84"/>
      <c r="Z334" s="84"/>
      <c r="AA334" s="84"/>
      <c r="AB334" s="84"/>
      <c r="AC334" s="84"/>
      <c r="AD334" s="84"/>
      <c r="AE334" s="84"/>
      <c r="AF334" s="84"/>
      <c r="AG334" s="84"/>
      <c r="AH334" s="84"/>
      <c r="AI334" s="84"/>
      <c r="AJ334" s="84"/>
      <c r="AK334" s="84"/>
      <c r="AL334" s="84"/>
      <c r="AM334" s="84"/>
      <c r="AN334" s="84"/>
    </row>
    <row r="335" spans="1:40" x14ac:dyDescent="0.25">
      <c r="A335" s="72">
        <v>332</v>
      </c>
      <c r="B335" s="71">
        <v>43829</v>
      </c>
      <c r="C335" s="72">
        <v>33</v>
      </c>
      <c r="D335" s="84"/>
      <c r="E335" s="84"/>
      <c r="F335" s="84"/>
      <c r="G335" s="84"/>
      <c r="H335" s="84"/>
      <c r="I335" s="84"/>
      <c r="J335" s="90">
        <v>332</v>
      </c>
      <c r="K335" s="71">
        <v>43829</v>
      </c>
      <c r="L335" s="72">
        <v>33</v>
      </c>
      <c r="M335" s="72">
        <v>0.32894736842105199</v>
      </c>
      <c r="N335" s="91" t="s">
        <v>84</v>
      </c>
      <c r="O335" s="84"/>
      <c r="P335" s="88">
        <v>331</v>
      </c>
      <c r="Q335" s="93">
        <v>45289</v>
      </c>
      <c r="R335" s="94">
        <v>26</v>
      </c>
      <c r="S335" s="88">
        <v>331</v>
      </c>
      <c r="T335" s="95">
        <v>44993</v>
      </c>
      <c r="U335" s="72">
        <v>45</v>
      </c>
      <c r="V335" s="84"/>
      <c r="W335" s="84"/>
      <c r="X335" s="84"/>
      <c r="Y335" s="84"/>
      <c r="Z335" s="84"/>
      <c r="AA335" s="84"/>
      <c r="AB335" s="84"/>
      <c r="AC335" s="84"/>
      <c r="AD335" s="84"/>
      <c r="AE335" s="84"/>
      <c r="AF335" s="84"/>
      <c r="AG335" s="84"/>
      <c r="AH335" s="84"/>
      <c r="AI335" s="84"/>
      <c r="AJ335" s="84"/>
      <c r="AK335" s="84"/>
      <c r="AL335" s="84"/>
      <c r="AM335" s="84"/>
      <c r="AN335" s="84"/>
    </row>
    <row r="336" spans="1:40" x14ac:dyDescent="0.25">
      <c r="A336" s="72">
        <v>333</v>
      </c>
      <c r="B336" s="71">
        <v>43830</v>
      </c>
      <c r="C336" s="72">
        <v>33</v>
      </c>
      <c r="D336" s="84"/>
      <c r="E336" s="84"/>
      <c r="F336" s="84"/>
      <c r="G336" s="84"/>
      <c r="H336" s="84"/>
      <c r="I336" s="84"/>
      <c r="J336" s="90">
        <v>333</v>
      </c>
      <c r="K336" s="71">
        <v>43830</v>
      </c>
      <c r="L336" s="72">
        <v>33</v>
      </c>
      <c r="M336" s="72">
        <v>0.32894736842105199</v>
      </c>
      <c r="N336" s="91" t="s">
        <v>84</v>
      </c>
      <c r="O336" s="84"/>
      <c r="P336" s="88">
        <v>332</v>
      </c>
      <c r="Q336" s="93">
        <v>43829</v>
      </c>
      <c r="R336" s="94">
        <v>33</v>
      </c>
      <c r="S336" s="88">
        <v>332</v>
      </c>
      <c r="T336" s="95">
        <v>44994</v>
      </c>
      <c r="U336" s="72">
        <v>33</v>
      </c>
      <c r="V336" s="84"/>
      <c r="W336" s="84"/>
      <c r="X336" s="84"/>
      <c r="Y336" s="84"/>
      <c r="Z336" s="84"/>
      <c r="AA336" s="84"/>
      <c r="AB336" s="84"/>
      <c r="AC336" s="84"/>
      <c r="AD336" s="84"/>
      <c r="AE336" s="84"/>
      <c r="AF336" s="84"/>
      <c r="AG336" s="84"/>
      <c r="AH336" s="84"/>
      <c r="AI336" s="84"/>
      <c r="AJ336" s="84"/>
      <c r="AK336" s="84"/>
      <c r="AL336" s="84"/>
      <c r="AM336" s="84"/>
      <c r="AN336" s="84"/>
    </row>
    <row r="337" spans="1:40" x14ac:dyDescent="0.25">
      <c r="A337" s="72">
        <v>334</v>
      </c>
      <c r="B337" s="71">
        <v>43831</v>
      </c>
      <c r="C337" s="72">
        <v>24</v>
      </c>
      <c r="D337" s="84"/>
      <c r="E337" s="84"/>
      <c r="F337" s="84"/>
      <c r="G337" s="84"/>
      <c r="H337" s="84"/>
      <c r="I337" s="84"/>
      <c r="J337" s="90">
        <v>334</v>
      </c>
      <c r="K337" s="71">
        <v>43831</v>
      </c>
      <c r="L337" s="72">
        <v>24</v>
      </c>
      <c r="M337" s="72">
        <v>0.21052631578947301</v>
      </c>
      <c r="N337" s="91" t="s">
        <v>84</v>
      </c>
      <c r="O337" s="84"/>
      <c r="P337" s="88">
        <v>333</v>
      </c>
      <c r="Q337" s="93">
        <v>43830</v>
      </c>
      <c r="R337" s="94">
        <v>33</v>
      </c>
      <c r="S337" s="88">
        <v>333</v>
      </c>
      <c r="T337" s="95">
        <v>44996</v>
      </c>
      <c r="U337" s="72">
        <v>62</v>
      </c>
      <c r="V337" s="84"/>
      <c r="W337" s="84"/>
      <c r="X337" s="84"/>
      <c r="Y337" s="84"/>
      <c r="Z337" s="84"/>
      <c r="AA337" s="84"/>
      <c r="AB337" s="84"/>
      <c r="AC337" s="84"/>
      <c r="AD337" s="84"/>
      <c r="AE337" s="84"/>
      <c r="AF337" s="84"/>
      <c r="AG337" s="84"/>
      <c r="AH337" s="84"/>
      <c r="AI337" s="84"/>
      <c r="AJ337" s="84"/>
      <c r="AK337" s="84"/>
      <c r="AL337" s="84"/>
      <c r="AM337" s="84"/>
      <c r="AN337" s="84"/>
    </row>
    <row r="338" spans="1:40" x14ac:dyDescent="0.25">
      <c r="A338" s="72">
        <v>335</v>
      </c>
      <c r="B338" s="71">
        <v>43832</v>
      </c>
      <c r="C338" s="72">
        <v>31</v>
      </c>
      <c r="D338" s="84"/>
      <c r="E338" s="84"/>
      <c r="F338" s="84"/>
      <c r="G338" s="84"/>
      <c r="H338" s="84"/>
      <c r="I338" s="84"/>
      <c r="J338" s="90">
        <v>335</v>
      </c>
      <c r="K338" s="71">
        <v>43832</v>
      </c>
      <c r="L338" s="72">
        <v>31</v>
      </c>
      <c r="M338" s="72">
        <v>0.30263157894736797</v>
      </c>
      <c r="N338" s="91" t="s">
        <v>84</v>
      </c>
      <c r="O338" s="84"/>
      <c r="P338" s="88">
        <v>334</v>
      </c>
      <c r="Q338" s="93">
        <v>43831</v>
      </c>
      <c r="R338" s="94">
        <v>24</v>
      </c>
      <c r="S338" s="88">
        <v>334</v>
      </c>
      <c r="T338" s="95">
        <v>44998</v>
      </c>
      <c r="U338" s="72">
        <v>12</v>
      </c>
      <c r="V338" s="84"/>
      <c r="W338" s="84"/>
      <c r="X338" s="84"/>
      <c r="Y338" s="84"/>
      <c r="Z338" s="84"/>
      <c r="AA338" s="84"/>
      <c r="AB338" s="84"/>
      <c r="AC338" s="84"/>
      <c r="AD338" s="84"/>
      <c r="AE338" s="84"/>
      <c r="AF338" s="84"/>
      <c r="AG338" s="84"/>
      <c r="AH338" s="84"/>
      <c r="AI338" s="84"/>
      <c r="AJ338" s="84"/>
      <c r="AK338" s="84"/>
      <c r="AL338" s="84"/>
      <c r="AM338" s="84"/>
      <c r="AN338" s="84"/>
    </row>
    <row r="339" spans="1:40" x14ac:dyDescent="0.25">
      <c r="A339" s="72">
        <v>336</v>
      </c>
      <c r="B339" s="71">
        <v>43833</v>
      </c>
      <c r="C339" s="72">
        <v>34</v>
      </c>
      <c r="D339" s="84"/>
      <c r="E339" s="84"/>
      <c r="F339" s="84"/>
      <c r="G339" s="84"/>
      <c r="H339" s="84"/>
      <c r="I339" s="84"/>
      <c r="J339" s="90">
        <v>336</v>
      </c>
      <c r="K339" s="71">
        <v>43833</v>
      </c>
      <c r="L339" s="72">
        <v>34</v>
      </c>
      <c r="M339" s="72">
        <v>0.34210526315789402</v>
      </c>
      <c r="N339" s="91" t="s">
        <v>84</v>
      </c>
      <c r="O339" s="84"/>
      <c r="P339" s="88">
        <v>335</v>
      </c>
      <c r="Q339" s="93">
        <v>43832</v>
      </c>
      <c r="R339" s="94">
        <v>31</v>
      </c>
      <c r="S339" s="88">
        <v>335</v>
      </c>
      <c r="T339" s="95">
        <v>45002</v>
      </c>
      <c r="U339" s="72">
        <v>54</v>
      </c>
      <c r="V339" s="84"/>
      <c r="W339" s="84"/>
      <c r="X339" s="84"/>
      <c r="Y339" s="84"/>
      <c r="Z339" s="84"/>
      <c r="AA339" s="84"/>
      <c r="AB339" s="84"/>
      <c r="AC339" s="84"/>
      <c r="AD339" s="84"/>
      <c r="AE339" s="84"/>
      <c r="AF339" s="84"/>
      <c r="AG339" s="84"/>
      <c r="AH339" s="84"/>
      <c r="AI339" s="84"/>
      <c r="AJ339" s="84"/>
      <c r="AK339" s="84"/>
      <c r="AL339" s="84"/>
      <c r="AM339" s="84"/>
      <c r="AN339" s="84"/>
    </row>
    <row r="340" spans="1:40" x14ac:dyDescent="0.25">
      <c r="A340" s="72">
        <v>337</v>
      </c>
      <c r="B340" s="71">
        <v>43835</v>
      </c>
      <c r="C340" s="72">
        <v>23</v>
      </c>
      <c r="D340" s="84"/>
      <c r="E340" s="84"/>
      <c r="F340" s="84"/>
      <c r="G340" s="84"/>
      <c r="H340" s="84"/>
      <c r="I340" s="84"/>
      <c r="J340" s="90">
        <v>337</v>
      </c>
      <c r="K340" s="71">
        <v>43835</v>
      </c>
      <c r="L340" s="72">
        <v>23</v>
      </c>
      <c r="M340" s="72">
        <v>0.197368421052631</v>
      </c>
      <c r="N340" s="91" t="s">
        <v>84</v>
      </c>
      <c r="O340" s="84"/>
      <c r="P340" s="88">
        <v>336</v>
      </c>
      <c r="Q340" s="93">
        <v>43833</v>
      </c>
      <c r="R340" s="94">
        <v>34</v>
      </c>
      <c r="S340" s="88">
        <v>336</v>
      </c>
      <c r="T340" s="95">
        <v>45006</v>
      </c>
      <c r="U340" s="72">
        <v>69</v>
      </c>
      <c r="V340" s="84"/>
      <c r="W340" s="84"/>
      <c r="X340" s="84"/>
      <c r="Y340" s="84"/>
      <c r="Z340" s="84"/>
      <c r="AA340" s="84"/>
      <c r="AB340" s="84"/>
      <c r="AC340" s="84"/>
      <c r="AD340" s="84"/>
      <c r="AE340" s="84"/>
      <c r="AF340" s="84"/>
      <c r="AG340" s="84"/>
      <c r="AH340" s="84"/>
      <c r="AI340" s="84"/>
      <c r="AJ340" s="84"/>
      <c r="AK340" s="84"/>
      <c r="AL340" s="84"/>
      <c r="AM340" s="84"/>
      <c r="AN340" s="84"/>
    </row>
    <row r="341" spans="1:40" x14ac:dyDescent="0.25">
      <c r="A341" s="72">
        <v>338</v>
      </c>
      <c r="B341" s="71">
        <v>43836</v>
      </c>
      <c r="C341" s="72">
        <v>38</v>
      </c>
      <c r="D341" s="84"/>
      <c r="E341" s="84"/>
      <c r="F341" s="84"/>
      <c r="G341" s="84"/>
      <c r="H341" s="84"/>
      <c r="I341" s="84"/>
      <c r="J341" s="90">
        <v>338</v>
      </c>
      <c r="K341" s="71">
        <v>43836</v>
      </c>
      <c r="L341" s="72">
        <v>38</v>
      </c>
      <c r="M341" s="72">
        <v>0.394736842105263</v>
      </c>
      <c r="N341" s="91" t="s">
        <v>84</v>
      </c>
      <c r="O341" s="84"/>
      <c r="P341" s="88">
        <v>337</v>
      </c>
      <c r="Q341" s="93">
        <v>43835</v>
      </c>
      <c r="R341" s="94">
        <v>23</v>
      </c>
      <c r="S341" s="88">
        <v>337</v>
      </c>
      <c r="T341" s="95">
        <v>45009</v>
      </c>
      <c r="U341" s="72">
        <v>19</v>
      </c>
      <c r="V341" s="84"/>
      <c r="W341" s="84"/>
      <c r="X341" s="84"/>
      <c r="Y341" s="84"/>
      <c r="Z341" s="84"/>
      <c r="AA341" s="84"/>
      <c r="AB341" s="84"/>
      <c r="AC341" s="84"/>
      <c r="AD341" s="84"/>
      <c r="AE341" s="84"/>
      <c r="AF341" s="84"/>
      <c r="AG341" s="84"/>
      <c r="AH341" s="84"/>
      <c r="AI341" s="84"/>
      <c r="AJ341" s="84"/>
      <c r="AK341" s="84"/>
      <c r="AL341" s="84"/>
      <c r="AM341" s="84"/>
      <c r="AN341" s="84"/>
    </row>
    <row r="342" spans="1:40" x14ac:dyDescent="0.25">
      <c r="A342" s="72">
        <v>339</v>
      </c>
      <c r="B342" s="71">
        <v>43837</v>
      </c>
      <c r="C342" s="72">
        <v>39</v>
      </c>
      <c r="D342" s="84"/>
      <c r="E342" s="84"/>
      <c r="F342" s="84"/>
      <c r="G342" s="84"/>
      <c r="H342" s="84"/>
      <c r="I342" s="84"/>
      <c r="J342" s="90">
        <v>339</v>
      </c>
      <c r="K342" s="71">
        <v>43837</v>
      </c>
      <c r="L342" s="72">
        <v>39</v>
      </c>
      <c r="M342" s="72">
        <v>0.40789473684210498</v>
      </c>
      <c r="N342" s="91" t="s">
        <v>84</v>
      </c>
      <c r="O342" s="84"/>
      <c r="P342" s="88">
        <v>338</v>
      </c>
      <c r="Q342" s="93">
        <v>43836</v>
      </c>
      <c r="R342" s="94">
        <v>38</v>
      </c>
      <c r="S342" s="88">
        <v>338</v>
      </c>
      <c r="T342" s="95">
        <v>45011</v>
      </c>
      <c r="U342" s="72">
        <v>16</v>
      </c>
      <c r="V342" s="84"/>
      <c r="W342" s="84"/>
      <c r="X342" s="84"/>
      <c r="Y342" s="84"/>
      <c r="Z342" s="84"/>
      <c r="AA342" s="84"/>
      <c r="AB342" s="84"/>
      <c r="AC342" s="84"/>
      <c r="AD342" s="84"/>
      <c r="AE342" s="84"/>
      <c r="AF342" s="84"/>
      <c r="AG342" s="84"/>
      <c r="AH342" s="84"/>
      <c r="AI342" s="84"/>
      <c r="AJ342" s="84"/>
      <c r="AK342" s="84"/>
      <c r="AL342" s="84"/>
      <c r="AM342" s="84"/>
      <c r="AN342" s="84"/>
    </row>
    <row r="343" spans="1:40" x14ac:dyDescent="0.25">
      <c r="A343" s="72">
        <v>340</v>
      </c>
      <c r="B343" s="71">
        <v>43838</v>
      </c>
      <c r="C343" s="72">
        <v>27</v>
      </c>
      <c r="D343" s="84"/>
      <c r="E343" s="84"/>
      <c r="F343" s="84"/>
      <c r="G343" s="84"/>
      <c r="H343" s="84"/>
      <c r="I343" s="84"/>
      <c r="J343" s="90">
        <v>340</v>
      </c>
      <c r="K343" s="71">
        <v>43838</v>
      </c>
      <c r="L343" s="72">
        <v>27</v>
      </c>
      <c r="M343" s="72">
        <v>0.25</v>
      </c>
      <c r="N343" s="91" t="s">
        <v>84</v>
      </c>
      <c r="O343" s="84"/>
      <c r="P343" s="88">
        <v>339</v>
      </c>
      <c r="Q343" s="93">
        <v>43837</v>
      </c>
      <c r="R343" s="94">
        <v>39</v>
      </c>
      <c r="S343" s="88">
        <v>339</v>
      </c>
      <c r="T343" s="95">
        <v>45012</v>
      </c>
      <c r="U343" s="72">
        <v>41</v>
      </c>
      <c r="V343" s="84"/>
      <c r="W343" s="84"/>
      <c r="X343" s="84"/>
      <c r="Y343" s="84"/>
      <c r="Z343" s="84"/>
      <c r="AA343" s="84"/>
      <c r="AB343" s="84"/>
      <c r="AC343" s="84"/>
      <c r="AD343" s="84"/>
      <c r="AE343" s="84"/>
      <c r="AF343" s="84"/>
      <c r="AG343" s="84"/>
      <c r="AH343" s="84"/>
      <c r="AI343" s="84"/>
      <c r="AJ343" s="84"/>
      <c r="AK343" s="84"/>
      <c r="AL343" s="84"/>
      <c r="AM343" s="84"/>
      <c r="AN343" s="84"/>
    </row>
    <row r="344" spans="1:40" x14ac:dyDescent="0.25">
      <c r="A344" s="72">
        <v>341</v>
      </c>
      <c r="B344" s="71">
        <v>43839</v>
      </c>
      <c r="C344" s="72">
        <v>39</v>
      </c>
      <c r="D344" s="84"/>
      <c r="E344" s="84"/>
      <c r="F344" s="84"/>
      <c r="G344" s="84"/>
      <c r="H344" s="84"/>
      <c r="I344" s="84"/>
      <c r="J344" s="90">
        <v>341</v>
      </c>
      <c r="K344" s="71">
        <v>43839</v>
      </c>
      <c r="L344" s="72">
        <v>39</v>
      </c>
      <c r="M344" s="72">
        <v>0.40789473684210498</v>
      </c>
      <c r="N344" s="91" t="s">
        <v>84</v>
      </c>
      <c r="O344" s="84"/>
      <c r="P344" s="88">
        <v>340</v>
      </c>
      <c r="Q344" s="93">
        <v>43838</v>
      </c>
      <c r="R344" s="94">
        <v>27</v>
      </c>
      <c r="S344" s="88">
        <v>340</v>
      </c>
      <c r="T344" s="95">
        <v>45016</v>
      </c>
      <c r="U344" s="72">
        <v>67</v>
      </c>
      <c r="V344" s="84"/>
      <c r="W344" s="84"/>
      <c r="X344" s="84"/>
      <c r="Y344" s="84"/>
      <c r="Z344" s="84"/>
      <c r="AA344" s="84"/>
      <c r="AB344" s="84"/>
      <c r="AC344" s="84"/>
      <c r="AD344" s="84"/>
      <c r="AE344" s="84"/>
      <c r="AF344" s="84"/>
      <c r="AG344" s="84"/>
      <c r="AH344" s="84"/>
      <c r="AI344" s="84"/>
      <c r="AJ344" s="84"/>
      <c r="AK344" s="84"/>
      <c r="AL344" s="84"/>
      <c r="AM344" s="84"/>
      <c r="AN344" s="84"/>
    </row>
    <row r="345" spans="1:40" x14ac:dyDescent="0.25">
      <c r="A345" s="72">
        <v>342</v>
      </c>
      <c r="B345" s="71">
        <v>43840</v>
      </c>
      <c r="C345" s="72">
        <v>46</v>
      </c>
      <c r="D345" s="84"/>
      <c r="E345" s="84"/>
      <c r="F345" s="84"/>
      <c r="G345" s="84"/>
      <c r="H345" s="84"/>
      <c r="I345" s="84"/>
      <c r="J345" s="90">
        <v>342</v>
      </c>
      <c r="K345" s="71">
        <v>43840</v>
      </c>
      <c r="L345" s="72">
        <v>46</v>
      </c>
      <c r="M345" s="72">
        <v>0.5</v>
      </c>
      <c r="N345" s="91" t="s">
        <v>84</v>
      </c>
      <c r="O345" s="84"/>
      <c r="P345" s="88">
        <v>341</v>
      </c>
      <c r="Q345" s="93">
        <v>43839</v>
      </c>
      <c r="R345" s="94">
        <v>39</v>
      </c>
      <c r="S345" s="88">
        <v>341</v>
      </c>
      <c r="T345" s="95">
        <v>45017</v>
      </c>
      <c r="U345" s="72">
        <v>67</v>
      </c>
      <c r="V345" s="84"/>
      <c r="W345" s="84"/>
      <c r="X345" s="84"/>
      <c r="Y345" s="84"/>
      <c r="Z345" s="84"/>
      <c r="AA345" s="84"/>
      <c r="AB345" s="84"/>
      <c r="AC345" s="84"/>
      <c r="AD345" s="84"/>
      <c r="AE345" s="84"/>
      <c r="AF345" s="84"/>
      <c r="AG345" s="84"/>
      <c r="AH345" s="84"/>
      <c r="AI345" s="84"/>
      <c r="AJ345" s="84"/>
      <c r="AK345" s="84"/>
      <c r="AL345" s="84"/>
      <c r="AM345" s="84"/>
      <c r="AN345" s="84"/>
    </row>
    <row r="346" spans="1:40" x14ac:dyDescent="0.25">
      <c r="A346" s="72">
        <v>343</v>
      </c>
      <c r="B346" s="71">
        <v>43841</v>
      </c>
      <c r="C346" s="72">
        <v>26</v>
      </c>
      <c r="D346" s="84"/>
      <c r="E346" s="84"/>
      <c r="F346" s="84"/>
      <c r="G346" s="84"/>
      <c r="H346" s="84"/>
      <c r="I346" s="84"/>
      <c r="J346" s="90">
        <v>343</v>
      </c>
      <c r="K346" s="71">
        <v>43841</v>
      </c>
      <c r="L346" s="72">
        <v>26</v>
      </c>
      <c r="M346" s="72">
        <v>0.23684210526315699</v>
      </c>
      <c r="N346" s="91" t="s">
        <v>84</v>
      </c>
      <c r="O346" s="84"/>
      <c r="P346" s="88">
        <v>342</v>
      </c>
      <c r="Q346" s="93">
        <v>43840</v>
      </c>
      <c r="R346" s="94">
        <v>46</v>
      </c>
      <c r="S346" s="88">
        <v>342</v>
      </c>
      <c r="T346" s="95">
        <v>45019</v>
      </c>
      <c r="U346" s="72">
        <v>47</v>
      </c>
      <c r="V346" s="84"/>
      <c r="W346" s="84"/>
      <c r="X346" s="84"/>
      <c r="Y346" s="84"/>
      <c r="Z346" s="84"/>
      <c r="AA346" s="84"/>
      <c r="AB346" s="84"/>
      <c r="AC346" s="84"/>
      <c r="AD346" s="84"/>
      <c r="AE346" s="84"/>
      <c r="AF346" s="84"/>
      <c r="AG346" s="84"/>
      <c r="AH346" s="84"/>
      <c r="AI346" s="84"/>
      <c r="AJ346" s="84"/>
      <c r="AK346" s="84"/>
      <c r="AL346" s="84"/>
      <c r="AM346" s="84"/>
      <c r="AN346" s="84"/>
    </row>
    <row r="347" spans="1:40" x14ac:dyDescent="0.25">
      <c r="A347" s="72">
        <v>344</v>
      </c>
      <c r="B347" s="71">
        <v>43842</v>
      </c>
      <c r="C347" s="72">
        <v>14</v>
      </c>
      <c r="D347" s="84"/>
      <c r="E347" s="84"/>
      <c r="F347" s="84"/>
      <c r="G347" s="84"/>
      <c r="H347" s="84"/>
      <c r="I347" s="84"/>
      <c r="J347" s="90">
        <v>344</v>
      </c>
      <c r="K347" s="71">
        <v>43842</v>
      </c>
      <c r="L347" s="72">
        <v>14</v>
      </c>
      <c r="M347" s="72">
        <v>7.8947368421052599E-2</v>
      </c>
      <c r="N347" s="91" t="s">
        <v>84</v>
      </c>
      <c r="O347" s="84"/>
      <c r="P347" s="88">
        <v>343</v>
      </c>
      <c r="Q347" s="93">
        <v>43841</v>
      </c>
      <c r="R347" s="94">
        <v>26</v>
      </c>
      <c r="S347" s="88">
        <v>343</v>
      </c>
      <c r="T347" s="95">
        <v>45020</v>
      </c>
      <c r="U347" s="72">
        <v>34</v>
      </c>
      <c r="V347" s="84"/>
      <c r="W347" s="84"/>
      <c r="X347" s="84"/>
      <c r="Y347" s="84"/>
      <c r="Z347" s="84"/>
      <c r="AA347" s="84"/>
      <c r="AB347" s="84"/>
      <c r="AC347" s="84"/>
      <c r="AD347" s="84"/>
      <c r="AE347" s="84"/>
      <c r="AF347" s="84"/>
      <c r="AG347" s="84"/>
      <c r="AH347" s="84"/>
      <c r="AI347" s="84"/>
      <c r="AJ347" s="84"/>
      <c r="AK347" s="84"/>
      <c r="AL347" s="84"/>
      <c r="AM347" s="84"/>
      <c r="AN347" s="84"/>
    </row>
    <row r="348" spans="1:40" x14ac:dyDescent="0.25">
      <c r="A348" s="72">
        <v>345</v>
      </c>
      <c r="B348" s="71">
        <v>43843</v>
      </c>
      <c r="C348" s="72">
        <v>20</v>
      </c>
      <c r="D348" s="84"/>
      <c r="E348" s="84"/>
      <c r="F348" s="84"/>
      <c r="G348" s="84"/>
      <c r="H348" s="84"/>
      <c r="I348" s="84"/>
      <c r="J348" s="90">
        <v>345</v>
      </c>
      <c r="K348" s="71">
        <v>43843</v>
      </c>
      <c r="L348" s="72">
        <v>20</v>
      </c>
      <c r="M348" s="72">
        <v>0.157894736842105</v>
      </c>
      <c r="N348" s="91" t="s">
        <v>84</v>
      </c>
      <c r="O348" s="84"/>
      <c r="P348" s="88">
        <v>344</v>
      </c>
      <c r="Q348" s="93">
        <v>43842</v>
      </c>
      <c r="R348" s="94">
        <v>14</v>
      </c>
      <c r="S348" s="88">
        <v>344</v>
      </c>
      <c r="T348" s="95">
        <v>45025</v>
      </c>
      <c r="U348" s="72">
        <v>55</v>
      </c>
      <c r="V348" s="84"/>
      <c r="W348" s="84"/>
      <c r="X348" s="84"/>
      <c r="Y348" s="84"/>
      <c r="Z348" s="84"/>
      <c r="AA348" s="84"/>
      <c r="AB348" s="84"/>
      <c r="AC348" s="84"/>
      <c r="AD348" s="84"/>
      <c r="AE348" s="84"/>
      <c r="AF348" s="84"/>
      <c r="AG348" s="84"/>
      <c r="AH348" s="84"/>
      <c r="AI348" s="84"/>
      <c r="AJ348" s="84"/>
      <c r="AK348" s="84"/>
      <c r="AL348" s="84"/>
      <c r="AM348" s="84"/>
      <c r="AN348" s="84"/>
    </row>
    <row r="349" spans="1:40" x14ac:dyDescent="0.25">
      <c r="A349" s="72">
        <v>346</v>
      </c>
      <c r="B349" s="71">
        <v>43844</v>
      </c>
      <c r="C349" s="72">
        <v>38</v>
      </c>
      <c r="D349" s="84"/>
      <c r="E349" s="84"/>
      <c r="F349" s="84"/>
      <c r="G349" s="84"/>
      <c r="H349" s="84"/>
      <c r="I349" s="84"/>
      <c r="J349" s="90">
        <v>346</v>
      </c>
      <c r="K349" s="71">
        <v>43844</v>
      </c>
      <c r="L349" s="72">
        <v>38</v>
      </c>
      <c r="M349" s="72">
        <v>0.394736842105263</v>
      </c>
      <c r="N349" s="91" t="s">
        <v>84</v>
      </c>
      <c r="O349" s="84"/>
      <c r="P349" s="88">
        <v>345</v>
      </c>
      <c r="Q349" s="93">
        <v>43843</v>
      </c>
      <c r="R349" s="94">
        <v>20</v>
      </c>
      <c r="S349" s="88">
        <v>345</v>
      </c>
      <c r="T349" s="95">
        <v>45027</v>
      </c>
      <c r="U349" s="72">
        <v>41</v>
      </c>
      <c r="V349" s="84"/>
      <c r="W349" s="84"/>
      <c r="X349" s="84"/>
      <c r="Y349" s="84"/>
      <c r="Z349" s="84"/>
      <c r="AA349" s="84"/>
      <c r="AB349" s="84"/>
      <c r="AC349" s="84"/>
      <c r="AD349" s="84"/>
      <c r="AE349" s="84"/>
      <c r="AF349" s="84"/>
      <c r="AG349" s="84"/>
      <c r="AH349" s="84"/>
      <c r="AI349" s="84"/>
      <c r="AJ349" s="84"/>
      <c r="AK349" s="84"/>
      <c r="AL349" s="84"/>
      <c r="AM349" s="84"/>
      <c r="AN349" s="84"/>
    </row>
    <row r="350" spans="1:40" x14ac:dyDescent="0.25">
      <c r="A350" s="72">
        <v>347</v>
      </c>
      <c r="B350" s="71">
        <v>43845</v>
      </c>
      <c r="C350" s="72">
        <v>41</v>
      </c>
      <c r="D350" s="84"/>
      <c r="E350" s="84"/>
      <c r="F350" s="84"/>
      <c r="G350" s="84"/>
      <c r="H350" s="84"/>
      <c r="I350" s="84"/>
      <c r="J350" s="90">
        <v>347</v>
      </c>
      <c r="K350" s="71">
        <v>43845</v>
      </c>
      <c r="L350" s="72">
        <v>41</v>
      </c>
      <c r="M350" s="72">
        <v>0.43421052631578899</v>
      </c>
      <c r="N350" s="91" t="s">
        <v>84</v>
      </c>
      <c r="O350" s="84"/>
      <c r="P350" s="88">
        <v>346</v>
      </c>
      <c r="Q350" s="93">
        <v>43844</v>
      </c>
      <c r="R350" s="94">
        <v>38</v>
      </c>
      <c r="S350" s="88">
        <v>346</v>
      </c>
      <c r="T350" s="95">
        <v>45030</v>
      </c>
      <c r="U350" s="72">
        <v>53</v>
      </c>
      <c r="V350" s="84"/>
      <c r="W350" s="84"/>
      <c r="X350" s="84"/>
      <c r="Y350" s="84"/>
      <c r="Z350" s="84"/>
      <c r="AA350" s="84"/>
      <c r="AB350" s="84"/>
      <c r="AC350" s="84"/>
      <c r="AD350" s="84"/>
      <c r="AE350" s="84"/>
      <c r="AF350" s="84"/>
      <c r="AG350" s="84"/>
      <c r="AH350" s="84"/>
      <c r="AI350" s="84"/>
      <c r="AJ350" s="84"/>
      <c r="AK350" s="84"/>
      <c r="AL350" s="84"/>
      <c r="AM350" s="84"/>
      <c r="AN350" s="84"/>
    </row>
    <row r="351" spans="1:40" x14ac:dyDescent="0.25">
      <c r="A351" s="72">
        <v>348</v>
      </c>
      <c r="B351" s="71">
        <v>43846</v>
      </c>
      <c r="C351" s="72">
        <v>29</v>
      </c>
      <c r="D351" s="84"/>
      <c r="E351" s="84"/>
      <c r="F351" s="84"/>
      <c r="G351" s="84"/>
      <c r="H351" s="84"/>
      <c r="I351" s="84"/>
      <c r="J351" s="90">
        <v>348</v>
      </c>
      <c r="K351" s="71">
        <v>43846</v>
      </c>
      <c r="L351" s="72">
        <v>29</v>
      </c>
      <c r="M351" s="72">
        <v>0.27631578947368401</v>
      </c>
      <c r="N351" s="91" t="s">
        <v>84</v>
      </c>
      <c r="O351" s="84"/>
      <c r="P351" s="88">
        <v>347</v>
      </c>
      <c r="Q351" s="93">
        <v>43845</v>
      </c>
      <c r="R351" s="94">
        <v>41</v>
      </c>
      <c r="S351" s="88">
        <v>347</v>
      </c>
      <c r="T351" s="95">
        <v>45032</v>
      </c>
      <c r="U351" s="72">
        <v>39</v>
      </c>
      <c r="V351" s="84"/>
      <c r="W351" s="84"/>
      <c r="X351" s="84"/>
      <c r="Y351" s="84"/>
      <c r="Z351" s="84"/>
      <c r="AA351" s="84"/>
      <c r="AB351" s="84"/>
      <c r="AC351" s="84"/>
      <c r="AD351" s="84"/>
      <c r="AE351" s="84"/>
      <c r="AF351" s="84"/>
      <c r="AG351" s="84"/>
      <c r="AH351" s="84"/>
      <c r="AI351" s="84"/>
      <c r="AJ351" s="84"/>
      <c r="AK351" s="84"/>
      <c r="AL351" s="84"/>
      <c r="AM351" s="84"/>
      <c r="AN351" s="84"/>
    </row>
    <row r="352" spans="1:40" x14ac:dyDescent="0.25">
      <c r="A352" s="72">
        <v>349</v>
      </c>
      <c r="B352" s="71">
        <v>43847</v>
      </c>
      <c r="C352" s="72">
        <v>36</v>
      </c>
      <c r="D352" s="84"/>
      <c r="E352" s="84"/>
      <c r="F352" s="84"/>
      <c r="G352" s="84"/>
      <c r="H352" s="84"/>
      <c r="I352" s="84"/>
      <c r="J352" s="90">
        <v>349</v>
      </c>
      <c r="K352" s="71">
        <v>43847</v>
      </c>
      <c r="L352" s="72">
        <v>36</v>
      </c>
      <c r="M352" s="72">
        <v>0.36842105263157798</v>
      </c>
      <c r="N352" s="91" t="s">
        <v>84</v>
      </c>
      <c r="O352" s="84"/>
      <c r="P352" s="88">
        <v>348</v>
      </c>
      <c r="Q352" s="93">
        <v>43846</v>
      </c>
      <c r="R352" s="94">
        <v>29</v>
      </c>
      <c r="S352" s="88">
        <v>348</v>
      </c>
      <c r="T352" s="95">
        <v>45035</v>
      </c>
      <c r="U352" s="72">
        <v>53</v>
      </c>
      <c r="V352" s="84"/>
      <c r="W352" s="84"/>
      <c r="X352" s="84"/>
      <c r="Y352" s="84"/>
      <c r="Z352" s="84"/>
      <c r="AA352" s="84"/>
      <c r="AB352" s="84"/>
      <c r="AC352" s="84"/>
      <c r="AD352" s="84"/>
      <c r="AE352" s="84"/>
      <c r="AF352" s="84"/>
      <c r="AG352" s="84"/>
      <c r="AH352" s="84"/>
      <c r="AI352" s="84"/>
      <c r="AJ352" s="84"/>
      <c r="AK352" s="84"/>
      <c r="AL352" s="84"/>
      <c r="AM352" s="84"/>
      <c r="AN352" s="84"/>
    </row>
    <row r="353" spans="1:40" x14ac:dyDescent="0.25">
      <c r="A353" s="72">
        <v>350</v>
      </c>
      <c r="B353" s="71">
        <v>43848</v>
      </c>
      <c r="C353" s="72">
        <v>30</v>
      </c>
      <c r="D353" s="84"/>
      <c r="E353" s="84"/>
      <c r="F353" s="84"/>
      <c r="G353" s="84"/>
      <c r="H353" s="84"/>
      <c r="I353" s="84"/>
      <c r="J353" s="90">
        <v>350</v>
      </c>
      <c r="K353" s="71">
        <v>43848</v>
      </c>
      <c r="L353" s="72">
        <v>30</v>
      </c>
      <c r="M353" s="72">
        <v>0.28947368421052599</v>
      </c>
      <c r="N353" s="91" t="s">
        <v>84</v>
      </c>
      <c r="O353" s="84"/>
      <c r="P353" s="88">
        <v>349</v>
      </c>
      <c r="Q353" s="93">
        <v>43847</v>
      </c>
      <c r="R353" s="94">
        <v>36</v>
      </c>
      <c r="S353" s="88">
        <v>349</v>
      </c>
      <c r="T353" s="95">
        <v>45036</v>
      </c>
      <c r="U353" s="72">
        <v>56</v>
      </c>
      <c r="V353" s="84"/>
      <c r="W353" s="84"/>
      <c r="X353" s="84"/>
      <c r="Y353" s="84"/>
      <c r="Z353" s="84"/>
      <c r="AA353" s="84"/>
      <c r="AB353" s="84"/>
      <c r="AC353" s="84"/>
      <c r="AD353" s="84"/>
      <c r="AE353" s="84"/>
      <c r="AF353" s="84"/>
      <c r="AG353" s="84"/>
      <c r="AH353" s="84"/>
      <c r="AI353" s="84"/>
      <c r="AJ353" s="84"/>
      <c r="AK353" s="84"/>
      <c r="AL353" s="84"/>
      <c r="AM353" s="84"/>
      <c r="AN353" s="84"/>
    </row>
    <row r="354" spans="1:40" x14ac:dyDescent="0.25">
      <c r="A354" s="72">
        <v>351</v>
      </c>
      <c r="B354" s="71">
        <v>43849</v>
      </c>
      <c r="C354" s="72">
        <v>33</v>
      </c>
      <c r="D354" s="84"/>
      <c r="E354" s="84"/>
      <c r="F354" s="84"/>
      <c r="G354" s="84"/>
      <c r="H354" s="84"/>
      <c r="I354" s="84"/>
      <c r="J354" s="90">
        <v>351</v>
      </c>
      <c r="K354" s="71">
        <v>43849</v>
      </c>
      <c r="L354" s="72">
        <v>33</v>
      </c>
      <c r="M354" s="72">
        <v>0.32894736842105199</v>
      </c>
      <c r="N354" s="91" t="s">
        <v>84</v>
      </c>
      <c r="O354" s="84"/>
      <c r="P354" s="88">
        <v>350</v>
      </c>
      <c r="Q354" s="93">
        <v>43848</v>
      </c>
      <c r="R354" s="94">
        <v>30</v>
      </c>
      <c r="S354" s="88">
        <v>350</v>
      </c>
      <c r="T354" s="95">
        <v>45039</v>
      </c>
      <c r="U354" s="72">
        <v>39</v>
      </c>
      <c r="V354" s="84"/>
      <c r="W354" s="84"/>
      <c r="X354" s="84"/>
      <c r="Y354" s="84"/>
      <c r="Z354" s="84"/>
      <c r="AA354" s="84"/>
      <c r="AB354" s="84"/>
      <c r="AC354" s="84"/>
      <c r="AD354" s="84"/>
      <c r="AE354" s="84"/>
      <c r="AF354" s="84"/>
      <c r="AG354" s="84"/>
      <c r="AH354" s="84"/>
      <c r="AI354" s="84"/>
      <c r="AJ354" s="84"/>
      <c r="AK354" s="84"/>
      <c r="AL354" s="84"/>
      <c r="AM354" s="84"/>
      <c r="AN354" s="84"/>
    </row>
    <row r="355" spans="1:40" x14ac:dyDescent="0.25">
      <c r="A355" s="72">
        <v>352</v>
      </c>
      <c r="B355" s="71">
        <v>43850</v>
      </c>
      <c r="C355" s="72">
        <v>19</v>
      </c>
      <c r="D355" s="84"/>
      <c r="E355" s="84"/>
      <c r="F355" s="84"/>
      <c r="G355" s="84"/>
      <c r="H355" s="84"/>
      <c r="I355" s="84"/>
      <c r="J355" s="90">
        <v>352</v>
      </c>
      <c r="K355" s="71">
        <v>43850</v>
      </c>
      <c r="L355" s="72">
        <v>19</v>
      </c>
      <c r="M355" s="72">
        <v>0.144736842105263</v>
      </c>
      <c r="N355" s="91" t="s">
        <v>84</v>
      </c>
      <c r="O355" s="84"/>
      <c r="P355" s="88">
        <v>351</v>
      </c>
      <c r="Q355" s="93">
        <v>43849</v>
      </c>
      <c r="R355" s="94">
        <v>33</v>
      </c>
      <c r="S355" s="88">
        <v>351</v>
      </c>
      <c r="T355" s="95">
        <v>45043</v>
      </c>
      <c r="U355" s="72">
        <v>39</v>
      </c>
      <c r="V355" s="84"/>
      <c r="W355" s="84"/>
      <c r="X355" s="84"/>
      <c r="Y355" s="84"/>
      <c r="Z355" s="84"/>
      <c r="AA355" s="84"/>
      <c r="AB355" s="84"/>
      <c r="AC355" s="84"/>
      <c r="AD355" s="84"/>
      <c r="AE355" s="84"/>
      <c r="AF355" s="84"/>
      <c r="AG355" s="84"/>
      <c r="AH355" s="84"/>
      <c r="AI355" s="84"/>
      <c r="AJ355" s="84"/>
      <c r="AK355" s="84"/>
      <c r="AL355" s="84"/>
      <c r="AM355" s="84"/>
      <c r="AN355" s="84"/>
    </row>
    <row r="356" spans="1:40" x14ac:dyDescent="0.25">
      <c r="A356" s="72">
        <v>353</v>
      </c>
      <c r="B356" s="71">
        <v>43851</v>
      </c>
      <c r="C356" s="72">
        <v>39</v>
      </c>
      <c r="D356" s="84"/>
      <c r="E356" s="84"/>
      <c r="F356" s="84"/>
      <c r="G356" s="84"/>
      <c r="H356" s="84"/>
      <c r="I356" s="84"/>
      <c r="J356" s="90">
        <v>353</v>
      </c>
      <c r="K356" s="71">
        <v>43851</v>
      </c>
      <c r="L356" s="72">
        <v>39</v>
      </c>
      <c r="M356" s="72">
        <v>0.40789473684210498</v>
      </c>
      <c r="N356" s="91" t="s">
        <v>84</v>
      </c>
      <c r="O356" s="84"/>
      <c r="P356" s="88">
        <v>352</v>
      </c>
      <c r="Q356" s="93">
        <v>43850</v>
      </c>
      <c r="R356" s="94">
        <v>19</v>
      </c>
      <c r="S356" s="88">
        <v>352</v>
      </c>
      <c r="T356" s="95">
        <v>45046</v>
      </c>
      <c r="U356" s="72">
        <v>48</v>
      </c>
      <c r="V356" s="84"/>
      <c r="W356" s="84"/>
      <c r="X356" s="84"/>
      <c r="Y356" s="84"/>
      <c r="Z356" s="84"/>
      <c r="AA356" s="84"/>
      <c r="AB356" s="84"/>
      <c r="AC356" s="84"/>
      <c r="AD356" s="84"/>
      <c r="AE356" s="84"/>
      <c r="AF356" s="84"/>
      <c r="AG356" s="84"/>
      <c r="AH356" s="84"/>
      <c r="AI356" s="84"/>
      <c r="AJ356" s="84"/>
      <c r="AK356" s="84"/>
      <c r="AL356" s="84"/>
      <c r="AM356" s="84"/>
      <c r="AN356" s="84"/>
    </row>
    <row r="357" spans="1:40" x14ac:dyDescent="0.25">
      <c r="A357" s="72">
        <v>354</v>
      </c>
      <c r="B357" s="71">
        <v>43852</v>
      </c>
      <c r="C357" s="72">
        <v>45</v>
      </c>
      <c r="D357" s="84"/>
      <c r="E357" s="84"/>
      <c r="F357" s="84"/>
      <c r="G357" s="84"/>
      <c r="H357" s="84"/>
      <c r="I357" s="84"/>
      <c r="J357" s="90">
        <v>354</v>
      </c>
      <c r="K357" s="71">
        <v>43852</v>
      </c>
      <c r="L357" s="72">
        <v>45</v>
      </c>
      <c r="M357" s="72">
        <v>0.48684210526315702</v>
      </c>
      <c r="N357" s="91" t="s">
        <v>84</v>
      </c>
      <c r="O357" s="84"/>
      <c r="P357" s="88">
        <v>353</v>
      </c>
      <c r="Q357" s="93">
        <v>43851</v>
      </c>
      <c r="R357" s="94">
        <v>39</v>
      </c>
      <c r="S357" s="88">
        <v>353</v>
      </c>
      <c r="T357" s="95">
        <v>45047</v>
      </c>
      <c r="U357" s="72">
        <v>48</v>
      </c>
      <c r="V357" s="84"/>
      <c r="W357" s="84"/>
      <c r="X357" s="84"/>
      <c r="Y357" s="84"/>
      <c r="Z357" s="84"/>
      <c r="AA357" s="84"/>
      <c r="AB357" s="84"/>
      <c r="AC357" s="84"/>
      <c r="AD357" s="84"/>
      <c r="AE357" s="84"/>
      <c r="AF357" s="84"/>
      <c r="AG357" s="84"/>
      <c r="AH357" s="84"/>
      <c r="AI357" s="84"/>
      <c r="AJ357" s="84"/>
      <c r="AK357" s="84"/>
      <c r="AL357" s="84"/>
      <c r="AM357" s="84"/>
      <c r="AN357" s="84"/>
    </row>
    <row r="358" spans="1:40" x14ac:dyDescent="0.25">
      <c r="A358" s="72">
        <v>355</v>
      </c>
      <c r="B358" s="71">
        <v>43853</v>
      </c>
      <c r="C358" s="72">
        <v>45</v>
      </c>
      <c r="D358" s="84"/>
      <c r="E358" s="84"/>
      <c r="F358" s="84"/>
      <c r="G358" s="84"/>
      <c r="H358" s="84"/>
      <c r="I358" s="84"/>
      <c r="J358" s="90">
        <v>355</v>
      </c>
      <c r="K358" s="71">
        <v>43853</v>
      </c>
      <c r="L358" s="72">
        <v>45</v>
      </c>
      <c r="M358" s="72">
        <v>0.48684210526315702</v>
      </c>
      <c r="N358" s="91" t="s">
        <v>84</v>
      </c>
      <c r="O358" s="84"/>
      <c r="P358" s="88">
        <v>354</v>
      </c>
      <c r="Q358" s="93">
        <v>43852</v>
      </c>
      <c r="R358" s="94">
        <v>45</v>
      </c>
      <c r="S358" s="88">
        <v>354</v>
      </c>
      <c r="T358" s="95">
        <v>45048</v>
      </c>
      <c r="U358" s="72">
        <v>60</v>
      </c>
      <c r="V358" s="84"/>
      <c r="W358" s="84"/>
      <c r="X358" s="84"/>
      <c r="Y358" s="84"/>
      <c r="Z358" s="84"/>
      <c r="AA358" s="84"/>
      <c r="AB358" s="84"/>
      <c r="AC358" s="84"/>
      <c r="AD358" s="84"/>
      <c r="AE358" s="84"/>
      <c r="AF358" s="84"/>
      <c r="AG358" s="84"/>
      <c r="AH358" s="84"/>
      <c r="AI358" s="84"/>
      <c r="AJ358" s="84"/>
      <c r="AK358" s="84"/>
      <c r="AL358" s="84"/>
      <c r="AM358" s="84"/>
      <c r="AN358" s="84"/>
    </row>
    <row r="359" spans="1:40" x14ac:dyDescent="0.25">
      <c r="A359" s="72">
        <v>356</v>
      </c>
      <c r="B359" s="71">
        <v>43854</v>
      </c>
      <c r="C359" s="72">
        <v>40</v>
      </c>
      <c r="D359" s="84"/>
      <c r="E359" s="84"/>
      <c r="F359" s="84"/>
      <c r="G359" s="84"/>
      <c r="H359" s="84"/>
      <c r="I359" s="84"/>
      <c r="J359" s="90">
        <v>356</v>
      </c>
      <c r="K359" s="71">
        <v>43854</v>
      </c>
      <c r="L359" s="72">
        <v>40</v>
      </c>
      <c r="M359" s="72">
        <v>0.42105263157894701</v>
      </c>
      <c r="N359" s="91" t="s">
        <v>84</v>
      </c>
      <c r="O359" s="84"/>
      <c r="P359" s="88">
        <v>355</v>
      </c>
      <c r="Q359" s="93">
        <v>43853</v>
      </c>
      <c r="R359" s="94">
        <v>45</v>
      </c>
      <c r="S359" s="88">
        <v>355</v>
      </c>
      <c r="T359" s="95">
        <v>45050</v>
      </c>
      <c r="U359" s="72">
        <v>21</v>
      </c>
      <c r="V359" s="84"/>
      <c r="W359" s="84"/>
      <c r="X359" s="84"/>
      <c r="Y359" s="84"/>
      <c r="Z359" s="84"/>
      <c r="AA359" s="84"/>
      <c r="AB359" s="84"/>
      <c r="AC359" s="84"/>
      <c r="AD359" s="84"/>
      <c r="AE359" s="84"/>
      <c r="AF359" s="84"/>
      <c r="AG359" s="84"/>
      <c r="AH359" s="84"/>
      <c r="AI359" s="84"/>
      <c r="AJ359" s="84"/>
      <c r="AK359" s="84"/>
      <c r="AL359" s="84"/>
      <c r="AM359" s="84"/>
      <c r="AN359" s="84"/>
    </row>
    <row r="360" spans="1:40" x14ac:dyDescent="0.25">
      <c r="A360" s="72">
        <v>357</v>
      </c>
      <c r="B360" s="71">
        <v>43855</v>
      </c>
      <c r="C360" s="72">
        <v>27</v>
      </c>
      <c r="D360" s="84"/>
      <c r="E360" s="84"/>
      <c r="F360" s="84"/>
      <c r="G360" s="84"/>
      <c r="H360" s="84"/>
      <c r="I360" s="84"/>
      <c r="J360" s="90">
        <v>357</v>
      </c>
      <c r="K360" s="71">
        <v>43855</v>
      </c>
      <c r="L360" s="72">
        <v>27</v>
      </c>
      <c r="M360" s="72">
        <v>0.25</v>
      </c>
      <c r="N360" s="91" t="s">
        <v>84</v>
      </c>
      <c r="O360" s="84"/>
      <c r="P360" s="88">
        <v>356</v>
      </c>
      <c r="Q360" s="93">
        <v>43854</v>
      </c>
      <c r="R360" s="94">
        <v>40</v>
      </c>
      <c r="S360" s="88">
        <v>356</v>
      </c>
      <c r="T360" s="95">
        <v>45051</v>
      </c>
      <c r="U360" s="72">
        <v>11</v>
      </c>
      <c r="V360" s="84"/>
      <c r="W360" s="84"/>
      <c r="X360" s="84"/>
      <c r="Y360" s="84"/>
      <c r="Z360" s="84"/>
      <c r="AA360" s="84"/>
      <c r="AB360" s="84"/>
      <c r="AC360" s="84"/>
      <c r="AD360" s="84"/>
      <c r="AE360" s="84"/>
      <c r="AF360" s="84"/>
      <c r="AG360" s="84"/>
      <c r="AH360" s="84"/>
      <c r="AI360" s="84"/>
      <c r="AJ360" s="84"/>
      <c r="AK360" s="84"/>
      <c r="AL360" s="84"/>
      <c r="AM360" s="84"/>
      <c r="AN360" s="84"/>
    </row>
    <row r="361" spans="1:40" x14ac:dyDescent="0.25">
      <c r="A361" s="72">
        <v>358</v>
      </c>
      <c r="B361" s="71">
        <v>43856</v>
      </c>
      <c r="C361" s="72">
        <v>17</v>
      </c>
      <c r="D361" s="84"/>
      <c r="E361" s="84"/>
      <c r="F361" s="84"/>
      <c r="G361" s="84"/>
      <c r="H361" s="84"/>
      <c r="I361" s="84"/>
      <c r="J361" s="90">
        <v>358</v>
      </c>
      <c r="K361" s="71">
        <v>43856</v>
      </c>
      <c r="L361" s="72">
        <v>17</v>
      </c>
      <c r="M361" s="72">
        <v>0.118421052631578</v>
      </c>
      <c r="N361" s="91" t="s">
        <v>84</v>
      </c>
      <c r="O361" s="84"/>
      <c r="P361" s="88">
        <v>357</v>
      </c>
      <c r="Q361" s="93">
        <v>43855</v>
      </c>
      <c r="R361" s="94">
        <v>27</v>
      </c>
      <c r="S361" s="88">
        <v>357</v>
      </c>
      <c r="T361" s="95">
        <v>45052</v>
      </c>
      <c r="U361" s="72">
        <v>17</v>
      </c>
      <c r="V361" s="84"/>
      <c r="W361" s="84"/>
      <c r="X361" s="84"/>
      <c r="Y361" s="84"/>
      <c r="Z361" s="84"/>
      <c r="AA361" s="84"/>
      <c r="AB361" s="84"/>
      <c r="AC361" s="84"/>
      <c r="AD361" s="84"/>
      <c r="AE361" s="84"/>
      <c r="AF361" s="84"/>
      <c r="AG361" s="84"/>
      <c r="AH361" s="84"/>
      <c r="AI361" s="84"/>
      <c r="AJ361" s="84"/>
      <c r="AK361" s="84"/>
      <c r="AL361" s="84"/>
      <c r="AM361" s="84"/>
      <c r="AN361" s="84"/>
    </row>
    <row r="362" spans="1:40" x14ac:dyDescent="0.25">
      <c r="A362" s="72">
        <v>359</v>
      </c>
      <c r="B362" s="71">
        <v>43857</v>
      </c>
      <c r="C362" s="72">
        <v>25</v>
      </c>
      <c r="D362" s="84"/>
      <c r="E362" s="84"/>
      <c r="F362" s="84"/>
      <c r="G362" s="84"/>
      <c r="H362" s="84"/>
      <c r="I362" s="84"/>
      <c r="J362" s="90">
        <v>359</v>
      </c>
      <c r="K362" s="71">
        <v>43857</v>
      </c>
      <c r="L362" s="72">
        <v>25</v>
      </c>
      <c r="M362" s="72">
        <v>0.22368421052631501</v>
      </c>
      <c r="N362" s="91" t="s">
        <v>84</v>
      </c>
      <c r="O362" s="84"/>
      <c r="P362" s="88">
        <v>358</v>
      </c>
      <c r="Q362" s="93">
        <v>43856</v>
      </c>
      <c r="R362" s="94">
        <v>17</v>
      </c>
      <c r="S362" s="88">
        <v>358</v>
      </c>
      <c r="T362" s="95">
        <v>45055</v>
      </c>
      <c r="U362" s="72">
        <v>9</v>
      </c>
      <c r="V362" s="84"/>
      <c r="W362" s="84"/>
      <c r="X362" s="84"/>
      <c r="Y362" s="84"/>
      <c r="Z362" s="84"/>
      <c r="AA362" s="84"/>
      <c r="AB362" s="84"/>
      <c r="AC362" s="84"/>
      <c r="AD362" s="84"/>
      <c r="AE362" s="84"/>
      <c r="AF362" s="84"/>
      <c r="AG362" s="84"/>
      <c r="AH362" s="84"/>
      <c r="AI362" s="84"/>
      <c r="AJ362" s="84"/>
      <c r="AK362" s="84"/>
      <c r="AL362" s="84"/>
      <c r="AM362" s="84"/>
      <c r="AN362" s="84"/>
    </row>
    <row r="363" spans="1:40" x14ac:dyDescent="0.25">
      <c r="A363" s="72">
        <v>360</v>
      </c>
      <c r="B363" s="71">
        <v>43858</v>
      </c>
      <c r="C363" s="72">
        <v>23</v>
      </c>
      <c r="D363" s="84"/>
      <c r="E363" s="84"/>
      <c r="F363" s="84"/>
      <c r="G363" s="84"/>
      <c r="H363" s="84"/>
      <c r="I363" s="84"/>
      <c r="J363" s="90">
        <v>360</v>
      </c>
      <c r="K363" s="71">
        <v>43858</v>
      </c>
      <c r="L363" s="72">
        <v>23</v>
      </c>
      <c r="M363" s="72">
        <v>0.197368421052631</v>
      </c>
      <c r="N363" s="91" t="s">
        <v>84</v>
      </c>
      <c r="O363" s="84"/>
      <c r="P363" s="88">
        <v>359</v>
      </c>
      <c r="Q363" s="93">
        <v>43857</v>
      </c>
      <c r="R363" s="94">
        <v>25</v>
      </c>
      <c r="S363" s="88">
        <v>359</v>
      </c>
      <c r="T363" s="95">
        <v>45056</v>
      </c>
      <c r="U363" s="72">
        <v>54</v>
      </c>
      <c r="V363" s="84"/>
      <c r="W363" s="84"/>
      <c r="X363" s="84"/>
      <c r="Y363" s="84"/>
      <c r="Z363" s="84"/>
      <c r="AA363" s="84"/>
      <c r="AB363" s="84"/>
      <c r="AC363" s="84"/>
      <c r="AD363" s="84"/>
      <c r="AE363" s="84"/>
      <c r="AF363" s="84"/>
      <c r="AG363" s="84"/>
      <c r="AH363" s="84"/>
      <c r="AI363" s="84"/>
      <c r="AJ363" s="84"/>
      <c r="AK363" s="84"/>
      <c r="AL363" s="84"/>
      <c r="AM363" s="84"/>
      <c r="AN363" s="84"/>
    </row>
    <row r="364" spans="1:40" x14ac:dyDescent="0.25">
      <c r="A364" s="72">
        <v>361</v>
      </c>
      <c r="B364" s="71">
        <v>43859</v>
      </c>
      <c r="C364" s="72">
        <v>17</v>
      </c>
      <c r="D364" s="84"/>
      <c r="E364" s="84"/>
      <c r="F364" s="84"/>
      <c r="G364" s="84"/>
      <c r="H364" s="84"/>
      <c r="I364" s="84"/>
      <c r="J364" s="90">
        <v>361</v>
      </c>
      <c r="K364" s="71">
        <v>43859</v>
      </c>
      <c r="L364" s="72">
        <v>17</v>
      </c>
      <c r="M364" s="72">
        <v>0.118421052631578</v>
      </c>
      <c r="N364" s="91" t="s">
        <v>84</v>
      </c>
      <c r="O364" s="84"/>
      <c r="P364" s="88">
        <v>360</v>
      </c>
      <c r="Q364" s="93">
        <v>43858</v>
      </c>
      <c r="R364" s="94">
        <v>23</v>
      </c>
      <c r="S364" s="88">
        <v>360</v>
      </c>
      <c r="T364" s="95">
        <v>45057</v>
      </c>
      <c r="U364" s="72">
        <v>43</v>
      </c>
      <c r="V364" s="84"/>
      <c r="W364" s="84"/>
      <c r="X364" s="84"/>
      <c r="Y364" s="84"/>
      <c r="Z364" s="84"/>
      <c r="AA364" s="84"/>
      <c r="AB364" s="84"/>
      <c r="AC364" s="84"/>
      <c r="AD364" s="84"/>
      <c r="AE364" s="84"/>
      <c r="AF364" s="84"/>
      <c r="AG364" s="84"/>
      <c r="AH364" s="84"/>
      <c r="AI364" s="84"/>
      <c r="AJ364" s="84"/>
      <c r="AK364" s="84"/>
      <c r="AL364" s="84"/>
      <c r="AM364" s="84"/>
      <c r="AN364" s="84"/>
    </row>
    <row r="365" spans="1:40" x14ac:dyDescent="0.25">
      <c r="A365" s="72">
        <v>362</v>
      </c>
      <c r="B365" s="71">
        <v>43861</v>
      </c>
      <c r="C365" s="72">
        <v>20</v>
      </c>
      <c r="D365" s="84"/>
      <c r="E365" s="84"/>
      <c r="F365" s="84"/>
      <c r="G365" s="84"/>
      <c r="H365" s="84"/>
      <c r="I365" s="84"/>
      <c r="J365" s="90">
        <v>362</v>
      </c>
      <c r="K365" s="71">
        <v>43861</v>
      </c>
      <c r="L365" s="72">
        <v>20</v>
      </c>
      <c r="M365" s="72">
        <v>0.157894736842105</v>
      </c>
      <c r="N365" s="91" t="s">
        <v>84</v>
      </c>
      <c r="O365" s="84"/>
      <c r="P365" s="88">
        <v>361</v>
      </c>
      <c r="Q365" s="93">
        <v>43859</v>
      </c>
      <c r="R365" s="94">
        <v>17</v>
      </c>
      <c r="S365" s="88">
        <v>361</v>
      </c>
      <c r="T365" s="95">
        <v>45058</v>
      </c>
      <c r="U365" s="72">
        <v>47</v>
      </c>
      <c r="V365" s="84"/>
      <c r="W365" s="84"/>
      <c r="X365" s="84"/>
      <c r="Y365" s="84"/>
      <c r="Z365" s="84"/>
      <c r="AA365" s="84"/>
      <c r="AB365" s="84"/>
      <c r="AC365" s="84"/>
      <c r="AD365" s="84"/>
      <c r="AE365" s="84"/>
      <c r="AF365" s="84"/>
      <c r="AG365" s="84"/>
      <c r="AH365" s="84"/>
      <c r="AI365" s="84"/>
      <c r="AJ365" s="84"/>
      <c r="AK365" s="84"/>
      <c r="AL365" s="84"/>
      <c r="AM365" s="84"/>
      <c r="AN365" s="84"/>
    </row>
    <row r="366" spans="1:40" x14ac:dyDescent="0.25">
      <c r="A366" s="72">
        <v>363</v>
      </c>
      <c r="B366" s="71">
        <v>43862</v>
      </c>
      <c r="C366" s="72">
        <v>25</v>
      </c>
      <c r="D366" s="84"/>
      <c r="E366" s="84"/>
      <c r="F366" s="84"/>
      <c r="G366" s="84"/>
      <c r="H366" s="84"/>
      <c r="I366" s="84"/>
      <c r="J366" s="90">
        <v>363</v>
      </c>
      <c r="K366" s="71">
        <v>43862</v>
      </c>
      <c r="L366" s="72">
        <v>25</v>
      </c>
      <c r="M366" s="72">
        <v>0.22368421052631501</v>
      </c>
      <c r="N366" s="91" t="s">
        <v>84</v>
      </c>
      <c r="O366" s="84"/>
      <c r="P366" s="88">
        <v>362</v>
      </c>
      <c r="Q366" s="93">
        <v>43861</v>
      </c>
      <c r="R366" s="94">
        <v>20</v>
      </c>
      <c r="S366" s="88">
        <v>362</v>
      </c>
      <c r="T366" s="95">
        <v>45061</v>
      </c>
      <c r="U366" s="72">
        <v>65</v>
      </c>
      <c r="V366" s="84"/>
      <c r="W366" s="84"/>
      <c r="X366" s="84"/>
      <c r="Y366" s="84"/>
      <c r="Z366" s="84"/>
      <c r="AA366" s="84"/>
      <c r="AB366" s="84"/>
      <c r="AC366" s="84"/>
      <c r="AD366" s="84"/>
      <c r="AE366" s="84"/>
      <c r="AF366" s="84"/>
      <c r="AG366" s="84"/>
      <c r="AH366" s="84"/>
      <c r="AI366" s="84"/>
      <c r="AJ366" s="84"/>
      <c r="AK366" s="84"/>
      <c r="AL366" s="84"/>
      <c r="AM366" s="84"/>
      <c r="AN366" s="84"/>
    </row>
    <row r="367" spans="1:40" x14ac:dyDescent="0.25">
      <c r="A367" s="72">
        <v>364</v>
      </c>
      <c r="B367" s="71">
        <v>43863</v>
      </c>
      <c r="C367" s="72">
        <v>31</v>
      </c>
      <c r="D367" s="84"/>
      <c r="E367" s="84"/>
      <c r="F367" s="84"/>
      <c r="G367" s="84"/>
      <c r="H367" s="84"/>
      <c r="I367" s="84"/>
      <c r="J367" s="90">
        <v>364</v>
      </c>
      <c r="K367" s="71">
        <v>43863</v>
      </c>
      <c r="L367" s="72">
        <v>31</v>
      </c>
      <c r="M367" s="72">
        <v>0.30263157894736797</v>
      </c>
      <c r="N367" s="91" t="s">
        <v>84</v>
      </c>
      <c r="O367" s="84"/>
      <c r="P367" s="88">
        <v>363</v>
      </c>
      <c r="Q367" s="93">
        <v>43862</v>
      </c>
      <c r="R367" s="94">
        <v>25</v>
      </c>
      <c r="S367" s="88">
        <v>363</v>
      </c>
      <c r="T367" s="95">
        <v>45063</v>
      </c>
      <c r="U367" s="72">
        <v>66</v>
      </c>
      <c r="V367" s="84"/>
      <c r="W367" s="84"/>
      <c r="X367" s="84"/>
      <c r="Y367" s="84"/>
      <c r="Z367" s="84"/>
      <c r="AA367" s="84"/>
      <c r="AB367" s="84"/>
      <c r="AC367" s="84"/>
      <c r="AD367" s="84"/>
      <c r="AE367" s="84"/>
      <c r="AF367" s="84"/>
      <c r="AG367" s="84"/>
      <c r="AH367" s="84"/>
      <c r="AI367" s="84"/>
      <c r="AJ367" s="84"/>
      <c r="AK367" s="84"/>
      <c r="AL367" s="84"/>
      <c r="AM367" s="84"/>
      <c r="AN367" s="84"/>
    </row>
    <row r="368" spans="1:40" x14ac:dyDescent="0.25">
      <c r="A368" s="72">
        <v>365</v>
      </c>
      <c r="B368" s="71">
        <v>43864</v>
      </c>
      <c r="C368" s="72">
        <v>43</v>
      </c>
      <c r="D368" s="84"/>
      <c r="E368" s="84"/>
      <c r="F368" s="84"/>
      <c r="G368" s="84"/>
      <c r="H368" s="84"/>
      <c r="I368" s="84"/>
      <c r="J368" s="90">
        <v>365</v>
      </c>
      <c r="K368" s="71">
        <v>43864</v>
      </c>
      <c r="L368" s="72">
        <v>43</v>
      </c>
      <c r="M368" s="72">
        <v>0.46052631578947301</v>
      </c>
      <c r="N368" s="91" t="s">
        <v>84</v>
      </c>
      <c r="O368" s="84"/>
      <c r="P368" s="88">
        <v>364</v>
      </c>
      <c r="Q368" s="93">
        <v>43863</v>
      </c>
      <c r="R368" s="94">
        <v>31</v>
      </c>
      <c r="S368" s="88">
        <v>364</v>
      </c>
      <c r="T368" s="95">
        <v>45066</v>
      </c>
      <c r="U368" s="72">
        <v>39</v>
      </c>
      <c r="V368" s="84"/>
      <c r="W368" s="84"/>
      <c r="X368" s="84"/>
      <c r="Y368" s="84"/>
      <c r="Z368" s="84"/>
      <c r="AA368" s="84"/>
      <c r="AB368" s="84"/>
      <c r="AC368" s="84"/>
      <c r="AD368" s="84"/>
      <c r="AE368" s="84"/>
      <c r="AF368" s="84"/>
      <c r="AG368" s="84"/>
      <c r="AH368" s="84"/>
      <c r="AI368" s="84"/>
      <c r="AJ368" s="84"/>
      <c r="AK368" s="84"/>
      <c r="AL368" s="84"/>
      <c r="AM368" s="84"/>
      <c r="AN368" s="84"/>
    </row>
    <row r="369" spans="1:40" x14ac:dyDescent="0.25">
      <c r="A369" s="72">
        <v>366</v>
      </c>
      <c r="B369" s="71">
        <v>43865</v>
      </c>
      <c r="C369" s="72">
        <v>39</v>
      </c>
      <c r="D369" s="84"/>
      <c r="E369" s="84"/>
      <c r="F369" s="84"/>
      <c r="G369" s="84"/>
      <c r="H369" s="84"/>
      <c r="I369" s="84"/>
      <c r="J369" s="90">
        <v>366</v>
      </c>
      <c r="K369" s="71">
        <v>43865</v>
      </c>
      <c r="L369" s="72">
        <v>39</v>
      </c>
      <c r="M369" s="72">
        <v>0.40789473684210498</v>
      </c>
      <c r="N369" s="91" t="s">
        <v>84</v>
      </c>
      <c r="O369" s="84"/>
      <c r="P369" s="88">
        <v>365</v>
      </c>
      <c r="Q369" s="93">
        <v>43864</v>
      </c>
      <c r="R369" s="94">
        <v>43</v>
      </c>
      <c r="S369" s="88">
        <v>365</v>
      </c>
      <c r="T369" s="95">
        <v>45068</v>
      </c>
      <c r="U369" s="72">
        <v>41</v>
      </c>
      <c r="V369" s="84"/>
      <c r="W369" s="84"/>
      <c r="X369" s="84"/>
      <c r="Y369" s="84"/>
      <c r="Z369" s="84"/>
      <c r="AA369" s="84"/>
      <c r="AB369" s="84"/>
      <c r="AC369" s="84"/>
      <c r="AD369" s="84"/>
      <c r="AE369" s="84"/>
      <c r="AF369" s="84"/>
      <c r="AG369" s="84"/>
      <c r="AH369" s="84"/>
      <c r="AI369" s="84"/>
      <c r="AJ369" s="84"/>
      <c r="AK369" s="84"/>
      <c r="AL369" s="84"/>
      <c r="AM369" s="84"/>
      <c r="AN369" s="84"/>
    </row>
    <row r="370" spans="1:40" x14ac:dyDescent="0.25">
      <c r="A370" s="72">
        <v>367</v>
      </c>
      <c r="B370" s="71">
        <v>43866</v>
      </c>
      <c r="C370" s="72">
        <v>33</v>
      </c>
      <c r="D370" s="84"/>
      <c r="E370" s="84"/>
      <c r="F370" s="84"/>
      <c r="G370" s="84"/>
      <c r="H370" s="84"/>
      <c r="I370" s="84"/>
      <c r="J370" s="90">
        <v>367</v>
      </c>
      <c r="K370" s="71">
        <v>43866</v>
      </c>
      <c r="L370" s="72">
        <v>33</v>
      </c>
      <c r="M370" s="72">
        <v>0.32894736842105199</v>
      </c>
      <c r="N370" s="91" t="s">
        <v>84</v>
      </c>
      <c r="O370" s="84"/>
      <c r="P370" s="88">
        <v>366</v>
      </c>
      <c r="Q370" s="93">
        <v>43865</v>
      </c>
      <c r="R370" s="94">
        <v>39</v>
      </c>
      <c r="S370" s="88">
        <v>366</v>
      </c>
      <c r="T370" s="95">
        <v>45072</v>
      </c>
      <c r="U370" s="72">
        <v>51</v>
      </c>
      <c r="V370" s="84"/>
      <c r="W370" s="84"/>
      <c r="X370" s="84"/>
      <c r="Y370" s="84"/>
      <c r="Z370" s="84"/>
      <c r="AA370" s="84"/>
      <c r="AB370" s="84"/>
      <c r="AC370" s="84"/>
      <c r="AD370" s="84"/>
      <c r="AE370" s="84"/>
      <c r="AF370" s="84"/>
      <c r="AG370" s="84"/>
      <c r="AH370" s="84"/>
      <c r="AI370" s="84"/>
      <c r="AJ370" s="84"/>
      <c r="AK370" s="84"/>
      <c r="AL370" s="84"/>
      <c r="AM370" s="84"/>
      <c r="AN370" s="84"/>
    </row>
    <row r="371" spans="1:40" x14ac:dyDescent="0.25">
      <c r="A371" s="72">
        <v>368</v>
      </c>
      <c r="B371" s="71">
        <v>43867</v>
      </c>
      <c r="C371" s="72">
        <v>35</v>
      </c>
      <c r="D371" s="84"/>
      <c r="E371" s="84"/>
      <c r="F371" s="84"/>
      <c r="G371" s="84"/>
      <c r="H371" s="84"/>
      <c r="I371" s="84"/>
      <c r="J371" s="90">
        <v>368</v>
      </c>
      <c r="K371" s="71">
        <v>43867</v>
      </c>
      <c r="L371" s="72">
        <v>35</v>
      </c>
      <c r="M371" s="72">
        <v>0.355263157894736</v>
      </c>
      <c r="N371" s="91" t="s">
        <v>84</v>
      </c>
      <c r="O371" s="84"/>
      <c r="P371" s="88">
        <v>367</v>
      </c>
      <c r="Q371" s="93">
        <v>43866</v>
      </c>
      <c r="R371" s="94">
        <v>33</v>
      </c>
      <c r="S371" s="88">
        <v>367</v>
      </c>
      <c r="T371" s="95">
        <v>45074</v>
      </c>
      <c r="U371" s="72">
        <v>50</v>
      </c>
      <c r="V371" s="84"/>
      <c r="W371" s="84"/>
      <c r="X371" s="84"/>
      <c r="Y371" s="84"/>
      <c r="Z371" s="84"/>
      <c r="AA371" s="84"/>
      <c r="AB371" s="84"/>
      <c r="AC371" s="84"/>
      <c r="AD371" s="84"/>
      <c r="AE371" s="84"/>
      <c r="AF371" s="84"/>
      <c r="AG371" s="84"/>
      <c r="AH371" s="84"/>
      <c r="AI371" s="84"/>
      <c r="AJ371" s="84"/>
      <c r="AK371" s="84"/>
      <c r="AL371" s="84"/>
      <c r="AM371" s="84"/>
      <c r="AN371" s="84"/>
    </row>
    <row r="372" spans="1:40" x14ac:dyDescent="0.25">
      <c r="A372" s="72">
        <v>369</v>
      </c>
      <c r="B372" s="71">
        <v>43868</v>
      </c>
      <c r="C372" s="72">
        <v>26</v>
      </c>
      <c r="D372" s="84"/>
      <c r="E372" s="84"/>
      <c r="F372" s="84"/>
      <c r="G372" s="84"/>
      <c r="H372" s="84"/>
      <c r="I372" s="84"/>
      <c r="J372" s="90">
        <v>369</v>
      </c>
      <c r="K372" s="71">
        <v>43868</v>
      </c>
      <c r="L372" s="72">
        <v>26</v>
      </c>
      <c r="M372" s="72">
        <v>0.23684210526315699</v>
      </c>
      <c r="N372" s="91" t="s">
        <v>84</v>
      </c>
      <c r="O372" s="84"/>
      <c r="P372" s="88">
        <v>368</v>
      </c>
      <c r="Q372" s="93">
        <v>43867</v>
      </c>
      <c r="R372" s="94">
        <v>35</v>
      </c>
      <c r="S372" s="88">
        <v>368</v>
      </c>
      <c r="T372" s="95">
        <v>45075</v>
      </c>
      <c r="U372" s="72">
        <v>42</v>
      </c>
      <c r="V372" s="84"/>
      <c r="W372" s="84"/>
      <c r="X372" s="84"/>
      <c r="Y372" s="84"/>
      <c r="Z372" s="84"/>
      <c r="AA372" s="84"/>
      <c r="AB372" s="84"/>
      <c r="AC372" s="84"/>
      <c r="AD372" s="84"/>
      <c r="AE372" s="84"/>
      <c r="AF372" s="84"/>
      <c r="AG372" s="84"/>
      <c r="AH372" s="84"/>
      <c r="AI372" s="84"/>
      <c r="AJ372" s="84"/>
      <c r="AK372" s="84"/>
      <c r="AL372" s="84"/>
      <c r="AM372" s="84"/>
      <c r="AN372" s="84"/>
    </row>
    <row r="373" spans="1:40" x14ac:dyDescent="0.25">
      <c r="A373" s="72">
        <v>370</v>
      </c>
      <c r="B373" s="71">
        <v>43869</v>
      </c>
      <c r="C373" s="72">
        <v>33</v>
      </c>
      <c r="D373" s="84"/>
      <c r="E373" s="84"/>
      <c r="F373" s="84"/>
      <c r="G373" s="84"/>
      <c r="H373" s="84"/>
      <c r="I373" s="84"/>
      <c r="J373" s="90">
        <v>370</v>
      </c>
      <c r="K373" s="71">
        <v>43869</v>
      </c>
      <c r="L373" s="72">
        <v>33</v>
      </c>
      <c r="M373" s="72">
        <v>0.32894736842105199</v>
      </c>
      <c r="N373" s="91" t="s">
        <v>84</v>
      </c>
      <c r="O373" s="84"/>
      <c r="P373" s="88">
        <v>369</v>
      </c>
      <c r="Q373" s="93">
        <v>43868</v>
      </c>
      <c r="R373" s="94">
        <v>26</v>
      </c>
      <c r="S373" s="88">
        <v>369</v>
      </c>
      <c r="T373" s="95">
        <v>45076</v>
      </c>
      <c r="U373" s="72">
        <v>69</v>
      </c>
      <c r="V373" s="84"/>
      <c r="W373" s="84"/>
      <c r="X373" s="84"/>
      <c r="Y373" s="84"/>
      <c r="Z373" s="84"/>
      <c r="AA373" s="84"/>
      <c r="AB373" s="84"/>
      <c r="AC373" s="84"/>
      <c r="AD373" s="84"/>
      <c r="AE373" s="84"/>
      <c r="AF373" s="84"/>
      <c r="AG373" s="84"/>
      <c r="AH373" s="84"/>
      <c r="AI373" s="84"/>
      <c r="AJ373" s="84"/>
      <c r="AK373" s="84"/>
      <c r="AL373" s="84"/>
      <c r="AM373" s="84"/>
      <c r="AN373" s="84"/>
    </row>
    <row r="374" spans="1:40" x14ac:dyDescent="0.25">
      <c r="A374" s="72">
        <v>371</v>
      </c>
      <c r="B374" s="71">
        <v>43871</v>
      </c>
      <c r="C374" s="72">
        <v>23</v>
      </c>
      <c r="D374" s="84"/>
      <c r="E374" s="84"/>
      <c r="F374" s="84"/>
      <c r="G374" s="84"/>
      <c r="H374" s="84"/>
      <c r="I374" s="84"/>
      <c r="J374" s="90">
        <v>371</v>
      </c>
      <c r="K374" s="71">
        <v>43871</v>
      </c>
      <c r="L374" s="72">
        <v>23</v>
      </c>
      <c r="M374" s="72">
        <v>0.197368421052631</v>
      </c>
      <c r="N374" s="91" t="s">
        <v>84</v>
      </c>
      <c r="O374" s="84"/>
      <c r="P374" s="88">
        <v>370</v>
      </c>
      <c r="Q374" s="93">
        <v>43869</v>
      </c>
      <c r="R374" s="94">
        <v>33</v>
      </c>
      <c r="S374" s="88">
        <v>370</v>
      </c>
      <c r="T374" s="95">
        <v>45079</v>
      </c>
      <c r="U374" s="72">
        <v>67</v>
      </c>
      <c r="V374" s="84"/>
      <c r="W374" s="84"/>
      <c r="X374" s="84"/>
      <c r="Y374" s="84"/>
      <c r="Z374" s="84"/>
      <c r="AA374" s="84"/>
      <c r="AB374" s="84"/>
      <c r="AC374" s="84"/>
      <c r="AD374" s="84"/>
      <c r="AE374" s="84"/>
      <c r="AF374" s="84"/>
      <c r="AG374" s="84"/>
      <c r="AH374" s="84"/>
      <c r="AI374" s="84"/>
      <c r="AJ374" s="84"/>
      <c r="AK374" s="84"/>
      <c r="AL374" s="84"/>
      <c r="AM374" s="84"/>
      <c r="AN374" s="84"/>
    </row>
    <row r="375" spans="1:40" x14ac:dyDescent="0.25">
      <c r="A375" s="72">
        <v>372</v>
      </c>
      <c r="B375" s="71">
        <v>43872</v>
      </c>
      <c r="C375" s="72">
        <v>39</v>
      </c>
      <c r="D375" s="84"/>
      <c r="E375" s="84"/>
      <c r="F375" s="84"/>
      <c r="G375" s="84"/>
      <c r="H375" s="84"/>
      <c r="I375" s="84"/>
      <c r="J375" s="90">
        <v>372</v>
      </c>
      <c r="K375" s="71">
        <v>43872</v>
      </c>
      <c r="L375" s="72">
        <v>39</v>
      </c>
      <c r="M375" s="72">
        <v>0.40789473684210498</v>
      </c>
      <c r="N375" s="91" t="s">
        <v>84</v>
      </c>
      <c r="O375" s="84"/>
      <c r="P375" s="88">
        <v>371</v>
      </c>
      <c r="Q375" s="93">
        <v>43871</v>
      </c>
      <c r="R375" s="94">
        <v>23</v>
      </c>
      <c r="S375" s="88">
        <v>371</v>
      </c>
      <c r="T375" s="95">
        <v>45081</v>
      </c>
      <c r="U375" s="72">
        <v>13</v>
      </c>
      <c r="V375" s="84"/>
      <c r="W375" s="84"/>
      <c r="X375" s="84"/>
      <c r="Y375" s="84"/>
      <c r="Z375" s="84"/>
      <c r="AA375" s="84"/>
      <c r="AB375" s="84"/>
      <c r="AC375" s="84"/>
      <c r="AD375" s="84"/>
      <c r="AE375" s="84"/>
      <c r="AF375" s="84"/>
      <c r="AG375" s="84"/>
      <c r="AH375" s="84"/>
      <c r="AI375" s="84"/>
      <c r="AJ375" s="84"/>
      <c r="AK375" s="84"/>
      <c r="AL375" s="84"/>
      <c r="AM375" s="84"/>
      <c r="AN375" s="84"/>
    </row>
    <row r="376" spans="1:40" x14ac:dyDescent="0.25">
      <c r="A376" s="72">
        <v>373</v>
      </c>
      <c r="B376" s="71">
        <v>43873</v>
      </c>
      <c r="C376" s="72">
        <v>22</v>
      </c>
      <c r="D376" s="84"/>
      <c r="E376" s="84"/>
      <c r="F376" s="84"/>
      <c r="G376" s="84"/>
      <c r="H376" s="84"/>
      <c r="I376" s="84"/>
      <c r="J376" s="90">
        <v>373</v>
      </c>
      <c r="K376" s="71">
        <v>43873</v>
      </c>
      <c r="L376" s="72">
        <v>22</v>
      </c>
      <c r="M376" s="72">
        <v>0.18421052631578899</v>
      </c>
      <c r="N376" s="91" t="s">
        <v>84</v>
      </c>
      <c r="O376" s="84"/>
      <c r="P376" s="88">
        <v>372</v>
      </c>
      <c r="Q376" s="93">
        <v>43872</v>
      </c>
      <c r="R376" s="94">
        <v>39</v>
      </c>
      <c r="S376" s="88">
        <v>372</v>
      </c>
      <c r="T376" s="95">
        <v>45083</v>
      </c>
      <c r="U376" s="72">
        <v>62</v>
      </c>
      <c r="V376" s="84"/>
      <c r="W376" s="84"/>
      <c r="X376" s="84"/>
      <c r="Y376" s="84"/>
      <c r="Z376" s="84"/>
      <c r="AA376" s="84"/>
      <c r="AB376" s="84"/>
      <c r="AC376" s="84"/>
      <c r="AD376" s="84"/>
      <c r="AE376" s="84"/>
      <c r="AF376" s="84"/>
      <c r="AG376" s="84"/>
      <c r="AH376" s="84"/>
      <c r="AI376" s="84"/>
      <c r="AJ376" s="84"/>
      <c r="AK376" s="84"/>
      <c r="AL376" s="84"/>
      <c r="AM376" s="84"/>
      <c r="AN376" s="84"/>
    </row>
    <row r="377" spans="1:40" x14ac:dyDescent="0.25">
      <c r="A377" s="72">
        <v>374</v>
      </c>
      <c r="B377" s="71">
        <v>43874</v>
      </c>
      <c r="C377" s="72">
        <v>27</v>
      </c>
      <c r="D377" s="84"/>
      <c r="E377" s="84"/>
      <c r="F377" s="84"/>
      <c r="G377" s="84"/>
      <c r="H377" s="84"/>
      <c r="I377" s="84"/>
      <c r="J377" s="90">
        <v>374</v>
      </c>
      <c r="K377" s="71">
        <v>43874</v>
      </c>
      <c r="L377" s="72">
        <v>27</v>
      </c>
      <c r="M377" s="72">
        <v>0.25</v>
      </c>
      <c r="N377" s="91" t="s">
        <v>84</v>
      </c>
      <c r="O377" s="84"/>
      <c r="P377" s="88">
        <v>373</v>
      </c>
      <c r="Q377" s="93">
        <v>43873</v>
      </c>
      <c r="R377" s="94">
        <v>22</v>
      </c>
      <c r="S377" s="88">
        <v>373</v>
      </c>
      <c r="T377" s="95">
        <v>45085</v>
      </c>
      <c r="U377" s="72">
        <v>46</v>
      </c>
      <c r="V377" s="84"/>
      <c r="W377" s="84"/>
      <c r="X377" s="84"/>
      <c r="Y377" s="84"/>
      <c r="Z377" s="84"/>
      <c r="AA377" s="84"/>
      <c r="AB377" s="84"/>
      <c r="AC377" s="84"/>
      <c r="AD377" s="84"/>
      <c r="AE377" s="84"/>
      <c r="AF377" s="84"/>
      <c r="AG377" s="84"/>
      <c r="AH377" s="84"/>
      <c r="AI377" s="84"/>
      <c r="AJ377" s="84"/>
      <c r="AK377" s="84"/>
      <c r="AL377" s="84"/>
      <c r="AM377" s="84"/>
      <c r="AN377" s="84"/>
    </row>
    <row r="378" spans="1:40" x14ac:dyDescent="0.25">
      <c r="A378" s="72">
        <v>375</v>
      </c>
      <c r="B378" s="71">
        <v>43875</v>
      </c>
      <c r="C378" s="72">
        <v>40</v>
      </c>
      <c r="D378" s="84"/>
      <c r="E378" s="84"/>
      <c r="F378" s="84"/>
      <c r="G378" s="84"/>
      <c r="H378" s="84"/>
      <c r="I378" s="84"/>
      <c r="J378" s="90">
        <v>375</v>
      </c>
      <c r="K378" s="71">
        <v>43875</v>
      </c>
      <c r="L378" s="72">
        <v>40</v>
      </c>
      <c r="M378" s="72">
        <v>0.42105263157894701</v>
      </c>
      <c r="N378" s="91" t="s">
        <v>84</v>
      </c>
      <c r="O378" s="84"/>
      <c r="P378" s="88">
        <v>374</v>
      </c>
      <c r="Q378" s="93">
        <v>43874</v>
      </c>
      <c r="R378" s="94">
        <v>27</v>
      </c>
      <c r="S378" s="88">
        <v>374</v>
      </c>
      <c r="T378" s="95">
        <v>45087</v>
      </c>
      <c r="U378" s="72">
        <v>10</v>
      </c>
      <c r="V378" s="84"/>
      <c r="W378" s="84"/>
      <c r="X378" s="84"/>
      <c r="Y378" s="84"/>
      <c r="Z378" s="84"/>
      <c r="AA378" s="84"/>
      <c r="AB378" s="84"/>
      <c r="AC378" s="84"/>
      <c r="AD378" s="84"/>
      <c r="AE378" s="84"/>
      <c r="AF378" s="84"/>
      <c r="AG378" s="84"/>
      <c r="AH378" s="84"/>
      <c r="AI378" s="84"/>
      <c r="AJ378" s="84"/>
      <c r="AK378" s="84"/>
      <c r="AL378" s="84"/>
      <c r="AM378" s="84"/>
      <c r="AN378" s="84"/>
    </row>
    <row r="379" spans="1:40" x14ac:dyDescent="0.25">
      <c r="A379" s="72">
        <v>376</v>
      </c>
      <c r="B379" s="71">
        <v>43876</v>
      </c>
      <c r="C379" s="72">
        <v>43</v>
      </c>
      <c r="D379" s="84"/>
      <c r="E379" s="84"/>
      <c r="F379" s="84"/>
      <c r="G379" s="84"/>
      <c r="H379" s="84"/>
      <c r="I379" s="84"/>
      <c r="J379" s="90">
        <v>376</v>
      </c>
      <c r="K379" s="71">
        <v>43876</v>
      </c>
      <c r="L379" s="72">
        <v>43</v>
      </c>
      <c r="M379" s="72">
        <v>0.46052631578947301</v>
      </c>
      <c r="N379" s="91" t="s">
        <v>84</v>
      </c>
      <c r="O379" s="84"/>
      <c r="P379" s="88">
        <v>375</v>
      </c>
      <c r="Q379" s="93">
        <v>43875</v>
      </c>
      <c r="R379" s="94">
        <v>40</v>
      </c>
      <c r="S379" s="88">
        <v>375</v>
      </c>
      <c r="T379" s="95">
        <v>45090</v>
      </c>
      <c r="U379" s="72">
        <v>57</v>
      </c>
      <c r="V379" s="84"/>
      <c r="W379" s="84"/>
      <c r="X379" s="84"/>
      <c r="Y379" s="84"/>
      <c r="Z379" s="84"/>
      <c r="AA379" s="84"/>
      <c r="AB379" s="84"/>
      <c r="AC379" s="84"/>
      <c r="AD379" s="84"/>
      <c r="AE379" s="84"/>
      <c r="AF379" s="84"/>
      <c r="AG379" s="84"/>
      <c r="AH379" s="84"/>
      <c r="AI379" s="84"/>
      <c r="AJ379" s="84"/>
      <c r="AK379" s="84"/>
      <c r="AL379" s="84"/>
      <c r="AM379" s="84"/>
      <c r="AN379" s="84"/>
    </row>
    <row r="380" spans="1:40" x14ac:dyDescent="0.25">
      <c r="A380" s="72">
        <v>377</v>
      </c>
      <c r="B380" s="71">
        <v>43877</v>
      </c>
      <c r="C380" s="72">
        <v>26</v>
      </c>
      <c r="D380" s="84"/>
      <c r="E380" s="84"/>
      <c r="F380" s="84"/>
      <c r="G380" s="84"/>
      <c r="H380" s="84"/>
      <c r="I380" s="84"/>
      <c r="J380" s="90">
        <v>377</v>
      </c>
      <c r="K380" s="71">
        <v>43877</v>
      </c>
      <c r="L380" s="72">
        <v>26</v>
      </c>
      <c r="M380" s="72">
        <v>0.23684210526315699</v>
      </c>
      <c r="N380" s="91" t="s">
        <v>84</v>
      </c>
      <c r="O380" s="84"/>
      <c r="P380" s="88">
        <v>376</v>
      </c>
      <c r="Q380" s="93">
        <v>43876</v>
      </c>
      <c r="R380" s="94">
        <v>43</v>
      </c>
      <c r="S380" s="88">
        <v>376</v>
      </c>
      <c r="T380" s="95">
        <v>45094</v>
      </c>
      <c r="U380" s="72">
        <v>45</v>
      </c>
      <c r="V380" s="84"/>
      <c r="W380" s="84"/>
      <c r="X380" s="84"/>
      <c r="Y380" s="84"/>
      <c r="Z380" s="84"/>
      <c r="AA380" s="84"/>
      <c r="AB380" s="84"/>
      <c r="AC380" s="84"/>
      <c r="AD380" s="84"/>
      <c r="AE380" s="84"/>
      <c r="AF380" s="84"/>
      <c r="AG380" s="84"/>
      <c r="AH380" s="84"/>
      <c r="AI380" s="84"/>
      <c r="AJ380" s="84"/>
      <c r="AK380" s="84"/>
      <c r="AL380" s="84"/>
      <c r="AM380" s="84"/>
      <c r="AN380" s="84"/>
    </row>
    <row r="381" spans="1:40" x14ac:dyDescent="0.25">
      <c r="A381" s="72">
        <v>378</v>
      </c>
      <c r="B381" s="71">
        <v>43878</v>
      </c>
      <c r="C381" s="72">
        <v>45</v>
      </c>
      <c r="D381" s="84"/>
      <c r="E381" s="84"/>
      <c r="F381" s="84"/>
      <c r="G381" s="84"/>
      <c r="H381" s="84"/>
      <c r="I381" s="84"/>
      <c r="J381" s="90">
        <v>378</v>
      </c>
      <c r="K381" s="71">
        <v>43878</v>
      </c>
      <c r="L381" s="72">
        <v>45</v>
      </c>
      <c r="M381" s="72">
        <v>0.48684210526315702</v>
      </c>
      <c r="N381" s="91" t="s">
        <v>84</v>
      </c>
      <c r="O381" s="84"/>
      <c r="P381" s="88">
        <v>377</v>
      </c>
      <c r="Q381" s="93">
        <v>43877</v>
      </c>
      <c r="R381" s="94">
        <v>26</v>
      </c>
      <c r="S381" s="88">
        <v>377</v>
      </c>
      <c r="T381" s="95">
        <v>45096</v>
      </c>
      <c r="U381" s="72">
        <v>33</v>
      </c>
      <c r="V381" s="84"/>
      <c r="W381" s="84"/>
      <c r="X381" s="84"/>
      <c r="Y381" s="84"/>
      <c r="Z381" s="84"/>
      <c r="AA381" s="84"/>
      <c r="AB381" s="84"/>
      <c r="AC381" s="84"/>
      <c r="AD381" s="84"/>
      <c r="AE381" s="84"/>
      <c r="AF381" s="84"/>
      <c r="AG381" s="84"/>
      <c r="AH381" s="84"/>
      <c r="AI381" s="84"/>
      <c r="AJ381" s="84"/>
      <c r="AK381" s="84"/>
      <c r="AL381" s="84"/>
      <c r="AM381" s="84"/>
      <c r="AN381" s="84"/>
    </row>
    <row r="382" spans="1:40" x14ac:dyDescent="0.25">
      <c r="A382" s="72">
        <v>379</v>
      </c>
      <c r="B382" s="71">
        <v>43879</v>
      </c>
      <c r="C382" s="72">
        <v>28</v>
      </c>
      <c r="D382" s="84"/>
      <c r="E382" s="84"/>
      <c r="F382" s="84"/>
      <c r="G382" s="84"/>
      <c r="H382" s="84"/>
      <c r="I382" s="84"/>
      <c r="J382" s="90">
        <v>379</v>
      </c>
      <c r="K382" s="71">
        <v>43879</v>
      </c>
      <c r="L382" s="72">
        <v>28</v>
      </c>
      <c r="M382" s="72">
        <v>0.26315789473684198</v>
      </c>
      <c r="N382" s="91" t="s">
        <v>84</v>
      </c>
      <c r="O382" s="84"/>
      <c r="P382" s="88">
        <v>378</v>
      </c>
      <c r="Q382" s="93">
        <v>43878</v>
      </c>
      <c r="R382" s="94">
        <v>45</v>
      </c>
      <c r="S382" s="88">
        <v>378</v>
      </c>
      <c r="T382" s="95">
        <v>45097</v>
      </c>
      <c r="U382" s="72">
        <v>62</v>
      </c>
      <c r="V382" s="84"/>
      <c r="W382" s="84"/>
      <c r="X382" s="84"/>
      <c r="Y382" s="84"/>
      <c r="Z382" s="84"/>
      <c r="AA382" s="84"/>
      <c r="AB382" s="84"/>
      <c r="AC382" s="84"/>
      <c r="AD382" s="84"/>
      <c r="AE382" s="84"/>
      <c r="AF382" s="84"/>
      <c r="AG382" s="84"/>
      <c r="AH382" s="84"/>
      <c r="AI382" s="84"/>
      <c r="AJ382" s="84"/>
      <c r="AK382" s="84"/>
      <c r="AL382" s="84"/>
      <c r="AM382" s="84"/>
      <c r="AN382" s="84"/>
    </row>
    <row r="383" spans="1:40" x14ac:dyDescent="0.25">
      <c r="A383" s="72">
        <v>380</v>
      </c>
      <c r="B383" s="71">
        <v>43880</v>
      </c>
      <c r="C383" s="72">
        <v>21</v>
      </c>
      <c r="D383" s="84"/>
      <c r="E383" s="84"/>
      <c r="F383" s="84"/>
      <c r="G383" s="84"/>
      <c r="H383" s="84"/>
      <c r="I383" s="84"/>
      <c r="J383" s="90">
        <v>380</v>
      </c>
      <c r="K383" s="71">
        <v>43880</v>
      </c>
      <c r="L383" s="72">
        <v>21</v>
      </c>
      <c r="M383" s="72">
        <v>0.17105263157894701</v>
      </c>
      <c r="N383" s="91" t="s">
        <v>84</v>
      </c>
      <c r="O383" s="84"/>
      <c r="P383" s="88">
        <v>379</v>
      </c>
      <c r="Q383" s="93">
        <v>43879</v>
      </c>
      <c r="R383" s="94">
        <v>28</v>
      </c>
      <c r="S383" s="88">
        <v>379</v>
      </c>
      <c r="T383" s="95">
        <v>45099</v>
      </c>
      <c r="U383" s="72">
        <v>12</v>
      </c>
      <c r="V383" s="84"/>
      <c r="W383" s="84"/>
      <c r="X383" s="84"/>
      <c r="Y383" s="84"/>
      <c r="Z383" s="84"/>
      <c r="AA383" s="84"/>
      <c r="AB383" s="84"/>
      <c r="AC383" s="84"/>
      <c r="AD383" s="84"/>
      <c r="AE383" s="84"/>
      <c r="AF383" s="84"/>
      <c r="AG383" s="84"/>
      <c r="AH383" s="84"/>
      <c r="AI383" s="84"/>
      <c r="AJ383" s="84"/>
      <c r="AK383" s="84"/>
      <c r="AL383" s="84"/>
      <c r="AM383" s="84"/>
      <c r="AN383" s="84"/>
    </row>
    <row r="384" spans="1:40" x14ac:dyDescent="0.25">
      <c r="A384" s="72">
        <v>381</v>
      </c>
      <c r="B384" s="71">
        <v>43881</v>
      </c>
      <c r="C384" s="72">
        <v>37</v>
      </c>
      <c r="D384" s="84"/>
      <c r="E384" s="84"/>
      <c r="F384" s="84"/>
      <c r="G384" s="84"/>
      <c r="H384" s="84"/>
      <c r="I384" s="84"/>
      <c r="J384" s="90">
        <v>381</v>
      </c>
      <c r="K384" s="71">
        <v>43881</v>
      </c>
      <c r="L384" s="72">
        <v>37</v>
      </c>
      <c r="M384" s="72">
        <v>0.38157894736842102</v>
      </c>
      <c r="N384" s="91" t="s">
        <v>84</v>
      </c>
      <c r="O384" s="84"/>
      <c r="P384" s="88">
        <v>380</v>
      </c>
      <c r="Q384" s="93">
        <v>43880</v>
      </c>
      <c r="R384" s="94">
        <v>21</v>
      </c>
      <c r="S384" s="88">
        <v>380</v>
      </c>
      <c r="T384" s="95">
        <v>45101</v>
      </c>
      <c r="U384" s="72">
        <v>54</v>
      </c>
      <c r="V384" s="84"/>
      <c r="W384" s="84"/>
      <c r="X384" s="84"/>
      <c r="Y384" s="84"/>
      <c r="Z384" s="84"/>
      <c r="AA384" s="84"/>
      <c r="AB384" s="84"/>
      <c r="AC384" s="84"/>
      <c r="AD384" s="84"/>
      <c r="AE384" s="84"/>
      <c r="AF384" s="84"/>
      <c r="AG384" s="84"/>
      <c r="AH384" s="84"/>
      <c r="AI384" s="84"/>
      <c r="AJ384" s="84"/>
      <c r="AK384" s="84"/>
      <c r="AL384" s="84"/>
      <c r="AM384" s="84"/>
      <c r="AN384" s="84"/>
    </row>
    <row r="385" spans="1:40" x14ac:dyDescent="0.25">
      <c r="A385" s="72">
        <v>382</v>
      </c>
      <c r="B385" s="71">
        <v>43882</v>
      </c>
      <c r="C385" s="72">
        <v>25</v>
      </c>
      <c r="D385" s="84"/>
      <c r="E385" s="84"/>
      <c r="F385" s="84"/>
      <c r="G385" s="84"/>
      <c r="H385" s="84"/>
      <c r="I385" s="84"/>
      <c r="J385" s="90">
        <v>382</v>
      </c>
      <c r="K385" s="71">
        <v>43882</v>
      </c>
      <c r="L385" s="72">
        <v>25</v>
      </c>
      <c r="M385" s="72">
        <v>0.22368421052631501</v>
      </c>
      <c r="N385" s="91" t="s">
        <v>84</v>
      </c>
      <c r="O385" s="84"/>
      <c r="P385" s="88">
        <v>381</v>
      </c>
      <c r="Q385" s="93">
        <v>43881</v>
      </c>
      <c r="R385" s="94">
        <v>37</v>
      </c>
      <c r="S385" s="88">
        <v>381</v>
      </c>
      <c r="T385" s="95">
        <v>45102</v>
      </c>
      <c r="U385" s="72">
        <v>69</v>
      </c>
      <c r="V385" s="84"/>
      <c r="W385" s="84"/>
      <c r="X385" s="84"/>
      <c r="Y385" s="84"/>
      <c r="Z385" s="84"/>
      <c r="AA385" s="84"/>
      <c r="AB385" s="84"/>
      <c r="AC385" s="84"/>
      <c r="AD385" s="84"/>
      <c r="AE385" s="84"/>
      <c r="AF385" s="84"/>
      <c r="AG385" s="84"/>
      <c r="AH385" s="84"/>
      <c r="AI385" s="84"/>
      <c r="AJ385" s="84"/>
      <c r="AK385" s="84"/>
      <c r="AL385" s="84"/>
      <c r="AM385" s="84"/>
      <c r="AN385" s="84"/>
    </row>
    <row r="386" spans="1:40" x14ac:dyDescent="0.25">
      <c r="A386" s="72">
        <v>383</v>
      </c>
      <c r="B386" s="71">
        <v>43883</v>
      </c>
      <c r="C386" s="72">
        <v>29</v>
      </c>
      <c r="D386" s="84"/>
      <c r="E386" s="84"/>
      <c r="F386" s="84"/>
      <c r="G386" s="84"/>
      <c r="H386" s="84"/>
      <c r="I386" s="84"/>
      <c r="J386" s="90">
        <v>383</v>
      </c>
      <c r="K386" s="71">
        <v>43883</v>
      </c>
      <c r="L386" s="72">
        <v>29</v>
      </c>
      <c r="M386" s="72">
        <v>0.27631578947368401</v>
      </c>
      <c r="N386" s="91" t="s">
        <v>84</v>
      </c>
      <c r="O386" s="84"/>
      <c r="P386" s="88">
        <v>382</v>
      </c>
      <c r="Q386" s="93">
        <v>43882</v>
      </c>
      <c r="R386" s="94">
        <v>25</v>
      </c>
      <c r="S386" s="88">
        <v>382</v>
      </c>
      <c r="T386" s="95">
        <v>45104</v>
      </c>
      <c r="U386" s="72">
        <v>76</v>
      </c>
      <c r="V386" s="84"/>
      <c r="W386" s="84"/>
      <c r="X386" s="84"/>
      <c r="Y386" s="84"/>
      <c r="Z386" s="84"/>
      <c r="AA386" s="84"/>
      <c r="AB386" s="84"/>
      <c r="AC386" s="84"/>
      <c r="AD386" s="84"/>
      <c r="AE386" s="84"/>
      <c r="AF386" s="84"/>
      <c r="AG386" s="84"/>
      <c r="AH386" s="84"/>
      <c r="AI386" s="84"/>
      <c r="AJ386" s="84"/>
      <c r="AK386" s="84"/>
      <c r="AL386" s="84"/>
      <c r="AM386" s="84"/>
      <c r="AN386" s="84"/>
    </row>
    <row r="387" spans="1:40" x14ac:dyDescent="0.25">
      <c r="A387" s="72">
        <v>384</v>
      </c>
      <c r="B387" s="71">
        <v>43884</v>
      </c>
      <c r="C387" s="72">
        <v>18</v>
      </c>
      <c r="D387" s="84"/>
      <c r="E387" s="84"/>
      <c r="F387" s="84"/>
      <c r="G387" s="84"/>
      <c r="H387" s="84"/>
      <c r="I387" s="84"/>
      <c r="J387" s="90">
        <v>384</v>
      </c>
      <c r="K387" s="71">
        <v>43884</v>
      </c>
      <c r="L387" s="72">
        <v>18</v>
      </c>
      <c r="M387" s="72">
        <v>0.13157894736842099</v>
      </c>
      <c r="N387" s="91" t="s">
        <v>84</v>
      </c>
      <c r="O387" s="84"/>
      <c r="P387" s="88">
        <v>383</v>
      </c>
      <c r="Q387" s="93">
        <v>43883</v>
      </c>
      <c r="R387" s="94">
        <v>29</v>
      </c>
      <c r="S387" s="88">
        <v>383</v>
      </c>
      <c r="T387" s="95">
        <v>45105</v>
      </c>
      <c r="U387" s="72">
        <v>84</v>
      </c>
      <c r="V387" s="84"/>
      <c r="W387" s="84"/>
      <c r="X387" s="84"/>
      <c r="Y387" s="84"/>
      <c r="Z387" s="84"/>
      <c r="AA387" s="84"/>
      <c r="AB387" s="84"/>
      <c r="AC387" s="84"/>
      <c r="AD387" s="84"/>
      <c r="AE387" s="84"/>
      <c r="AF387" s="84"/>
      <c r="AG387" s="84"/>
      <c r="AH387" s="84"/>
      <c r="AI387" s="84"/>
      <c r="AJ387" s="84"/>
      <c r="AK387" s="84"/>
      <c r="AL387" s="84"/>
      <c r="AM387" s="84"/>
      <c r="AN387" s="84"/>
    </row>
    <row r="388" spans="1:40" x14ac:dyDescent="0.25">
      <c r="A388" s="72">
        <v>385</v>
      </c>
      <c r="B388" s="71">
        <v>43885</v>
      </c>
      <c r="C388" s="72">
        <v>33</v>
      </c>
      <c r="D388" s="84"/>
      <c r="E388" s="84"/>
      <c r="F388" s="84"/>
      <c r="G388" s="84"/>
      <c r="H388" s="84"/>
      <c r="I388" s="84"/>
      <c r="J388" s="90">
        <v>385</v>
      </c>
      <c r="K388" s="71">
        <v>43885</v>
      </c>
      <c r="L388" s="72">
        <v>33</v>
      </c>
      <c r="M388" s="72">
        <v>0.32894736842105199</v>
      </c>
      <c r="N388" s="91" t="s">
        <v>84</v>
      </c>
      <c r="O388" s="84"/>
      <c r="P388" s="88">
        <v>384</v>
      </c>
      <c r="Q388" s="93">
        <v>43884</v>
      </c>
      <c r="R388" s="94">
        <v>18</v>
      </c>
      <c r="S388" s="88">
        <v>384</v>
      </c>
      <c r="T388" s="95">
        <v>45106</v>
      </c>
      <c r="U388" s="72">
        <v>81</v>
      </c>
      <c r="V388" s="84"/>
      <c r="W388" s="84"/>
      <c r="X388" s="84"/>
      <c r="Y388" s="84"/>
      <c r="Z388" s="84"/>
      <c r="AA388" s="84"/>
      <c r="AB388" s="84"/>
      <c r="AC388" s="84"/>
      <c r="AD388" s="84"/>
      <c r="AE388" s="84"/>
      <c r="AF388" s="84"/>
      <c r="AG388" s="84"/>
      <c r="AH388" s="84"/>
      <c r="AI388" s="84"/>
      <c r="AJ388" s="84"/>
      <c r="AK388" s="84"/>
      <c r="AL388" s="84"/>
      <c r="AM388" s="84"/>
      <c r="AN388" s="84"/>
    </row>
    <row r="389" spans="1:40" x14ac:dyDescent="0.25">
      <c r="A389" s="72">
        <v>386</v>
      </c>
      <c r="B389" s="71">
        <v>43886</v>
      </c>
      <c r="C389" s="72">
        <v>24</v>
      </c>
      <c r="D389" s="84"/>
      <c r="E389" s="84"/>
      <c r="F389" s="84"/>
      <c r="G389" s="84"/>
      <c r="H389" s="84"/>
      <c r="I389" s="84"/>
      <c r="J389" s="90">
        <v>386</v>
      </c>
      <c r="K389" s="71">
        <v>43886</v>
      </c>
      <c r="L389" s="72">
        <v>24</v>
      </c>
      <c r="M389" s="72">
        <v>0.21052631578947301</v>
      </c>
      <c r="N389" s="91" t="s">
        <v>84</v>
      </c>
      <c r="O389" s="84"/>
      <c r="P389" s="88">
        <v>385</v>
      </c>
      <c r="Q389" s="93">
        <v>43885</v>
      </c>
      <c r="R389" s="94">
        <v>33</v>
      </c>
      <c r="S389" s="88">
        <v>385</v>
      </c>
      <c r="T389" s="95">
        <v>45107</v>
      </c>
      <c r="U389" s="72">
        <v>23</v>
      </c>
      <c r="V389" s="84"/>
      <c r="W389" s="84"/>
      <c r="X389" s="84"/>
      <c r="Y389" s="84"/>
      <c r="Z389" s="84"/>
      <c r="AA389" s="84"/>
      <c r="AB389" s="84"/>
      <c r="AC389" s="84"/>
      <c r="AD389" s="84"/>
      <c r="AE389" s="84"/>
      <c r="AF389" s="84"/>
      <c r="AG389" s="84"/>
      <c r="AH389" s="84"/>
      <c r="AI389" s="84"/>
      <c r="AJ389" s="84"/>
      <c r="AK389" s="84"/>
      <c r="AL389" s="84"/>
      <c r="AM389" s="84"/>
      <c r="AN389" s="84"/>
    </row>
    <row r="390" spans="1:40" x14ac:dyDescent="0.25">
      <c r="A390" s="72">
        <v>387</v>
      </c>
      <c r="B390" s="71">
        <v>43887</v>
      </c>
      <c r="C390" s="72">
        <v>28</v>
      </c>
      <c r="D390" s="84"/>
      <c r="E390" s="84"/>
      <c r="F390" s="84"/>
      <c r="G390" s="84"/>
      <c r="H390" s="84"/>
      <c r="I390" s="84"/>
      <c r="J390" s="90">
        <v>387</v>
      </c>
      <c r="K390" s="71">
        <v>43887</v>
      </c>
      <c r="L390" s="72">
        <v>28</v>
      </c>
      <c r="M390" s="72">
        <v>0.26315789473684198</v>
      </c>
      <c r="N390" s="91" t="s">
        <v>84</v>
      </c>
      <c r="O390" s="84"/>
      <c r="P390" s="88">
        <v>386</v>
      </c>
      <c r="Q390" s="93">
        <v>43886</v>
      </c>
      <c r="R390" s="94">
        <v>24</v>
      </c>
      <c r="S390" s="84"/>
      <c r="T390" s="84"/>
      <c r="U390" s="84"/>
      <c r="V390" s="84"/>
      <c r="W390" s="84"/>
      <c r="X390" s="84"/>
      <c r="Y390" s="84"/>
      <c r="Z390" s="84"/>
      <c r="AA390" s="84"/>
      <c r="AB390" s="84"/>
      <c r="AC390" s="84"/>
      <c r="AD390" s="84"/>
      <c r="AE390" s="84"/>
      <c r="AF390" s="84"/>
      <c r="AG390" s="84"/>
      <c r="AH390" s="84"/>
      <c r="AI390" s="84"/>
      <c r="AJ390" s="84"/>
      <c r="AK390" s="84"/>
      <c r="AL390" s="84"/>
      <c r="AM390" s="84"/>
      <c r="AN390" s="84"/>
    </row>
    <row r="391" spans="1:40" x14ac:dyDescent="0.25">
      <c r="A391" s="72">
        <v>388</v>
      </c>
      <c r="B391" s="71">
        <v>43888</v>
      </c>
      <c r="C391" s="72">
        <v>38</v>
      </c>
      <c r="D391" s="84"/>
      <c r="E391" s="84"/>
      <c r="F391" s="84"/>
      <c r="G391" s="84"/>
      <c r="H391" s="84"/>
      <c r="I391" s="84"/>
      <c r="J391" s="90">
        <v>388</v>
      </c>
      <c r="K391" s="71">
        <v>43888</v>
      </c>
      <c r="L391" s="72">
        <v>38</v>
      </c>
      <c r="M391" s="72">
        <v>0.394736842105263</v>
      </c>
      <c r="N391" s="91" t="s">
        <v>84</v>
      </c>
      <c r="O391" s="84"/>
      <c r="P391" s="88">
        <v>387</v>
      </c>
      <c r="Q391" s="93">
        <v>43887</v>
      </c>
      <c r="R391" s="94">
        <v>28</v>
      </c>
      <c r="S391" s="84"/>
      <c r="T391" s="84"/>
      <c r="U391" s="84"/>
      <c r="V391" s="84"/>
      <c r="W391" s="84"/>
      <c r="X391" s="84"/>
      <c r="Y391" s="84"/>
      <c r="Z391" s="84"/>
      <c r="AA391" s="84"/>
      <c r="AB391" s="84"/>
      <c r="AC391" s="84"/>
      <c r="AD391" s="84"/>
      <c r="AE391" s="84"/>
      <c r="AF391" s="84"/>
      <c r="AG391" s="84"/>
      <c r="AH391" s="84"/>
      <c r="AI391" s="84"/>
      <c r="AJ391" s="84"/>
      <c r="AK391" s="84"/>
      <c r="AL391" s="84"/>
      <c r="AM391" s="84"/>
      <c r="AN391" s="84"/>
    </row>
    <row r="392" spans="1:40" x14ac:dyDescent="0.25">
      <c r="A392" s="72">
        <v>389</v>
      </c>
      <c r="B392" s="71">
        <v>43892</v>
      </c>
      <c r="C392" s="72">
        <v>59</v>
      </c>
      <c r="D392" s="84"/>
      <c r="E392" s="84"/>
      <c r="F392" s="84"/>
      <c r="G392" s="84"/>
      <c r="H392" s="84"/>
      <c r="I392" s="84"/>
      <c r="J392" s="90">
        <v>389</v>
      </c>
      <c r="K392" s="71">
        <v>43892</v>
      </c>
      <c r="L392" s="72">
        <v>59</v>
      </c>
      <c r="M392" s="72">
        <v>0.67105263157894701</v>
      </c>
      <c r="N392" s="91" t="s">
        <v>84</v>
      </c>
      <c r="O392" s="84"/>
      <c r="P392" s="88">
        <v>388</v>
      </c>
      <c r="Q392" s="93">
        <v>43888</v>
      </c>
      <c r="R392" s="94">
        <v>38</v>
      </c>
      <c r="S392" s="84"/>
      <c r="T392" s="84"/>
      <c r="U392" s="84"/>
      <c r="V392" s="84"/>
      <c r="W392" s="84"/>
      <c r="X392" s="84"/>
      <c r="Y392" s="84"/>
      <c r="Z392" s="84"/>
      <c r="AA392" s="84"/>
      <c r="AB392" s="84"/>
      <c r="AC392" s="84"/>
      <c r="AD392" s="84"/>
      <c r="AE392" s="84"/>
      <c r="AF392" s="84"/>
      <c r="AG392" s="84"/>
      <c r="AH392" s="84"/>
      <c r="AI392" s="84"/>
      <c r="AJ392" s="84"/>
      <c r="AK392" s="84"/>
      <c r="AL392" s="84"/>
      <c r="AM392" s="84"/>
      <c r="AN392" s="84"/>
    </row>
    <row r="393" spans="1:40" x14ac:dyDescent="0.25">
      <c r="A393" s="72">
        <v>390</v>
      </c>
      <c r="B393" s="71">
        <v>43893</v>
      </c>
      <c r="C393" s="72">
        <v>9</v>
      </c>
      <c r="D393" s="84"/>
      <c r="E393" s="84"/>
      <c r="F393" s="84"/>
      <c r="G393" s="84"/>
      <c r="H393" s="84"/>
      <c r="I393" s="84"/>
      <c r="J393" s="90">
        <v>390</v>
      </c>
      <c r="K393" s="71">
        <v>43893</v>
      </c>
      <c r="L393" s="72">
        <v>9</v>
      </c>
      <c r="M393" s="72">
        <v>1.3157894736842099E-2</v>
      </c>
      <c r="N393" s="91" t="s">
        <v>84</v>
      </c>
      <c r="O393" s="84"/>
      <c r="P393" s="88">
        <v>389</v>
      </c>
      <c r="Q393" s="93">
        <v>43892</v>
      </c>
      <c r="R393" s="94">
        <v>59</v>
      </c>
      <c r="S393" s="84"/>
      <c r="T393" s="84"/>
      <c r="U393" s="84"/>
      <c r="V393" s="84"/>
      <c r="W393" s="84"/>
      <c r="X393" s="84"/>
      <c r="Y393" s="84"/>
      <c r="Z393" s="84"/>
      <c r="AA393" s="84"/>
      <c r="AB393" s="84"/>
      <c r="AC393" s="84"/>
      <c r="AD393" s="84"/>
      <c r="AE393" s="84"/>
      <c r="AF393" s="84"/>
      <c r="AG393" s="84"/>
      <c r="AH393" s="84"/>
      <c r="AI393" s="84"/>
      <c r="AJ393" s="84"/>
      <c r="AK393" s="84"/>
      <c r="AL393" s="84"/>
      <c r="AM393" s="84"/>
      <c r="AN393" s="84"/>
    </row>
    <row r="394" spans="1:40" x14ac:dyDescent="0.25">
      <c r="A394" s="72">
        <v>391</v>
      </c>
      <c r="B394" s="71">
        <v>43894</v>
      </c>
      <c r="C394" s="72">
        <v>8</v>
      </c>
      <c r="D394" s="84"/>
      <c r="E394" s="84"/>
      <c r="F394" s="84"/>
      <c r="G394" s="84"/>
      <c r="H394" s="84"/>
      <c r="I394" s="84"/>
      <c r="J394" s="90">
        <v>391</v>
      </c>
      <c r="K394" s="71">
        <v>43894</v>
      </c>
      <c r="L394" s="72">
        <v>8</v>
      </c>
      <c r="M394" s="72">
        <v>0</v>
      </c>
      <c r="N394" s="91" t="s">
        <v>84</v>
      </c>
      <c r="O394" s="84"/>
      <c r="P394" s="88">
        <v>390</v>
      </c>
      <c r="Q394" s="93">
        <v>43893</v>
      </c>
      <c r="R394" s="94">
        <v>9</v>
      </c>
      <c r="S394" s="84"/>
      <c r="T394" s="84"/>
      <c r="U394" s="84"/>
      <c r="V394" s="84"/>
      <c r="W394" s="84"/>
      <c r="X394" s="84"/>
      <c r="Y394" s="84"/>
      <c r="Z394" s="84"/>
      <c r="AA394" s="84"/>
      <c r="AB394" s="84"/>
      <c r="AC394" s="84"/>
      <c r="AD394" s="84"/>
      <c r="AE394" s="84"/>
      <c r="AF394" s="84"/>
      <c r="AG394" s="84"/>
      <c r="AH394" s="84"/>
      <c r="AI394" s="84"/>
      <c r="AJ394" s="84"/>
      <c r="AK394" s="84"/>
      <c r="AL394" s="84"/>
      <c r="AM394" s="84"/>
      <c r="AN394" s="84"/>
    </row>
    <row r="395" spans="1:40" x14ac:dyDescent="0.25">
      <c r="A395" s="72">
        <v>392</v>
      </c>
      <c r="B395" s="71">
        <v>43895</v>
      </c>
      <c r="C395" s="72">
        <v>32</v>
      </c>
      <c r="D395" s="84"/>
      <c r="E395" s="84"/>
      <c r="F395" s="84"/>
      <c r="G395" s="84"/>
      <c r="H395" s="84"/>
      <c r="I395" s="84"/>
      <c r="J395" s="90">
        <v>392</v>
      </c>
      <c r="K395" s="71">
        <v>43895</v>
      </c>
      <c r="L395" s="72">
        <v>32</v>
      </c>
      <c r="M395" s="72">
        <v>0.31578947368421001</v>
      </c>
      <c r="N395" s="91" t="s">
        <v>84</v>
      </c>
      <c r="O395" s="84"/>
      <c r="P395" s="88">
        <v>391</v>
      </c>
      <c r="Q395" s="93">
        <v>43894</v>
      </c>
      <c r="R395" s="94">
        <v>8</v>
      </c>
      <c r="S395" s="84"/>
      <c r="T395" s="84"/>
      <c r="U395" s="84"/>
      <c r="V395" s="84"/>
      <c r="W395" s="84"/>
      <c r="X395" s="84"/>
      <c r="Y395" s="84"/>
      <c r="Z395" s="84"/>
      <c r="AA395" s="84"/>
      <c r="AB395" s="84"/>
      <c r="AC395" s="84"/>
      <c r="AD395" s="84"/>
      <c r="AE395" s="84"/>
      <c r="AF395" s="84"/>
      <c r="AG395" s="84"/>
      <c r="AH395" s="84"/>
      <c r="AI395" s="84"/>
      <c r="AJ395" s="84"/>
      <c r="AK395" s="84"/>
      <c r="AL395" s="84"/>
      <c r="AM395" s="84"/>
      <c r="AN395" s="84"/>
    </row>
    <row r="396" spans="1:40" x14ac:dyDescent="0.25">
      <c r="A396" s="72">
        <v>393</v>
      </c>
      <c r="B396" s="71">
        <v>43896</v>
      </c>
      <c r="C396" s="72">
        <v>20</v>
      </c>
      <c r="D396" s="84"/>
      <c r="E396" s="84"/>
      <c r="F396" s="84"/>
      <c r="G396" s="84"/>
      <c r="H396" s="84"/>
      <c r="I396" s="84"/>
      <c r="J396" s="90">
        <v>393</v>
      </c>
      <c r="K396" s="71">
        <v>43896</v>
      </c>
      <c r="L396" s="72">
        <v>20</v>
      </c>
      <c r="M396" s="72">
        <v>0.157894736842105</v>
      </c>
      <c r="N396" s="91" t="s">
        <v>84</v>
      </c>
      <c r="O396" s="84"/>
      <c r="P396" s="88">
        <v>392</v>
      </c>
      <c r="Q396" s="93">
        <v>43895</v>
      </c>
      <c r="R396" s="94">
        <v>32</v>
      </c>
      <c r="S396" s="84"/>
      <c r="T396" s="84"/>
      <c r="U396" s="84"/>
      <c r="V396" s="84"/>
      <c r="W396" s="84"/>
      <c r="X396" s="84"/>
      <c r="Y396" s="84"/>
      <c r="Z396" s="84"/>
      <c r="AA396" s="84"/>
      <c r="AB396" s="84"/>
      <c r="AC396" s="84"/>
      <c r="AD396" s="84"/>
      <c r="AE396" s="84"/>
      <c r="AF396" s="84"/>
      <c r="AG396" s="84"/>
      <c r="AH396" s="84"/>
      <c r="AI396" s="84"/>
      <c r="AJ396" s="84"/>
      <c r="AK396" s="84"/>
      <c r="AL396" s="84"/>
      <c r="AM396" s="84"/>
      <c r="AN396" s="84"/>
    </row>
    <row r="397" spans="1:40" x14ac:dyDescent="0.25">
      <c r="A397" s="72">
        <v>394</v>
      </c>
      <c r="B397" s="71">
        <v>43897</v>
      </c>
      <c r="C397" s="72">
        <v>29</v>
      </c>
      <c r="D397" s="84"/>
      <c r="E397" s="84"/>
      <c r="F397" s="84"/>
      <c r="G397" s="84"/>
      <c r="H397" s="84"/>
      <c r="I397" s="84"/>
      <c r="J397" s="90">
        <v>394</v>
      </c>
      <c r="K397" s="71">
        <v>43897</v>
      </c>
      <c r="L397" s="72">
        <v>29</v>
      </c>
      <c r="M397" s="72">
        <v>0.27631578947368401</v>
      </c>
      <c r="N397" s="91" t="s">
        <v>84</v>
      </c>
      <c r="O397" s="84"/>
      <c r="P397" s="88">
        <v>393</v>
      </c>
      <c r="Q397" s="93">
        <v>43896</v>
      </c>
      <c r="R397" s="94">
        <v>20</v>
      </c>
      <c r="S397" s="84"/>
      <c r="T397" s="84"/>
      <c r="U397" s="84"/>
      <c r="V397" s="84"/>
      <c r="W397" s="84"/>
      <c r="X397" s="84"/>
      <c r="Y397" s="84"/>
      <c r="Z397" s="84"/>
      <c r="AA397" s="84"/>
      <c r="AB397" s="84"/>
      <c r="AC397" s="84"/>
      <c r="AD397" s="84"/>
      <c r="AE397" s="84"/>
      <c r="AF397" s="84"/>
      <c r="AG397" s="84"/>
      <c r="AH397" s="84"/>
      <c r="AI397" s="84"/>
      <c r="AJ397" s="84"/>
      <c r="AK397" s="84"/>
      <c r="AL397" s="84"/>
      <c r="AM397" s="84"/>
      <c r="AN397" s="84"/>
    </row>
    <row r="398" spans="1:40" x14ac:dyDescent="0.25">
      <c r="A398" s="72">
        <v>395</v>
      </c>
      <c r="B398" s="71">
        <v>43898</v>
      </c>
      <c r="C398" s="72">
        <v>38</v>
      </c>
      <c r="D398" s="84"/>
      <c r="E398" s="84"/>
      <c r="F398" s="84"/>
      <c r="G398" s="84"/>
      <c r="H398" s="84"/>
      <c r="I398" s="84"/>
      <c r="J398" s="90">
        <v>395</v>
      </c>
      <c r="K398" s="71">
        <v>43898</v>
      </c>
      <c r="L398" s="72">
        <v>38</v>
      </c>
      <c r="M398" s="72">
        <v>0.394736842105263</v>
      </c>
      <c r="N398" s="91" t="s">
        <v>84</v>
      </c>
      <c r="O398" s="84"/>
      <c r="P398" s="88">
        <v>394</v>
      </c>
      <c r="Q398" s="93">
        <v>43897</v>
      </c>
      <c r="R398" s="94">
        <v>29</v>
      </c>
      <c r="S398" s="84"/>
      <c r="T398" s="84"/>
      <c r="U398" s="84"/>
      <c r="V398" s="84"/>
      <c r="W398" s="84"/>
      <c r="X398" s="84"/>
      <c r="Y398" s="84"/>
      <c r="Z398" s="84"/>
      <c r="AA398" s="84"/>
      <c r="AB398" s="84"/>
      <c r="AC398" s="84"/>
      <c r="AD398" s="84"/>
      <c r="AE398" s="84"/>
      <c r="AF398" s="84"/>
      <c r="AG398" s="84"/>
      <c r="AH398" s="84"/>
      <c r="AI398" s="84"/>
      <c r="AJ398" s="84"/>
      <c r="AK398" s="84"/>
      <c r="AL398" s="84"/>
      <c r="AM398" s="84"/>
      <c r="AN398" s="84"/>
    </row>
    <row r="399" spans="1:40" x14ac:dyDescent="0.25">
      <c r="A399" s="72">
        <v>396</v>
      </c>
      <c r="B399" s="71">
        <v>43899</v>
      </c>
      <c r="C399" s="72">
        <v>27</v>
      </c>
      <c r="D399" s="84"/>
      <c r="E399" s="84"/>
      <c r="F399" s="84"/>
      <c r="G399" s="84"/>
      <c r="H399" s="84"/>
      <c r="I399" s="84"/>
      <c r="J399" s="90">
        <v>396</v>
      </c>
      <c r="K399" s="71">
        <v>43899</v>
      </c>
      <c r="L399" s="72">
        <v>27</v>
      </c>
      <c r="M399" s="72">
        <v>0.25</v>
      </c>
      <c r="N399" s="91" t="s">
        <v>84</v>
      </c>
      <c r="O399" s="84"/>
      <c r="P399" s="88">
        <v>395</v>
      </c>
      <c r="Q399" s="93">
        <v>43898</v>
      </c>
      <c r="R399" s="94">
        <v>38</v>
      </c>
      <c r="S399" s="84"/>
      <c r="T399" s="84"/>
      <c r="U399" s="84"/>
      <c r="V399" s="84"/>
      <c r="W399" s="84"/>
      <c r="X399" s="84"/>
      <c r="Y399" s="84"/>
      <c r="Z399" s="84"/>
      <c r="AA399" s="84"/>
      <c r="AB399" s="84"/>
      <c r="AC399" s="84"/>
      <c r="AD399" s="84"/>
      <c r="AE399" s="84"/>
      <c r="AF399" s="84"/>
      <c r="AG399" s="84"/>
      <c r="AH399" s="84"/>
      <c r="AI399" s="84"/>
      <c r="AJ399" s="84"/>
      <c r="AK399" s="84"/>
      <c r="AL399" s="84"/>
      <c r="AM399" s="84"/>
      <c r="AN399" s="84"/>
    </row>
    <row r="400" spans="1:40" x14ac:dyDescent="0.25">
      <c r="A400" s="72">
        <v>397</v>
      </c>
      <c r="B400" s="71">
        <v>43900</v>
      </c>
      <c r="C400" s="72">
        <v>21</v>
      </c>
      <c r="D400" s="84"/>
      <c r="E400" s="84"/>
      <c r="F400" s="84"/>
      <c r="G400" s="84"/>
      <c r="H400" s="84"/>
      <c r="I400" s="84"/>
      <c r="J400" s="90">
        <v>397</v>
      </c>
      <c r="K400" s="71">
        <v>43900</v>
      </c>
      <c r="L400" s="72">
        <v>21</v>
      </c>
      <c r="M400" s="72">
        <v>0.17105263157894701</v>
      </c>
      <c r="N400" s="91" t="s">
        <v>84</v>
      </c>
      <c r="O400" s="84"/>
      <c r="P400" s="88">
        <v>396</v>
      </c>
      <c r="Q400" s="93">
        <v>43899</v>
      </c>
      <c r="R400" s="94">
        <v>27</v>
      </c>
      <c r="S400" s="84"/>
      <c r="T400" s="84"/>
      <c r="U400" s="84"/>
      <c r="V400" s="84"/>
      <c r="W400" s="84"/>
      <c r="X400" s="84"/>
      <c r="Y400" s="84"/>
      <c r="Z400" s="84"/>
      <c r="AA400" s="84"/>
      <c r="AB400" s="84"/>
      <c r="AC400" s="84"/>
      <c r="AD400" s="84"/>
      <c r="AE400" s="84"/>
      <c r="AF400" s="84"/>
      <c r="AG400" s="84"/>
      <c r="AH400" s="84"/>
      <c r="AI400" s="84"/>
      <c r="AJ400" s="84"/>
      <c r="AK400" s="84"/>
      <c r="AL400" s="84"/>
      <c r="AM400" s="84"/>
      <c r="AN400" s="84"/>
    </row>
    <row r="401" spans="1:40" x14ac:dyDescent="0.25">
      <c r="A401" s="72">
        <v>398</v>
      </c>
      <c r="B401" s="71">
        <v>43901</v>
      </c>
      <c r="C401" s="72">
        <v>28</v>
      </c>
      <c r="D401" s="84"/>
      <c r="E401" s="84"/>
      <c r="F401" s="84"/>
      <c r="G401" s="84"/>
      <c r="H401" s="84"/>
      <c r="I401" s="84"/>
      <c r="J401" s="90">
        <v>398</v>
      </c>
      <c r="K401" s="71">
        <v>43901</v>
      </c>
      <c r="L401" s="72">
        <v>28</v>
      </c>
      <c r="M401" s="72">
        <v>0.26315789473684198</v>
      </c>
      <c r="N401" s="91" t="s">
        <v>84</v>
      </c>
      <c r="O401" s="84"/>
      <c r="P401" s="88">
        <v>397</v>
      </c>
      <c r="Q401" s="93">
        <v>43900</v>
      </c>
      <c r="R401" s="94">
        <v>21</v>
      </c>
      <c r="S401" s="84"/>
      <c r="T401" s="84"/>
      <c r="U401" s="84"/>
      <c r="V401" s="84"/>
      <c r="W401" s="84"/>
      <c r="X401" s="84"/>
      <c r="Y401" s="84"/>
      <c r="Z401" s="84"/>
      <c r="AA401" s="84"/>
      <c r="AB401" s="84"/>
      <c r="AC401" s="84"/>
      <c r="AD401" s="84"/>
      <c r="AE401" s="84"/>
      <c r="AF401" s="84"/>
      <c r="AG401" s="84"/>
      <c r="AH401" s="84"/>
      <c r="AI401" s="84"/>
      <c r="AJ401" s="84"/>
      <c r="AK401" s="84"/>
      <c r="AL401" s="84"/>
      <c r="AM401" s="84"/>
      <c r="AN401" s="84"/>
    </row>
    <row r="402" spans="1:40" x14ac:dyDescent="0.25">
      <c r="A402" s="72">
        <v>399</v>
      </c>
      <c r="B402" s="71">
        <v>43902</v>
      </c>
      <c r="C402" s="72">
        <v>34</v>
      </c>
      <c r="D402" s="84"/>
      <c r="E402" s="84"/>
      <c r="F402" s="84"/>
      <c r="G402" s="84"/>
      <c r="H402" s="84"/>
      <c r="I402" s="84"/>
      <c r="J402" s="90">
        <v>399</v>
      </c>
      <c r="K402" s="71">
        <v>43902</v>
      </c>
      <c r="L402" s="72">
        <v>34</v>
      </c>
      <c r="M402" s="72">
        <v>0.34210526315789402</v>
      </c>
      <c r="N402" s="91" t="s">
        <v>84</v>
      </c>
      <c r="O402" s="84"/>
      <c r="P402" s="88">
        <v>398</v>
      </c>
      <c r="Q402" s="93">
        <v>43901</v>
      </c>
      <c r="R402" s="94">
        <v>28</v>
      </c>
      <c r="S402" s="84"/>
      <c r="T402" s="84"/>
      <c r="U402" s="84"/>
      <c r="V402" s="84"/>
      <c r="W402" s="84"/>
      <c r="X402" s="84"/>
      <c r="Y402" s="84"/>
      <c r="Z402" s="84"/>
      <c r="AA402" s="84"/>
      <c r="AB402" s="84"/>
      <c r="AC402" s="84"/>
      <c r="AD402" s="84"/>
      <c r="AE402" s="84"/>
      <c r="AF402" s="84"/>
      <c r="AG402" s="84"/>
      <c r="AH402" s="84"/>
      <c r="AI402" s="84"/>
      <c r="AJ402" s="84"/>
      <c r="AK402" s="84"/>
      <c r="AL402" s="84"/>
      <c r="AM402" s="84"/>
      <c r="AN402" s="84"/>
    </row>
    <row r="403" spans="1:40" x14ac:dyDescent="0.25">
      <c r="A403" s="72">
        <v>400</v>
      </c>
      <c r="B403" s="71">
        <v>43903</v>
      </c>
      <c r="C403" s="72">
        <v>22</v>
      </c>
      <c r="D403" s="84"/>
      <c r="E403" s="84"/>
      <c r="F403" s="84"/>
      <c r="G403" s="84"/>
      <c r="H403" s="84"/>
      <c r="I403" s="84"/>
      <c r="J403" s="90">
        <v>400</v>
      </c>
      <c r="K403" s="71">
        <v>43903</v>
      </c>
      <c r="L403" s="72">
        <v>22</v>
      </c>
      <c r="M403" s="72">
        <v>0.18421052631578899</v>
      </c>
      <c r="N403" s="91" t="s">
        <v>84</v>
      </c>
      <c r="O403" s="84"/>
      <c r="P403" s="88">
        <v>399</v>
      </c>
      <c r="Q403" s="93">
        <v>43902</v>
      </c>
      <c r="R403" s="94">
        <v>34</v>
      </c>
      <c r="S403" s="84"/>
      <c r="T403" s="84"/>
      <c r="U403" s="84"/>
      <c r="V403" s="84"/>
      <c r="W403" s="84"/>
      <c r="X403" s="84"/>
      <c r="Y403" s="84"/>
      <c r="Z403" s="84"/>
      <c r="AA403" s="84"/>
      <c r="AB403" s="84"/>
      <c r="AC403" s="84"/>
      <c r="AD403" s="84"/>
      <c r="AE403" s="84"/>
      <c r="AF403" s="84"/>
      <c r="AG403" s="84"/>
      <c r="AH403" s="84"/>
      <c r="AI403" s="84"/>
      <c r="AJ403" s="84"/>
      <c r="AK403" s="84"/>
      <c r="AL403" s="84"/>
      <c r="AM403" s="84"/>
      <c r="AN403" s="84"/>
    </row>
    <row r="404" spans="1:40" x14ac:dyDescent="0.25">
      <c r="A404" s="72">
        <v>401</v>
      </c>
      <c r="B404" s="71">
        <v>43904</v>
      </c>
      <c r="C404" s="72">
        <v>28</v>
      </c>
      <c r="D404" s="84"/>
      <c r="E404" s="84"/>
      <c r="F404" s="84"/>
      <c r="G404" s="84"/>
      <c r="H404" s="84"/>
      <c r="I404" s="84"/>
      <c r="J404" s="90">
        <v>401</v>
      </c>
      <c r="K404" s="71">
        <v>43904</v>
      </c>
      <c r="L404" s="72">
        <v>28</v>
      </c>
      <c r="M404" s="72">
        <v>0.26315789473684198</v>
      </c>
      <c r="N404" s="91" t="s">
        <v>84</v>
      </c>
      <c r="O404" s="84"/>
      <c r="P404" s="88">
        <v>400</v>
      </c>
      <c r="Q404" s="93">
        <v>43903</v>
      </c>
      <c r="R404" s="94">
        <v>22</v>
      </c>
      <c r="S404" s="84"/>
      <c r="T404" s="84"/>
      <c r="U404" s="84"/>
      <c r="V404" s="84"/>
      <c r="W404" s="84"/>
      <c r="X404" s="84"/>
      <c r="Y404" s="84"/>
      <c r="Z404" s="84"/>
      <c r="AA404" s="84"/>
      <c r="AB404" s="84"/>
      <c r="AC404" s="84"/>
      <c r="AD404" s="84"/>
      <c r="AE404" s="84"/>
      <c r="AF404" s="84"/>
      <c r="AG404" s="84"/>
      <c r="AH404" s="84"/>
      <c r="AI404" s="84"/>
      <c r="AJ404" s="84"/>
      <c r="AK404" s="84"/>
      <c r="AL404" s="84"/>
      <c r="AM404" s="84"/>
      <c r="AN404" s="84"/>
    </row>
    <row r="405" spans="1:40" x14ac:dyDescent="0.25">
      <c r="A405" s="72">
        <v>402</v>
      </c>
      <c r="B405" s="71">
        <v>43905</v>
      </c>
      <c r="C405" s="72">
        <v>32</v>
      </c>
      <c r="D405" s="84"/>
      <c r="E405" s="84"/>
      <c r="F405" s="84"/>
      <c r="G405" s="84"/>
      <c r="H405" s="84"/>
      <c r="I405" s="84"/>
      <c r="J405" s="90">
        <v>402</v>
      </c>
      <c r="K405" s="71">
        <v>43905</v>
      </c>
      <c r="L405" s="72">
        <v>32</v>
      </c>
      <c r="M405" s="72">
        <v>0.31578947368421001</v>
      </c>
      <c r="N405" s="91" t="s">
        <v>84</v>
      </c>
      <c r="O405" s="84"/>
      <c r="P405" s="88">
        <v>401</v>
      </c>
      <c r="Q405" s="93">
        <v>43904</v>
      </c>
      <c r="R405" s="94">
        <v>28</v>
      </c>
      <c r="S405" s="84"/>
      <c r="T405" s="84"/>
      <c r="U405" s="84"/>
      <c r="V405" s="84"/>
      <c r="W405" s="84"/>
      <c r="X405" s="84"/>
      <c r="Y405" s="84"/>
      <c r="Z405" s="84"/>
      <c r="AA405" s="84"/>
      <c r="AB405" s="84"/>
      <c r="AC405" s="84"/>
      <c r="AD405" s="84"/>
      <c r="AE405" s="84"/>
      <c r="AF405" s="84"/>
      <c r="AG405" s="84"/>
      <c r="AH405" s="84"/>
      <c r="AI405" s="84"/>
      <c r="AJ405" s="84"/>
      <c r="AK405" s="84"/>
      <c r="AL405" s="84"/>
      <c r="AM405" s="84"/>
      <c r="AN405" s="84"/>
    </row>
    <row r="406" spans="1:40" x14ac:dyDescent="0.25">
      <c r="A406" s="72">
        <v>403</v>
      </c>
      <c r="B406" s="71">
        <v>43906</v>
      </c>
      <c r="C406" s="72">
        <v>38</v>
      </c>
      <c r="D406" s="84"/>
      <c r="E406" s="84"/>
      <c r="F406" s="84"/>
      <c r="G406" s="84"/>
      <c r="H406" s="84"/>
      <c r="I406" s="84"/>
      <c r="J406" s="90">
        <v>403</v>
      </c>
      <c r="K406" s="71">
        <v>43906</v>
      </c>
      <c r="L406" s="72">
        <v>38</v>
      </c>
      <c r="M406" s="72">
        <v>0.394736842105263</v>
      </c>
      <c r="N406" s="91" t="s">
        <v>84</v>
      </c>
      <c r="O406" s="84"/>
      <c r="P406" s="88">
        <v>402</v>
      </c>
      <c r="Q406" s="93">
        <v>43905</v>
      </c>
      <c r="R406" s="94">
        <v>32</v>
      </c>
      <c r="S406" s="84"/>
      <c r="T406" s="84"/>
      <c r="U406" s="84"/>
      <c r="V406" s="84"/>
      <c r="W406" s="84"/>
      <c r="X406" s="84"/>
      <c r="Y406" s="84"/>
      <c r="Z406" s="84"/>
      <c r="AA406" s="84"/>
      <c r="AB406" s="84"/>
      <c r="AC406" s="84"/>
      <c r="AD406" s="84"/>
      <c r="AE406" s="84"/>
      <c r="AF406" s="84"/>
      <c r="AG406" s="84"/>
      <c r="AH406" s="84"/>
      <c r="AI406" s="84"/>
      <c r="AJ406" s="84"/>
      <c r="AK406" s="84"/>
      <c r="AL406" s="84"/>
      <c r="AM406" s="84"/>
      <c r="AN406" s="84"/>
    </row>
    <row r="407" spans="1:40" x14ac:dyDescent="0.25">
      <c r="A407" s="72">
        <v>404</v>
      </c>
      <c r="B407" s="71">
        <v>43907</v>
      </c>
      <c r="C407" s="72">
        <v>30</v>
      </c>
      <c r="D407" s="84"/>
      <c r="E407" s="84"/>
      <c r="F407" s="84"/>
      <c r="G407" s="84"/>
      <c r="H407" s="84"/>
      <c r="I407" s="84"/>
      <c r="J407" s="90">
        <v>404</v>
      </c>
      <c r="K407" s="71">
        <v>43907</v>
      </c>
      <c r="L407" s="72">
        <v>30</v>
      </c>
      <c r="M407" s="72">
        <v>0.28947368421052599</v>
      </c>
      <c r="N407" s="91" t="s">
        <v>84</v>
      </c>
      <c r="O407" s="84"/>
      <c r="P407" s="88">
        <v>403</v>
      </c>
      <c r="Q407" s="93">
        <v>43906</v>
      </c>
      <c r="R407" s="94">
        <v>38</v>
      </c>
      <c r="S407" s="84"/>
      <c r="T407" s="84"/>
      <c r="U407" s="84"/>
      <c r="V407" s="84"/>
      <c r="W407" s="84"/>
      <c r="X407" s="84"/>
      <c r="Y407" s="84"/>
      <c r="Z407" s="84"/>
      <c r="AA407" s="84"/>
      <c r="AB407" s="84"/>
      <c r="AC407" s="84"/>
      <c r="AD407" s="84"/>
      <c r="AE407" s="84"/>
      <c r="AF407" s="84"/>
      <c r="AG407" s="84"/>
      <c r="AH407" s="84"/>
      <c r="AI407" s="84"/>
      <c r="AJ407" s="84"/>
      <c r="AK407" s="84"/>
      <c r="AL407" s="84"/>
      <c r="AM407" s="84"/>
      <c r="AN407" s="84"/>
    </row>
    <row r="408" spans="1:40" x14ac:dyDescent="0.25">
      <c r="A408" s="72">
        <v>405</v>
      </c>
      <c r="B408" s="71">
        <v>43908</v>
      </c>
      <c r="C408" s="72">
        <v>35</v>
      </c>
      <c r="D408" s="84"/>
      <c r="E408" s="84"/>
      <c r="F408" s="84"/>
      <c r="G408" s="84"/>
      <c r="H408" s="84"/>
      <c r="I408" s="84"/>
      <c r="J408" s="90">
        <v>405</v>
      </c>
      <c r="K408" s="71">
        <v>43908</v>
      </c>
      <c r="L408" s="72">
        <v>35</v>
      </c>
      <c r="M408" s="72">
        <v>0.355263157894736</v>
      </c>
      <c r="N408" s="91" t="s">
        <v>84</v>
      </c>
      <c r="O408" s="84"/>
      <c r="P408" s="88">
        <v>404</v>
      </c>
      <c r="Q408" s="93">
        <v>43907</v>
      </c>
      <c r="R408" s="94">
        <v>30</v>
      </c>
      <c r="S408" s="84"/>
      <c r="T408" s="84"/>
      <c r="U408" s="84"/>
      <c r="V408" s="84"/>
      <c r="W408" s="84"/>
      <c r="X408" s="84"/>
      <c r="Y408" s="84"/>
      <c r="Z408" s="84"/>
      <c r="AA408" s="84"/>
      <c r="AB408" s="84"/>
      <c r="AC408" s="84"/>
      <c r="AD408" s="84"/>
      <c r="AE408" s="84"/>
      <c r="AF408" s="84"/>
      <c r="AG408" s="84"/>
      <c r="AH408" s="84"/>
      <c r="AI408" s="84"/>
      <c r="AJ408" s="84"/>
      <c r="AK408" s="84"/>
      <c r="AL408" s="84"/>
      <c r="AM408" s="84"/>
      <c r="AN408" s="84"/>
    </row>
    <row r="409" spans="1:40" x14ac:dyDescent="0.25">
      <c r="A409" s="72">
        <v>406</v>
      </c>
      <c r="B409" s="71">
        <v>43910</v>
      </c>
      <c r="C409" s="72">
        <v>18</v>
      </c>
      <c r="D409" s="84"/>
      <c r="E409" s="84"/>
      <c r="F409" s="84"/>
      <c r="G409" s="84"/>
      <c r="H409" s="84"/>
      <c r="I409" s="84"/>
      <c r="J409" s="90">
        <v>406</v>
      </c>
      <c r="K409" s="71">
        <v>43910</v>
      </c>
      <c r="L409" s="72">
        <v>18</v>
      </c>
      <c r="M409" s="72">
        <v>0.13157894736842099</v>
      </c>
      <c r="N409" s="91" t="s">
        <v>84</v>
      </c>
      <c r="O409" s="84"/>
      <c r="P409" s="88">
        <v>405</v>
      </c>
      <c r="Q409" s="93">
        <v>43908</v>
      </c>
      <c r="R409" s="94">
        <v>35</v>
      </c>
      <c r="S409" s="84"/>
      <c r="T409" s="84"/>
      <c r="U409" s="84"/>
      <c r="V409" s="84"/>
      <c r="W409" s="84"/>
      <c r="X409" s="84"/>
      <c r="Y409" s="84"/>
      <c r="Z409" s="84"/>
      <c r="AA409" s="84"/>
      <c r="AB409" s="84"/>
      <c r="AC409" s="84"/>
      <c r="AD409" s="84"/>
      <c r="AE409" s="84"/>
      <c r="AF409" s="84"/>
      <c r="AG409" s="84"/>
      <c r="AH409" s="84"/>
      <c r="AI409" s="84"/>
      <c r="AJ409" s="84"/>
      <c r="AK409" s="84"/>
      <c r="AL409" s="84"/>
      <c r="AM409" s="84"/>
      <c r="AN409" s="84"/>
    </row>
    <row r="410" spans="1:40" x14ac:dyDescent="0.25">
      <c r="A410" s="72">
        <v>407</v>
      </c>
      <c r="B410" s="71">
        <v>43922</v>
      </c>
      <c r="C410" s="72">
        <v>29</v>
      </c>
      <c r="D410" s="84"/>
      <c r="E410" s="84"/>
      <c r="F410" s="84"/>
      <c r="G410" s="84"/>
      <c r="H410" s="84"/>
      <c r="I410" s="84"/>
      <c r="J410" s="90">
        <v>407</v>
      </c>
      <c r="K410" s="71">
        <v>43922</v>
      </c>
      <c r="L410" s="72">
        <v>29</v>
      </c>
      <c r="M410" s="72">
        <v>0.27631578947368401</v>
      </c>
      <c r="N410" s="91" t="s">
        <v>84</v>
      </c>
      <c r="O410" s="84"/>
      <c r="P410" s="88">
        <v>406</v>
      </c>
      <c r="Q410" s="93">
        <v>43910</v>
      </c>
      <c r="R410" s="94">
        <v>18</v>
      </c>
      <c r="S410" s="84"/>
      <c r="T410" s="84"/>
      <c r="U410" s="84"/>
      <c r="V410" s="84"/>
      <c r="W410" s="84"/>
      <c r="X410" s="84"/>
      <c r="Y410" s="84"/>
      <c r="Z410" s="84"/>
      <c r="AA410" s="84"/>
      <c r="AB410" s="84"/>
      <c r="AC410" s="84"/>
      <c r="AD410" s="84"/>
      <c r="AE410" s="84"/>
      <c r="AF410" s="84"/>
      <c r="AG410" s="84"/>
      <c r="AH410" s="84"/>
      <c r="AI410" s="84"/>
      <c r="AJ410" s="84"/>
      <c r="AK410" s="84"/>
      <c r="AL410" s="84"/>
      <c r="AM410" s="84"/>
      <c r="AN410" s="84"/>
    </row>
    <row r="411" spans="1:40" x14ac:dyDescent="0.25">
      <c r="A411" s="72">
        <v>408</v>
      </c>
      <c r="B411" s="71">
        <v>43941</v>
      </c>
      <c r="C411" s="72">
        <v>40</v>
      </c>
      <c r="D411" s="84"/>
      <c r="E411" s="84"/>
      <c r="F411" s="84"/>
      <c r="G411" s="84"/>
      <c r="H411" s="84"/>
      <c r="I411" s="84"/>
      <c r="J411" s="90">
        <v>408</v>
      </c>
      <c r="K411" s="71">
        <v>43941</v>
      </c>
      <c r="L411" s="72">
        <v>40</v>
      </c>
      <c r="M411" s="72">
        <v>0.42105263157894701</v>
      </c>
      <c r="N411" s="91" t="s">
        <v>84</v>
      </c>
      <c r="O411" s="84"/>
      <c r="P411" s="88">
        <v>407</v>
      </c>
      <c r="Q411" s="93">
        <v>43922</v>
      </c>
      <c r="R411" s="94">
        <v>29</v>
      </c>
      <c r="S411" s="84"/>
      <c r="T411" s="84"/>
      <c r="U411" s="84"/>
      <c r="V411" s="84"/>
      <c r="W411" s="84"/>
      <c r="X411" s="84"/>
      <c r="Y411" s="84"/>
      <c r="Z411" s="84"/>
      <c r="AA411" s="84"/>
      <c r="AB411" s="84"/>
      <c r="AC411" s="84"/>
      <c r="AD411" s="84"/>
      <c r="AE411" s="84"/>
      <c r="AF411" s="84"/>
      <c r="AG411" s="84"/>
      <c r="AH411" s="84"/>
      <c r="AI411" s="84"/>
      <c r="AJ411" s="84"/>
      <c r="AK411" s="84"/>
      <c r="AL411" s="84"/>
      <c r="AM411" s="84"/>
      <c r="AN411" s="84"/>
    </row>
    <row r="412" spans="1:40" x14ac:dyDescent="0.25">
      <c r="A412" s="72">
        <v>409</v>
      </c>
      <c r="B412" s="71">
        <v>43942</v>
      </c>
      <c r="C412" s="72">
        <v>34</v>
      </c>
      <c r="D412" s="84"/>
      <c r="E412" s="84"/>
      <c r="F412" s="84"/>
      <c r="G412" s="84"/>
      <c r="H412" s="84"/>
      <c r="I412" s="84"/>
      <c r="J412" s="90">
        <v>409</v>
      </c>
      <c r="K412" s="71">
        <v>43942</v>
      </c>
      <c r="L412" s="72">
        <v>34</v>
      </c>
      <c r="M412" s="72">
        <v>0.34210526315789402</v>
      </c>
      <c r="N412" s="91" t="s">
        <v>84</v>
      </c>
      <c r="O412" s="84"/>
      <c r="P412" s="88">
        <v>408</v>
      </c>
      <c r="Q412" s="93">
        <v>43941</v>
      </c>
      <c r="R412" s="94">
        <v>40</v>
      </c>
      <c r="S412" s="84"/>
      <c r="T412" s="84"/>
      <c r="U412" s="84"/>
      <c r="V412" s="84"/>
      <c r="W412" s="84"/>
      <c r="X412" s="84"/>
      <c r="Y412" s="84"/>
      <c r="Z412" s="84"/>
      <c r="AA412" s="84"/>
      <c r="AB412" s="84"/>
      <c r="AC412" s="84"/>
      <c r="AD412" s="84"/>
      <c r="AE412" s="84"/>
      <c r="AF412" s="84"/>
      <c r="AG412" s="84"/>
      <c r="AH412" s="84"/>
      <c r="AI412" s="84"/>
      <c r="AJ412" s="84"/>
      <c r="AK412" s="84"/>
      <c r="AL412" s="84"/>
      <c r="AM412" s="84"/>
      <c r="AN412" s="84"/>
    </row>
    <row r="413" spans="1:40" x14ac:dyDescent="0.25">
      <c r="A413" s="72">
        <v>410</v>
      </c>
      <c r="B413" s="71">
        <v>43943</v>
      </c>
      <c r="C413" s="72">
        <v>33</v>
      </c>
      <c r="D413" s="84"/>
      <c r="E413" s="84"/>
      <c r="F413" s="84"/>
      <c r="G413" s="84"/>
      <c r="H413" s="84"/>
      <c r="I413" s="84"/>
      <c r="J413" s="90">
        <v>410</v>
      </c>
      <c r="K413" s="71">
        <v>43943</v>
      </c>
      <c r="L413" s="72">
        <v>33</v>
      </c>
      <c r="M413" s="72">
        <v>0.32894736842105199</v>
      </c>
      <c r="N413" s="91" t="s">
        <v>84</v>
      </c>
      <c r="O413" s="84"/>
      <c r="P413" s="88">
        <v>409</v>
      </c>
      <c r="Q413" s="93">
        <v>43942</v>
      </c>
      <c r="R413" s="94">
        <v>34</v>
      </c>
      <c r="S413" s="84"/>
      <c r="T413" s="84"/>
      <c r="U413" s="84"/>
      <c r="V413" s="84"/>
      <c r="W413" s="84"/>
      <c r="X413" s="84"/>
      <c r="Y413" s="84"/>
      <c r="Z413" s="84"/>
      <c r="AA413" s="84"/>
      <c r="AB413" s="84"/>
      <c r="AC413" s="84"/>
      <c r="AD413" s="84"/>
      <c r="AE413" s="84"/>
      <c r="AF413" s="84"/>
      <c r="AG413" s="84"/>
      <c r="AH413" s="84"/>
      <c r="AI413" s="84"/>
      <c r="AJ413" s="84"/>
      <c r="AK413" s="84"/>
      <c r="AL413" s="84"/>
      <c r="AM413" s="84"/>
      <c r="AN413" s="84"/>
    </row>
    <row r="414" spans="1:40" x14ac:dyDescent="0.25">
      <c r="A414" s="72">
        <v>411</v>
      </c>
      <c r="B414" s="71">
        <v>43944</v>
      </c>
      <c r="C414" s="72">
        <v>26</v>
      </c>
      <c r="D414" s="84"/>
      <c r="E414" s="84"/>
      <c r="F414" s="84"/>
      <c r="G414" s="84"/>
      <c r="H414" s="84"/>
      <c r="I414" s="84"/>
      <c r="J414" s="90">
        <v>411</v>
      </c>
      <c r="K414" s="71">
        <v>43944</v>
      </c>
      <c r="L414" s="72">
        <v>26</v>
      </c>
      <c r="M414" s="72">
        <v>0.23684210526315699</v>
      </c>
      <c r="N414" s="91" t="s">
        <v>84</v>
      </c>
      <c r="O414" s="84"/>
      <c r="P414" s="88">
        <v>410</v>
      </c>
      <c r="Q414" s="93">
        <v>43943</v>
      </c>
      <c r="R414" s="94">
        <v>33</v>
      </c>
      <c r="S414" s="84"/>
      <c r="T414" s="84"/>
      <c r="U414" s="84"/>
      <c r="V414" s="84"/>
      <c r="W414" s="84"/>
      <c r="X414" s="84"/>
      <c r="Y414" s="84"/>
      <c r="Z414" s="84"/>
      <c r="AA414" s="84"/>
      <c r="AB414" s="84"/>
      <c r="AC414" s="84"/>
      <c r="AD414" s="84"/>
      <c r="AE414" s="84"/>
      <c r="AF414" s="84"/>
      <c r="AG414" s="84"/>
      <c r="AH414" s="84"/>
      <c r="AI414" s="84"/>
      <c r="AJ414" s="84"/>
      <c r="AK414" s="84"/>
      <c r="AL414" s="84"/>
      <c r="AM414" s="84"/>
      <c r="AN414" s="84"/>
    </row>
    <row r="415" spans="1:40" x14ac:dyDescent="0.25">
      <c r="A415" s="72">
        <v>412</v>
      </c>
      <c r="B415" s="71">
        <v>43945</v>
      </c>
      <c r="C415" s="72">
        <v>43</v>
      </c>
      <c r="D415" s="84"/>
      <c r="E415" s="84"/>
      <c r="F415" s="84"/>
      <c r="G415" s="84"/>
      <c r="H415" s="84"/>
      <c r="I415" s="84"/>
      <c r="J415" s="90">
        <v>412</v>
      </c>
      <c r="K415" s="71">
        <v>43945</v>
      </c>
      <c r="L415" s="72">
        <v>43</v>
      </c>
      <c r="M415" s="72">
        <v>0.46052631578947301</v>
      </c>
      <c r="N415" s="91" t="s">
        <v>84</v>
      </c>
      <c r="O415" s="84"/>
      <c r="P415" s="88">
        <v>411</v>
      </c>
      <c r="Q415" s="93">
        <v>43944</v>
      </c>
      <c r="R415" s="94">
        <v>26</v>
      </c>
      <c r="S415" s="84"/>
      <c r="T415" s="84"/>
      <c r="U415" s="84"/>
      <c r="V415" s="84"/>
      <c r="W415" s="84"/>
      <c r="X415" s="84"/>
      <c r="Y415" s="84"/>
      <c r="Z415" s="84"/>
      <c r="AA415" s="84"/>
      <c r="AB415" s="84"/>
      <c r="AC415" s="84"/>
      <c r="AD415" s="84"/>
      <c r="AE415" s="84"/>
      <c r="AF415" s="84"/>
      <c r="AG415" s="84"/>
      <c r="AH415" s="84"/>
      <c r="AI415" s="84"/>
      <c r="AJ415" s="84"/>
      <c r="AK415" s="84"/>
      <c r="AL415" s="84"/>
      <c r="AM415" s="84"/>
      <c r="AN415" s="84"/>
    </row>
    <row r="416" spans="1:40" x14ac:dyDescent="0.25">
      <c r="A416" s="72">
        <v>413</v>
      </c>
      <c r="B416" s="71">
        <v>43946</v>
      </c>
      <c r="C416" s="72">
        <v>40</v>
      </c>
      <c r="D416" s="84"/>
      <c r="E416" s="84"/>
      <c r="F416" s="84"/>
      <c r="G416" s="84"/>
      <c r="H416" s="84"/>
      <c r="I416" s="84"/>
      <c r="J416" s="90">
        <v>413</v>
      </c>
      <c r="K416" s="71">
        <v>43946</v>
      </c>
      <c r="L416" s="72">
        <v>40</v>
      </c>
      <c r="M416" s="72">
        <v>0.42105263157894701</v>
      </c>
      <c r="N416" s="91" t="s">
        <v>84</v>
      </c>
      <c r="O416" s="84"/>
      <c r="P416" s="88">
        <v>412</v>
      </c>
      <c r="Q416" s="93">
        <v>43945</v>
      </c>
      <c r="R416" s="94">
        <v>43</v>
      </c>
      <c r="S416" s="84"/>
      <c r="T416" s="84"/>
      <c r="U416" s="84"/>
      <c r="V416" s="84"/>
      <c r="W416" s="84"/>
      <c r="X416" s="84"/>
      <c r="Y416" s="84"/>
      <c r="Z416" s="84"/>
      <c r="AA416" s="84"/>
      <c r="AB416" s="84"/>
      <c r="AC416" s="84"/>
      <c r="AD416" s="84"/>
      <c r="AE416" s="84"/>
      <c r="AF416" s="84"/>
      <c r="AG416" s="84"/>
      <c r="AH416" s="84"/>
      <c r="AI416" s="84"/>
      <c r="AJ416" s="84"/>
      <c r="AK416" s="84"/>
      <c r="AL416" s="84"/>
      <c r="AM416" s="84"/>
      <c r="AN416" s="84"/>
    </row>
    <row r="417" spans="1:40" x14ac:dyDescent="0.25">
      <c r="A417" s="72">
        <v>414</v>
      </c>
      <c r="B417" s="71">
        <v>43947</v>
      </c>
      <c r="C417" s="72">
        <v>30</v>
      </c>
      <c r="D417" s="84"/>
      <c r="E417" s="84"/>
      <c r="F417" s="84"/>
      <c r="G417" s="84"/>
      <c r="H417" s="84"/>
      <c r="I417" s="84"/>
      <c r="J417" s="90">
        <v>414</v>
      </c>
      <c r="K417" s="71">
        <v>43947</v>
      </c>
      <c r="L417" s="72">
        <v>30</v>
      </c>
      <c r="M417" s="72">
        <v>0.28947368421052599</v>
      </c>
      <c r="N417" s="91" t="s">
        <v>84</v>
      </c>
      <c r="O417" s="84"/>
      <c r="P417" s="88">
        <v>413</v>
      </c>
      <c r="Q417" s="93">
        <v>43946</v>
      </c>
      <c r="R417" s="94">
        <v>40</v>
      </c>
      <c r="S417" s="84"/>
      <c r="T417" s="84"/>
      <c r="U417" s="84"/>
      <c r="V417" s="84"/>
      <c r="W417" s="84"/>
      <c r="X417" s="84"/>
      <c r="Y417" s="84"/>
      <c r="Z417" s="84"/>
      <c r="AA417" s="84"/>
      <c r="AB417" s="84"/>
      <c r="AC417" s="84"/>
      <c r="AD417" s="84"/>
      <c r="AE417" s="84"/>
      <c r="AF417" s="84"/>
      <c r="AG417" s="84"/>
      <c r="AH417" s="84"/>
      <c r="AI417" s="84"/>
      <c r="AJ417" s="84"/>
      <c r="AK417" s="84"/>
      <c r="AL417" s="84"/>
      <c r="AM417" s="84"/>
      <c r="AN417" s="84"/>
    </row>
    <row r="418" spans="1:40" x14ac:dyDescent="0.25">
      <c r="A418" s="72">
        <v>415</v>
      </c>
      <c r="B418" s="71">
        <v>43948</v>
      </c>
      <c r="C418" s="72">
        <v>23</v>
      </c>
      <c r="D418" s="84"/>
      <c r="E418" s="84"/>
      <c r="F418" s="84"/>
      <c r="G418" s="84"/>
      <c r="H418" s="84"/>
      <c r="I418" s="84"/>
      <c r="J418" s="90">
        <v>415</v>
      </c>
      <c r="K418" s="71">
        <v>43948</v>
      </c>
      <c r="L418" s="72">
        <v>23</v>
      </c>
      <c r="M418" s="72">
        <v>0.197368421052631</v>
      </c>
      <c r="N418" s="91" t="s">
        <v>84</v>
      </c>
      <c r="O418" s="84"/>
      <c r="P418" s="88">
        <v>414</v>
      </c>
      <c r="Q418" s="93">
        <v>43947</v>
      </c>
      <c r="R418" s="94">
        <v>30</v>
      </c>
      <c r="S418" s="84"/>
      <c r="T418" s="84"/>
      <c r="U418" s="84"/>
      <c r="V418" s="84"/>
      <c r="W418" s="84"/>
      <c r="X418" s="84"/>
      <c r="Y418" s="84"/>
      <c r="Z418" s="84"/>
      <c r="AA418" s="84"/>
      <c r="AB418" s="84"/>
      <c r="AC418" s="84"/>
      <c r="AD418" s="84"/>
      <c r="AE418" s="84"/>
      <c r="AF418" s="84"/>
      <c r="AG418" s="84"/>
      <c r="AH418" s="84"/>
      <c r="AI418" s="84"/>
      <c r="AJ418" s="84"/>
      <c r="AK418" s="84"/>
      <c r="AL418" s="84"/>
      <c r="AM418" s="84"/>
      <c r="AN418" s="84"/>
    </row>
    <row r="419" spans="1:40" x14ac:dyDescent="0.25">
      <c r="A419" s="72">
        <v>416</v>
      </c>
      <c r="B419" s="71">
        <v>43949</v>
      </c>
      <c r="C419" s="72">
        <v>41</v>
      </c>
      <c r="D419" s="84"/>
      <c r="E419" s="84"/>
      <c r="F419" s="84"/>
      <c r="G419" s="84"/>
      <c r="H419" s="84"/>
      <c r="I419" s="84"/>
      <c r="J419" s="90">
        <v>416</v>
      </c>
      <c r="K419" s="71">
        <v>43949</v>
      </c>
      <c r="L419" s="72">
        <v>41</v>
      </c>
      <c r="M419" s="72">
        <v>0.43421052631578899</v>
      </c>
      <c r="N419" s="91" t="s">
        <v>84</v>
      </c>
      <c r="O419" s="84"/>
      <c r="P419" s="88">
        <v>415</v>
      </c>
      <c r="Q419" s="93">
        <v>43948</v>
      </c>
      <c r="R419" s="94">
        <v>23</v>
      </c>
      <c r="S419" s="84"/>
      <c r="T419" s="84"/>
      <c r="U419" s="84"/>
      <c r="V419" s="84"/>
      <c r="W419" s="84"/>
      <c r="X419" s="84"/>
      <c r="Y419" s="84"/>
      <c r="Z419" s="84"/>
      <c r="AA419" s="84"/>
      <c r="AB419" s="84"/>
      <c r="AC419" s="84"/>
      <c r="AD419" s="84"/>
      <c r="AE419" s="84"/>
      <c r="AF419" s="84"/>
      <c r="AG419" s="84"/>
      <c r="AH419" s="84"/>
      <c r="AI419" s="84"/>
      <c r="AJ419" s="84"/>
      <c r="AK419" s="84"/>
      <c r="AL419" s="84"/>
      <c r="AM419" s="84"/>
      <c r="AN419" s="84"/>
    </row>
    <row r="420" spans="1:40" x14ac:dyDescent="0.25">
      <c r="A420" s="72">
        <v>417</v>
      </c>
      <c r="B420" s="71">
        <v>43950</v>
      </c>
      <c r="C420" s="72">
        <v>21</v>
      </c>
      <c r="D420" s="84"/>
      <c r="E420" s="84"/>
      <c r="F420" s="84"/>
      <c r="G420" s="84"/>
      <c r="H420" s="84"/>
      <c r="I420" s="84"/>
      <c r="J420" s="90">
        <v>417</v>
      </c>
      <c r="K420" s="71">
        <v>43950</v>
      </c>
      <c r="L420" s="72">
        <v>21</v>
      </c>
      <c r="M420" s="72">
        <v>0.17105263157894701</v>
      </c>
      <c r="N420" s="91" t="s">
        <v>84</v>
      </c>
      <c r="O420" s="84"/>
      <c r="P420" s="88">
        <v>416</v>
      </c>
      <c r="Q420" s="93">
        <v>43949</v>
      </c>
      <c r="R420" s="94">
        <v>41</v>
      </c>
      <c r="S420" s="84"/>
      <c r="T420" s="84"/>
      <c r="U420" s="84"/>
      <c r="V420" s="84"/>
      <c r="W420" s="84"/>
      <c r="X420" s="84"/>
      <c r="Y420" s="84"/>
      <c r="Z420" s="84"/>
      <c r="AA420" s="84"/>
      <c r="AB420" s="84"/>
      <c r="AC420" s="84"/>
      <c r="AD420" s="84"/>
      <c r="AE420" s="84"/>
      <c r="AF420" s="84"/>
      <c r="AG420" s="84"/>
      <c r="AH420" s="84"/>
      <c r="AI420" s="84"/>
      <c r="AJ420" s="84"/>
      <c r="AK420" s="84"/>
      <c r="AL420" s="84"/>
      <c r="AM420" s="84"/>
      <c r="AN420" s="84"/>
    </row>
    <row r="421" spans="1:40" x14ac:dyDescent="0.25">
      <c r="A421" s="72">
        <v>418</v>
      </c>
      <c r="B421" s="71">
        <v>43951</v>
      </c>
      <c r="C421" s="72">
        <v>26</v>
      </c>
      <c r="D421" s="84"/>
      <c r="E421" s="84"/>
      <c r="F421" s="84"/>
      <c r="G421" s="84"/>
      <c r="H421" s="84"/>
      <c r="I421" s="84"/>
      <c r="J421" s="90">
        <v>418</v>
      </c>
      <c r="K421" s="71">
        <v>43951</v>
      </c>
      <c r="L421" s="72">
        <v>26</v>
      </c>
      <c r="M421" s="72">
        <v>0.23684210526315699</v>
      </c>
      <c r="N421" s="91" t="s">
        <v>84</v>
      </c>
      <c r="O421" s="84"/>
      <c r="P421" s="88">
        <v>417</v>
      </c>
      <c r="Q421" s="93">
        <v>43950</v>
      </c>
      <c r="R421" s="94">
        <v>21</v>
      </c>
      <c r="S421" s="84"/>
      <c r="T421" s="84"/>
      <c r="U421" s="84"/>
      <c r="V421" s="84"/>
      <c r="W421" s="84"/>
      <c r="X421" s="84"/>
      <c r="Y421" s="84"/>
      <c r="Z421" s="84"/>
      <c r="AA421" s="84"/>
      <c r="AB421" s="84"/>
      <c r="AC421" s="84"/>
      <c r="AD421" s="84"/>
      <c r="AE421" s="84"/>
      <c r="AF421" s="84"/>
      <c r="AG421" s="84"/>
      <c r="AH421" s="84"/>
      <c r="AI421" s="84"/>
      <c r="AJ421" s="84"/>
      <c r="AK421" s="84"/>
      <c r="AL421" s="84"/>
      <c r="AM421" s="84"/>
      <c r="AN421" s="84"/>
    </row>
    <row r="422" spans="1:40" x14ac:dyDescent="0.25">
      <c r="A422" s="72">
        <v>419</v>
      </c>
      <c r="B422" s="71">
        <v>43952</v>
      </c>
      <c r="C422" s="72">
        <v>20</v>
      </c>
      <c r="D422" s="84"/>
      <c r="E422" s="84"/>
      <c r="F422" s="84"/>
      <c r="G422" s="84"/>
      <c r="H422" s="84"/>
      <c r="I422" s="84"/>
      <c r="J422" s="90">
        <v>419</v>
      </c>
      <c r="K422" s="71">
        <v>43952</v>
      </c>
      <c r="L422" s="72">
        <v>20</v>
      </c>
      <c r="M422" s="72">
        <v>0.157894736842105</v>
      </c>
      <c r="N422" s="91" t="s">
        <v>84</v>
      </c>
      <c r="O422" s="84"/>
      <c r="P422" s="88">
        <v>418</v>
      </c>
      <c r="Q422" s="93">
        <v>43951</v>
      </c>
      <c r="R422" s="94">
        <v>26</v>
      </c>
      <c r="S422" s="84"/>
      <c r="T422" s="84"/>
      <c r="U422" s="84"/>
      <c r="V422" s="84"/>
      <c r="W422" s="84"/>
      <c r="X422" s="84"/>
      <c r="Y422" s="84"/>
      <c r="Z422" s="84"/>
      <c r="AA422" s="84"/>
      <c r="AB422" s="84"/>
      <c r="AC422" s="84"/>
      <c r="AD422" s="84"/>
      <c r="AE422" s="84"/>
      <c r="AF422" s="84"/>
      <c r="AG422" s="84"/>
      <c r="AH422" s="84"/>
      <c r="AI422" s="84"/>
      <c r="AJ422" s="84"/>
      <c r="AK422" s="84"/>
      <c r="AL422" s="84"/>
      <c r="AM422" s="84"/>
      <c r="AN422" s="84"/>
    </row>
    <row r="423" spans="1:40" x14ac:dyDescent="0.25">
      <c r="A423" s="72">
        <v>420</v>
      </c>
      <c r="B423" s="71">
        <v>43953</v>
      </c>
      <c r="C423" s="72">
        <v>30</v>
      </c>
      <c r="D423" s="84"/>
      <c r="E423" s="84"/>
      <c r="F423" s="84"/>
      <c r="G423" s="84"/>
      <c r="H423" s="84"/>
      <c r="I423" s="84"/>
      <c r="J423" s="90">
        <v>420</v>
      </c>
      <c r="K423" s="71">
        <v>43953</v>
      </c>
      <c r="L423" s="72">
        <v>30</v>
      </c>
      <c r="M423" s="72">
        <v>0.28947368421052599</v>
      </c>
      <c r="N423" s="91" t="s">
        <v>84</v>
      </c>
      <c r="O423" s="84"/>
      <c r="P423" s="88">
        <v>419</v>
      </c>
      <c r="Q423" s="93">
        <v>43952</v>
      </c>
      <c r="R423" s="94">
        <v>20</v>
      </c>
      <c r="S423" s="84"/>
      <c r="T423" s="84"/>
      <c r="U423" s="84"/>
      <c r="V423" s="84"/>
      <c r="W423" s="84"/>
      <c r="X423" s="84"/>
      <c r="Y423" s="84"/>
      <c r="Z423" s="84"/>
      <c r="AA423" s="84"/>
      <c r="AB423" s="84"/>
      <c r="AC423" s="84"/>
      <c r="AD423" s="84"/>
      <c r="AE423" s="84"/>
      <c r="AF423" s="84"/>
      <c r="AG423" s="84"/>
      <c r="AH423" s="84"/>
      <c r="AI423" s="84"/>
      <c r="AJ423" s="84"/>
      <c r="AK423" s="84"/>
      <c r="AL423" s="84"/>
      <c r="AM423" s="84"/>
      <c r="AN423" s="84"/>
    </row>
    <row r="424" spans="1:40" x14ac:dyDescent="0.25">
      <c r="A424" s="72">
        <v>421</v>
      </c>
      <c r="B424" s="71">
        <v>43954</v>
      </c>
      <c r="C424" s="72">
        <v>19</v>
      </c>
      <c r="D424" s="84"/>
      <c r="E424" s="84"/>
      <c r="F424" s="84"/>
      <c r="G424" s="84"/>
      <c r="H424" s="84"/>
      <c r="I424" s="84"/>
      <c r="J424" s="90">
        <v>421</v>
      </c>
      <c r="K424" s="71">
        <v>43954</v>
      </c>
      <c r="L424" s="72">
        <v>19</v>
      </c>
      <c r="M424" s="72">
        <v>0.144736842105263</v>
      </c>
      <c r="N424" s="91" t="s">
        <v>84</v>
      </c>
      <c r="O424" s="84"/>
      <c r="P424" s="88">
        <v>420</v>
      </c>
      <c r="Q424" s="93">
        <v>43953</v>
      </c>
      <c r="R424" s="94">
        <v>30</v>
      </c>
      <c r="S424" s="84"/>
      <c r="T424" s="84"/>
      <c r="U424" s="84"/>
      <c r="V424" s="84"/>
      <c r="W424" s="84"/>
      <c r="X424" s="84"/>
      <c r="Y424" s="84"/>
      <c r="Z424" s="84"/>
      <c r="AA424" s="84"/>
      <c r="AB424" s="84"/>
      <c r="AC424" s="84"/>
      <c r="AD424" s="84"/>
      <c r="AE424" s="84"/>
      <c r="AF424" s="84"/>
      <c r="AG424" s="84"/>
      <c r="AH424" s="84"/>
      <c r="AI424" s="84"/>
      <c r="AJ424" s="84"/>
      <c r="AK424" s="84"/>
      <c r="AL424" s="84"/>
      <c r="AM424" s="84"/>
      <c r="AN424" s="84"/>
    </row>
    <row r="425" spans="1:40" x14ac:dyDescent="0.25">
      <c r="A425" s="72">
        <v>422</v>
      </c>
      <c r="B425" s="71">
        <v>43955</v>
      </c>
      <c r="C425" s="72">
        <v>12</v>
      </c>
      <c r="D425" s="84"/>
      <c r="E425" s="84"/>
      <c r="F425" s="84"/>
      <c r="G425" s="84"/>
      <c r="H425" s="84"/>
      <c r="I425" s="84"/>
      <c r="J425" s="90">
        <v>422</v>
      </c>
      <c r="K425" s="71">
        <v>43955</v>
      </c>
      <c r="L425" s="72">
        <v>12</v>
      </c>
      <c r="M425" s="72">
        <v>5.2631578947368397E-2</v>
      </c>
      <c r="N425" s="91" t="s">
        <v>84</v>
      </c>
      <c r="O425" s="84"/>
      <c r="P425" s="88">
        <v>421</v>
      </c>
      <c r="Q425" s="93">
        <v>43954</v>
      </c>
      <c r="R425" s="94">
        <v>19</v>
      </c>
      <c r="S425" s="84"/>
      <c r="T425" s="84"/>
      <c r="U425" s="84"/>
      <c r="V425" s="84"/>
      <c r="W425" s="84"/>
      <c r="X425" s="84"/>
      <c r="Y425" s="84"/>
      <c r="Z425" s="84"/>
      <c r="AA425" s="84"/>
      <c r="AB425" s="84"/>
      <c r="AC425" s="84"/>
      <c r="AD425" s="84"/>
      <c r="AE425" s="84"/>
      <c r="AF425" s="84"/>
      <c r="AG425" s="84"/>
      <c r="AH425" s="84"/>
      <c r="AI425" s="84"/>
      <c r="AJ425" s="84"/>
      <c r="AK425" s="84"/>
      <c r="AL425" s="84"/>
      <c r="AM425" s="84"/>
      <c r="AN425" s="84"/>
    </row>
    <row r="426" spans="1:40" x14ac:dyDescent="0.25">
      <c r="A426" s="72">
        <v>423</v>
      </c>
      <c r="B426" s="71">
        <v>43956</v>
      </c>
      <c r="C426" s="72">
        <v>25</v>
      </c>
      <c r="D426" s="84"/>
      <c r="E426" s="84"/>
      <c r="F426" s="84"/>
      <c r="G426" s="84"/>
      <c r="H426" s="84"/>
      <c r="I426" s="84"/>
      <c r="J426" s="90">
        <v>423</v>
      </c>
      <c r="K426" s="71">
        <v>43956</v>
      </c>
      <c r="L426" s="72">
        <v>25</v>
      </c>
      <c r="M426" s="72">
        <v>0.22368421052631501</v>
      </c>
      <c r="N426" s="91" t="s">
        <v>84</v>
      </c>
      <c r="O426" s="84"/>
      <c r="P426" s="88">
        <v>422</v>
      </c>
      <c r="Q426" s="93">
        <v>43955</v>
      </c>
      <c r="R426" s="94">
        <v>12</v>
      </c>
      <c r="S426" s="84"/>
      <c r="T426" s="84"/>
      <c r="U426" s="84"/>
      <c r="V426" s="84"/>
      <c r="W426" s="84"/>
      <c r="X426" s="84"/>
      <c r="Y426" s="84"/>
      <c r="Z426" s="84"/>
      <c r="AA426" s="84"/>
      <c r="AB426" s="84"/>
      <c r="AC426" s="84"/>
      <c r="AD426" s="84"/>
      <c r="AE426" s="84"/>
      <c r="AF426" s="84"/>
      <c r="AG426" s="84"/>
      <c r="AH426" s="84"/>
      <c r="AI426" s="84"/>
      <c r="AJ426" s="84"/>
      <c r="AK426" s="84"/>
      <c r="AL426" s="84"/>
      <c r="AM426" s="84"/>
      <c r="AN426" s="84"/>
    </row>
    <row r="427" spans="1:40" x14ac:dyDescent="0.25">
      <c r="A427" s="72">
        <v>424</v>
      </c>
      <c r="B427" s="71">
        <v>43957</v>
      </c>
      <c r="C427" s="72">
        <v>33</v>
      </c>
      <c r="D427" s="84"/>
      <c r="E427" s="84"/>
      <c r="F427" s="84"/>
      <c r="G427" s="84"/>
      <c r="H427" s="84"/>
      <c r="I427" s="84"/>
      <c r="J427" s="90">
        <v>424</v>
      </c>
      <c r="K427" s="71">
        <v>43957</v>
      </c>
      <c r="L427" s="72">
        <v>33</v>
      </c>
      <c r="M427" s="72">
        <v>0.32894736842105199</v>
      </c>
      <c r="N427" s="91" t="s">
        <v>84</v>
      </c>
      <c r="O427" s="84"/>
      <c r="P427" s="88">
        <v>423</v>
      </c>
      <c r="Q427" s="93">
        <v>43956</v>
      </c>
      <c r="R427" s="94">
        <v>25</v>
      </c>
      <c r="S427" s="84"/>
      <c r="T427" s="84"/>
      <c r="U427" s="84"/>
      <c r="V427" s="84"/>
      <c r="W427" s="84"/>
      <c r="X427" s="84"/>
      <c r="Y427" s="84"/>
      <c r="Z427" s="84"/>
      <c r="AA427" s="84"/>
      <c r="AB427" s="84"/>
      <c r="AC427" s="84"/>
      <c r="AD427" s="84"/>
      <c r="AE427" s="84"/>
      <c r="AF427" s="84"/>
      <c r="AG427" s="84"/>
      <c r="AH427" s="84"/>
      <c r="AI427" s="84"/>
      <c r="AJ427" s="84"/>
      <c r="AK427" s="84"/>
      <c r="AL427" s="84"/>
      <c r="AM427" s="84"/>
      <c r="AN427" s="84"/>
    </row>
    <row r="428" spans="1:40" x14ac:dyDescent="0.25">
      <c r="A428" s="72">
        <v>425</v>
      </c>
      <c r="B428" s="71">
        <v>43958</v>
      </c>
      <c r="C428" s="72">
        <v>32</v>
      </c>
      <c r="D428" s="84"/>
      <c r="E428" s="84"/>
      <c r="F428" s="84"/>
      <c r="G428" s="84"/>
      <c r="H428" s="84"/>
      <c r="I428" s="84"/>
      <c r="J428" s="90">
        <v>425</v>
      </c>
      <c r="K428" s="71">
        <v>43958</v>
      </c>
      <c r="L428" s="72">
        <v>32</v>
      </c>
      <c r="M428" s="72">
        <v>0.31578947368421001</v>
      </c>
      <c r="N428" s="91" t="s">
        <v>84</v>
      </c>
      <c r="O428" s="84"/>
      <c r="P428" s="88">
        <v>424</v>
      </c>
      <c r="Q428" s="93">
        <v>43957</v>
      </c>
      <c r="R428" s="94">
        <v>33</v>
      </c>
      <c r="S428" s="84"/>
      <c r="T428" s="84"/>
      <c r="U428" s="84"/>
      <c r="V428" s="84"/>
      <c r="W428" s="84"/>
      <c r="X428" s="84"/>
      <c r="Y428" s="84"/>
      <c r="Z428" s="84"/>
      <c r="AA428" s="84"/>
      <c r="AB428" s="84"/>
      <c r="AC428" s="84"/>
      <c r="AD428" s="84"/>
      <c r="AE428" s="84"/>
      <c r="AF428" s="84"/>
      <c r="AG428" s="84"/>
      <c r="AH428" s="84"/>
      <c r="AI428" s="84"/>
      <c r="AJ428" s="84"/>
      <c r="AK428" s="84"/>
      <c r="AL428" s="84"/>
      <c r="AM428" s="84"/>
      <c r="AN428" s="84"/>
    </row>
    <row r="429" spans="1:40" x14ac:dyDescent="0.25">
      <c r="A429" s="72">
        <v>426</v>
      </c>
      <c r="B429" s="71">
        <v>43959</v>
      </c>
      <c r="C429" s="72">
        <v>37</v>
      </c>
      <c r="D429" s="84"/>
      <c r="E429" s="84"/>
      <c r="F429" s="84"/>
      <c r="G429" s="84"/>
      <c r="H429" s="84"/>
      <c r="I429" s="84"/>
      <c r="J429" s="90">
        <v>426</v>
      </c>
      <c r="K429" s="71">
        <v>43959</v>
      </c>
      <c r="L429" s="72">
        <v>37</v>
      </c>
      <c r="M429" s="72">
        <v>0.38157894736842102</v>
      </c>
      <c r="N429" s="91" t="s">
        <v>84</v>
      </c>
      <c r="O429" s="84"/>
      <c r="P429" s="88">
        <v>425</v>
      </c>
      <c r="Q429" s="93">
        <v>43958</v>
      </c>
      <c r="R429" s="94">
        <v>32</v>
      </c>
      <c r="S429" s="84"/>
      <c r="T429" s="84"/>
      <c r="U429" s="84"/>
      <c r="V429" s="84"/>
      <c r="W429" s="84"/>
      <c r="X429" s="84"/>
      <c r="Y429" s="84"/>
      <c r="Z429" s="84"/>
      <c r="AA429" s="84"/>
      <c r="AB429" s="84"/>
      <c r="AC429" s="84"/>
      <c r="AD429" s="84"/>
      <c r="AE429" s="84"/>
      <c r="AF429" s="84"/>
      <c r="AG429" s="84"/>
      <c r="AH429" s="84"/>
      <c r="AI429" s="84"/>
      <c r="AJ429" s="84"/>
      <c r="AK429" s="84"/>
      <c r="AL429" s="84"/>
      <c r="AM429" s="84"/>
      <c r="AN429" s="84"/>
    </row>
    <row r="430" spans="1:40" x14ac:dyDescent="0.25">
      <c r="A430" s="72">
        <v>427</v>
      </c>
      <c r="B430" s="71">
        <v>43960</v>
      </c>
      <c r="C430" s="72">
        <v>29</v>
      </c>
      <c r="D430" s="84"/>
      <c r="E430" s="84"/>
      <c r="F430" s="84"/>
      <c r="G430" s="84"/>
      <c r="H430" s="84"/>
      <c r="I430" s="84"/>
      <c r="J430" s="90">
        <v>427</v>
      </c>
      <c r="K430" s="71">
        <v>43960</v>
      </c>
      <c r="L430" s="72">
        <v>29</v>
      </c>
      <c r="M430" s="72">
        <v>0.27631578947368401</v>
      </c>
      <c r="N430" s="91" t="s">
        <v>84</v>
      </c>
      <c r="O430" s="84"/>
      <c r="P430" s="88">
        <v>426</v>
      </c>
      <c r="Q430" s="93">
        <v>43959</v>
      </c>
      <c r="R430" s="94">
        <v>37</v>
      </c>
      <c r="S430" s="84"/>
      <c r="T430" s="84"/>
      <c r="U430" s="84"/>
      <c r="V430" s="84"/>
      <c r="W430" s="84"/>
      <c r="X430" s="84"/>
      <c r="Y430" s="84"/>
      <c r="Z430" s="84"/>
      <c r="AA430" s="84"/>
      <c r="AB430" s="84"/>
      <c r="AC430" s="84"/>
      <c r="AD430" s="84"/>
      <c r="AE430" s="84"/>
      <c r="AF430" s="84"/>
      <c r="AG430" s="84"/>
      <c r="AH430" s="84"/>
      <c r="AI430" s="84"/>
      <c r="AJ430" s="84"/>
      <c r="AK430" s="84"/>
      <c r="AL430" s="84"/>
      <c r="AM430" s="84"/>
      <c r="AN430" s="84"/>
    </row>
    <row r="431" spans="1:40" x14ac:dyDescent="0.25">
      <c r="A431" s="72">
        <v>428</v>
      </c>
      <c r="B431" s="71">
        <v>43961</v>
      </c>
      <c r="C431" s="72">
        <v>20</v>
      </c>
      <c r="D431" s="84"/>
      <c r="E431" s="84"/>
      <c r="F431" s="84"/>
      <c r="G431" s="84"/>
      <c r="H431" s="84"/>
      <c r="I431" s="84"/>
      <c r="J431" s="90">
        <v>428</v>
      </c>
      <c r="K431" s="71">
        <v>43961</v>
      </c>
      <c r="L431" s="72">
        <v>20</v>
      </c>
      <c r="M431" s="72">
        <v>0.157894736842105</v>
      </c>
      <c r="N431" s="91" t="s">
        <v>84</v>
      </c>
      <c r="O431" s="84"/>
      <c r="P431" s="88">
        <v>427</v>
      </c>
      <c r="Q431" s="93">
        <v>43960</v>
      </c>
      <c r="R431" s="94">
        <v>29</v>
      </c>
      <c r="S431" s="84"/>
      <c r="T431" s="84"/>
      <c r="U431" s="84"/>
      <c r="V431" s="84"/>
      <c r="W431" s="84"/>
      <c r="X431" s="84"/>
      <c r="Y431" s="84"/>
      <c r="Z431" s="84"/>
      <c r="AA431" s="84"/>
      <c r="AB431" s="84"/>
      <c r="AC431" s="84"/>
      <c r="AD431" s="84"/>
      <c r="AE431" s="84"/>
      <c r="AF431" s="84"/>
      <c r="AG431" s="84"/>
      <c r="AH431" s="84"/>
      <c r="AI431" s="84"/>
      <c r="AJ431" s="84"/>
      <c r="AK431" s="84"/>
      <c r="AL431" s="84"/>
      <c r="AM431" s="84"/>
      <c r="AN431" s="84"/>
    </row>
    <row r="432" spans="1:40" x14ac:dyDescent="0.25">
      <c r="A432" s="72">
        <v>429</v>
      </c>
      <c r="B432" s="71">
        <v>43962</v>
      </c>
      <c r="C432" s="72">
        <v>33</v>
      </c>
      <c r="D432" s="84"/>
      <c r="E432" s="84"/>
      <c r="F432" s="84"/>
      <c r="G432" s="84"/>
      <c r="H432" s="84"/>
      <c r="I432" s="84"/>
      <c r="J432" s="90">
        <v>429</v>
      </c>
      <c r="K432" s="71">
        <v>43962</v>
      </c>
      <c r="L432" s="72">
        <v>33</v>
      </c>
      <c r="M432" s="72">
        <v>0.32894736842105199</v>
      </c>
      <c r="N432" s="91" t="s">
        <v>84</v>
      </c>
      <c r="O432" s="84"/>
      <c r="P432" s="88">
        <v>428</v>
      </c>
      <c r="Q432" s="93">
        <v>43961</v>
      </c>
      <c r="R432" s="94">
        <v>20</v>
      </c>
      <c r="S432" s="84"/>
      <c r="T432" s="84"/>
      <c r="U432" s="84"/>
      <c r="V432" s="84"/>
      <c r="W432" s="84"/>
      <c r="X432" s="84"/>
      <c r="Y432" s="84"/>
      <c r="Z432" s="84"/>
      <c r="AA432" s="84"/>
      <c r="AB432" s="84"/>
      <c r="AC432" s="84"/>
      <c r="AD432" s="84"/>
      <c r="AE432" s="84"/>
      <c r="AF432" s="84"/>
      <c r="AG432" s="84"/>
      <c r="AH432" s="84"/>
      <c r="AI432" s="84"/>
      <c r="AJ432" s="84"/>
      <c r="AK432" s="84"/>
      <c r="AL432" s="84"/>
      <c r="AM432" s="84"/>
      <c r="AN432" s="84"/>
    </row>
    <row r="433" spans="1:40" x14ac:dyDescent="0.25">
      <c r="A433" s="72">
        <v>430</v>
      </c>
      <c r="B433" s="71">
        <v>43963</v>
      </c>
      <c r="C433" s="72">
        <v>17</v>
      </c>
      <c r="D433" s="84"/>
      <c r="E433" s="84"/>
      <c r="F433" s="84"/>
      <c r="G433" s="84"/>
      <c r="H433" s="84"/>
      <c r="I433" s="84"/>
      <c r="J433" s="90">
        <v>430</v>
      </c>
      <c r="K433" s="71">
        <v>43963</v>
      </c>
      <c r="L433" s="72">
        <v>17</v>
      </c>
      <c r="M433" s="72">
        <v>0.118421052631578</v>
      </c>
      <c r="N433" s="91" t="s">
        <v>84</v>
      </c>
      <c r="O433" s="84"/>
      <c r="P433" s="88">
        <v>429</v>
      </c>
      <c r="Q433" s="93">
        <v>43962</v>
      </c>
      <c r="R433" s="94">
        <v>33</v>
      </c>
      <c r="S433" s="84"/>
      <c r="T433" s="84"/>
      <c r="U433" s="84"/>
      <c r="V433" s="84"/>
      <c r="W433" s="84"/>
      <c r="X433" s="84"/>
      <c r="Y433" s="84"/>
      <c r="Z433" s="84"/>
      <c r="AA433" s="84"/>
      <c r="AB433" s="84"/>
      <c r="AC433" s="84"/>
      <c r="AD433" s="84"/>
      <c r="AE433" s="84"/>
      <c r="AF433" s="84"/>
      <c r="AG433" s="84"/>
      <c r="AH433" s="84"/>
      <c r="AI433" s="84"/>
      <c r="AJ433" s="84"/>
      <c r="AK433" s="84"/>
      <c r="AL433" s="84"/>
      <c r="AM433" s="84"/>
      <c r="AN433" s="84"/>
    </row>
    <row r="434" spans="1:40" x14ac:dyDescent="0.25">
      <c r="A434" s="72">
        <v>431</v>
      </c>
      <c r="B434" s="71">
        <v>43964</v>
      </c>
      <c r="C434" s="72">
        <v>32</v>
      </c>
      <c r="D434" s="84"/>
      <c r="E434" s="84"/>
      <c r="F434" s="84"/>
      <c r="G434" s="84"/>
      <c r="H434" s="84"/>
      <c r="I434" s="84"/>
      <c r="J434" s="90">
        <v>431</v>
      </c>
      <c r="K434" s="71">
        <v>43964</v>
      </c>
      <c r="L434" s="72">
        <v>32</v>
      </c>
      <c r="M434" s="72">
        <v>0.31578947368421001</v>
      </c>
      <c r="N434" s="91" t="s">
        <v>84</v>
      </c>
      <c r="O434" s="84"/>
      <c r="P434" s="88">
        <v>430</v>
      </c>
      <c r="Q434" s="93">
        <v>43963</v>
      </c>
      <c r="R434" s="94">
        <v>17</v>
      </c>
      <c r="S434" s="84"/>
      <c r="T434" s="84"/>
      <c r="U434" s="84"/>
      <c r="V434" s="84"/>
      <c r="W434" s="84"/>
      <c r="X434" s="84"/>
      <c r="Y434" s="84"/>
      <c r="Z434" s="84"/>
      <c r="AA434" s="84"/>
      <c r="AB434" s="84"/>
      <c r="AC434" s="84"/>
      <c r="AD434" s="84"/>
      <c r="AE434" s="84"/>
      <c r="AF434" s="84"/>
      <c r="AG434" s="84"/>
      <c r="AH434" s="84"/>
      <c r="AI434" s="84"/>
      <c r="AJ434" s="84"/>
      <c r="AK434" s="84"/>
      <c r="AL434" s="84"/>
      <c r="AM434" s="84"/>
      <c r="AN434" s="84"/>
    </row>
    <row r="435" spans="1:40" x14ac:dyDescent="0.25">
      <c r="A435" s="72">
        <v>432</v>
      </c>
      <c r="B435" s="71">
        <v>43965</v>
      </c>
      <c r="C435" s="72">
        <v>27</v>
      </c>
      <c r="D435" s="84"/>
      <c r="E435" s="84"/>
      <c r="F435" s="84"/>
      <c r="G435" s="84"/>
      <c r="H435" s="84"/>
      <c r="I435" s="84"/>
      <c r="J435" s="90">
        <v>432</v>
      </c>
      <c r="K435" s="71">
        <v>43965</v>
      </c>
      <c r="L435" s="72">
        <v>27</v>
      </c>
      <c r="M435" s="72">
        <v>0.25</v>
      </c>
      <c r="N435" s="91" t="s">
        <v>84</v>
      </c>
      <c r="O435" s="84"/>
      <c r="P435" s="88">
        <v>431</v>
      </c>
      <c r="Q435" s="93">
        <v>43964</v>
      </c>
      <c r="R435" s="94">
        <v>32</v>
      </c>
      <c r="S435" s="84"/>
      <c r="T435" s="84"/>
      <c r="U435" s="84"/>
      <c r="V435" s="84"/>
      <c r="W435" s="84"/>
      <c r="X435" s="84"/>
      <c r="Y435" s="84"/>
      <c r="Z435" s="84"/>
      <c r="AA435" s="84"/>
      <c r="AB435" s="84"/>
      <c r="AC435" s="84"/>
      <c r="AD435" s="84"/>
      <c r="AE435" s="84"/>
      <c r="AF435" s="84"/>
      <c r="AG435" s="84"/>
      <c r="AH435" s="84"/>
      <c r="AI435" s="84"/>
      <c r="AJ435" s="84"/>
      <c r="AK435" s="84"/>
      <c r="AL435" s="84"/>
      <c r="AM435" s="84"/>
      <c r="AN435" s="84"/>
    </row>
    <row r="436" spans="1:40" x14ac:dyDescent="0.25">
      <c r="A436" s="72">
        <v>433</v>
      </c>
      <c r="B436" s="71">
        <v>43966</v>
      </c>
      <c r="C436" s="72">
        <v>22</v>
      </c>
      <c r="D436" s="84"/>
      <c r="E436" s="84"/>
      <c r="F436" s="84"/>
      <c r="G436" s="84"/>
      <c r="H436" s="84"/>
      <c r="I436" s="84"/>
      <c r="J436" s="90">
        <v>433</v>
      </c>
      <c r="K436" s="71">
        <v>43966</v>
      </c>
      <c r="L436" s="72">
        <v>22</v>
      </c>
      <c r="M436" s="72">
        <v>0.18421052631578899</v>
      </c>
      <c r="N436" s="91" t="s">
        <v>84</v>
      </c>
      <c r="O436" s="84"/>
      <c r="P436" s="88">
        <v>432</v>
      </c>
      <c r="Q436" s="93">
        <v>43965</v>
      </c>
      <c r="R436" s="94">
        <v>27</v>
      </c>
      <c r="S436" s="84"/>
      <c r="T436" s="84"/>
      <c r="U436" s="84"/>
      <c r="V436" s="84"/>
      <c r="W436" s="84"/>
      <c r="X436" s="84"/>
      <c r="Y436" s="84"/>
      <c r="Z436" s="84"/>
      <c r="AA436" s="84"/>
      <c r="AB436" s="84"/>
      <c r="AC436" s="84"/>
      <c r="AD436" s="84"/>
      <c r="AE436" s="84"/>
      <c r="AF436" s="84"/>
      <c r="AG436" s="84"/>
      <c r="AH436" s="84"/>
      <c r="AI436" s="84"/>
      <c r="AJ436" s="84"/>
      <c r="AK436" s="84"/>
      <c r="AL436" s="84"/>
      <c r="AM436" s="84"/>
      <c r="AN436" s="84"/>
    </row>
    <row r="437" spans="1:40" x14ac:dyDescent="0.25">
      <c r="A437" s="72">
        <v>434</v>
      </c>
      <c r="B437" s="71">
        <v>43967</v>
      </c>
      <c r="C437" s="72">
        <v>24</v>
      </c>
      <c r="D437" s="84"/>
      <c r="E437" s="84"/>
      <c r="F437" s="84"/>
      <c r="G437" s="84"/>
      <c r="H437" s="84"/>
      <c r="I437" s="84"/>
      <c r="J437" s="90">
        <v>434</v>
      </c>
      <c r="K437" s="71">
        <v>43967</v>
      </c>
      <c r="L437" s="72">
        <v>24</v>
      </c>
      <c r="M437" s="72">
        <v>0.21052631578947301</v>
      </c>
      <c r="N437" s="91" t="s">
        <v>84</v>
      </c>
      <c r="O437" s="84"/>
      <c r="P437" s="88">
        <v>433</v>
      </c>
      <c r="Q437" s="93">
        <v>43966</v>
      </c>
      <c r="R437" s="94">
        <v>22</v>
      </c>
      <c r="S437" s="84"/>
      <c r="T437" s="84"/>
      <c r="U437" s="84"/>
      <c r="V437" s="84"/>
      <c r="W437" s="84"/>
      <c r="X437" s="84"/>
      <c r="Y437" s="84"/>
      <c r="Z437" s="84"/>
      <c r="AA437" s="84"/>
      <c r="AB437" s="84"/>
      <c r="AC437" s="84"/>
      <c r="AD437" s="84"/>
      <c r="AE437" s="84"/>
      <c r="AF437" s="84"/>
      <c r="AG437" s="84"/>
      <c r="AH437" s="84"/>
      <c r="AI437" s="84"/>
      <c r="AJ437" s="84"/>
      <c r="AK437" s="84"/>
      <c r="AL437" s="84"/>
      <c r="AM437" s="84"/>
      <c r="AN437" s="84"/>
    </row>
    <row r="438" spans="1:40" x14ac:dyDescent="0.25">
      <c r="A438" s="72">
        <v>435</v>
      </c>
      <c r="B438" s="71">
        <v>43968</v>
      </c>
      <c r="C438" s="72">
        <v>29</v>
      </c>
      <c r="D438" s="84"/>
      <c r="E438" s="84"/>
      <c r="F438" s="84"/>
      <c r="G438" s="84"/>
      <c r="H438" s="84"/>
      <c r="I438" s="84"/>
      <c r="J438" s="90">
        <v>435</v>
      </c>
      <c r="K438" s="71">
        <v>43968</v>
      </c>
      <c r="L438" s="72">
        <v>29</v>
      </c>
      <c r="M438" s="72">
        <v>0.27631578947368401</v>
      </c>
      <c r="N438" s="91" t="s">
        <v>84</v>
      </c>
      <c r="O438" s="84"/>
      <c r="P438" s="88">
        <v>434</v>
      </c>
      <c r="Q438" s="93">
        <v>43967</v>
      </c>
      <c r="R438" s="94">
        <v>24</v>
      </c>
      <c r="S438" s="84"/>
      <c r="T438" s="84"/>
      <c r="U438" s="84"/>
      <c r="V438" s="84"/>
      <c r="W438" s="84"/>
      <c r="X438" s="84"/>
      <c r="Y438" s="84"/>
      <c r="Z438" s="84"/>
      <c r="AA438" s="84"/>
      <c r="AB438" s="84"/>
      <c r="AC438" s="84"/>
      <c r="AD438" s="84"/>
      <c r="AE438" s="84"/>
      <c r="AF438" s="84"/>
      <c r="AG438" s="84"/>
      <c r="AH438" s="84"/>
      <c r="AI438" s="84"/>
      <c r="AJ438" s="84"/>
      <c r="AK438" s="84"/>
      <c r="AL438" s="84"/>
      <c r="AM438" s="84"/>
      <c r="AN438" s="84"/>
    </row>
    <row r="439" spans="1:40" x14ac:dyDescent="0.25">
      <c r="A439" s="72">
        <v>436</v>
      </c>
      <c r="B439" s="71">
        <v>43969</v>
      </c>
      <c r="C439" s="72">
        <v>24</v>
      </c>
      <c r="D439" s="84"/>
      <c r="E439" s="84"/>
      <c r="F439" s="84"/>
      <c r="G439" s="84"/>
      <c r="H439" s="84"/>
      <c r="I439" s="84"/>
      <c r="J439" s="90">
        <v>436</v>
      </c>
      <c r="K439" s="71">
        <v>43969</v>
      </c>
      <c r="L439" s="72">
        <v>24</v>
      </c>
      <c r="M439" s="72">
        <v>0.21052631578947301</v>
      </c>
      <c r="N439" s="91" t="s">
        <v>84</v>
      </c>
      <c r="O439" s="84"/>
      <c r="P439" s="88">
        <v>435</v>
      </c>
      <c r="Q439" s="93">
        <v>43968</v>
      </c>
      <c r="R439" s="94">
        <v>29</v>
      </c>
      <c r="S439" s="84"/>
      <c r="T439" s="84"/>
      <c r="U439" s="84"/>
      <c r="V439" s="84"/>
      <c r="W439" s="84"/>
      <c r="X439" s="84"/>
      <c r="Y439" s="84"/>
      <c r="Z439" s="84"/>
      <c r="AA439" s="84"/>
      <c r="AB439" s="84"/>
      <c r="AC439" s="84"/>
      <c r="AD439" s="84"/>
      <c r="AE439" s="84"/>
      <c r="AF439" s="84"/>
      <c r="AG439" s="84"/>
      <c r="AH439" s="84"/>
      <c r="AI439" s="84"/>
      <c r="AJ439" s="84"/>
      <c r="AK439" s="84"/>
      <c r="AL439" s="84"/>
      <c r="AM439" s="84"/>
      <c r="AN439" s="84"/>
    </row>
    <row r="440" spans="1:40" x14ac:dyDescent="0.25">
      <c r="A440" s="72">
        <v>437</v>
      </c>
      <c r="B440" s="71">
        <v>43970</v>
      </c>
      <c r="C440" s="72">
        <v>16</v>
      </c>
      <c r="D440" s="84"/>
      <c r="E440" s="84"/>
      <c r="F440" s="84"/>
      <c r="G440" s="84"/>
      <c r="H440" s="84"/>
      <c r="I440" s="84"/>
      <c r="J440" s="90">
        <v>437</v>
      </c>
      <c r="K440" s="71">
        <v>43970</v>
      </c>
      <c r="L440" s="72">
        <v>16</v>
      </c>
      <c r="M440" s="72">
        <v>0.105263157894736</v>
      </c>
      <c r="N440" s="91" t="s">
        <v>84</v>
      </c>
      <c r="O440" s="84"/>
      <c r="P440" s="88">
        <v>436</v>
      </c>
      <c r="Q440" s="93">
        <v>43969</v>
      </c>
      <c r="R440" s="94">
        <v>24</v>
      </c>
      <c r="S440" s="84"/>
      <c r="T440" s="84"/>
      <c r="U440" s="84"/>
      <c r="V440" s="84"/>
      <c r="W440" s="84"/>
      <c r="X440" s="84"/>
      <c r="Y440" s="84"/>
      <c r="Z440" s="84"/>
      <c r="AA440" s="84"/>
      <c r="AB440" s="84"/>
      <c r="AC440" s="84"/>
      <c r="AD440" s="84"/>
      <c r="AE440" s="84"/>
      <c r="AF440" s="84"/>
      <c r="AG440" s="84"/>
      <c r="AH440" s="84"/>
      <c r="AI440" s="84"/>
      <c r="AJ440" s="84"/>
      <c r="AK440" s="84"/>
      <c r="AL440" s="84"/>
      <c r="AM440" s="84"/>
      <c r="AN440" s="84"/>
    </row>
    <row r="441" spans="1:40" x14ac:dyDescent="0.25">
      <c r="A441" s="72">
        <v>438</v>
      </c>
      <c r="B441" s="71">
        <v>43971</v>
      </c>
      <c r="C441" s="72">
        <v>30</v>
      </c>
      <c r="D441" s="84"/>
      <c r="E441" s="84"/>
      <c r="F441" s="84"/>
      <c r="G441" s="84"/>
      <c r="H441" s="84"/>
      <c r="I441" s="84"/>
      <c r="J441" s="90">
        <v>438</v>
      </c>
      <c r="K441" s="71">
        <v>43971</v>
      </c>
      <c r="L441" s="72">
        <v>30</v>
      </c>
      <c r="M441" s="72">
        <v>0.28947368421052599</v>
      </c>
      <c r="N441" s="91" t="s">
        <v>84</v>
      </c>
      <c r="O441" s="84"/>
      <c r="P441" s="88">
        <v>437</v>
      </c>
      <c r="Q441" s="93">
        <v>43970</v>
      </c>
      <c r="R441" s="94">
        <v>16</v>
      </c>
      <c r="S441" s="84"/>
      <c r="T441" s="84"/>
      <c r="U441" s="84"/>
      <c r="V441" s="84"/>
      <c r="W441" s="84"/>
      <c r="X441" s="84"/>
      <c r="Y441" s="84"/>
      <c r="Z441" s="84"/>
      <c r="AA441" s="84"/>
      <c r="AB441" s="84"/>
      <c r="AC441" s="84"/>
      <c r="AD441" s="84"/>
      <c r="AE441" s="84"/>
      <c r="AF441" s="84"/>
      <c r="AG441" s="84"/>
      <c r="AH441" s="84"/>
      <c r="AI441" s="84"/>
      <c r="AJ441" s="84"/>
      <c r="AK441" s="84"/>
      <c r="AL441" s="84"/>
      <c r="AM441" s="84"/>
      <c r="AN441" s="84"/>
    </row>
    <row r="442" spans="1:40" x14ac:dyDescent="0.25">
      <c r="A442" s="72">
        <v>439</v>
      </c>
      <c r="B442" s="71">
        <v>43972</v>
      </c>
      <c r="C442" s="72">
        <v>37</v>
      </c>
      <c r="D442" s="84"/>
      <c r="E442" s="84"/>
      <c r="F442" s="84"/>
      <c r="G442" s="84"/>
      <c r="H442" s="84"/>
      <c r="I442" s="84"/>
      <c r="J442" s="90">
        <v>439</v>
      </c>
      <c r="K442" s="71">
        <v>43972</v>
      </c>
      <c r="L442" s="72">
        <v>37</v>
      </c>
      <c r="M442" s="72">
        <v>0.38157894736842102</v>
      </c>
      <c r="N442" s="91" t="s">
        <v>84</v>
      </c>
      <c r="O442" s="84"/>
      <c r="P442" s="88">
        <v>438</v>
      </c>
      <c r="Q442" s="93">
        <v>43971</v>
      </c>
      <c r="R442" s="94">
        <v>30</v>
      </c>
      <c r="S442" s="84"/>
      <c r="T442" s="84"/>
      <c r="U442" s="84"/>
      <c r="V442" s="84"/>
      <c r="W442" s="84"/>
      <c r="X442" s="84"/>
      <c r="Y442" s="84"/>
      <c r="Z442" s="84"/>
      <c r="AA442" s="84"/>
      <c r="AB442" s="84"/>
      <c r="AC442" s="84"/>
      <c r="AD442" s="84"/>
      <c r="AE442" s="84"/>
      <c r="AF442" s="84"/>
      <c r="AG442" s="84"/>
      <c r="AH442" s="84"/>
      <c r="AI442" s="84"/>
      <c r="AJ442" s="84"/>
      <c r="AK442" s="84"/>
      <c r="AL442" s="84"/>
      <c r="AM442" s="84"/>
      <c r="AN442" s="84"/>
    </row>
    <row r="443" spans="1:40" x14ac:dyDescent="0.25">
      <c r="A443" s="72">
        <v>440</v>
      </c>
      <c r="B443" s="71">
        <v>43973</v>
      </c>
      <c r="C443" s="72">
        <v>13</v>
      </c>
      <c r="D443" s="84"/>
      <c r="E443" s="84"/>
      <c r="F443" s="84"/>
      <c r="G443" s="84"/>
      <c r="H443" s="84"/>
      <c r="I443" s="84"/>
      <c r="J443" s="90">
        <v>440</v>
      </c>
      <c r="K443" s="71">
        <v>43973</v>
      </c>
      <c r="L443" s="72">
        <v>13</v>
      </c>
      <c r="M443" s="72">
        <v>6.5789473684210495E-2</v>
      </c>
      <c r="N443" s="91" t="s">
        <v>84</v>
      </c>
      <c r="O443" s="84"/>
      <c r="P443" s="88">
        <v>439</v>
      </c>
      <c r="Q443" s="93">
        <v>43972</v>
      </c>
      <c r="R443" s="94">
        <v>37</v>
      </c>
      <c r="S443" s="84"/>
      <c r="T443" s="84"/>
      <c r="U443" s="84"/>
      <c r="V443" s="84"/>
      <c r="W443" s="84"/>
      <c r="X443" s="84"/>
      <c r="Y443" s="84"/>
      <c r="Z443" s="84"/>
      <c r="AA443" s="84"/>
      <c r="AB443" s="84"/>
      <c r="AC443" s="84"/>
      <c r="AD443" s="84"/>
      <c r="AE443" s="84"/>
      <c r="AF443" s="84"/>
      <c r="AG443" s="84"/>
      <c r="AH443" s="84"/>
      <c r="AI443" s="84"/>
      <c r="AJ443" s="84"/>
      <c r="AK443" s="84"/>
      <c r="AL443" s="84"/>
      <c r="AM443" s="84"/>
      <c r="AN443" s="84"/>
    </row>
    <row r="444" spans="1:40" x14ac:dyDescent="0.25">
      <c r="A444" s="72">
        <v>441</v>
      </c>
      <c r="B444" s="71">
        <v>43974</v>
      </c>
      <c r="C444" s="72">
        <v>20</v>
      </c>
      <c r="D444" s="84"/>
      <c r="E444" s="84"/>
      <c r="F444" s="84"/>
      <c r="G444" s="84"/>
      <c r="H444" s="84"/>
      <c r="I444" s="84"/>
      <c r="J444" s="90">
        <v>441</v>
      </c>
      <c r="K444" s="71">
        <v>43974</v>
      </c>
      <c r="L444" s="72">
        <v>20</v>
      </c>
      <c r="M444" s="72">
        <v>0.157894736842105</v>
      </c>
      <c r="N444" s="91" t="s">
        <v>84</v>
      </c>
      <c r="O444" s="84"/>
      <c r="P444" s="88">
        <v>440</v>
      </c>
      <c r="Q444" s="93">
        <v>43973</v>
      </c>
      <c r="R444" s="94">
        <v>13</v>
      </c>
      <c r="S444" s="84"/>
      <c r="T444" s="84"/>
      <c r="U444" s="84"/>
      <c r="V444" s="84"/>
      <c r="W444" s="84"/>
      <c r="X444" s="84"/>
      <c r="Y444" s="84"/>
      <c r="Z444" s="84"/>
      <c r="AA444" s="84"/>
      <c r="AB444" s="84"/>
      <c r="AC444" s="84"/>
      <c r="AD444" s="84"/>
      <c r="AE444" s="84"/>
      <c r="AF444" s="84"/>
      <c r="AG444" s="84"/>
      <c r="AH444" s="84"/>
      <c r="AI444" s="84"/>
      <c r="AJ444" s="84"/>
      <c r="AK444" s="84"/>
      <c r="AL444" s="84"/>
      <c r="AM444" s="84"/>
      <c r="AN444" s="84"/>
    </row>
    <row r="445" spans="1:40" x14ac:dyDescent="0.25">
      <c r="A445" s="72">
        <v>442</v>
      </c>
      <c r="B445" s="71">
        <v>43975</v>
      </c>
      <c r="C445" s="72">
        <v>31</v>
      </c>
      <c r="D445" s="84"/>
      <c r="E445" s="84"/>
      <c r="F445" s="84"/>
      <c r="G445" s="84"/>
      <c r="H445" s="84"/>
      <c r="I445" s="84"/>
      <c r="J445" s="90">
        <v>442</v>
      </c>
      <c r="K445" s="71">
        <v>43975</v>
      </c>
      <c r="L445" s="72">
        <v>31</v>
      </c>
      <c r="M445" s="72">
        <v>0.30263157894736797</v>
      </c>
      <c r="N445" s="91" t="s">
        <v>84</v>
      </c>
      <c r="O445" s="84"/>
      <c r="P445" s="88">
        <v>441</v>
      </c>
      <c r="Q445" s="93">
        <v>43974</v>
      </c>
      <c r="R445" s="94">
        <v>20</v>
      </c>
      <c r="S445" s="84"/>
      <c r="T445" s="84"/>
      <c r="U445" s="84"/>
      <c r="V445" s="84"/>
      <c r="W445" s="84"/>
      <c r="X445" s="84"/>
      <c r="Y445" s="84"/>
      <c r="Z445" s="84"/>
      <c r="AA445" s="84"/>
      <c r="AB445" s="84"/>
      <c r="AC445" s="84"/>
      <c r="AD445" s="84"/>
      <c r="AE445" s="84"/>
      <c r="AF445" s="84"/>
      <c r="AG445" s="84"/>
      <c r="AH445" s="84"/>
      <c r="AI445" s="84"/>
      <c r="AJ445" s="84"/>
      <c r="AK445" s="84"/>
      <c r="AL445" s="84"/>
      <c r="AM445" s="84"/>
      <c r="AN445" s="84"/>
    </row>
    <row r="446" spans="1:40" x14ac:dyDescent="0.25">
      <c r="A446" s="72">
        <v>443</v>
      </c>
      <c r="B446" s="71">
        <v>43976</v>
      </c>
      <c r="C446" s="72">
        <v>22</v>
      </c>
      <c r="D446" s="84"/>
      <c r="E446" s="84"/>
      <c r="F446" s="84"/>
      <c r="G446" s="84"/>
      <c r="H446" s="84"/>
      <c r="I446" s="84"/>
      <c r="J446" s="90">
        <v>443</v>
      </c>
      <c r="K446" s="71">
        <v>43976</v>
      </c>
      <c r="L446" s="72">
        <v>22</v>
      </c>
      <c r="M446" s="72">
        <v>0.18421052631578899</v>
      </c>
      <c r="N446" s="91" t="s">
        <v>84</v>
      </c>
      <c r="O446" s="84"/>
      <c r="P446" s="88">
        <v>442</v>
      </c>
      <c r="Q446" s="93">
        <v>43975</v>
      </c>
      <c r="R446" s="94">
        <v>31</v>
      </c>
      <c r="S446" s="84"/>
      <c r="T446" s="84"/>
      <c r="U446" s="84"/>
      <c r="V446" s="84"/>
      <c r="W446" s="84"/>
      <c r="X446" s="84"/>
      <c r="Y446" s="84"/>
      <c r="Z446" s="84"/>
      <c r="AA446" s="84"/>
      <c r="AB446" s="84"/>
      <c r="AC446" s="84"/>
      <c r="AD446" s="84"/>
      <c r="AE446" s="84"/>
      <c r="AF446" s="84"/>
      <c r="AG446" s="84"/>
      <c r="AH446" s="84"/>
      <c r="AI446" s="84"/>
      <c r="AJ446" s="84"/>
      <c r="AK446" s="84"/>
      <c r="AL446" s="84"/>
      <c r="AM446" s="84"/>
      <c r="AN446" s="84"/>
    </row>
    <row r="447" spans="1:40" x14ac:dyDescent="0.25">
      <c r="A447" s="72">
        <v>444</v>
      </c>
      <c r="B447" s="71">
        <v>43977</v>
      </c>
      <c r="C447" s="72">
        <v>18</v>
      </c>
      <c r="D447" s="84"/>
      <c r="E447" s="84"/>
      <c r="F447" s="84"/>
      <c r="G447" s="84"/>
      <c r="H447" s="84"/>
      <c r="I447" s="84"/>
      <c r="J447" s="90">
        <v>444</v>
      </c>
      <c r="K447" s="71">
        <v>43977</v>
      </c>
      <c r="L447" s="72">
        <v>18</v>
      </c>
      <c r="M447" s="72">
        <v>0.13157894736842099</v>
      </c>
      <c r="N447" s="91" t="s">
        <v>84</v>
      </c>
      <c r="O447" s="84"/>
      <c r="P447" s="88">
        <v>443</v>
      </c>
      <c r="Q447" s="93">
        <v>43976</v>
      </c>
      <c r="R447" s="94">
        <v>22</v>
      </c>
      <c r="S447" s="84"/>
      <c r="T447" s="84"/>
      <c r="U447" s="84"/>
      <c r="V447" s="84"/>
      <c r="W447" s="84"/>
      <c r="X447" s="84"/>
      <c r="Y447" s="84"/>
      <c r="Z447" s="84"/>
      <c r="AA447" s="84"/>
      <c r="AB447" s="84"/>
      <c r="AC447" s="84"/>
      <c r="AD447" s="84"/>
      <c r="AE447" s="84"/>
      <c r="AF447" s="84"/>
      <c r="AG447" s="84"/>
      <c r="AH447" s="84"/>
      <c r="AI447" s="84"/>
      <c r="AJ447" s="84"/>
      <c r="AK447" s="84"/>
      <c r="AL447" s="84"/>
      <c r="AM447" s="84"/>
      <c r="AN447" s="84"/>
    </row>
    <row r="448" spans="1:40" x14ac:dyDescent="0.25">
      <c r="A448" s="72">
        <v>445</v>
      </c>
      <c r="B448" s="71">
        <v>43978</v>
      </c>
      <c r="C448" s="72">
        <v>25</v>
      </c>
      <c r="D448" s="84"/>
      <c r="E448" s="84"/>
      <c r="F448" s="84"/>
      <c r="G448" s="84"/>
      <c r="H448" s="84"/>
      <c r="I448" s="84"/>
      <c r="J448" s="90">
        <v>445</v>
      </c>
      <c r="K448" s="71">
        <v>43978</v>
      </c>
      <c r="L448" s="72">
        <v>25</v>
      </c>
      <c r="M448" s="72">
        <v>0.22368421052631501</v>
      </c>
      <c r="N448" s="91" t="s">
        <v>84</v>
      </c>
      <c r="O448" s="84"/>
      <c r="P448" s="88">
        <v>444</v>
      </c>
      <c r="Q448" s="93">
        <v>43977</v>
      </c>
      <c r="R448" s="94">
        <v>18</v>
      </c>
      <c r="S448" s="84"/>
      <c r="T448" s="84"/>
      <c r="U448" s="84"/>
      <c r="V448" s="84"/>
      <c r="W448" s="84"/>
      <c r="X448" s="84"/>
      <c r="Y448" s="84"/>
      <c r="Z448" s="84"/>
      <c r="AA448" s="84"/>
      <c r="AB448" s="84"/>
      <c r="AC448" s="84"/>
      <c r="AD448" s="84"/>
      <c r="AE448" s="84"/>
      <c r="AF448" s="84"/>
      <c r="AG448" s="84"/>
      <c r="AH448" s="84"/>
      <c r="AI448" s="84"/>
      <c r="AJ448" s="84"/>
      <c r="AK448" s="84"/>
      <c r="AL448" s="84"/>
      <c r="AM448" s="84"/>
      <c r="AN448" s="84"/>
    </row>
    <row r="449" spans="1:40" x14ac:dyDescent="0.25">
      <c r="A449" s="72">
        <v>446</v>
      </c>
      <c r="B449" s="71">
        <v>43983</v>
      </c>
      <c r="C449" s="72">
        <v>29</v>
      </c>
      <c r="D449" s="84"/>
      <c r="E449" s="84"/>
      <c r="F449" s="84"/>
      <c r="G449" s="84"/>
      <c r="H449" s="84"/>
      <c r="I449" s="84"/>
      <c r="J449" s="90">
        <v>446</v>
      </c>
      <c r="K449" s="71">
        <v>43983</v>
      </c>
      <c r="L449" s="72">
        <v>29</v>
      </c>
      <c r="M449" s="72">
        <v>0.27631578947368401</v>
      </c>
      <c r="N449" s="91" t="s">
        <v>84</v>
      </c>
      <c r="O449" s="84"/>
      <c r="P449" s="88">
        <v>445</v>
      </c>
      <c r="Q449" s="93">
        <v>43978</v>
      </c>
      <c r="R449" s="94">
        <v>25</v>
      </c>
      <c r="S449" s="84"/>
      <c r="T449" s="84"/>
      <c r="U449" s="84"/>
      <c r="V449" s="84"/>
      <c r="W449" s="84"/>
      <c r="X449" s="84"/>
      <c r="Y449" s="84"/>
      <c r="Z449" s="84"/>
      <c r="AA449" s="84"/>
      <c r="AB449" s="84"/>
      <c r="AC449" s="84"/>
      <c r="AD449" s="84"/>
      <c r="AE449" s="84"/>
      <c r="AF449" s="84"/>
      <c r="AG449" s="84"/>
      <c r="AH449" s="84"/>
      <c r="AI449" s="84"/>
      <c r="AJ449" s="84"/>
      <c r="AK449" s="84"/>
      <c r="AL449" s="84"/>
      <c r="AM449" s="84"/>
      <c r="AN449" s="84"/>
    </row>
    <row r="450" spans="1:40" x14ac:dyDescent="0.25">
      <c r="A450" s="72">
        <v>447</v>
      </c>
      <c r="B450" s="71">
        <v>43984</v>
      </c>
      <c r="C450" s="72">
        <v>22</v>
      </c>
      <c r="D450" s="84"/>
      <c r="E450" s="84"/>
      <c r="F450" s="84"/>
      <c r="G450" s="84"/>
      <c r="H450" s="84"/>
      <c r="I450" s="84"/>
      <c r="J450" s="90">
        <v>447</v>
      </c>
      <c r="K450" s="71">
        <v>43984</v>
      </c>
      <c r="L450" s="72">
        <v>22</v>
      </c>
      <c r="M450" s="72">
        <v>0.18421052631578899</v>
      </c>
      <c r="N450" s="91" t="s">
        <v>84</v>
      </c>
      <c r="O450" s="84"/>
      <c r="P450" s="88">
        <v>446</v>
      </c>
      <c r="Q450" s="93">
        <v>43983</v>
      </c>
      <c r="R450" s="94">
        <v>29</v>
      </c>
      <c r="S450" s="84"/>
      <c r="T450" s="84"/>
      <c r="U450" s="84"/>
      <c r="V450" s="84"/>
      <c r="W450" s="84"/>
      <c r="X450" s="84"/>
      <c r="Y450" s="84"/>
      <c r="Z450" s="84"/>
      <c r="AA450" s="84"/>
      <c r="AB450" s="84"/>
      <c r="AC450" s="84"/>
      <c r="AD450" s="84"/>
      <c r="AE450" s="84"/>
      <c r="AF450" s="84"/>
      <c r="AG450" s="84"/>
      <c r="AH450" s="84"/>
      <c r="AI450" s="84"/>
      <c r="AJ450" s="84"/>
      <c r="AK450" s="84"/>
      <c r="AL450" s="84"/>
      <c r="AM450" s="84"/>
      <c r="AN450" s="84"/>
    </row>
    <row r="451" spans="1:40" x14ac:dyDescent="0.25">
      <c r="A451" s="72">
        <v>448</v>
      </c>
      <c r="B451" s="71">
        <v>43991</v>
      </c>
      <c r="C451" s="72">
        <v>33</v>
      </c>
      <c r="D451" s="84"/>
      <c r="E451" s="84"/>
      <c r="F451" s="84"/>
      <c r="G451" s="84"/>
      <c r="H451" s="84"/>
      <c r="I451" s="84"/>
      <c r="J451" s="90">
        <v>448</v>
      </c>
      <c r="K451" s="71">
        <v>43991</v>
      </c>
      <c r="L451" s="72">
        <v>33</v>
      </c>
      <c r="M451" s="72">
        <v>0.32894736842105199</v>
      </c>
      <c r="N451" s="91" t="s">
        <v>84</v>
      </c>
      <c r="O451" s="84"/>
      <c r="P451" s="88">
        <v>447</v>
      </c>
      <c r="Q451" s="93">
        <v>43984</v>
      </c>
      <c r="R451" s="94">
        <v>22</v>
      </c>
      <c r="S451" s="84"/>
      <c r="T451" s="84"/>
      <c r="U451" s="84"/>
      <c r="V451" s="84"/>
      <c r="W451" s="84"/>
      <c r="X451" s="84"/>
      <c r="Y451" s="84"/>
      <c r="Z451" s="84"/>
      <c r="AA451" s="84"/>
      <c r="AB451" s="84"/>
      <c r="AC451" s="84"/>
      <c r="AD451" s="84"/>
      <c r="AE451" s="84"/>
      <c r="AF451" s="84"/>
      <c r="AG451" s="84"/>
      <c r="AH451" s="84"/>
      <c r="AI451" s="84"/>
      <c r="AJ451" s="84"/>
      <c r="AK451" s="84"/>
      <c r="AL451" s="84"/>
      <c r="AM451" s="84"/>
      <c r="AN451" s="84"/>
    </row>
    <row r="452" spans="1:40" x14ac:dyDescent="0.25">
      <c r="A452" s="72">
        <v>449</v>
      </c>
      <c r="B452" s="71">
        <v>43992</v>
      </c>
      <c r="C452" s="72">
        <v>34</v>
      </c>
      <c r="D452" s="84"/>
      <c r="E452" s="84"/>
      <c r="F452" s="84"/>
      <c r="G452" s="84"/>
      <c r="H452" s="84"/>
      <c r="I452" s="84"/>
      <c r="J452" s="90">
        <v>449</v>
      </c>
      <c r="K452" s="71">
        <v>43992</v>
      </c>
      <c r="L452" s="72">
        <v>34</v>
      </c>
      <c r="M452" s="72">
        <v>0.34210526315789402</v>
      </c>
      <c r="N452" s="91" t="s">
        <v>84</v>
      </c>
      <c r="O452" s="84"/>
      <c r="P452" s="88">
        <v>448</v>
      </c>
      <c r="Q452" s="93">
        <v>43991</v>
      </c>
      <c r="R452" s="94">
        <v>33</v>
      </c>
      <c r="S452" s="84"/>
      <c r="T452" s="84"/>
      <c r="U452" s="84"/>
      <c r="V452" s="84"/>
      <c r="W452" s="84"/>
      <c r="X452" s="84"/>
      <c r="Y452" s="84"/>
      <c r="Z452" s="84"/>
      <c r="AA452" s="84"/>
      <c r="AB452" s="84"/>
      <c r="AC452" s="84"/>
      <c r="AD452" s="84"/>
      <c r="AE452" s="84"/>
      <c r="AF452" s="84"/>
      <c r="AG452" s="84"/>
      <c r="AH452" s="84"/>
      <c r="AI452" s="84"/>
      <c r="AJ452" s="84"/>
      <c r="AK452" s="84"/>
      <c r="AL452" s="84"/>
      <c r="AM452" s="84"/>
      <c r="AN452" s="84"/>
    </row>
    <row r="453" spans="1:40" x14ac:dyDescent="0.25">
      <c r="A453" s="72">
        <v>450</v>
      </c>
      <c r="B453" s="71">
        <v>43993</v>
      </c>
      <c r="C453" s="72">
        <v>26</v>
      </c>
      <c r="D453" s="84"/>
      <c r="E453" s="84"/>
      <c r="F453" s="84"/>
      <c r="G453" s="84"/>
      <c r="H453" s="84"/>
      <c r="I453" s="84"/>
      <c r="J453" s="90">
        <v>450</v>
      </c>
      <c r="K453" s="71">
        <v>43993</v>
      </c>
      <c r="L453" s="72">
        <v>26</v>
      </c>
      <c r="M453" s="72">
        <v>0.23684210526315699</v>
      </c>
      <c r="N453" s="91" t="s">
        <v>84</v>
      </c>
      <c r="O453" s="84"/>
      <c r="P453" s="88">
        <v>449</v>
      </c>
      <c r="Q453" s="93">
        <v>43992</v>
      </c>
      <c r="R453" s="94">
        <v>34</v>
      </c>
      <c r="S453" s="84"/>
      <c r="T453" s="84"/>
      <c r="U453" s="84"/>
      <c r="V453" s="84"/>
      <c r="W453" s="84"/>
      <c r="X453" s="84"/>
      <c r="Y453" s="84"/>
      <c r="Z453" s="84"/>
      <c r="AA453" s="84"/>
      <c r="AB453" s="84"/>
      <c r="AC453" s="84"/>
      <c r="AD453" s="84"/>
      <c r="AE453" s="84"/>
      <c r="AF453" s="84"/>
      <c r="AG453" s="84"/>
      <c r="AH453" s="84"/>
      <c r="AI453" s="84"/>
      <c r="AJ453" s="84"/>
      <c r="AK453" s="84"/>
      <c r="AL453" s="84"/>
      <c r="AM453" s="84"/>
      <c r="AN453" s="84"/>
    </row>
    <row r="454" spans="1:40" x14ac:dyDescent="0.25">
      <c r="A454" s="72">
        <v>451</v>
      </c>
      <c r="B454" s="71">
        <v>43996</v>
      </c>
      <c r="C454" s="72">
        <v>20</v>
      </c>
      <c r="D454" s="84"/>
      <c r="E454" s="84"/>
      <c r="F454" s="84"/>
      <c r="G454" s="84"/>
      <c r="H454" s="84"/>
      <c r="I454" s="84"/>
      <c r="J454" s="90">
        <v>451</v>
      </c>
      <c r="K454" s="71">
        <v>43996</v>
      </c>
      <c r="L454" s="72">
        <v>20</v>
      </c>
      <c r="M454" s="72">
        <v>0.157894736842105</v>
      </c>
      <c r="N454" s="91" t="s">
        <v>84</v>
      </c>
      <c r="O454" s="84"/>
      <c r="P454" s="88">
        <v>450</v>
      </c>
      <c r="Q454" s="93">
        <v>43993</v>
      </c>
      <c r="R454" s="94">
        <v>26</v>
      </c>
      <c r="S454" s="84"/>
      <c r="T454" s="84"/>
      <c r="U454" s="84"/>
      <c r="V454" s="84"/>
      <c r="W454" s="84"/>
      <c r="X454" s="84"/>
      <c r="Y454" s="84"/>
      <c r="Z454" s="84"/>
      <c r="AA454" s="84"/>
      <c r="AB454" s="84"/>
      <c r="AC454" s="84"/>
      <c r="AD454" s="84"/>
      <c r="AE454" s="84"/>
      <c r="AF454" s="84"/>
      <c r="AG454" s="84"/>
      <c r="AH454" s="84"/>
      <c r="AI454" s="84"/>
      <c r="AJ454" s="84"/>
      <c r="AK454" s="84"/>
      <c r="AL454" s="84"/>
      <c r="AM454" s="84"/>
      <c r="AN454" s="84"/>
    </row>
    <row r="455" spans="1:40" x14ac:dyDescent="0.25">
      <c r="A455" s="72">
        <v>452</v>
      </c>
      <c r="B455" s="71">
        <v>43997</v>
      </c>
      <c r="C455" s="72">
        <v>21</v>
      </c>
      <c r="D455" s="84"/>
      <c r="E455" s="84"/>
      <c r="F455" s="84"/>
      <c r="G455" s="84"/>
      <c r="H455" s="84"/>
      <c r="I455" s="84"/>
      <c r="J455" s="90">
        <v>452</v>
      </c>
      <c r="K455" s="71">
        <v>43997</v>
      </c>
      <c r="L455" s="72">
        <v>21</v>
      </c>
      <c r="M455" s="72">
        <v>0.17105263157894701</v>
      </c>
      <c r="N455" s="91" t="s">
        <v>84</v>
      </c>
      <c r="O455" s="84"/>
      <c r="P455" s="88">
        <v>451</v>
      </c>
      <c r="Q455" s="93">
        <v>43996</v>
      </c>
      <c r="R455" s="94">
        <v>20</v>
      </c>
      <c r="S455" s="84"/>
      <c r="T455" s="84"/>
      <c r="U455" s="84"/>
      <c r="V455" s="84"/>
      <c r="W455" s="84"/>
      <c r="X455" s="84"/>
      <c r="Y455" s="84"/>
      <c r="Z455" s="84"/>
      <c r="AA455" s="84"/>
      <c r="AB455" s="84"/>
      <c r="AC455" s="84"/>
      <c r="AD455" s="84"/>
      <c r="AE455" s="84"/>
      <c r="AF455" s="84"/>
      <c r="AG455" s="84"/>
      <c r="AH455" s="84"/>
      <c r="AI455" s="84"/>
      <c r="AJ455" s="84"/>
      <c r="AK455" s="84"/>
      <c r="AL455" s="84"/>
      <c r="AM455" s="84"/>
      <c r="AN455" s="84"/>
    </row>
    <row r="456" spans="1:40" x14ac:dyDescent="0.25">
      <c r="A456" s="72">
        <v>453</v>
      </c>
      <c r="B456" s="71">
        <v>43998</v>
      </c>
      <c r="C456" s="72">
        <v>28</v>
      </c>
      <c r="D456" s="84"/>
      <c r="E456" s="84"/>
      <c r="F456" s="84"/>
      <c r="G456" s="84"/>
      <c r="H456" s="84"/>
      <c r="I456" s="84"/>
      <c r="J456" s="90">
        <v>453</v>
      </c>
      <c r="K456" s="71">
        <v>43998</v>
      </c>
      <c r="L456" s="72">
        <v>28</v>
      </c>
      <c r="M456" s="72">
        <v>0.26315789473684198</v>
      </c>
      <c r="N456" s="91" t="s">
        <v>84</v>
      </c>
      <c r="O456" s="84"/>
      <c r="P456" s="88">
        <v>452</v>
      </c>
      <c r="Q456" s="93">
        <v>43997</v>
      </c>
      <c r="R456" s="94">
        <v>21</v>
      </c>
      <c r="S456" s="84"/>
      <c r="T456" s="84"/>
      <c r="U456" s="84"/>
      <c r="V456" s="84"/>
      <c r="W456" s="84"/>
      <c r="X456" s="84"/>
      <c r="Y456" s="84"/>
      <c r="Z456" s="84"/>
      <c r="AA456" s="84"/>
      <c r="AB456" s="84"/>
      <c r="AC456" s="84"/>
      <c r="AD456" s="84"/>
      <c r="AE456" s="84"/>
      <c r="AF456" s="84"/>
      <c r="AG456" s="84"/>
      <c r="AH456" s="84"/>
      <c r="AI456" s="84"/>
      <c r="AJ456" s="84"/>
      <c r="AK456" s="84"/>
      <c r="AL456" s="84"/>
      <c r="AM456" s="84"/>
      <c r="AN456" s="84"/>
    </row>
    <row r="457" spans="1:40" x14ac:dyDescent="0.25">
      <c r="A457" s="72">
        <v>454</v>
      </c>
      <c r="B457" s="71">
        <v>43999</v>
      </c>
      <c r="C457" s="72">
        <v>22</v>
      </c>
      <c r="D457" s="84"/>
      <c r="E457" s="84"/>
      <c r="F457" s="84"/>
      <c r="G457" s="84"/>
      <c r="H457" s="84"/>
      <c r="I457" s="84"/>
      <c r="J457" s="90">
        <v>454</v>
      </c>
      <c r="K457" s="71">
        <v>43999</v>
      </c>
      <c r="L457" s="72">
        <v>22</v>
      </c>
      <c r="M457" s="72">
        <v>0.18421052631578899</v>
      </c>
      <c r="N457" s="91" t="s">
        <v>84</v>
      </c>
      <c r="O457" s="84"/>
      <c r="P457" s="88">
        <v>453</v>
      </c>
      <c r="Q457" s="93">
        <v>43998</v>
      </c>
      <c r="R457" s="94">
        <v>28</v>
      </c>
      <c r="S457" s="84"/>
      <c r="T457" s="84"/>
      <c r="U457" s="84"/>
      <c r="V457" s="84"/>
      <c r="W457" s="84"/>
      <c r="X457" s="84"/>
      <c r="Y457" s="84"/>
      <c r="Z457" s="84"/>
      <c r="AA457" s="84"/>
      <c r="AB457" s="84"/>
      <c r="AC457" s="84"/>
      <c r="AD457" s="84"/>
      <c r="AE457" s="84"/>
      <c r="AF457" s="84"/>
      <c r="AG457" s="84"/>
      <c r="AH457" s="84"/>
      <c r="AI457" s="84"/>
      <c r="AJ457" s="84"/>
      <c r="AK457" s="84"/>
      <c r="AL457" s="84"/>
      <c r="AM457" s="84"/>
      <c r="AN457" s="84"/>
    </row>
    <row r="458" spans="1:40" x14ac:dyDescent="0.25">
      <c r="A458" s="72">
        <v>455</v>
      </c>
      <c r="B458" s="71">
        <v>44000</v>
      </c>
      <c r="C458" s="72">
        <v>27</v>
      </c>
      <c r="D458" s="84"/>
      <c r="E458" s="84"/>
      <c r="F458" s="84"/>
      <c r="G458" s="84"/>
      <c r="H458" s="84"/>
      <c r="I458" s="84"/>
      <c r="J458" s="90">
        <v>455</v>
      </c>
      <c r="K458" s="71">
        <v>44000</v>
      </c>
      <c r="L458" s="72">
        <v>27</v>
      </c>
      <c r="M458" s="72">
        <v>0.25</v>
      </c>
      <c r="N458" s="91" t="s">
        <v>84</v>
      </c>
      <c r="O458" s="84"/>
      <c r="P458" s="88">
        <v>454</v>
      </c>
      <c r="Q458" s="93">
        <v>43999</v>
      </c>
      <c r="R458" s="94">
        <v>22</v>
      </c>
      <c r="S458" s="84"/>
      <c r="T458" s="84"/>
      <c r="U458" s="84"/>
      <c r="V458" s="84"/>
      <c r="W458" s="84"/>
      <c r="X458" s="84"/>
      <c r="Y458" s="84"/>
      <c r="Z458" s="84"/>
      <c r="AA458" s="84"/>
      <c r="AB458" s="84"/>
      <c r="AC458" s="84"/>
      <c r="AD458" s="84"/>
      <c r="AE458" s="84"/>
      <c r="AF458" s="84"/>
      <c r="AG458" s="84"/>
      <c r="AH458" s="84"/>
      <c r="AI458" s="84"/>
      <c r="AJ458" s="84"/>
      <c r="AK458" s="84"/>
      <c r="AL458" s="84"/>
      <c r="AM458" s="84"/>
      <c r="AN458" s="84"/>
    </row>
    <row r="459" spans="1:40" x14ac:dyDescent="0.25">
      <c r="A459" s="72">
        <v>456</v>
      </c>
      <c r="B459" s="71">
        <v>44001</v>
      </c>
      <c r="C459" s="72">
        <v>20</v>
      </c>
      <c r="D459" s="84"/>
      <c r="E459" s="84"/>
      <c r="F459" s="84"/>
      <c r="G459" s="84"/>
      <c r="H459" s="84"/>
      <c r="I459" s="84"/>
      <c r="J459" s="90">
        <v>456</v>
      </c>
      <c r="K459" s="71">
        <v>44001</v>
      </c>
      <c r="L459" s="72">
        <v>20</v>
      </c>
      <c r="M459" s="72">
        <v>0.157894736842105</v>
      </c>
      <c r="N459" s="91" t="s">
        <v>84</v>
      </c>
      <c r="O459" s="84"/>
      <c r="P459" s="88">
        <v>455</v>
      </c>
      <c r="Q459" s="93">
        <v>44000</v>
      </c>
      <c r="R459" s="94">
        <v>27</v>
      </c>
      <c r="S459" s="84"/>
      <c r="T459" s="84"/>
      <c r="U459" s="84"/>
      <c r="V459" s="84"/>
      <c r="W459" s="84"/>
      <c r="X459" s="84"/>
      <c r="Y459" s="84"/>
      <c r="Z459" s="84"/>
      <c r="AA459" s="84"/>
      <c r="AB459" s="84"/>
      <c r="AC459" s="84"/>
      <c r="AD459" s="84"/>
      <c r="AE459" s="84"/>
      <c r="AF459" s="84"/>
      <c r="AG459" s="84"/>
      <c r="AH459" s="84"/>
      <c r="AI459" s="84"/>
      <c r="AJ459" s="84"/>
      <c r="AK459" s="84"/>
      <c r="AL459" s="84"/>
      <c r="AM459" s="84"/>
      <c r="AN459" s="84"/>
    </row>
    <row r="460" spans="1:40" x14ac:dyDescent="0.25">
      <c r="A460" s="72">
        <v>457</v>
      </c>
      <c r="B460" s="71">
        <v>44002</v>
      </c>
      <c r="C460" s="72">
        <v>29</v>
      </c>
      <c r="D460" s="84"/>
      <c r="E460" s="84"/>
      <c r="F460" s="84"/>
      <c r="G460" s="84"/>
      <c r="H460" s="84"/>
      <c r="I460" s="84"/>
      <c r="J460" s="90">
        <v>457</v>
      </c>
      <c r="K460" s="71">
        <v>44002</v>
      </c>
      <c r="L460" s="72">
        <v>29</v>
      </c>
      <c r="M460" s="72">
        <v>0.27631578947368401</v>
      </c>
      <c r="N460" s="91" t="s">
        <v>84</v>
      </c>
      <c r="O460" s="84"/>
      <c r="P460" s="88">
        <v>456</v>
      </c>
      <c r="Q460" s="93">
        <v>44001</v>
      </c>
      <c r="R460" s="94">
        <v>20</v>
      </c>
      <c r="S460" s="84"/>
      <c r="T460" s="84"/>
      <c r="U460" s="84"/>
      <c r="V460" s="84"/>
      <c r="W460" s="84"/>
      <c r="X460" s="84"/>
      <c r="Y460" s="84"/>
      <c r="Z460" s="84"/>
      <c r="AA460" s="84"/>
      <c r="AB460" s="84"/>
      <c r="AC460" s="84"/>
      <c r="AD460" s="84"/>
      <c r="AE460" s="84"/>
      <c r="AF460" s="84"/>
      <c r="AG460" s="84"/>
      <c r="AH460" s="84"/>
      <c r="AI460" s="84"/>
      <c r="AJ460" s="84"/>
      <c r="AK460" s="84"/>
      <c r="AL460" s="84"/>
      <c r="AM460" s="84"/>
      <c r="AN460" s="84"/>
    </row>
    <row r="461" spans="1:40" x14ac:dyDescent="0.25">
      <c r="A461" s="72">
        <v>458</v>
      </c>
      <c r="B461" s="71">
        <v>44003</v>
      </c>
      <c r="C461" s="72">
        <v>37</v>
      </c>
      <c r="D461" s="84"/>
      <c r="E461" s="84"/>
      <c r="F461" s="84"/>
      <c r="G461" s="84"/>
      <c r="H461" s="84"/>
      <c r="I461" s="84"/>
      <c r="J461" s="90">
        <v>458</v>
      </c>
      <c r="K461" s="71">
        <v>44003</v>
      </c>
      <c r="L461" s="72">
        <v>37</v>
      </c>
      <c r="M461" s="72">
        <v>0.38157894736842102</v>
      </c>
      <c r="N461" s="91" t="s">
        <v>84</v>
      </c>
      <c r="O461" s="84"/>
      <c r="P461" s="88">
        <v>457</v>
      </c>
      <c r="Q461" s="93">
        <v>44002</v>
      </c>
      <c r="R461" s="94">
        <v>29</v>
      </c>
      <c r="S461" s="84"/>
      <c r="T461" s="84"/>
      <c r="U461" s="84"/>
      <c r="V461" s="84"/>
      <c r="W461" s="84"/>
      <c r="X461" s="84"/>
      <c r="Y461" s="84"/>
      <c r="Z461" s="84"/>
      <c r="AA461" s="84"/>
      <c r="AB461" s="84"/>
      <c r="AC461" s="84"/>
      <c r="AD461" s="84"/>
      <c r="AE461" s="84"/>
      <c r="AF461" s="84"/>
      <c r="AG461" s="84"/>
      <c r="AH461" s="84"/>
      <c r="AI461" s="84"/>
      <c r="AJ461" s="84"/>
      <c r="AK461" s="84"/>
      <c r="AL461" s="84"/>
      <c r="AM461" s="84"/>
      <c r="AN461" s="84"/>
    </row>
    <row r="462" spans="1:40" x14ac:dyDescent="0.25">
      <c r="A462" s="72">
        <v>459</v>
      </c>
      <c r="B462" s="71">
        <v>44004</v>
      </c>
      <c r="C462" s="72">
        <v>33</v>
      </c>
      <c r="D462" s="84"/>
      <c r="E462" s="84"/>
      <c r="F462" s="84"/>
      <c r="G462" s="84"/>
      <c r="H462" s="84"/>
      <c r="I462" s="84"/>
      <c r="J462" s="90">
        <v>459</v>
      </c>
      <c r="K462" s="71">
        <v>44004</v>
      </c>
      <c r="L462" s="72">
        <v>33</v>
      </c>
      <c r="M462" s="72">
        <v>0.32894736842105199</v>
      </c>
      <c r="N462" s="91" t="s">
        <v>84</v>
      </c>
      <c r="O462" s="84"/>
      <c r="P462" s="88">
        <v>458</v>
      </c>
      <c r="Q462" s="93">
        <v>44003</v>
      </c>
      <c r="R462" s="94">
        <v>37</v>
      </c>
      <c r="S462" s="84"/>
      <c r="T462" s="84"/>
      <c r="U462" s="84"/>
      <c r="V462" s="84"/>
      <c r="W462" s="84"/>
      <c r="X462" s="84"/>
      <c r="Y462" s="84"/>
      <c r="Z462" s="84"/>
      <c r="AA462" s="84"/>
      <c r="AB462" s="84"/>
      <c r="AC462" s="84"/>
      <c r="AD462" s="84"/>
      <c r="AE462" s="84"/>
      <c r="AF462" s="84"/>
      <c r="AG462" s="84"/>
      <c r="AH462" s="84"/>
      <c r="AI462" s="84"/>
      <c r="AJ462" s="84"/>
      <c r="AK462" s="84"/>
      <c r="AL462" s="84"/>
      <c r="AM462" s="84"/>
      <c r="AN462" s="84"/>
    </row>
    <row r="463" spans="1:40" x14ac:dyDescent="0.25">
      <c r="A463" s="72">
        <v>460</v>
      </c>
      <c r="B463" s="71">
        <v>44005</v>
      </c>
      <c r="C463" s="72">
        <v>17</v>
      </c>
      <c r="D463" s="84"/>
      <c r="E463" s="84"/>
      <c r="F463" s="84"/>
      <c r="G463" s="84"/>
      <c r="H463" s="84"/>
      <c r="I463" s="84"/>
      <c r="J463" s="90">
        <v>460</v>
      </c>
      <c r="K463" s="71">
        <v>44005</v>
      </c>
      <c r="L463" s="72">
        <v>17</v>
      </c>
      <c r="M463" s="72">
        <v>0.118421052631578</v>
      </c>
      <c r="N463" s="91" t="s">
        <v>84</v>
      </c>
      <c r="O463" s="84"/>
      <c r="P463" s="88">
        <v>459</v>
      </c>
      <c r="Q463" s="93">
        <v>44004</v>
      </c>
      <c r="R463" s="94">
        <v>33</v>
      </c>
      <c r="S463" s="84"/>
      <c r="T463" s="84"/>
      <c r="U463" s="84"/>
      <c r="V463" s="84"/>
      <c r="W463" s="84"/>
      <c r="X463" s="84"/>
      <c r="Y463" s="84"/>
      <c r="Z463" s="84"/>
      <c r="AA463" s="84"/>
      <c r="AB463" s="84"/>
      <c r="AC463" s="84"/>
      <c r="AD463" s="84"/>
      <c r="AE463" s="84"/>
      <c r="AF463" s="84"/>
      <c r="AG463" s="84"/>
      <c r="AH463" s="84"/>
      <c r="AI463" s="84"/>
      <c r="AJ463" s="84"/>
      <c r="AK463" s="84"/>
      <c r="AL463" s="84"/>
      <c r="AM463" s="84"/>
      <c r="AN463" s="84"/>
    </row>
    <row r="464" spans="1:40" x14ac:dyDescent="0.25">
      <c r="A464" s="72">
        <v>461</v>
      </c>
      <c r="B464" s="71">
        <v>44006</v>
      </c>
      <c r="C464" s="72">
        <v>28</v>
      </c>
      <c r="D464" s="84"/>
      <c r="E464" s="84"/>
      <c r="F464" s="84"/>
      <c r="G464" s="84"/>
      <c r="H464" s="84"/>
      <c r="I464" s="84"/>
      <c r="J464" s="90">
        <v>461</v>
      </c>
      <c r="K464" s="71">
        <v>44006</v>
      </c>
      <c r="L464" s="72">
        <v>28</v>
      </c>
      <c r="M464" s="72">
        <v>0.26315789473684198</v>
      </c>
      <c r="N464" s="91" t="s">
        <v>84</v>
      </c>
      <c r="O464" s="84"/>
      <c r="P464" s="88">
        <v>460</v>
      </c>
      <c r="Q464" s="93">
        <v>44005</v>
      </c>
      <c r="R464" s="94">
        <v>17</v>
      </c>
      <c r="S464" s="84"/>
      <c r="T464" s="84"/>
      <c r="U464" s="84"/>
      <c r="V464" s="84"/>
      <c r="W464" s="84"/>
      <c r="X464" s="84"/>
      <c r="Y464" s="84"/>
      <c r="Z464" s="84"/>
      <c r="AA464" s="84"/>
      <c r="AB464" s="84"/>
      <c r="AC464" s="84"/>
      <c r="AD464" s="84"/>
      <c r="AE464" s="84"/>
      <c r="AF464" s="84"/>
      <c r="AG464" s="84"/>
      <c r="AH464" s="84"/>
      <c r="AI464" s="84"/>
      <c r="AJ464" s="84"/>
      <c r="AK464" s="84"/>
      <c r="AL464" s="84"/>
      <c r="AM464" s="84"/>
      <c r="AN464" s="84"/>
    </row>
    <row r="465" spans="1:40" x14ac:dyDescent="0.25">
      <c r="A465" s="72">
        <v>462</v>
      </c>
      <c r="B465" s="71">
        <v>44007</v>
      </c>
      <c r="C465" s="72">
        <v>20</v>
      </c>
      <c r="D465" s="84"/>
      <c r="E465" s="84"/>
      <c r="F465" s="84"/>
      <c r="G465" s="84"/>
      <c r="H465" s="84"/>
      <c r="I465" s="84"/>
      <c r="J465" s="90">
        <v>462</v>
      </c>
      <c r="K465" s="71">
        <v>44007</v>
      </c>
      <c r="L465" s="72">
        <v>20</v>
      </c>
      <c r="M465" s="72">
        <v>0.157894736842105</v>
      </c>
      <c r="N465" s="91" t="s">
        <v>84</v>
      </c>
      <c r="O465" s="84"/>
      <c r="P465" s="88">
        <v>461</v>
      </c>
      <c r="Q465" s="93">
        <v>44006</v>
      </c>
      <c r="R465" s="94">
        <v>28</v>
      </c>
      <c r="S465" s="84"/>
      <c r="T465" s="84"/>
      <c r="U465" s="84"/>
      <c r="V465" s="84"/>
      <c r="W465" s="84"/>
      <c r="X465" s="84"/>
      <c r="Y465" s="84"/>
      <c r="Z465" s="84"/>
      <c r="AA465" s="84"/>
      <c r="AB465" s="84"/>
      <c r="AC465" s="84"/>
      <c r="AD465" s="84"/>
      <c r="AE465" s="84"/>
      <c r="AF465" s="84"/>
      <c r="AG465" s="84"/>
      <c r="AH465" s="84"/>
      <c r="AI465" s="84"/>
      <c r="AJ465" s="84"/>
      <c r="AK465" s="84"/>
      <c r="AL465" s="84"/>
      <c r="AM465" s="84"/>
      <c r="AN465" s="84"/>
    </row>
    <row r="466" spans="1:40" x14ac:dyDescent="0.25">
      <c r="A466" s="72">
        <v>463</v>
      </c>
      <c r="B466" s="71">
        <v>44008</v>
      </c>
      <c r="C466" s="72">
        <v>31</v>
      </c>
      <c r="D466" s="84"/>
      <c r="E466" s="84"/>
      <c r="F466" s="84"/>
      <c r="G466" s="84"/>
      <c r="H466" s="84"/>
      <c r="I466" s="84"/>
      <c r="J466" s="90">
        <v>463</v>
      </c>
      <c r="K466" s="71">
        <v>44008</v>
      </c>
      <c r="L466" s="72">
        <v>31</v>
      </c>
      <c r="M466" s="72">
        <v>0.30263157894736797</v>
      </c>
      <c r="N466" s="91" t="s">
        <v>84</v>
      </c>
      <c r="O466" s="84"/>
      <c r="P466" s="88">
        <v>462</v>
      </c>
      <c r="Q466" s="93">
        <v>44007</v>
      </c>
      <c r="R466" s="94">
        <v>20</v>
      </c>
      <c r="S466" s="84"/>
      <c r="T466" s="84"/>
      <c r="U466" s="84"/>
      <c r="V466" s="84"/>
      <c r="W466" s="84"/>
      <c r="X466" s="84"/>
      <c r="Y466" s="84"/>
      <c r="Z466" s="84"/>
      <c r="AA466" s="84"/>
      <c r="AB466" s="84"/>
      <c r="AC466" s="84"/>
      <c r="AD466" s="84"/>
      <c r="AE466" s="84"/>
      <c r="AF466" s="84"/>
      <c r="AG466" s="84"/>
      <c r="AH466" s="84"/>
      <c r="AI466" s="84"/>
      <c r="AJ466" s="84"/>
      <c r="AK466" s="84"/>
      <c r="AL466" s="84"/>
      <c r="AM466" s="84"/>
      <c r="AN466" s="84"/>
    </row>
    <row r="467" spans="1:40" x14ac:dyDescent="0.25">
      <c r="A467" s="72">
        <v>464</v>
      </c>
      <c r="B467" s="71">
        <v>44009</v>
      </c>
      <c r="C467" s="72">
        <v>22</v>
      </c>
      <c r="D467" s="84"/>
      <c r="E467" s="84"/>
      <c r="F467" s="84"/>
      <c r="G467" s="84"/>
      <c r="H467" s="84"/>
      <c r="I467" s="84"/>
      <c r="J467" s="90">
        <v>464</v>
      </c>
      <c r="K467" s="71">
        <v>44009</v>
      </c>
      <c r="L467" s="72">
        <v>22</v>
      </c>
      <c r="M467" s="72">
        <v>0.18421052631578899</v>
      </c>
      <c r="N467" s="91" t="s">
        <v>84</v>
      </c>
      <c r="O467" s="84"/>
      <c r="P467" s="88">
        <v>463</v>
      </c>
      <c r="Q467" s="93">
        <v>44008</v>
      </c>
      <c r="R467" s="94">
        <v>31</v>
      </c>
      <c r="S467" s="84"/>
      <c r="T467" s="84"/>
      <c r="U467" s="84"/>
      <c r="V467" s="84"/>
      <c r="W467" s="84"/>
      <c r="X467" s="84"/>
      <c r="Y467" s="84"/>
      <c r="Z467" s="84"/>
      <c r="AA467" s="84"/>
      <c r="AB467" s="84"/>
      <c r="AC467" s="84"/>
      <c r="AD467" s="84"/>
      <c r="AE467" s="84"/>
      <c r="AF467" s="84"/>
      <c r="AG467" s="84"/>
      <c r="AH467" s="84"/>
      <c r="AI467" s="84"/>
      <c r="AJ467" s="84"/>
      <c r="AK467" s="84"/>
      <c r="AL467" s="84"/>
      <c r="AM467" s="84"/>
      <c r="AN467" s="84"/>
    </row>
    <row r="468" spans="1:40" x14ac:dyDescent="0.25">
      <c r="A468" s="72">
        <v>465</v>
      </c>
      <c r="B468" s="71">
        <v>44010</v>
      </c>
      <c r="C468" s="72">
        <v>38</v>
      </c>
      <c r="D468" s="84"/>
      <c r="E468" s="84"/>
      <c r="F468" s="84"/>
      <c r="G468" s="84"/>
      <c r="H468" s="84"/>
      <c r="I468" s="84"/>
      <c r="J468" s="90">
        <v>465</v>
      </c>
      <c r="K468" s="71">
        <v>44010</v>
      </c>
      <c r="L468" s="72">
        <v>38</v>
      </c>
      <c r="M468" s="72">
        <v>0.394736842105263</v>
      </c>
      <c r="N468" s="91" t="s">
        <v>84</v>
      </c>
      <c r="O468" s="84"/>
      <c r="P468" s="88">
        <v>464</v>
      </c>
      <c r="Q468" s="93">
        <v>44009</v>
      </c>
      <c r="R468" s="94">
        <v>22</v>
      </c>
      <c r="S468" s="84"/>
      <c r="T468" s="84"/>
      <c r="U468" s="84"/>
      <c r="V468" s="84"/>
      <c r="W468" s="84"/>
      <c r="X468" s="84"/>
      <c r="Y468" s="84"/>
      <c r="Z468" s="84"/>
      <c r="AA468" s="84"/>
      <c r="AB468" s="84"/>
      <c r="AC468" s="84"/>
      <c r="AD468" s="84"/>
      <c r="AE468" s="84"/>
      <c r="AF468" s="84"/>
      <c r="AG468" s="84"/>
      <c r="AH468" s="84"/>
      <c r="AI468" s="84"/>
      <c r="AJ468" s="84"/>
      <c r="AK468" s="84"/>
      <c r="AL468" s="84"/>
      <c r="AM468" s="84"/>
      <c r="AN468" s="84"/>
    </row>
    <row r="469" spans="1:40" x14ac:dyDescent="0.25">
      <c r="A469" s="72">
        <v>466</v>
      </c>
      <c r="B469" s="71">
        <v>44011</v>
      </c>
      <c r="C469" s="72">
        <v>26</v>
      </c>
      <c r="D469" s="84"/>
      <c r="E469" s="84"/>
      <c r="F469" s="84"/>
      <c r="G469" s="84"/>
      <c r="H469" s="84"/>
      <c r="I469" s="84"/>
      <c r="J469" s="90">
        <v>466</v>
      </c>
      <c r="K469" s="71">
        <v>44011</v>
      </c>
      <c r="L469" s="72">
        <v>26</v>
      </c>
      <c r="M469" s="72">
        <v>0.23684210526315699</v>
      </c>
      <c r="N469" s="91" t="s">
        <v>84</v>
      </c>
      <c r="O469" s="84"/>
      <c r="P469" s="88">
        <v>465</v>
      </c>
      <c r="Q469" s="93">
        <v>44010</v>
      </c>
      <c r="R469" s="94">
        <v>38</v>
      </c>
      <c r="S469" s="84"/>
      <c r="T469" s="84"/>
      <c r="U469" s="84"/>
      <c r="V469" s="84"/>
      <c r="W469" s="84"/>
      <c r="X469" s="84"/>
      <c r="Y469" s="84"/>
      <c r="Z469" s="84"/>
      <c r="AA469" s="84"/>
      <c r="AB469" s="84"/>
      <c r="AC469" s="84"/>
      <c r="AD469" s="84"/>
      <c r="AE469" s="84"/>
      <c r="AF469" s="84"/>
      <c r="AG469" s="84"/>
      <c r="AH469" s="84"/>
      <c r="AI469" s="84"/>
      <c r="AJ469" s="84"/>
      <c r="AK469" s="84"/>
      <c r="AL469" s="84"/>
      <c r="AM469" s="84"/>
      <c r="AN469" s="84"/>
    </row>
    <row r="470" spans="1:40" x14ac:dyDescent="0.25">
      <c r="A470" s="72">
        <v>467</v>
      </c>
      <c r="B470" s="71">
        <v>44012</v>
      </c>
      <c r="C470" s="72">
        <v>18</v>
      </c>
      <c r="D470" s="84"/>
      <c r="E470" s="84"/>
      <c r="F470" s="84"/>
      <c r="G470" s="84"/>
      <c r="H470" s="84"/>
      <c r="I470" s="84"/>
      <c r="J470" s="90">
        <v>467</v>
      </c>
      <c r="K470" s="71">
        <v>44012</v>
      </c>
      <c r="L470" s="72">
        <v>18</v>
      </c>
      <c r="M470" s="72">
        <v>0.13157894736842099</v>
      </c>
      <c r="N470" s="91" t="s">
        <v>84</v>
      </c>
      <c r="O470" s="84"/>
      <c r="P470" s="88">
        <v>466</v>
      </c>
      <c r="Q470" s="93">
        <v>44011</v>
      </c>
      <c r="R470" s="94">
        <v>26</v>
      </c>
      <c r="S470" s="84"/>
      <c r="T470" s="84"/>
      <c r="U470" s="84"/>
      <c r="V470" s="84"/>
      <c r="W470" s="84"/>
      <c r="X470" s="84"/>
      <c r="Y470" s="84"/>
      <c r="Z470" s="84"/>
      <c r="AA470" s="84"/>
      <c r="AB470" s="84"/>
      <c r="AC470" s="84"/>
      <c r="AD470" s="84"/>
      <c r="AE470" s="84"/>
      <c r="AF470" s="84"/>
      <c r="AG470" s="84"/>
      <c r="AH470" s="84"/>
      <c r="AI470" s="84"/>
      <c r="AJ470" s="84"/>
      <c r="AK470" s="84"/>
      <c r="AL470" s="84"/>
      <c r="AM470" s="84"/>
      <c r="AN470" s="84"/>
    </row>
    <row r="471" spans="1:40" x14ac:dyDescent="0.25">
      <c r="A471" s="72">
        <v>468</v>
      </c>
      <c r="B471" s="71">
        <v>44013</v>
      </c>
      <c r="C471" s="72">
        <v>25</v>
      </c>
      <c r="D471" s="84"/>
      <c r="E471" s="84"/>
      <c r="F471" s="84"/>
      <c r="G471" s="84"/>
      <c r="H471" s="84"/>
      <c r="I471" s="84"/>
      <c r="J471" s="90">
        <v>468</v>
      </c>
      <c r="K471" s="71">
        <v>44013</v>
      </c>
      <c r="L471" s="72">
        <v>25</v>
      </c>
      <c r="M471" s="72">
        <v>0.22368421052631501</v>
      </c>
      <c r="N471" s="91" t="s">
        <v>84</v>
      </c>
      <c r="O471" s="84"/>
      <c r="P471" s="88">
        <v>467</v>
      </c>
      <c r="Q471" s="93">
        <v>44012</v>
      </c>
      <c r="R471" s="94">
        <v>18</v>
      </c>
      <c r="S471" s="84"/>
      <c r="T471" s="84"/>
      <c r="U471" s="84"/>
      <c r="V471" s="84"/>
      <c r="W471" s="84"/>
      <c r="X471" s="84"/>
      <c r="Y471" s="84"/>
      <c r="Z471" s="84"/>
      <c r="AA471" s="84"/>
      <c r="AB471" s="84"/>
      <c r="AC471" s="84"/>
      <c r="AD471" s="84"/>
      <c r="AE471" s="84"/>
      <c r="AF471" s="84"/>
      <c r="AG471" s="84"/>
      <c r="AH471" s="84"/>
      <c r="AI471" s="84"/>
      <c r="AJ471" s="84"/>
      <c r="AK471" s="84"/>
      <c r="AL471" s="84"/>
      <c r="AM471" s="84"/>
      <c r="AN471" s="84"/>
    </row>
    <row r="472" spans="1:40" x14ac:dyDescent="0.25">
      <c r="A472" s="72">
        <v>469</v>
      </c>
      <c r="B472" s="71">
        <v>44014</v>
      </c>
      <c r="C472" s="72">
        <v>21</v>
      </c>
      <c r="D472" s="84"/>
      <c r="E472" s="84"/>
      <c r="F472" s="84"/>
      <c r="G472" s="84"/>
      <c r="H472" s="84"/>
      <c r="I472" s="84"/>
      <c r="J472" s="90">
        <v>469</v>
      </c>
      <c r="K472" s="71">
        <v>44014</v>
      </c>
      <c r="L472" s="72">
        <v>21</v>
      </c>
      <c r="M472" s="72">
        <v>0.17105263157894701</v>
      </c>
      <c r="N472" s="91" t="s">
        <v>84</v>
      </c>
      <c r="O472" s="84"/>
      <c r="P472" s="88">
        <v>468</v>
      </c>
      <c r="Q472" s="93">
        <v>44013</v>
      </c>
      <c r="R472" s="94">
        <v>25</v>
      </c>
      <c r="S472" s="84"/>
      <c r="T472" s="84"/>
      <c r="U472" s="84"/>
      <c r="V472" s="84"/>
      <c r="W472" s="84"/>
      <c r="X472" s="84"/>
      <c r="Y472" s="84"/>
      <c r="Z472" s="84"/>
      <c r="AA472" s="84"/>
      <c r="AB472" s="84"/>
      <c r="AC472" s="84"/>
      <c r="AD472" s="84"/>
      <c r="AE472" s="84"/>
      <c r="AF472" s="84"/>
      <c r="AG472" s="84"/>
      <c r="AH472" s="84"/>
      <c r="AI472" s="84"/>
      <c r="AJ472" s="84"/>
      <c r="AK472" s="84"/>
      <c r="AL472" s="84"/>
      <c r="AM472" s="84"/>
      <c r="AN472" s="84"/>
    </row>
    <row r="473" spans="1:40" x14ac:dyDescent="0.25">
      <c r="A473" s="72">
        <v>470</v>
      </c>
      <c r="B473" s="71">
        <v>44018</v>
      </c>
      <c r="C473" s="72">
        <v>30</v>
      </c>
      <c r="D473" s="84"/>
      <c r="E473" s="84"/>
      <c r="F473" s="84"/>
      <c r="G473" s="84"/>
      <c r="H473" s="84"/>
      <c r="I473" s="84"/>
      <c r="J473" s="90">
        <v>470</v>
      </c>
      <c r="K473" s="71">
        <v>44018</v>
      </c>
      <c r="L473" s="72">
        <v>30</v>
      </c>
      <c r="M473" s="72">
        <v>0.28947368421052599</v>
      </c>
      <c r="N473" s="91" t="s">
        <v>84</v>
      </c>
      <c r="O473" s="84"/>
      <c r="P473" s="88">
        <v>469</v>
      </c>
      <c r="Q473" s="93">
        <v>44014</v>
      </c>
      <c r="R473" s="94">
        <v>21</v>
      </c>
      <c r="S473" s="84"/>
      <c r="T473" s="84"/>
      <c r="U473" s="84"/>
      <c r="V473" s="84"/>
      <c r="W473" s="84"/>
      <c r="X473" s="84"/>
      <c r="Y473" s="84"/>
      <c r="Z473" s="84"/>
      <c r="AA473" s="84"/>
      <c r="AB473" s="84"/>
      <c r="AC473" s="84"/>
      <c r="AD473" s="84"/>
      <c r="AE473" s="84"/>
      <c r="AF473" s="84"/>
      <c r="AG473" s="84"/>
      <c r="AH473" s="84"/>
      <c r="AI473" s="84"/>
      <c r="AJ473" s="84"/>
      <c r="AK473" s="84"/>
      <c r="AL473" s="84"/>
      <c r="AM473" s="84"/>
      <c r="AN473" s="84"/>
    </row>
    <row r="474" spans="1:40" x14ac:dyDescent="0.25">
      <c r="A474" s="72">
        <v>471</v>
      </c>
      <c r="B474" s="71">
        <v>44020</v>
      </c>
      <c r="C474" s="72">
        <v>25</v>
      </c>
      <c r="D474" s="84"/>
      <c r="E474" s="84"/>
      <c r="F474" s="84"/>
      <c r="G474" s="84"/>
      <c r="H474" s="84"/>
      <c r="I474" s="84"/>
      <c r="J474" s="90">
        <v>471</v>
      </c>
      <c r="K474" s="71">
        <v>44020</v>
      </c>
      <c r="L474" s="72">
        <v>25</v>
      </c>
      <c r="M474" s="72">
        <v>0.22368421052631501</v>
      </c>
      <c r="N474" s="91" t="s">
        <v>84</v>
      </c>
      <c r="O474" s="84"/>
      <c r="P474" s="88">
        <v>470</v>
      </c>
      <c r="Q474" s="93">
        <v>44018</v>
      </c>
      <c r="R474" s="94">
        <v>30</v>
      </c>
      <c r="S474" s="84"/>
      <c r="T474" s="84"/>
      <c r="U474" s="84"/>
      <c r="V474" s="84"/>
      <c r="W474" s="84"/>
      <c r="X474" s="84"/>
      <c r="Y474" s="84"/>
      <c r="Z474" s="84"/>
      <c r="AA474" s="84"/>
      <c r="AB474" s="84"/>
      <c r="AC474" s="84"/>
      <c r="AD474" s="84"/>
      <c r="AE474" s="84"/>
      <c r="AF474" s="84"/>
      <c r="AG474" s="84"/>
      <c r="AH474" s="84"/>
      <c r="AI474" s="84"/>
      <c r="AJ474" s="84"/>
      <c r="AK474" s="84"/>
      <c r="AL474" s="84"/>
      <c r="AM474" s="84"/>
      <c r="AN474" s="84"/>
    </row>
    <row r="475" spans="1:40" x14ac:dyDescent="0.25">
      <c r="A475" s="72">
        <v>472</v>
      </c>
      <c r="B475" s="71">
        <v>44023</v>
      </c>
      <c r="C475" s="72">
        <v>32</v>
      </c>
      <c r="D475" s="84"/>
      <c r="E475" s="84"/>
      <c r="F475" s="84"/>
      <c r="G475" s="84"/>
      <c r="H475" s="84"/>
      <c r="I475" s="84"/>
      <c r="J475" s="90">
        <v>472</v>
      </c>
      <c r="K475" s="71">
        <v>44023</v>
      </c>
      <c r="L475" s="72">
        <v>32</v>
      </c>
      <c r="M475" s="72">
        <v>0.31578947368421001</v>
      </c>
      <c r="N475" s="91" t="s">
        <v>84</v>
      </c>
      <c r="O475" s="84"/>
      <c r="P475" s="88">
        <v>471</v>
      </c>
      <c r="Q475" s="93">
        <v>44020</v>
      </c>
      <c r="R475" s="94">
        <v>25</v>
      </c>
      <c r="S475" s="84"/>
      <c r="T475" s="84"/>
      <c r="U475" s="84"/>
      <c r="V475" s="84"/>
      <c r="W475" s="84"/>
      <c r="X475" s="84"/>
      <c r="Y475" s="84"/>
      <c r="Z475" s="84"/>
      <c r="AA475" s="84"/>
      <c r="AB475" s="84"/>
      <c r="AC475" s="84"/>
      <c r="AD475" s="84"/>
      <c r="AE475" s="84"/>
      <c r="AF475" s="84"/>
      <c r="AG475" s="84"/>
      <c r="AH475" s="84"/>
      <c r="AI475" s="84"/>
      <c r="AJ475" s="84"/>
      <c r="AK475" s="84"/>
      <c r="AL475" s="84"/>
      <c r="AM475" s="84"/>
      <c r="AN475" s="84"/>
    </row>
    <row r="476" spans="1:40" x14ac:dyDescent="0.25">
      <c r="A476" s="72">
        <v>473</v>
      </c>
      <c r="B476" s="71">
        <v>44026</v>
      </c>
      <c r="C476" s="72">
        <v>37</v>
      </c>
      <c r="D476" s="84"/>
      <c r="E476" s="84"/>
      <c r="F476" s="84"/>
      <c r="G476" s="84"/>
      <c r="H476" s="84"/>
      <c r="I476" s="84"/>
      <c r="J476" s="90">
        <v>473</v>
      </c>
      <c r="K476" s="71">
        <v>44026</v>
      </c>
      <c r="L476" s="72">
        <v>37</v>
      </c>
      <c r="M476" s="72">
        <v>0.38157894736842102</v>
      </c>
      <c r="N476" s="91" t="s">
        <v>84</v>
      </c>
      <c r="O476" s="84"/>
      <c r="P476" s="88">
        <v>472</v>
      </c>
      <c r="Q476" s="93">
        <v>44023</v>
      </c>
      <c r="R476" s="94">
        <v>32</v>
      </c>
      <c r="S476" s="84"/>
      <c r="T476" s="84"/>
      <c r="U476" s="84"/>
      <c r="V476" s="84"/>
      <c r="W476" s="84"/>
      <c r="X476" s="84"/>
      <c r="Y476" s="84"/>
      <c r="Z476" s="84"/>
      <c r="AA476" s="84"/>
      <c r="AB476" s="84"/>
      <c r="AC476" s="84"/>
      <c r="AD476" s="84"/>
      <c r="AE476" s="84"/>
      <c r="AF476" s="84"/>
      <c r="AG476" s="84"/>
      <c r="AH476" s="84"/>
      <c r="AI476" s="84"/>
      <c r="AJ476" s="84"/>
      <c r="AK476" s="84"/>
      <c r="AL476" s="84"/>
      <c r="AM476" s="84"/>
      <c r="AN476" s="84"/>
    </row>
    <row r="477" spans="1:40" x14ac:dyDescent="0.25">
      <c r="A477" s="72">
        <v>474</v>
      </c>
      <c r="B477" s="71">
        <v>44030</v>
      </c>
      <c r="C477" s="72">
        <v>35</v>
      </c>
      <c r="D477" s="84"/>
      <c r="E477" s="84"/>
      <c r="F477" s="84"/>
      <c r="G477" s="84"/>
      <c r="H477" s="84"/>
      <c r="I477" s="84"/>
      <c r="J477" s="90">
        <v>474</v>
      </c>
      <c r="K477" s="71">
        <v>44030</v>
      </c>
      <c r="L477" s="72">
        <v>35</v>
      </c>
      <c r="M477" s="72">
        <v>0.355263157894736</v>
      </c>
      <c r="N477" s="91" t="s">
        <v>84</v>
      </c>
      <c r="O477" s="84"/>
      <c r="P477" s="88">
        <v>473</v>
      </c>
      <c r="Q477" s="93">
        <v>44026</v>
      </c>
      <c r="R477" s="94">
        <v>37</v>
      </c>
      <c r="S477" s="84"/>
      <c r="T477" s="84"/>
      <c r="U477" s="84"/>
      <c r="V477" s="84"/>
      <c r="W477" s="84"/>
      <c r="X477" s="84"/>
      <c r="Y477" s="84"/>
      <c r="Z477" s="84"/>
      <c r="AA477" s="84"/>
      <c r="AB477" s="84"/>
      <c r="AC477" s="84"/>
      <c r="AD477" s="84"/>
      <c r="AE477" s="84"/>
      <c r="AF477" s="84"/>
      <c r="AG477" s="84"/>
      <c r="AH477" s="84"/>
      <c r="AI477" s="84"/>
      <c r="AJ477" s="84"/>
      <c r="AK477" s="84"/>
      <c r="AL477" s="84"/>
      <c r="AM477" s="84"/>
      <c r="AN477" s="84"/>
    </row>
    <row r="478" spans="1:40" x14ac:dyDescent="0.25">
      <c r="A478" s="72">
        <v>475</v>
      </c>
      <c r="B478" s="71">
        <v>44032</v>
      </c>
      <c r="C478" s="72">
        <v>15</v>
      </c>
      <c r="D478" s="84"/>
      <c r="E478" s="84"/>
      <c r="F478" s="84"/>
      <c r="G478" s="84"/>
      <c r="H478" s="84"/>
      <c r="I478" s="84"/>
      <c r="J478" s="90">
        <v>475</v>
      </c>
      <c r="K478" s="71">
        <v>44032</v>
      </c>
      <c r="L478" s="72">
        <v>15</v>
      </c>
      <c r="M478" s="72">
        <v>9.2105263157894704E-2</v>
      </c>
      <c r="N478" s="91" t="s">
        <v>84</v>
      </c>
      <c r="O478" s="84"/>
      <c r="P478" s="88">
        <v>474</v>
      </c>
      <c r="Q478" s="93">
        <v>44030</v>
      </c>
      <c r="R478" s="94">
        <v>35</v>
      </c>
      <c r="S478" s="84"/>
      <c r="T478" s="84"/>
      <c r="U478" s="84"/>
      <c r="V478" s="84"/>
      <c r="W478" s="84"/>
      <c r="X478" s="84"/>
      <c r="Y478" s="84"/>
      <c r="Z478" s="84"/>
      <c r="AA478" s="84"/>
      <c r="AB478" s="84"/>
      <c r="AC478" s="84"/>
      <c r="AD478" s="84"/>
      <c r="AE478" s="84"/>
      <c r="AF478" s="84"/>
      <c r="AG478" s="84"/>
      <c r="AH478" s="84"/>
      <c r="AI478" s="84"/>
      <c r="AJ478" s="84"/>
      <c r="AK478" s="84"/>
      <c r="AL478" s="84"/>
      <c r="AM478" s="84"/>
      <c r="AN478" s="84"/>
    </row>
    <row r="479" spans="1:40" x14ac:dyDescent="0.25">
      <c r="A479" s="72">
        <v>476</v>
      </c>
      <c r="B479" s="71">
        <v>44035</v>
      </c>
      <c r="C479" s="72">
        <v>32</v>
      </c>
      <c r="D479" s="84"/>
      <c r="E479" s="84"/>
      <c r="F479" s="84"/>
      <c r="G479" s="84"/>
      <c r="H479" s="84"/>
      <c r="I479" s="84"/>
      <c r="J479" s="90">
        <v>476</v>
      </c>
      <c r="K479" s="71">
        <v>44035</v>
      </c>
      <c r="L479" s="72">
        <v>32</v>
      </c>
      <c r="M479" s="72">
        <v>0.31578947368421001</v>
      </c>
      <c r="N479" s="91" t="s">
        <v>84</v>
      </c>
      <c r="O479" s="84"/>
      <c r="P479" s="88">
        <v>475</v>
      </c>
      <c r="Q479" s="93">
        <v>44032</v>
      </c>
      <c r="R479" s="94">
        <v>15</v>
      </c>
      <c r="S479" s="84"/>
      <c r="T479" s="84"/>
      <c r="U479" s="84"/>
      <c r="V479" s="84"/>
      <c r="W479" s="84"/>
      <c r="X479" s="84"/>
      <c r="Y479" s="84"/>
      <c r="Z479" s="84"/>
      <c r="AA479" s="84"/>
      <c r="AB479" s="84"/>
      <c r="AC479" s="84"/>
      <c r="AD479" s="84"/>
      <c r="AE479" s="84"/>
      <c r="AF479" s="84"/>
      <c r="AG479" s="84"/>
      <c r="AH479" s="84"/>
      <c r="AI479" s="84"/>
      <c r="AJ479" s="84"/>
      <c r="AK479" s="84"/>
      <c r="AL479" s="84"/>
      <c r="AM479" s="84"/>
      <c r="AN479" s="84"/>
    </row>
    <row r="480" spans="1:40" x14ac:dyDescent="0.25">
      <c r="A480" s="72">
        <v>477</v>
      </c>
      <c r="B480" s="71">
        <v>44039</v>
      </c>
      <c r="C480" s="72">
        <v>26</v>
      </c>
      <c r="D480" s="84"/>
      <c r="E480" s="84"/>
      <c r="F480" s="84"/>
      <c r="G480" s="84"/>
      <c r="H480" s="84"/>
      <c r="I480" s="84"/>
      <c r="J480" s="90">
        <v>477</v>
      </c>
      <c r="K480" s="71">
        <v>44039</v>
      </c>
      <c r="L480" s="72">
        <v>26</v>
      </c>
      <c r="M480" s="72">
        <v>0.23684210526315699</v>
      </c>
      <c r="N480" s="91" t="s">
        <v>84</v>
      </c>
      <c r="O480" s="84"/>
      <c r="P480" s="88">
        <v>476</v>
      </c>
      <c r="Q480" s="93">
        <v>44035</v>
      </c>
      <c r="R480" s="94">
        <v>32</v>
      </c>
      <c r="S480" s="84"/>
      <c r="T480" s="84"/>
      <c r="U480" s="84"/>
      <c r="V480" s="84"/>
      <c r="W480" s="84"/>
      <c r="X480" s="84"/>
      <c r="Y480" s="84"/>
      <c r="Z480" s="84"/>
      <c r="AA480" s="84"/>
      <c r="AB480" s="84"/>
      <c r="AC480" s="84"/>
      <c r="AD480" s="84"/>
      <c r="AE480" s="84"/>
      <c r="AF480" s="84"/>
      <c r="AG480" s="84"/>
      <c r="AH480" s="84"/>
      <c r="AI480" s="84"/>
      <c r="AJ480" s="84"/>
      <c r="AK480" s="84"/>
      <c r="AL480" s="84"/>
      <c r="AM480" s="84"/>
      <c r="AN480" s="84"/>
    </row>
    <row r="481" spans="1:40" x14ac:dyDescent="0.25">
      <c r="A481" s="72">
        <v>478</v>
      </c>
      <c r="B481" s="71">
        <v>44040</v>
      </c>
      <c r="C481" s="72">
        <v>16</v>
      </c>
      <c r="D481" s="84"/>
      <c r="E481" s="84"/>
      <c r="F481" s="84"/>
      <c r="G481" s="84"/>
      <c r="H481" s="84"/>
      <c r="I481" s="84"/>
      <c r="J481" s="90">
        <v>478</v>
      </c>
      <c r="K481" s="71">
        <v>44040</v>
      </c>
      <c r="L481" s="72">
        <v>16</v>
      </c>
      <c r="M481" s="72">
        <v>0.105263157894736</v>
      </c>
      <c r="N481" s="91" t="s">
        <v>84</v>
      </c>
      <c r="O481" s="84"/>
      <c r="P481" s="88">
        <v>477</v>
      </c>
      <c r="Q481" s="93">
        <v>44039</v>
      </c>
      <c r="R481" s="94">
        <v>26</v>
      </c>
      <c r="S481" s="84"/>
      <c r="T481" s="84"/>
      <c r="U481" s="84"/>
      <c r="V481" s="84"/>
      <c r="W481" s="84"/>
      <c r="X481" s="84"/>
      <c r="Y481" s="84"/>
      <c r="Z481" s="84"/>
      <c r="AA481" s="84"/>
      <c r="AB481" s="84"/>
      <c r="AC481" s="84"/>
      <c r="AD481" s="84"/>
      <c r="AE481" s="84"/>
      <c r="AF481" s="84"/>
      <c r="AG481" s="84"/>
      <c r="AH481" s="84"/>
      <c r="AI481" s="84"/>
      <c r="AJ481" s="84"/>
      <c r="AK481" s="84"/>
      <c r="AL481" s="84"/>
      <c r="AM481" s="84"/>
      <c r="AN481" s="84"/>
    </row>
    <row r="482" spans="1:40" x14ac:dyDescent="0.25">
      <c r="A482" s="72">
        <v>479</v>
      </c>
      <c r="B482" s="71">
        <v>44041</v>
      </c>
      <c r="C482" s="72">
        <v>21</v>
      </c>
      <c r="D482" s="84"/>
      <c r="E482" s="84"/>
      <c r="F482" s="84"/>
      <c r="G482" s="84"/>
      <c r="H482" s="84"/>
      <c r="I482" s="84"/>
      <c r="J482" s="90">
        <v>479</v>
      </c>
      <c r="K482" s="71">
        <v>44041</v>
      </c>
      <c r="L482" s="72">
        <v>21</v>
      </c>
      <c r="M482" s="72">
        <v>0.17105263157894701</v>
      </c>
      <c r="N482" s="91" t="s">
        <v>84</v>
      </c>
      <c r="O482" s="84"/>
      <c r="P482" s="88">
        <v>478</v>
      </c>
      <c r="Q482" s="93">
        <v>44040</v>
      </c>
      <c r="R482" s="94">
        <v>16</v>
      </c>
      <c r="S482" s="84"/>
      <c r="T482" s="84"/>
      <c r="U482" s="84"/>
      <c r="V482" s="84"/>
      <c r="W482" s="84"/>
      <c r="X482" s="84"/>
      <c r="Y482" s="84"/>
      <c r="Z482" s="84"/>
      <c r="AA482" s="84"/>
      <c r="AB482" s="84"/>
      <c r="AC482" s="84"/>
      <c r="AD482" s="84"/>
      <c r="AE482" s="84"/>
      <c r="AF482" s="84"/>
      <c r="AG482" s="84"/>
      <c r="AH482" s="84"/>
      <c r="AI482" s="84"/>
      <c r="AJ482" s="84"/>
      <c r="AK482" s="84"/>
      <c r="AL482" s="84"/>
      <c r="AM482" s="84"/>
      <c r="AN482" s="84"/>
    </row>
    <row r="483" spans="1:40" x14ac:dyDescent="0.25">
      <c r="A483" s="72">
        <v>480</v>
      </c>
      <c r="B483" s="71">
        <v>44042</v>
      </c>
      <c r="C483" s="72">
        <v>38</v>
      </c>
      <c r="D483" s="84"/>
      <c r="E483" s="84"/>
      <c r="F483" s="84"/>
      <c r="G483" s="84"/>
      <c r="H483" s="84"/>
      <c r="I483" s="84"/>
      <c r="J483" s="90">
        <v>480</v>
      </c>
      <c r="K483" s="71">
        <v>44042</v>
      </c>
      <c r="L483" s="72">
        <v>38</v>
      </c>
      <c r="M483" s="72">
        <v>0.394736842105263</v>
      </c>
      <c r="N483" s="91" t="s">
        <v>84</v>
      </c>
      <c r="O483" s="84"/>
      <c r="P483" s="88">
        <v>479</v>
      </c>
      <c r="Q483" s="93">
        <v>44041</v>
      </c>
      <c r="R483" s="94">
        <v>21</v>
      </c>
      <c r="S483" s="84"/>
      <c r="T483" s="84"/>
      <c r="U483" s="84"/>
      <c r="V483" s="84"/>
      <c r="W483" s="84"/>
      <c r="X483" s="84"/>
      <c r="Y483" s="84"/>
      <c r="Z483" s="84"/>
      <c r="AA483" s="84"/>
      <c r="AB483" s="84"/>
      <c r="AC483" s="84"/>
      <c r="AD483" s="84"/>
      <c r="AE483" s="84"/>
      <c r="AF483" s="84"/>
      <c r="AG483" s="84"/>
      <c r="AH483" s="84"/>
      <c r="AI483" s="84"/>
      <c r="AJ483" s="84"/>
      <c r="AK483" s="84"/>
      <c r="AL483" s="84"/>
      <c r="AM483" s="84"/>
      <c r="AN483" s="84"/>
    </row>
    <row r="484" spans="1:40" x14ac:dyDescent="0.25">
      <c r="A484" s="72">
        <v>481</v>
      </c>
      <c r="B484" s="71">
        <v>44043</v>
      </c>
      <c r="C484" s="72">
        <v>22</v>
      </c>
      <c r="D484" s="84"/>
      <c r="E484" s="84"/>
      <c r="F484" s="84"/>
      <c r="G484" s="84"/>
      <c r="H484" s="84"/>
      <c r="I484" s="84"/>
      <c r="J484" s="90">
        <v>481</v>
      </c>
      <c r="K484" s="71">
        <v>44043</v>
      </c>
      <c r="L484" s="72">
        <v>22</v>
      </c>
      <c r="M484" s="72">
        <v>0.18421052631578899</v>
      </c>
      <c r="N484" s="91" t="s">
        <v>84</v>
      </c>
      <c r="O484" s="84"/>
      <c r="P484" s="88">
        <v>480</v>
      </c>
      <c r="Q484" s="93">
        <v>44042</v>
      </c>
      <c r="R484" s="94">
        <v>38</v>
      </c>
      <c r="S484" s="84"/>
      <c r="T484" s="84"/>
      <c r="U484" s="84"/>
      <c r="V484" s="84"/>
      <c r="W484" s="84"/>
      <c r="X484" s="84"/>
      <c r="Y484" s="84"/>
      <c r="Z484" s="84"/>
      <c r="AA484" s="84"/>
      <c r="AB484" s="84"/>
      <c r="AC484" s="84"/>
      <c r="AD484" s="84"/>
      <c r="AE484" s="84"/>
      <c r="AF484" s="84"/>
      <c r="AG484" s="84"/>
      <c r="AH484" s="84"/>
      <c r="AI484" s="84"/>
      <c r="AJ484" s="84"/>
      <c r="AK484" s="84"/>
      <c r="AL484" s="84"/>
      <c r="AM484" s="84"/>
      <c r="AN484" s="84"/>
    </row>
    <row r="485" spans="1:40" x14ac:dyDescent="0.25">
      <c r="A485" s="72">
        <v>482</v>
      </c>
      <c r="B485" s="71">
        <v>44044</v>
      </c>
      <c r="C485" s="72">
        <v>33</v>
      </c>
      <c r="D485" s="84"/>
      <c r="E485" s="84"/>
      <c r="F485" s="84"/>
      <c r="G485" s="84"/>
      <c r="H485" s="84"/>
      <c r="I485" s="84"/>
      <c r="J485" s="90">
        <v>482</v>
      </c>
      <c r="K485" s="71">
        <v>44044</v>
      </c>
      <c r="L485" s="72">
        <v>33</v>
      </c>
      <c r="M485" s="72">
        <v>0.32894736842105199</v>
      </c>
      <c r="N485" s="91" t="s">
        <v>84</v>
      </c>
      <c r="O485" s="84"/>
      <c r="P485" s="88">
        <v>481</v>
      </c>
      <c r="Q485" s="93">
        <v>44043</v>
      </c>
      <c r="R485" s="94">
        <v>22</v>
      </c>
      <c r="S485" s="84"/>
      <c r="T485" s="84"/>
      <c r="U485" s="84"/>
      <c r="V485" s="84"/>
      <c r="W485" s="84"/>
      <c r="X485" s="84"/>
      <c r="Y485" s="84"/>
      <c r="Z485" s="84"/>
      <c r="AA485" s="84"/>
      <c r="AB485" s="84"/>
      <c r="AC485" s="84"/>
      <c r="AD485" s="84"/>
      <c r="AE485" s="84"/>
      <c r="AF485" s="84"/>
      <c r="AG485" s="84"/>
      <c r="AH485" s="84"/>
      <c r="AI485" s="84"/>
      <c r="AJ485" s="84"/>
      <c r="AK485" s="84"/>
      <c r="AL485" s="84"/>
      <c r="AM485" s="84"/>
      <c r="AN485" s="84"/>
    </row>
    <row r="486" spans="1:40" x14ac:dyDescent="0.25">
      <c r="A486" s="72">
        <v>483</v>
      </c>
      <c r="B486" s="71">
        <v>44045</v>
      </c>
      <c r="C486" s="72">
        <v>36</v>
      </c>
      <c r="D486" s="84"/>
      <c r="E486" s="84"/>
      <c r="F486" s="84"/>
      <c r="G486" s="84"/>
      <c r="H486" s="84"/>
      <c r="I486" s="84"/>
      <c r="J486" s="90">
        <v>483</v>
      </c>
      <c r="K486" s="71">
        <v>44045</v>
      </c>
      <c r="L486" s="72">
        <v>36</v>
      </c>
      <c r="M486" s="72">
        <v>0.36842105263157798</v>
      </c>
      <c r="N486" s="91" t="s">
        <v>84</v>
      </c>
      <c r="O486" s="84"/>
      <c r="P486" s="88">
        <v>482</v>
      </c>
      <c r="Q486" s="93">
        <v>44044</v>
      </c>
      <c r="R486" s="94">
        <v>33</v>
      </c>
      <c r="S486" s="84"/>
      <c r="T486" s="84"/>
      <c r="U486" s="84"/>
      <c r="V486" s="84"/>
      <c r="W486" s="84"/>
      <c r="X486" s="84"/>
      <c r="Y486" s="84"/>
      <c r="Z486" s="84"/>
      <c r="AA486" s="84"/>
      <c r="AB486" s="84"/>
      <c r="AC486" s="84"/>
      <c r="AD486" s="84"/>
      <c r="AE486" s="84"/>
      <c r="AF486" s="84"/>
      <c r="AG486" s="84"/>
      <c r="AH486" s="84"/>
      <c r="AI486" s="84"/>
      <c r="AJ486" s="84"/>
      <c r="AK486" s="84"/>
      <c r="AL486" s="84"/>
      <c r="AM486" s="84"/>
      <c r="AN486" s="84"/>
    </row>
    <row r="487" spans="1:40" x14ac:dyDescent="0.25">
      <c r="A487" s="72">
        <v>484</v>
      </c>
      <c r="B487" s="71">
        <v>44046</v>
      </c>
      <c r="C487" s="72">
        <v>12</v>
      </c>
      <c r="D487" s="84"/>
      <c r="E487" s="84"/>
      <c r="F487" s="84"/>
      <c r="G487" s="84"/>
      <c r="H487" s="84"/>
      <c r="I487" s="84"/>
      <c r="J487" s="90">
        <v>484</v>
      </c>
      <c r="K487" s="71">
        <v>44046</v>
      </c>
      <c r="L487" s="72">
        <v>12</v>
      </c>
      <c r="M487" s="72">
        <v>5.2631578947368397E-2</v>
      </c>
      <c r="N487" s="91" t="s">
        <v>84</v>
      </c>
      <c r="O487" s="84"/>
      <c r="P487" s="88">
        <v>483</v>
      </c>
      <c r="Q487" s="93">
        <v>44045</v>
      </c>
      <c r="R487" s="94">
        <v>36</v>
      </c>
      <c r="S487" s="84"/>
      <c r="T487" s="84"/>
      <c r="U487" s="84"/>
      <c r="V487" s="84"/>
      <c r="W487" s="84"/>
      <c r="X487" s="84"/>
      <c r="Y487" s="84"/>
      <c r="Z487" s="84"/>
      <c r="AA487" s="84"/>
      <c r="AB487" s="84"/>
      <c r="AC487" s="84"/>
      <c r="AD487" s="84"/>
      <c r="AE487" s="84"/>
      <c r="AF487" s="84"/>
      <c r="AG487" s="84"/>
      <c r="AH487" s="84"/>
      <c r="AI487" s="84"/>
      <c r="AJ487" s="84"/>
      <c r="AK487" s="84"/>
      <c r="AL487" s="84"/>
      <c r="AM487" s="84"/>
      <c r="AN487" s="84"/>
    </row>
    <row r="488" spans="1:40" x14ac:dyDescent="0.25">
      <c r="A488" s="72">
        <v>485</v>
      </c>
      <c r="B488" s="71">
        <v>44047</v>
      </c>
      <c r="C488" s="72">
        <v>18</v>
      </c>
      <c r="D488" s="84"/>
      <c r="E488" s="84"/>
      <c r="F488" s="84"/>
      <c r="G488" s="84"/>
      <c r="H488" s="84"/>
      <c r="I488" s="84"/>
      <c r="J488" s="90">
        <v>485</v>
      </c>
      <c r="K488" s="71">
        <v>44047</v>
      </c>
      <c r="L488" s="72">
        <v>18</v>
      </c>
      <c r="M488" s="72">
        <v>0.13157894736842099</v>
      </c>
      <c r="N488" s="91" t="s">
        <v>84</v>
      </c>
      <c r="O488" s="84"/>
      <c r="P488" s="88">
        <v>484</v>
      </c>
      <c r="Q488" s="93">
        <v>44046</v>
      </c>
      <c r="R488" s="94">
        <v>12</v>
      </c>
      <c r="S488" s="84"/>
      <c r="T488" s="84"/>
      <c r="U488" s="84"/>
      <c r="V488" s="84"/>
      <c r="W488" s="84"/>
      <c r="X488" s="84"/>
      <c r="Y488" s="84"/>
      <c r="Z488" s="84"/>
      <c r="AA488" s="84"/>
      <c r="AB488" s="84"/>
      <c r="AC488" s="84"/>
      <c r="AD488" s="84"/>
      <c r="AE488" s="84"/>
      <c r="AF488" s="84"/>
      <c r="AG488" s="84"/>
      <c r="AH488" s="84"/>
      <c r="AI488" s="84"/>
      <c r="AJ488" s="84"/>
      <c r="AK488" s="84"/>
      <c r="AL488" s="84"/>
      <c r="AM488" s="84"/>
      <c r="AN488" s="84"/>
    </row>
    <row r="489" spans="1:40" x14ac:dyDescent="0.25">
      <c r="A489" s="72">
        <v>486</v>
      </c>
      <c r="B489" s="71">
        <v>44048</v>
      </c>
      <c r="C489" s="72">
        <v>25</v>
      </c>
      <c r="D489" s="84"/>
      <c r="E489" s="84"/>
      <c r="F489" s="84"/>
      <c r="G489" s="84"/>
      <c r="H489" s="84"/>
      <c r="I489" s="84"/>
      <c r="J489" s="90">
        <v>486</v>
      </c>
      <c r="K489" s="71">
        <v>44048</v>
      </c>
      <c r="L489" s="72">
        <v>25</v>
      </c>
      <c r="M489" s="72">
        <v>0.22368421052631501</v>
      </c>
      <c r="N489" s="91" t="s">
        <v>84</v>
      </c>
      <c r="O489" s="84"/>
      <c r="P489" s="88">
        <v>485</v>
      </c>
      <c r="Q489" s="93">
        <v>44047</v>
      </c>
      <c r="R489" s="94">
        <v>18</v>
      </c>
      <c r="S489" s="84"/>
      <c r="T489" s="84"/>
      <c r="U489" s="84"/>
      <c r="V489" s="84"/>
      <c r="W489" s="84"/>
      <c r="X489" s="84"/>
      <c r="Y489" s="84"/>
      <c r="Z489" s="84"/>
      <c r="AA489" s="84"/>
      <c r="AB489" s="84"/>
      <c r="AC489" s="84"/>
      <c r="AD489" s="84"/>
      <c r="AE489" s="84"/>
      <c r="AF489" s="84"/>
      <c r="AG489" s="84"/>
      <c r="AH489" s="84"/>
      <c r="AI489" s="84"/>
      <c r="AJ489" s="84"/>
      <c r="AK489" s="84"/>
      <c r="AL489" s="84"/>
      <c r="AM489" s="84"/>
      <c r="AN489" s="84"/>
    </row>
    <row r="490" spans="1:40" x14ac:dyDescent="0.25">
      <c r="A490" s="72">
        <v>487</v>
      </c>
      <c r="B490" s="71">
        <v>44049</v>
      </c>
      <c r="C490" s="72">
        <v>9</v>
      </c>
      <c r="D490" s="84"/>
      <c r="E490" s="84"/>
      <c r="F490" s="84"/>
      <c r="G490" s="84"/>
      <c r="H490" s="84"/>
      <c r="I490" s="84"/>
      <c r="J490" s="90">
        <v>487</v>
      </c>
      <c r="K490" s="71">
        <v>44049</v>
      </c>
      <c r="L490" s="72">
        <v>9</v>
      </c>
      <c r="M490" s="72">
        <v>1.3157894736842099E-2</v>
      </c>
      <c r="N490" s="91" t="s">
        <v>84</v>
      </c>
      <c r="O490" s="84"/>
      <c r="P490" s="88">
        <v>486</v>
      </c>
      <c r="Q490" s="93">
        <v>44048</v>
      </c>
      <c r="R490" s="94">
        <v>25</v>
      </c>
      <c r="S490" s="84"/>
      <c r="T490" s="84"/>
      <c r="U490" s="84"/>
      <c r="V490" s="84"/>
      <c r="W490" s="84"/>
      <c r="X490" s="84"/>
      <c r="Y490" s="84"/>
      <c r="Z490" s="84"/>
      <c r="AA490" s="84"/>
      <c r="AB490" s="84"/>
      <c r="AC490" s="84"/>
      <c r="AD490" s="84"/>
      <c r="AE490" s="84"/>
      <c r="AF490" s="84"/>
      <c r="AG490" s="84"/>
      <c r="AH490" s="84"/>
      <c r="AI490" s="84"/>
      <c r="AJ490" s="84"/>
      <c r="AK490" s="84"/>
      <c r="AL490" s="84"/>
      <c r="AM490" s="84"/>
      <c r="AN490" s="84"/>
    </row>
    <row r="491" spans="1:40" x14ac:dyDescent="0.25">
      <c r="A491" s="72">
        <v>488</v>
      </c>
      <c r="B491" s="71">
        <v>44050</v>
      </c>
      <c r="C491" s="72">
        <v>27</v>
      </c>
      <c r="D491" s="84"/>
      <c r="E491" s="84"/>
      <c r="F491" s="84"/>
      <c r="G491" s="84"/>
      <c r="H491" s="84"/>
      <c r="I491" s="84"/>
      <c r="J491" s="90">
        <v>488</v>
      </c>
      <c r="K491" s="71">
        <v>44050</v>
      </c>
      <c r="L491" s="72">
        <v>27</v>
      </c>
      <c r="M491" s="72">
        <v>0.25</v>
      </c>
      <c r="N491" s="91" t="s">
        <v>84</v>
      </c>
      <c r="O491" s="84"/>
      <c r="P491" s="88">
        <v>487</v>
      </c>
      <c r="Q491" s="93">
        <v>44049</v>
      </c>
      <c r="R491" s="94">
        <v>9</v>
      </c>
      <c r="S491" s="84"/>
      <c r="T491" s="84"/>
      <c r="U491" s="84"/>
      <c r="V491" s="84"/>
      <c r="W491" s="84"/>
      <c r="X491" s="84"/>
      <c r="Y491" s="84"/>
      <c r="Z491" s="84"/>
      <c r="AA491" s="84"/>
      <c r="AB491" s="84"/>
      <c r="AC491" s="84"/>
      <c r="AD491" s="84"/>
      <c r="AE491" s="84"/>
      <c r="AF491" s="84"/>
      <c r="AG491" s="84"/>
      <c r="AH491" s="84"/>
      <c r="AI491" s="84"/>
      <c r="AJ491" s="84"/>
      <c r="AK491" s="84"/>
      <c r="AL491" s="84"/>
      <c r="AM491" s="84"/>
      <c r="AN491" s="84"/>
    </row>
    <row r="492" spans="1:40" x14ac:dyDescent="0.25">
      <c r="A492" s="72">
        <v>489</v>
      </c>
      <c r="B492" s="71">
        <v>44051</v>
      </c>
      <c r="C492" s="72">
        <v>16</v>
      </c>
      <c r="D492" s="84"/>
      <c r="E492" s="84"/>
      <c r="F492" s="84"/>
      <c r="G492" s="84"/>
      <c r="H492" s="84"/>
      <c r="I492" s="84"/>
      <c r="J492" s="90">
        <v>489</v>
      </c>
      <c r="K492" s="71">
        <v>44051</v>
      </c>
      <c r="L492" s="72">
        <v>16</v>
      </c>
      <c r="M492" s="72">
        <v>0.105263157894736</v>
      </c>
      <c r="N492" s="91" t="s">
        <v>84</v>
      </c>
      <c r="O492" s="84"/>
      <c r="P492" s="88">
        <v>488</v>
      </c>
      <c r="Q492" s="93">
        <v>44050</v>
      </c>
      <c r="R492" s="94">
        <v>27</v>
      </c>
      <c r="S492" s="84"/>
      <c r="T492" s="84"/>
      <c r="U492" s="84"/>
      <c r="V492" s="84"/>
      <c r="W492" s="84"/>
      <c r="X492" s="84"/>
      <c r="Y492" s="84"/>
      <c r="Z492" s="84"/>
      <c r="AA492" s="84"/>
      <c r="AB492" s="84"/>
      <c r="AC492" s="84"/>
      <c r="AD492" s="84"/>
      <c r="AE492" s="84"/>
      <c r="AF492" s="84"/>
      <c r="AG492" s="84"/>
      <c r="AH492" s="84"/>
      <c r="AI492" s="84"/>
      <c r="AJ492" s="84"/>
      <c r="AK492" s="84"/>
      <c r="AL492" s="84"/>
      <c r="AM492" s="84"/>
      <c r="AN492" s="84"/>
    </row>
    <row r="493" spans="1:40" x14ac:dyDescent="0.25">
      <c r="A493" s="72">
        <v>490</v>
      </c>
      <c r="B493" s="71">
        <v>44052</v>
      </c>
      <c r="C493" s="72">
        <v>12</v>
      </c>
      <c r="D493" s="84"/>
      <c r="E493" s="84"/>
      <c r="F493" s="84"/>
      <c r="G493" s="84"/>
      <c r="H493" s="84"/>
      <c r="I493" s="84"/>
      <c r="J493" s="90">
        <v>490</v>
      </c>
      <c r="K493" s="71">
        <v>44052</v>
      </c>
      <c r="L493" s="72">
        <v>12</v>
      </c>
      <c r="M493" s="72">
        <v>5.2631578947368397E-2</v>
      </c>
      <c r="N493" s="91" t="s">
        <v>84</v>
      </c>
      <c r="O493" s="84"/>
      <c r="P493" s="88">
        <v>489</v>
      </c>
      <c r="Q493" s="93">
        <v>44051</v>
      </c>
      <c r="R493" s="94">
        <v>16</v>
      </c>
      <c r="S493" s="84"/>
      <c r="T493" s="84"/>
      <c r="U493" s="84"/>
      <c r="V493" s="84"/>
      <c r="W493" s="84"/>
      <c r="X493" s="84"/>
      <c r="Y493" s="84"/>
      <c r="Z493" s="84"/>
      <c r="AA493" s="84"/>
      <c r="AB493" s="84"/>
      <c r="AC493" s="84"/>
      <c r="AD493" s="84"/>
      <c r="AE493" s="84"/>
      <c r="AF493" s="84"/>
      <c r="AG493" s="84"/>
      <c r="AH493" s="84"/>
      <c r="AI493" s="84"/>
      <c r="AJ493" s="84"/>
      <c r="AK493" s="84"/>
      <c r="AL493" s="84"/>
      <c r="AM493" s="84"/>
      <c r="AN493" s="84"/>
    </row>
    <row r="494" spans="1:40" x14ac:dyDescent="0.25">
      <c r="A494" s="72">
        <v>491</v>
      </c>
      <c r="B494" s="71">
        <v>44053</v>
      </c>
      <c r="C494" s="72">
        <v>24</v>
      </c>
      <c r="D494" s="84"/>
      <c r="E494" s="84"/>
      <c r="F494" s="84"/>
      <c r="G494" s="84"/>
      <c r="H494" s="84"/>
      <c r="I494" s="84"/>
      <c r="J494" s="90">
        <v>491</v>
      </c>
      <c r="K494" s="71">
        <v>44053</v>
      </c>
      <c r="L494" s="72">
        <v>24</v>
      </c>
      <c r="M494" s="72">
        <v>0.21052631578947301</v>
      </c>
      <c r="N494" s="91" t="s">
        <v>84</v>
      </c>
      <c r="O494" s="84"/>
      <c r="P494" s="88">
        <v>490</v>
      </c>
      <c r="Q494" s="93">
        <v>44052</v>
      </c>
      <c r="R494" s="94">
        <v>12</v>
      </c>
      <c r="S494" s="84"/>
      <c r="T494" s="84"/>
      <c r="U494" s="84"/>
      <c r="V494" s="84"/>
      <c r="W494" s="84"/>
      <c r="X494" s="84"/>
      <c r="Y494" s="84"/>
      <c r="Z494" s="84"/>
      <c r="AA494" s="84"/>
      <c r="AB494" s="84"/>
      <c r="AC494" s="84"/>
      <c r="AD494" s="84"/>
      <c r="AE494" s="84"/>
      <c r="AF494" s="84"/>
      <c r="AG494" s="84"/>
      <c r="AH494" s="84"/>
      <c r="AI494" s="84"/>
      <c r="AJ494" s="84"/>
      <c r="AK494" s="84"/>
      <c r="AL494" s="84"/>
      <c r="AM494" s="84"/>
      <c r="AN494" s="84"/>
    </row>
    <row r="495" spans="1:40" x14ac:dyDescent="0.25">
      <c r="A495" s="72">
        <v>492</v>
      </c>
      <c r="B495" s="71">
        <v>44054</v>
      </c>
      <c r="C495" s="72">
        <v>21</v>
      </c>
      <c r="D495" s="84"/>
      <c r="E495" s="84"/>
      <c r="F495" s="84"/>
      <c r="G495" s="84"/>
      <c r="H495" s="84"/>
      <c r="I495" s="84"/>
      <c r="J495" s="90">
        <v>492</v>
      </c>
      <c r="K495" s="71">
        <v>44054</v>
      </c>
      <c r="L495" s="72">
        <v>21</v>
      </c>
      <c r="M495" s="72">
        <v>0.17105263157894701</v>
      </c>
      <c r="N495" s="91" t="s">
        <v>84</v>
      </c>
      <c r="O495" s="84"/>
      <c r="P495" s="88">
        <v>491</v>
      </c>
      <c r="Q495" s="93">
        <v>44053</v>
      </c>
      <c r="R495" s="94">
        <v>24</v>
      </c>
      <c r="S495" s="84"/>
      <c r="T495" s="84"/>
      <c r="U495" s="84"/>
      <c r="V495" s="84"/>
      <c r="W495" s="84"/>
      <c r="X495" s="84"/>
      <c r="Y495" s="84"/>
      <c r="Z495" s="84"/>
      <c r="AA495" s="84"/>
      <c r="AB495" s="84"/>
      <c r="AC495" s="84"/>
      <c r="AD495" s="84"/>
      <c r="AE495" s="84"/>
      <c r="AF495" s="84"/>
      <c r="AG495" s="84"/>
      <c r="AH495" s="84"/>
      <c r="AI495" s="84"/>
      <c r="AJ495" s="84"/>
      <c r="AK495" s="84"/>
      <c r="AL495" s="84"/>
      <c r="AM495" s="84"/>
      <c r="AN495" s="84"/>
    </row>
    <row r="496" spans="1:40" x14ac:dyDescent="0.25">
      <c r="A496" s="72">
        <v>493</v>
      </c>
      <c r="B496" s="71">
        <v>44055</v>
      </c>
      <c r="C496" s="72">
        <v>27</v>
      </c>
      <c r="D496" s="84"/>
      <c r="E496" s="84"/>
      <c r="F496" s="84"/>
      <c r="G496" s="84"/>
      <c r="H496" s="84"/>
      <c r="I496" s="84"/>
      <c r="J496" s="90">
        <v>493</v>
      </c>
      <c r="K496" s="71">
        <v>44055</v>
      </c>
      <c r="L496" s="72">
        <v>27</v>
      </c>
      <c r="M496" s="72">
        <v>0.25</v>
      </c>
      <c r="N496" s="91" t="s">
        <v>84</v>
      </c>
      <c r="O496" s="84"/>
      <c r="P496" s="88">
        <v>492</v>
      </c>
      <c r="Q496" s="93">
        <v>44054</v>
      </c>
      <c r="R496" s="94">
        <v>21</v>
      </c>
      <c r="S496" s="84"/>
      <c r="T496" s="84"/>
      <c r="U496" s="84"/>
      <c r="V496" s="84"/>
      <c r="W496" s="84"/>
      <c r="X496" s="84"/>
      <c r="Y496" s="84"/>
      <c r="Z496" s="84"/>
      <c r="AA496" s="84"/>
      <c r="AB496" s="84"/>
      <c r="AC496" s="84"/>
      <c r="AD496" s="84"/>
      <c r="AE496" s="84"/>
      <c r="AF496" s="84"/>
      <c r="AG496" s="84"/>
      <c r="AH496" s="84"/>
      <c r="AI496" s="84"/>
      <c r="AJ496" s="84"/>
      <c r="AK496" s="84"/>
      <c r="AL496" s="84"/>
      <c r="AM496" s="84"/>
      <c r="AN496" s="84"/>
    </row>
    <row r="497" spans="1:40" x14ac:dyDescent="0.25">
      <c r="A497" s="72">
        <v>494</v>
      </c>
      <c r="B497" s="71">
        <v>44056</v>
      </c>
      <c r="C497" s="72">
        <v>23</v>
      </c>
      <c r="D497" s="84"/>
      <c r="E497" s="84"/>
      <c r="F497" s="84"/>
      <c r="G497" s="84"/>
      <c r="H497" s="84"/>
      <c r="I497" s="84"/>
      <c r="J497" s="90">
        <v>494</v>
      </c>
      <c r="K497" s="71">
        <v>44056</v>
      </c>
      <c r="L497" s="72">
        <v>23</v>
      </c>
      <c r="M497" s="72">
        <v>0.197368421052631</v>
      </c>
      <c r="N497" s="91" t="s">
        <v>84</v>
      </c>
      <c r="O497" s="84"/>
      <c r="P497" s="88">
        <v>493</v>
      </c>
      <c r="Q497" s="93">
        <v>44055</v>
      </c>
      <c r="R497" s="94">
        <v>27</v>
      </c>
      <c r="S497" s="84"/>
      <c r="T497" s="84"/>
      <c r="U497" s="84"/>
      <c r="V497" s="84"/>
      <c r="W497" s="84"/>
      <c r="X497" s="84"/>
      <c r="Y497" s="84"/>
      <c r="Z497" s="84"/>
      <c r="AA497" s="84"/>
      <c r="AB497" s="84"/>
      <c r="AC497" s="84"/>
      <c r="AD497" s="84"/>
      <c r="AE497" s="84"/>
      <c r="AF497" s="84"/>
      <c r="AG497" s="84"/>
      <c r="AH497" s="84"/>
      <c r="AI497" s="84"/>
      <c r="AJ497" s="84"/>
      <c r="AK497" s="84"/>
      <c r="AL497" s="84"/>
      <c r="AM497" s="84"/>
      <c r="AN497" s="84"/>
    </row>
    <row r="498" spans="1:40" x14ac:dyDescent="0.25">
      <c r="A498" s="72">
        <v>495</v>
      </c>
      <c r="B498" s="71">
        <v>44057</v>
      </c>
      <c r="C498" s="72">
        <v>12</v>
      </c>
      <c r="D498" s="84"/>
      <c r="E498" s="84"/>
      <c r="F498" s="84"/>
      <c r="G498" s="84"/>
      <c r="H498" s="84"/>
      <c r="I498" s="84"/>
      <c r="J498" s="90">
        <v>495</v>
      </c>
      <c r="K498" s="71">
        <v>44057</v>
      </c>
      <c r="L498" s="72">
        <v>12</v>
      </c>
      <c r="M498" s="72">
        <v>5.2631578947368397E-2</v>
      </c>
      <c r="N498" s="91" t="s">
        <v>84</v>
      </c>
      <c r="O498" s="84"/>
      <c r="P498" s="88">
        <v>494</v>
      </c>
      <c r="Q498" s="93">
        <v>44056</v>
      </c>
      <c r="R498" s="94">
        <v>23</v>
      </c>
      <c r="S498" s="84"/>
      <c r="T498" s="84"/>
      <c r="U498" s="84"/>
      <c r="V498" s="84"/>
      <c r="W498" s="84"/>
      <c r="X498" s="84"/>
      <c r="Y498" s="84"/>
      <c r="Z498" s="84"/>
      <c r="AA498" s="84"/>
      <c r="AB498" s="84"/>
      <c r="AC498" s="84"/>
      <c r="AD498" s="84"/>
      <c r="AE498" s="84"/>
      <c r="AF498" s="84"/>
      <c r="AG498" s="84"/>
      <c r="AH498" s="84"/>
      <c r="AI498" s="84"/>
      <c r="AJ498" s="84"/>
      <c r="AK498" s="84"/>
      <c r="AL498" s="84"/>
      <c r="AM498" s="84"/>
      <c r="AN498" s="84"/>
    </row>
    <row r="499" spans="1:40" x14ac:dyDescent="0.25">
      <c r="A499" s="72">
        <v>496</v>
      </c>
      <c r="B499" s="71">
        <v>44058</v>
      </c>
      <c r="C499" s="72">
        <v>22</v>
      </c>
      <c r="D499" s="84"/>
      <c r="E499" s="84"/>
      <c r="F499" s="84"/>
      <c r="G499" s="84"/>
      <c r="H499" s="84"/>
      <c r="I499" s="84"/>
      <c r="J499" s="90">
        <v>496</v>
      </c>
      <c r="K499" s="71">
        <v>44058</v>
      </c>
      <c r="L499" s="72">
        <v>22</v>
      </c>
      <c r="M499" s="72">
        <v>0.18421052631578899</v>
      </c>
      <c r="N499" s="91" t="s">
        <v>84</v>
      </c>
      <c r="O499" s="84"/>
      <c r="P499" s="88">
        <v>495</v>
      </c>
      <c r="Q499" s="93">
        <v>44057</v>
      </c>
      <c r="R499" s="94">
        <v>12</v>
      </c>
      <c r="S499" s="84"/>
      <c r="T499" s="84"/>
      <c r="U499" s="84"/>
      <c r="V499" s="84"/>
      <c r="W499" s="84"/>
      <c r="X499" s="84"/>
      <c r="Y499" s="84"/>
      <c r="Z499" s="84"/>
      <c r="AA499" s="84"/>
      <c r="AB499" s="84"/>
      <c r="AC499" s="84"/>
      <c r="AD499" s="84"/>
      <c r="AE499" s="84"/>
      <c r="AF499" s="84"/>
      <c r="AG499" s="84"/>
      <c r="AH499" s="84"/>
      <c r="AI499" s="84"/>
      <c r="AJ499" s="84"/>
      <c r="AK499" s="84"/>
      <c r="AL499" s="84"/>
      <c r="AM499" s="84"/>
      <c r="AN499" s="84"/>
    </row>
    <row r="500" spans="1:40" x14ac:dyDescent="0.25">
      <c r="A500" s="72">
        <v>497</v>
      </c>
      <c r="B500" s="71">
        <v>44059</v>
      </c>
      <c r="C500" s="72">
        <v>26</v>
      </c>
      <c r="D500" s="84"/>
      <c r="E500" s="84"/>
      <c r="F500" s="84"/>
      <c r="G500" s="84"/>
      <c r="H500" s="84"/>
      <c r="I500" s="84"/>
      <c r="J500" s="90">
        <v>497</v>
      </c>
      <c r="K500" s="71">
        <v>44059</v>
      </c>
      <c r="L500" s="72">
        <v>26</v>
      </c>
      <c r="M500" s="72">
        <v>0.23684210526315699</v>
      </c>
      <c r="N500" s="91" t="s">
        <v>84</v>
      </c>
      <c r="O500" s="84"/>
      <c r="P500" s="88">
        <v>496</v>
      </c>
      <c r="Q500" s="93">
        <v>44058</v>
      </c>
      <c r="R500" s="94">
        <v>22</v>
      </c>
      <c r="S500" s="84"/>
      <c r="T500" s="84"/>
      <c r="U500" s="84"/>
      <c r="V500" s="84"/>
      <c r="W500" s="84"/>
      <c r="X500" s="84"/>
      <c r="Y500" s="84"/>
      <c r="Z500" s="84"/>
      <c r="AA500" s="84"/>
      <c r="AB500" s="84"/>
      <c r="AC500" s="84"/>
      <c r="AD500" s="84"/>
      <c r="AE500" s="84"/>
      <c r="AF500" s="84"/>
      <c r="AG500" s="84"/>
      <c r="AH500" s="84"/>
      <c r="AI500" s="84"/>
      <c r="AJ500" s="84"/>
      <c r="AK500" s="84"/>
      <c r="AL500" s="84"/>
      <c r="AM500" s="84"/>
      <c r="AN500" s="84"/>
    </row>
    <row r="501" spans="1:40" x14ac:dyDescent="0.25">
      <c r="A501" s="72">
        <v>498</v>
      </c>
      <c r="B501" s="71">
        <v>44060</v>
      </c>
      <c r="C501" s="72">
        <v>20</v>
      </c>
      <c r="D501" s="84"/>
      <c r="E501" s="84"/>
      <c r="F501" s="84"/>
      <c r="G501" s="84"/>
      <c r="H501" s="84"/>
      <c r="I501" s="84"/>
      <c r="J501" s="90">
        <v>498</v>
      </c>
      <c r="K501" s="71">
        <v>44060</v>
      </c>
      <c r="L501" s="72">
        <v>20</v>
      </c>
      <c r="M501" s="72">
        <v>0.157894736842105</v>
      </c>
      <c r="N501" s="91" t="s">
        <v>84</v>
      </c>
      <c r="O501" s="84"/>
      <c r="P501" s="88">
        <v>497</v>
      </c>
      <c r="Q501" s="93">
        <v>44059</v>
      </c>
      <c r="R501" s="94">
        <v>26</v>
      </c>
      <c r="S501" s="84"/>
      <c r="T501" s="84"/>
      <c r="U501" s="84"/>
      <c r="V501" s="84"/>
      <c r="W501" s="84"/>
      <c r="X501" s="84"/>
      <c r="Y501" s="84"/>
      <c r="Z501" s="84"/>
      <c r="AA501" s="84"/>
      <c r="AB501" s="84"/>
      <c r="AC501" s="84"/>
      <c r="AD501" s="84"/>
      <c r="AE501" s="84"/>
      <c r="AF501" s="84"/>
      <c r="AG501" s="84"/>
      <c r="AH501" s="84"/>
      <c r="AI501" s="84"/>
      <c r="AJ501" s="84"/>
      <c r="AK501" s="84"/>
      <c r="AL501" s="84"/>
      <c r="AM501" s="84"/>
      <c r="AN501" s="84"/>
    </row>
    <row r="502" spans="1:40" x14ac:dyDescent="0.25">
      <c r="A502" s="72">
        <v>499</v>
      </c>
      <c r="B502" s="71">
        <v>44061</v>
      </c>
      <c r="C502" s="72">
        <v>26</v>
      </c>
      <c r="D502" s="84"/>
      <c r="E502" s="84"/>
      <c r="F502" s="84"/>
      <c r="G502" s="84"/>
      <c r="H502" s="84"/>
      <c r="I502" s="84"/>
      <c r="J502" s="90">
        <v>499</v>
      </c>
      <c r="K502" s="71">
        <v>44061</v>
      </c>
      <c r="L502" s="72">
        <v>26</v>
      </c>
      <c r="M502" s="72">
        <v>0.23684210526315699</v>
      </c>
      <c r="N502" s="91" t="s">
        <v>84</v>
      </c>
      <c r="O502" s="84"/>
      <c r="P502" s="88">
        <v>498</v>
      </c>
      <c r="Q502" s="93">
        <v>44060</v>
      </c>
      <c r="R502" s="94">
        <v>20</v>
      </c>
      <c r="S502" s="84"/>
      <c r="T502" s="84"/>
      <c r="U502" s="84"/>
      <c r="V502" s="84"/>
      <c r="W502" s="84"/>
      <c r="X502" s="84"/>
      <c r="Y502" s="84"/>
      <c r="Z502" s="84"/>
      <c r="AA502" s="84"/>
      <c r="AB502" s="84"/>
      <c r="AC502" s="84"/>
      <c r="AD502" s="84"/>
      <c r="AE502" s="84"/>
      <c r="AF502" s="84"/>
      <c r="AG502" s="84"/>
      <c r="AH502" s="84"/>
      <c r="AI502" s="84"/>
      <c r="AJ502" s="84"/>
      <c r="AK502" s="84"/>
      <c r="AL502" s="84"/>
      <c r="AM502" s="84"/>
      <c r="AN502" s="84"/>
    </row>
    <row r="503" spans="1:40" x14ac:dyDescent="0.25">
      <c r="A503" s="72">
        <v>500</v>
      </c>
      <c r="B503" s="71">
        <v>44062</v>
      </c>
      <c r="C503" s="72">
        <v>16</v>
      </c>
      <c r="D503" s="84"/>
      <c r="E503" s="84"/>
      <c r="F503" s="84"/>
      <c r="G503" s="84"/>
      <c r="H503" s="84"/>
      <c r="I503" s="84"/>
      <c r="J503" s="90">
        <v>500</v>
      </c>
      <c r="K503" s="71">
        <v>44062</v>
      </c>
      <c r="L503" s="72">
        <v>16</v>
      </c>
      <c r="M503" s="72">
        <v>0.105263157894736</v>
      </c>
      <c r="N503" s="91" t="s">
        <v>84</v>
      </c>
      <c r="O503" s="84"/>
      <c r="P503" s="88">
        <v>499</v>
      </c>
      <c r="Q503" s="93">
        <v>44061</v>
      </c>
      <c r="R503" s="94">
        <v>26</v>
      </c>
      <c r="S503" s="84"/>
      <c r="T503" s="84"/>
      <c r="U503" s="84"/>
      <c r="V503" s="84"/>
      <c r="W503" s="84"/>
      <c r="X503" s="84"/>
      <c r="Y503" s="84"/>
      <c r="Z503" s="84"/>
      <c r="AA503" s="84"/>
      <c r="AB503" s="84"/>
      <c r="AC503" s="84"/>
      <c r="AD503" s="84"/>
      <c r="AE503" s="84"/>
      <c r="AF503" s="84"/>
      <c r="AG503" s="84"/>
      <c r="AH503" s="84"/>
      <c r="AI503" s="84"/>
      <c r="AJ503" s="84"/>
      <c r="AK503" s="84"/>
      <c r="AL503" s="84"/>
      <c r="AM503" s="84"/>
      <c r="AN503" s="84"/>
    </row>
    <row r="504" spans="1:40" x14ac:dyDescent="0.25">
      <c r="A504" s="72">
        <v>501</v>
      </c>
      <c r="B504" s="71">
        <v>44063</v>
      </c>
      <c r="C504" s="72">
        <v>30</v>
      </c>
      <c r="D504" s="84"/>
      <c r="E504" s="84"/>
      <c r="F504" s="84"/>
      <c r="G504" s="84"/>
      <c r="H504" s="84"/>
      <c r="I504" s="84"/>
      <c r="J504" s="90">
        <v>501</v>
      </c>
      <c r="K504" s="71">
        <v>44063</v>
      </c>
      <c r="L504" s="72">
        <v>30</v>
      </c>
      <c r="M504" s="72">
        <v>0.28947368421052599</v>
      </c>
      <c r="N504" s="91" t="s">
        <v>84</v>
      </c>
      <c r="O504" s="84"/>
      <c r="P504" s="88">
        <v>500</v>
      </c>
      <c r="Q504" s="93">
        <v>44062</v>
      </c>
      <c r="R504" s="94">
        <v>16</v>
      </c>
      <c r="S504" s="84"/>
      <c r="T504" s="84"/>
      <c r="U504" s="84"/>
      <c r="V504" s="84"/>
      <c r="W504" s="84"/>
      <c r="X504" s="84"/>
      <c r="Y504" s="84"/>
      <c r="Z504" s="84"/>
      <c r="AA504" s="84"/>
      <c r="AB504" s="84"/>
      <c r="AC504" s="84"/>
      <c r="AD504" s="84"/>
      <c r="AE504" s="84"/>
      <c r="AF504" s="84"/>
      <c r="AG504" s="84"/>
      <c r="AH504" s="84"/>
      <c r="AI504" s="84"/>
      <c r="AJ504" s="84"/>
      <c r="AK504" s="84"/>
      <c r="AL504" s="84"/>
      <c r="AM504" s="84"/>
      <c r="AN504" s="84"/>
    </row>
    <row r="505" spans="1:40" x14ac:dyDescent="0.25">
      <c r="A505" s="72">
        <v>502</v>
      </c>
      <c r="B505" s="71">
        <v>44064</v>
      </c>
      <c r="C505" s="72">
        <v>24</v>
      </c>
      <c r="D505" s="84"/>
      <c r="E505" s="84"/>
      <c r="F505" s="84"/>
      <c r="G505" s="84"/>
      <c r="H505" s="84"/>
      <c r="I505" s="84"/>
      <c r="J505" s="90">
        <v>502</v>
      </c>
      <c r="K505" s="71">
        <v>44064</v>
      </c>
      <c r="L505" s="72">
        <v>24</v>
      </c>
      <c r="M505" s="72">
        <v>0.21052631578947301</v>
      </c>
      <c r="N505" s="91" t="s">
        <v>84</v>
      </c>
      <c r="O505" s="84"/>
      <c r="P505" s="88">
        <v>501</v>
      </c>
      <c r="Q505" s="93">
        <v>44063</v>
      </c>
      <c r="R505" s="94">
        <v>30</v>
      </c>
      <c r="S505" s="84"/>
      <c r="T505" s="84"/>
      <c r="U505" s="84"/>
      <c r="V505" s="84"/>
      <c r="W505" s="84"/>
      <c r="X505" s="84"/>
      <c r="Y505" s="84"/>
      <c r="Z505" s="84"/>
      <c r="AA505" s="84"/>
      <c r="AB505" s="84"/>
      <c r="AC505" s="84"/>
      <c r="AD505" s="84"/>
      <c r="AE505" s="84"/>
      <c r="AF505" s="84"/>
      <c r="AG505" s="84"/>
      <c r="AH505" s="84"/>
      <c r="AI505" s="84"/>
      <c r="AJ505" s="84"/>
      <c r="AK505" s="84"/>
      <c r="AL505" s="84"/>
      <c r="AM505" s="84"/>
      <c r="AN505" s="84"/>
    </row>
    <row r="506" spans="1:40" x14ac:dyDescent="0.25">
      <c r="A506" s="72">
        <v>503</v>
      </c>
      <c r="B506" s="71">
        <v>44065</v>
      </c>
      <c r="C506" s="72">
        <v>33</v>
      </c>
      <c r="D506" s="84"/>
      <c r="E506" s="84"/>
      <c r="F506" s="84"/>
      <c r="G506" s="84"/>
      <c r="H506" s="84"/>
      <c r="I506" s="84"/>
      <c r="J506" s="90">
        <v>503</v>
      </c>
      <c r="K506" s="71">
        <v>44065</v>
      </c>
      <c r="L506" s="72">
        <v>33</v>
      </c>
      <c r="M506" s="72">
        <v>0.32894736842105199</v>
      </c>
      <c r="N506" s="91" t="s">
        <v>84</v>
      </c>
      <c r="O506" s="84"/>
      <c r="P506" s="88">
        <v>502</v>
      </c>
      <c r="Q506" s="93">
        <v>44064</v>
      </c>
      <c r="R506" s="94">
        <v>24</v>
      </c>
      <c r="S506" s="84"/>
      <c r="T506" s="84"/>
      <c r="U506" s="84"/>
      <c r="V506" s="84"/>
      <c r="W506" s="84"/>
      <c r="X506" s="84"/>
      <c r="Y506" s="84"/>
      <c r="Z506" s="84"/>
      <c r="AA506" s="84"/>
      <c r="AB506" s="84"/>
      <c r="AC506" s="84"/>
      <c r="AD506" s="84"/>
      <c r="AE506" s="84"/>
      <c r="AF506" s="84"/>
      <c r="AG506" s="84"/>
      <c r="AH506" s="84"/>
      <c r="AI506" s="84"/>
      <c r="AJ506" s="84"/>
      <c r="AK506" s="84"/>
      <c r="AL506" s="84"/>
      <c r="AM506" s="84"/>
      <c r="AN506" s="84"/>
    </row>
    <row r="507" spans="1:40" x14ac:dyDescent="0.25">
      <c r="A507" s="72">
        <v>504</v>
      </c>
      <c r="B507" s="71">
        <v>44066</v>
      </c>
      <c r="C507" s="72">
        <v>12</v>
      </c>
      <c r="D507" s="84"/>
      <c r="E507" s="84"/>
      <c r="F507" s="84"/>
      <c r="G507" s="84"/>
      <c r="H507" s="84"/>
      <c r="I507" s="84"/>
      <c r="J507" s="90">
        <v>504</v>
      </c>
      <c r="K507" s="71">
        <v>44066</v>
      </c>
      <c r="L507" s="72">
        <v>12</v>
      </c>
      <c r="M507" s="72">
        <v>5.2631578947368397E-2</v>
      </c>
      <c r="N507" s="91" t="s">
        <v>84</v>
      </c>
      <c r="O507" s="84"/>
      <c r="P507" s="88">
        <v>503</v>
      </c>
      <c r="Q507" s="93">
        <v>44065</v>
      </c>
      <c r="R507" s="94">
        <v>33</v>
      </c>
      <c r="S507" s="84"/>
      <c r="T507" s="84"/>
      <c r="U507" s="84"/>
      <c r="V507" s="84"/>
      <c r="W507" s="84"/>
      <c r="X507" s="84"/>
      <c r="Y507" s="84"/>
      <c r="Z507" s="84"/>
      <c r="AA507" s="84"/>
      <c r="AB507" s="84"/>
      <c r="AC507" s="84"/>
      <c r="AD507" s="84"/>
      <c r="AE507" s="84"/>
      <c r="AF507" s="84"/>
      <c r="AG507" s="84"/>
      <c r="AH507" s="84"/>
      <c r="AI507" s="84"/>
      <c r="AJ507" s="84"/>
      <c r="AK507" s="84"/>
      <c r="AL507" s="84"/>
      <c r="AM507" s="84"/>
      <c r="AN507" s="84"/>
    </row>
    <row r="508" spans="1:40" x14ac:dyDescent="0.25">
      <c r="A508" s="72">
        <v>505</v>
      </c>
      <c r="B508" s="71">
        <v>44067</v>
      </c>
      <c r="C508" s="72">
        <v>18</v>
      </c>
      <c r="D508" s="84"/>
      <c r="E508" s="84"/>
      <c r="F508" s="84"/>
      <c r="G508" s="84"/>
      <c r="H508" s="84"/>
      <c r="I508" s="84"/>
      <c r="J508" s="90">
        <v>505</v>
      </c>
      <c r="K508" s="71">
        <v>44067</v>
      </c>
      <c r="L508" s="72">
        <v>18</v>
      </c>
      <c r="M508" s="72">
        <v>0.13157894736842099</v>
      </c>
      <c r="N508" s="91" t="s">
        <v>84</v>
      </c>
      <c r="O508" s="84"/>
      <c r="P508" s="88">
        <v>504</v>
      </c>
      <c r="Q508" s="93">
        <v>44066</v>
      </c>
      <c r="R508" s="94">
        <v>12</v>
      </c>
      <c r="S508" s="84"/>
      <c r="T508" s="84"/>
      <c r="U508" s="84"/>
      <c r="V508" s="84"/>
      <c r="W508" s="84"/>
      <c r="X508" s="84"/>
      <c r="Y508" s="84"/>
      <c r="Z508" s="84"/>
      <c r="AA508" s="84"/>
      <c r="AB508" s="84"/>
      <c r="AC508" s="84"/>
      <c r="AD508" s="84"/>
      <c r="AE508" s="84"/>
      <c r="AF508" s="84"/>
      <c r="AG508" s="84"/>
      <c r="AH508" s="84"/>
      <c r="AI508" s="84"/>
      <c r="AJ508" s="84"/>
      <c r="AK508" s="84"/>
      <c r="AL508" s="84"/>
      <c r="AM508" s="84"/>
      <c r="AN508" s="84"/>
    </row>
    <row r="509" spans="1:40" x14ac:dyDescent="0.25">
      <c r="A509" s="72">
        <v>506</v>
      </c>
      <c r="B509" s="71">
        <v>44068</v>
      </c>
      <c r="C509" s="72">
        <v>32</v>
      </c>
      <c r="D509" s="84"/>
      <c r="E509" s="84"/>
      <c r="F509" s="84"/>
      <c r="G509" s="84"/>
      <c r="H509" s="84"/>
      <c r="I509" s="84"/>
      <c r="J509" s="90">
        <v>506</v>
      </c>
      <c r="K509" s="71">
        <v>44068</v>
      </c>
      <c r="L509" s="72">
        <v>32</v>
      </c>
      <c r="M509" s="72">
        <v>0.31578947368421001</v>
      </c>
      <c r="N509" s="91" t="s">
        <v>84</v>
      </c>
      <c r="O509" s="84"/>
      <c r="P509" s="88">
        <v>505</v>
      </c>
      <c r="Q509" s="93">
        <v>44067</v>
      </c>
      <c r="R509" s="94">
        <v>18</v>
      </c>
      <c r="S509" s="84"/>
      <c r="T509" s="84"/>
      <c r="U509" s="84"/>
      <c r="V509" s="84"/>
      <c r="W509" s="84"/>
      <c r="X509" s="84"/>
      <c r="Y509" s="84"/>
      <c r="Z509" s="84"/>
      <c r="AA509" s="84"/>
      <c r="AB509" s="84"/>
      <c r="AC509" s="84"/>
      <c r="AD509" s="84"/>
      <c r="AE509" s="84"/>
      <c r="AF509" s="84"/>
      <c r="AG509" s="84"/>
      <c r="AH509" s="84"/>
      <c r="AI509" s="84"/>
      <c r="AJ509" s="84"/>
      <c r="AK509" s="84"/>
      <c r="AL509" s="84"/>
      <c r="AM509" s="84"/>
      <c r="AN509" s="84"/>
    </row>
    <row r="510" spans="1:40" x14ac:dyDescent="0.25">
      <c r="A510" s="72">
        <v>507</v>
      </c>
      <c r="B510" s="71">
        <v>44069</v>
      </c>
      <c r="C510" s="72">
        <v>25</v>
      </c>
      <c r="D510" s="84"/>
      <c r="E510" s="84"/>
      <c r="F510" s="84"/>
      <c r="G510" s="84"/>
      <c r="H510" s="84"/>
      <c r="I510" s="84"/>
      <c r="J510" s="90">
        <v>507</v>
      </c>
      <c r="K510" s="71">
        <v>44069</v>
      </c>
      <c r="L510" s="72">
        <v>25</v>
      </c>
      <c r="M510" s="72">
        <v>0.22368421052631501</v>
      </c>
      <c r="N510" s="91" t="s">
        <v>84</v>
      </c>
      <c r="O510" s="84"/>
      <c r="P510" s="88">
        <v>506</v>
      </c>
      <c r="Q510" s="93">
        <v>44068</v>
      </c>
      <c r="R510" s="94">
        <v>32</v>
      </c>
      <c r="S510" s="84"/>
      <c r="T510" s="84"/>
      <c r="U510" s="84"/>
      <c r="V510" s="84"/>
      <c r="W510" s="84"/>
      <c r="X510" s="84"/>
      <c r="Y510" s="84"/>
      <c r="Z510" s="84"/>
      <c r="AA510" s="84"/>
      <c r="AB510" s="84"/>
      <c r="AC510" s="84"/>
      <c r="AD510" s="84"/>
      <c r="AE510" s="84"/>
      <c r="AF510" s="84"/>
      <c r="AG510" s="84"/>
      <c r="AH510" s="84"/>
      <c r="AI510" s="84"/>
      <c r="AJ510" s="84"/>
      <c r="AK510" s="84"/>
      <c r="AL510" s="84"/>
      <c r="AM510" s="84"/>
      <c r="AN510" s="84"/>
    </row>
    <row r="511" spans="1:40" x14ac:dyDescent="0.25">
      <c r="A511" s="72">
        <v>508</v>
      </c>
      <c r="B511" s="71">
        <v>44070</v>
      </c>
      <c r="C511" s="72">
        <v>31</v>
      </c>
      <c r="D511" s="84"/>
      <c r="E511" s="84"/>
      <c r="F511" s="84"/>
      <c r="G511" s="84"/>
      <c r="H511" s="84"/>
      <c r="I511" s="84"/>
      <c r="J511" s="90">
        <v>508</v>
      </c>
      <c r="K511" s="71">
        <v>44070</v>
      </c>
      <c r="L511" s="72">
        <v>31</v>
      </c>
      <c r="M511" s="72">
        <v>0.30263157894736797</v>
      </c>
      <c r="N511" s="91" t="s">
        <v>84</v>
      </c>
      <c r="O511" s="84"/>
      <c r="P511" s="88">
        <v>507</v>
      </c>
      <c r="Q511" s="93">
        <v>44069</v>
      </c>
      <c r="R511" s="94">
        <v>25</v>
      </c>
      <c r="S511" s="84"/>
      <c r="T511" s="84"/>
      <c r="U511" s="84"/>
      <c r="V511" s="84"/>
      <c r="W511" s="84"/>
      <c r="X511" s="84"/>
      <c r="Y511" s="84"/>
      <c r="Z511" s="84"/>
      <c r="AA511" s="84"/>
      <c r="AB511" s="84"/>
      <c r="AC511" s="84"/>
      <c r="AD511" s="84"/>
      <c r="AE511" s="84"/>
      <c r="AF511" s="84"/>
      <c r="AG511" s="84"/>
      <c r="AH511" s="84"/>
      <c r="AI511" s="84"/>
      <c r="AJ511" s="84"/>
      <c r="AK511" s="84"/>
      <c r="AL511" s="84"/>
      <c r="AM511" s="84"/>
      <c r="AN511" s="84"/>
    </row>
    <row r="512" spans="1:40" x14ac:dyDescent="0.25">
      <c r="A512" s="72">
        <v>509</v>
      </c>
      <c r="B512" s="71">
        <v>44071</v>
      </c>
      <c r="C512" s="72">
        <v>17</v>
      </c>
      <c r="D512" s="84"/>
      <c r="E512" s="84"/>
      <c r="F512" s="84"/>
      <c r="G512" s="84"/>
      <c r="H512" s="84"/>
      <c r="I512" s="84"/>
      <c r="J512" s="90">
        <v>509</v>
      </c>
      <c r="K512" s="71">
        <v>44071</v>
      </c>
      <c r="L512" s="72">
        <v>17</v>
      </c>
      <c r="M512" s="72">
        <v>0.118421052631578</v>
      </c>
      <c r="N512" s="91" t="s">
        <v>84</v>
      </c>
      <c r="O512" s="84"/>
      <c r="P512" s="88">
        <v>508</v>
      </c>
      <c r="Q512" s="93">
        <v>44070</v>
      </c>
      <c r="R512" s="94">
        <v>31</v>
      </c>
      <c r="S512" s="84"/>
      <c r="T512" s="84"/>
      <c r="U512" s="84"/>
      <c r="V512" s="84"/>
      <c r="W512" s="84"/>
      <c r="X512" s="84"/>
      <c r="Y512" s="84"/>
      <c r="Z512" s="84"/>
      <c r="AA512" s="84"/>
      <c r="AB512" s="84"/>
      <c r="AC512" s="84"/>
      <c r="AD512" s="84"/>
      <c r="AE512" s="84"/>
      <c r="AF512" s="84"/>
      <c r="AG512" s="84"/>
      <c r="AH512" s="84"/>
      <c r="AI512" s="84"/>
      <c r="AJ512" s="84"/>
      <c r="AK512" s="84"/>
      <c r="AL512" s="84"/>
      <c r="AM512" s="84"/>
      <c r="AN512" s="84"/>
    </row>
    <row r="513" spans="1:40" x14ac:dyDescent="0.25">
      <c r="A513" s="72">
        <v>510</v>
      </c>
      <c r="B513" s="71">
        <v>44072</v>
      </c>
      <c r="C513" s="72">
        <v>9</v>
      </c>
      <c r="D513" s="84"/>
      <c r="E513" s="84"/>
      <c r="F513" s="84"/>
      <c r="G513" s="84"/>
      <c r="H513" s="84"/>
      <c r="I513" s="84"/>
      <c r="J513" s="90">
        <v>510</v>
      </c>
      <c r="K513" s="71">
        <v>44072</v>
      </c>
      <c r="L513" s="72">
        <v>9</v>
      </c>
      <c r="M513" s="72">
        <v>1.3157894736842099E-2</v>
      </c>
      <c r="N513" s="91" t="s">
        <v>84</v>
      </c>
      <c r="O513" s="84"/>
      <c r="P513" s="88">
        <v>509</v>
      </c>
      <c r="Q513" s="93">
        <v>44071</v>
      </c>
      <c r="R513" s="94">
        <v>17</v>
      </c>
      <c r="S513" s="84"/>
      <c r="T513" s="84"/>
      <c r="U513" s="84"/>
      <c r="V513" s="84"/>
      <c r="W513" s="84"/>
      <c r="X513" s="84"/>
      <c r="Y513" s="84"/>
      <c r="Z513" s="84"/>
      <c r="AA513" s="84"/>
      <c r="AB513" s="84"/>
      <c r="AC513" s="84"/>
      <c r="AD513" s="84"/>
      <c r="AE513" s="84"/>
      <c r="AF513" s="84"/>
      <c r="AG513" s="84"/>
      <c r="AH513" s="84"/>
      <c r="AI513" s="84"/>
      <c r="AJ513" s="84"/>
      <c r="AK513" s="84"/>
      <c r="AL513" s="84"/>
      <c r="AM513" s="84"/>
      <c r="AN513" s="84"/>
    </row>
    <row r="514" spans="1:40" x14ac:dyDescent="0.25">
      <c r="A514" s="72">
        <v>511</v>
      </c>
      <c r="B514" s="71">
        <v>44073</v>
      </c>
      <c r="C514" s="72">
        <v>12</v>
      </c>
      <c r="D514" s="84"/>
      <c r="E514" s="84"/>
      <c r="F514" s="84"/>
      <c r="G514" s="84"/>
      <c r="H514" s="84"/>
      <c r="I514" s="84"/>
      <c r="J514" s="90">
        <v>511</v>
      </c>
      <c r="K514" s="71">
        <v>44073</v>
      </c>
      <c r="L514" s="72">
        <v>12</v>
      </c>
      <c r="M514" s="72">
        <v>5.2631578947368397E-2</v>
      </c>
      <c r="N514" s="91" t="s">
        <v>84</v>
      </c>
      <c r="O514" s="84"/>
      <c r="P514" s="88">
        <v>510</v>
      </c>
      <c r="Q514" s="93">
        <v>44072</v>
      </c>
      <c r="R514" s="94">
        <v>9</v>
      </c>
      <c r="S514" s="84"/>
      <c r="T514" s="84"/>
      <c r="U514" s="84"/>
      <c r="V514" s="84"/>
      <c r="W514" s="84"/>
      <c r="X514" s="84"/>
      <c r="Y514" s="84"/>
      <c r="Z514" s="84"/>
      <c r="AA514" s="84"/>
      <c r="AB514" s="84"/>
      <c r="AC514" s="84"/>
      <c r="AD514" s="84"/>
      <c r="AE514" s="84"/>
      <c r="AF514" s="84"/>
      <c r="AG514" s="84"/>
      <c r="AH514" s="84"/>
      <c r="AI514" s="84"/>
      <c r="AJ514" s="84"/>
      <c r="AK514" s="84"/>
      <c r="AL514" s="84"/>
      <c r="AM514" s="84"/>
      <c r="AN514" s="84"/>
    </row>
    <row r="515" spans="1:40" x14ac:dyDescent="0.25">
      <c r="A515" s="72">
        <v>512</v>
      </c>
      <c r="B515" s="71">
        <v>44074</v>
      </c>
      <c r="C515" s="72">
        <v>21</v>
      </c>
      <c r="D515" s="84"/>
      <c r="E515" s="84"/>
      <c r="F515" s="84"/>
      <c r="G515" s="84"/>
      <c r="H515" s="84"/>
      <c r="I515" s="84"/>
      <c r="J515" s="90">
        <v>512</v>
      </c>
      <c r="K515" s="71">
        <v>44074</v>
      </c>
      <c r="L515" s="72">
        <v>21</v>
      </c>
      <c r="M515" s="72">
        <v>0.17105263157894701</v>
      </c>
      <c r="N515" s="91" t="s">
        <v>84</v>
      </c>
      <c r="O515" s="84"/>
      <c r="P515" s="88">
        <v>511</v>
      </c>
      <c r="Q515" s="93">
        <v>44073</v>
      </c>
      <c r="R515" s="94">
        <v>12</v>
      </c>
      <c r="S515" s="84"/>
      <c r="T515" s="84"/>
      <c r="U515" s="84"/>
      <c r="V515" s="84"/>
      <c r="W515" s="84"/>
      <c r="X515" s="84"/>
      <c r="Y515" s="84"/>
      <c r="Z515" s="84"/>
      <c r="AA515" s="84"/>
      <c r="AB515" s="84"/>
      <c r="AC515" s="84"/>
      <c r="AD515" s="84"/>
      <c r="AE515" s="84"/>
      <c r="AF515" s="84"/>
      <c r="AG515" s="84"/>
      <c r="AH515" s="84"/>
      <c r="AI515" s="84"/>
      <c r="AJ515" s="84"/>
      <c r="AK515" s="84"/>
      <c r="AL515" s="84"/>
      <c r="AM515" s="84"/>
      <c r="AN515" s="84"/>
    </row>
    <row r="516" spans="1:40" x14ac:dyDescent="0.25">
      <c r="A516" s="72">
        <v>513</v>
      </c>
      <c r="B516" s="71">
        <v>44075</v>
      </c>
      <c r="C516" s="72">
        <v>33</v>
      </c>
      <c r="D516" s="84"/>
      <c r="E516" s="84"/>
      <c r="F516" s="84"/>
      <c r="G516" s="84"/>
      <c r="H516" s="84"/>
      <c r="I516" s="84"/>
      <c r="J516" s="90">
        <v>513</v>
      </c>
      <c r="K516" s="71">
        <v>44075</v>
      </c>
      <c r="L516" s="72">
        <v>33</v>
      </c>
      <c r="M516" s="72">
        <v>0.32894736842105199</v>
      </c>
      <c r="N516" s="91" t="s">
        <v>84</v>
      </c>
      <c r="O516" s="84"/>
      <c r="P516" s="88">
        <v>512</v>
      </c>
      <c r="Q516" s="93">
        <v>44074</v>
      </c>
      <c r="R516" s="94">
        <v>21</v>
      </c>
      <c r="S516" s="84"/>
      <c r="T516" s="84"/>
      <c r="U516" s="84"/>
      <c r="V516" s="84"/>
      <c r="W516" s="84"/>
      <c r="X516" s="84"/>
      <c r="Y516" s="84"/>
      <c r="Z516" s="84"/>
      <c r="AA516" s="84"/>
      <c r="AB516" s="84"/>
      <c r="AC516" s="84"/>
      <c r="AD516" s="84"/>
      <c r="AE516" s="84"/>
      <c r="AF516" s="84"/>
      <c r="AG516" s="84"/>
      <c r="AH516" s="84"/>
      <c r="AI516" s="84"/>
      <c r="AJ516" s="84"/>
      <c r="AK516" s="84"/>
      <c r="AL516" s="84"/>
      <c r="AM516" s="84"/>
      <c r="AN516" s="84"/>
    </row>
    <row r="517" spans="1:40" x14ac:dyDescent="0.25">
      <c r="A517" s="72">
        <v>514</v>
      </c>
      <c r="B517" s="71">
        <v>44076</v>
      </c>
      <c r="C517" s="72">
        <v>20</v>
      </c>
      <c r="D517" s="84"/>
      <c r="E517" s="84"/>
      <c r="F517" s="84"/>
      <c r="G517" s="84"/>
      <c r="H517" s="84"/>
      <c r="I517" s="84"/>
      <c r="J517" s="90">
        <v>514</v>
      </c>
      <c r="K517" s="71">
        <v>44076</v>
      </c>
      <c r="L517" s="72">
        <v>20</v>
      </c>
      <c r="M517" s="72">
        <v>0.157894736842105</v>
      </c>
      <c r="N517" s="91" t="s">
        <v>84</v>
      </c>
      <c r="O517" s="84"/>
      <c r="P517" s="88">
        <v>513</v>
      </c>
      <c r="Q517" s="93">
        <v>44075</v>
      </c>
      <c r="R517" s="94">
        <v>33</v>
      </c>
      <c r="S517" s="84"/>
      <c r="T517" s="84"/>
      <c r="U517" s="84"/>
      <c r="V517" s="84"/>
      <c r="W517" s="84"/>
      <c r="X517" s="84"/>
      <c r="Y517" s="84"/>
      <c r="Z517" s="84"/>
      <c r="AA517" s="84"/>
      <c r="AB517" s="84"/>
      <c r="AC517" s="84"/>
      <c r="AD517" s="84"/>
      <c r="AE517" s="84"/>
      <c r="AF517" s="84"/>
      <c r="AG517" s="84"/>
      <c r="AH517" s="84"/>
      <c r="AI517" s="84"/>
      <c r="AJ517" s="84"/>
      <c r="AK517" s="84"/>
      <c r="AL517" s="84"/>
      <c r="AM517" s="84"/>
      <c r="AN517" s="84"/>
    </row>
    <row r="518" spans="1:40" x14ac:dyDescent="0.25">
      <c r="A518" s="72">
        <v>515</v>
      </c>
      <c r="B518" s="71">
        <v>44077</v>
      </c>
      <c r="C518" s="72">
        <v>29</v>
      </c>
      <c r="D518" s="84"/>
      <c r="E518" s="84"/>
      <c r="F518" s="84"/>
      <c r="G518" s="84"/>
      <c r="H518" s="84"/>
      <c r="I518" s="84"/>
      <c r="J518" s="90">
        <v>515</v>
      </c>
      <c r="K518" s="71">
        <v>44077</v>
      </c>
      <c r="L518" s="72">
        <v>29</v>
      </c>
      <c r="M518" s="72">
        <v>0.27631578947368401</v>
      </c>
      <c r="N518" s="91" t="s">
        <v>84</v>
      </c>
      <c r="O518" s="84"/>
      <c r="P518" s="88">
        <v>514</v>
      </c>
      <c r="Q518" s="93">
        <v>44076</v>
      </c>
      <c r="R518" s="94">
        <v>20</v>
      </c>
      <c r="S518" s="84"/>
      <c r="T518" s="84"/>
      <c r="U518" s="84"/>
      <c r="V518" s="84"/>
      <c r="W518" s="84"/>
      <c r="X518" s="84"/>
      <c r="Y518" s="84"/>
      <c r="Z518" s="84"/>
      <c r="AA518" s="84"/>
      <c r="AB518" s="84"/>
      <c r="AC518" s="84"/>
      <c r="AD518" s="84"/>
      <c r="AE518" s="84"/>
      <c r="AF518" s="84"/>
      <c r="AG518" s="84"/>
      <c r="AH518" s="84"/>
      <c r="AI518" s="84"/>
      <c r="AJ518" s="84"/>
      <c r="AK518" s="84"/>
      <c r="AL518" s="84"/>
      <c r="AM518" s="84"/>
      <c r="AN518" s="84"/>
    </row>
    <row r="519" spans="1:40" x14ac:dyDescent="0.25">
      <c r="A519" s="72">
        <v>516</v>
      </c>
      <c r="B519" s="71">
        <v>44078</v>
      </c>
      <c r="C519" s="72">
        <v>22</v>
      </c>
      <c r="D519" s="84"/>
      <c r="E519" s="84"/>
      <c r="F519" s="84"/>
      <c r="G519" s="84"/>
      <c r="H519" s="84"/>
      <c r="I519" s="84"/>
      <c r="J519" s="90">
        <v>516</v>
      </c>
      <c r="K519" s="71">
        <v>44078</v>
      </c>
      <c r="L519" s="72">
        <v>22</v>
      </c>
      <c r="M519" s="72">
        <v>0.18421052631578899</v>
      </c>
      <c r="N519" s="91" t="s">
        <v>84</v>
      </c>
      <c r="O519" s="84"/>
      <c r="P519" s="88">
        <v>515</v>
      </c>
      <c r="Q519" s="93">
        <v>44077</v>
      </c>
      <c r="R519" s="94">
        <v>29</v>
      </c>
      <c r="S519" s="84"/>
      <c r="T519" s="84"/>
      <c r="U519" s="84"/>
      <c r="V519" s="84"/>
      <c r="W519" s="84"/>
      <c r="X519" s="84"/>
      <c r="Y519" s="84"/>
      <c r="Z519" s="84"/>
      <c r="AA519" s="84"/>
      <c r="AB519" s="84"/>
      <c r="AC519" s="84"/>
      <c r="AD519" s="84"/>
      <c r="AE519" s="84"/>
      <c r="AF519" s="84"/>
      <c r="AG519" s="84"/>
      <c r="AH519" s="84"/>
      <c r="AI519" s="84"/>
      <c r="AJ519" s="84"/>
      <c r="AK519" s="84"/>
      <c r="AL519" s="84"/>
      <c r="AM519" s="84"/>
      <c r="AN519" s="84"/>
    </row>
    <row r="520" spans="1:40" x14ac:dyDescent="0.25">
      <c r="A520" s="72">
        <v>517</v>
      </c>
      <c r="B520" s="71">
        <v>44079</v>
      </c>
      <c r="C520" s="72">
        <v>18</v>
      </c>
      <c r="D520" s="84"/>
      <c r="E520" s="84"/>
      <c r="F520" s="84"/>
      <c r="G520" s="84"/>
      <c r="H520" s="84"/>
      <c r="I520" s="84"/>
      <c r="J520" s="90">
        <v>517</v>
      </c>
      <c r="K520" s="71">
        <v>44079</v>
      </c>
      <c r="L520" s="72">
        <v>18</v>
      </c>
      <c r="M520" s="72">
        <v>0.13157894736842099</v>
      </c>
      <c r="N520" s="91" t="s">
        <v>84</v>
      </c>
      <c r="O520" s="84"/>
      <c r="P520" s="88">
        <v>516</v>
      </c>
      <c r="Q520" s="93">
        <v>44078</v>
      </c>
      <c r="R520" s="94">
        <v>22</v>
      </c>
      <c r="S520" s="84"/>
      <c r="T520" s="84"/>
      <c r="U520" s="84"/>
      <c r="V520" s="84"/>
      <c r="W520" s="84"/>
      <c r="X520" s="84"/>
      <c r="Y520" s="84"/>
      <c r="Z520" s="84"/>
      <c r="AA520" s="84"/>
      <c r="AB520" s="84"/>
      <c r="AC520" s="84"/>
      <c r="AD520" s="84"/>
      <c r="AE520" s="84"/>
      <c r="AF520" s="84"/>
      <c r="AG520" s="84"/>
      <c r="AH520" s="84"/>
      <c r="AI520" s="84"/>
      <c r="AJ520" s="84"/>
      <c r="AK520" s="84"/>
      <c r="AL520" s="84"/>
      <c r="AM520" s="84"/>
      <c r="AN520" s="84"/>
    </row>
    <row r="521" spans="1:40" x14ac:dyDescent="0.25">
      <c r="A521" s="72">
        <v>518</v>
      </c>
      <c r="B521" s="71">
        <v>44080</v>
      </c>
      <c r="C521" s="72">
        <v>11</v>
      </c>
      <c r="D521" s="84"/>
      <c r="E521" s="84"/>
      <c r="F521" s="84"/>
      <c r="G521" s="84"/>
      <c r="H521" s="84"/>
      <c r="I521" s="84"/>
      <c r="J521" s="90">
        <v>518</v>
      </c>
      <c r="K521" s="71">
        <v>44080</v>
      </c>
      <c r="L521" s="72">
        <v>11</v>
      </c>
      <c r="M521" s="72">
        <v>3.94736842105263E-2</v>
      </c>
      <c r="N521" s="91" t="s">
        <v>84</v>
      </c>
      <c r="O521" s="84"/>
      <c r="P521" s="88">
        <v>517</v>
      </c>
      <c r="Q521" s="93">
        <v>44079</v>
      </c>
      <c r="R521" s="94">
        <v>18</v>
      </c>
      <c r="S521" s="84"/>
      <c r="T521" s="84"/>
      <c r="U521" s="84"/>
      <c r="V521" s="84"/>
      <c r="W521" s="84"/>
      <c r="X521" s="84"/>
      <c r="Y521" s="84"/>
      <c r="Z521" s="84"/>
      <c r="AA521" s="84"/>
      <c r="AB521" s="84"/>
      <c r="AC521" s="84"/>
      <c r="AD521" s="84"/>
      <c r="AE521" s="84"/>
      <c r="AF521" s="84"/>
      <c r="AG521" s="84"/>
      <c r="AH521" s="84"/>
      <c r="AI521" s="84"/>
      <c r="AJ521" s="84"/>
      <c r="AK521" s="84"/>
      <c r="AL521" s="84"/>
      <c r="AM521" s="84"/>
      <c r="AN521" s="84"/>
    </row>
    <row r="522" spans="1:40" x14ac:dyDescent="0.25">
      <c r="A522" s="72">
        <v>519</v>
      </c>
      <c r="B522" s="71">
        <v>44081</v>
      </c>
      <c r="C522" s="72">
        <v>27</v>
      </c>
      <c r="D522" s="84"/>
      <c r="E522" s="84"/>
      <c r="F522" s="84"/>
      <c r="G522" s="84"/>
      <c r="H522" s="84"/>
      <c r="I522" s="84"/>
      <c r="J522" s="90">
        <v>519</v>
      </c>
      <c r="K522" s="71">
        <v>44081</v>
      </c>
      <c r="L522" s="72">
        <v>27</v>
      </c>
      <c r="M522" s="72">
        <v>0.25</v>
      </c>
      <c r="N522" s="91" t="s">
        <v>84</v>
      </c>
      <c r="O522" s="84"/>
      <c r="P522" s="88">
        <v>518</v>
      </c>
      <c r="Q522" s="93">
        <v>44080</v>
      </c>
      <c r="R522" s="94">
        <v>11</v>
      </c>
      <c r="S522" s="84"/>
      <c r="T522" s="84"/>
      <c r="U522" s="84"/>
      <c r="V522" s="84"/>
      <c r="W522" s="84"/>
      <c r="X522" s="84"/>
      <c r="Y522" s="84"/>
      <c r="Z522" s="84"/>
      <c r="AA522" s="84"/>
      <c r="AB522" s="84"/>
      <c r="AC522" s="84"/>
      <c r="AD522" s="84"/>
      <c r="AE522" s="84"/>
      <c r="AF522" s="84"/>
      <c r="AG522" s="84"/>
      <c r="AH522" s="84"/>
      <c r="AI522" s="84"/>
      <c r="AJ522" s="84"/>
      <c r="AK522" s="84"/>
      <c r="AL522" s="84"/>
      <c r="AM522" s="84"/>
      <c r="AN522" s="84"/>
    </row>
    <row r="523" spans="1:40" x14ac:dyDescent="0.25">
      <c r="A523" s="72">
        <v>520</v>
      </c>
      <c r="B523" s="71">
        <v>44082</v>
      </c>
      <c r="C523" s="72">
        <v>14</v>
      </c>
      <c r="D523" s="84"/>
      <c r="E523" s="84"/>
      <c r="F523" s="84"/>
      <c r="G523" s="84"/>
      <c r="H523" s="84"/>
      <c r="I523" s="84"/>
      <c r="J523" s="90">
        <v>520</v>
      </c>
      <c r="K523" s="71">
        <v>44082</v>
      </c>
      <c r="L523" s="72">
        <v>14</v>
      </c>
      <c r="M523" s="72">
        <v>7.8947368421052599E-2</v>
      </c>
      <c r="N523" s="91" t="s">
        <v>84</v>
      </c>
      <c r="O523" s="84"/>
      <c r="P523" s="88">
        <v>519</v>
      </c>
      <c r="Q523" s="93">
        <v>44081</v>
      </c>
      <c r="R523" s="94">
        <v>27</v>
      </c>
      <c r="S523" s="84"/>
      <c r="T523" s="84"/>
      <c r="U523" s="84"/>
      <c r="V523" s="84"/>
      <c r="W523" s="84"/>
      <c r="X523" s="84"/>
      <c r="Y523" s="84"/>
      <c r="Z523" s="84"/>
      <c r="AA523" s="84"/>
      <c r="AB523" s="84"/>
      <c r="AC523" s="84"/>
      <c r="AD523" s="84"/>
      <c r="AE523" s="84"/>
      <c r="AF523" s="84"/>
      <c r="AG523" s="84"/>
      <c r="AH523" s="84"/>
      <c r="AI523" s="84"/>
      <c r="AJ523" s="84"/>
      <c r="AK523" s="84"/>
      <c r="AL523" s="84"/>
      <c r="AM523" s="84"/>
      <c r="AN523" s="84"/>
    </row>
    <row r="524" spans="1:40" x14ac:dyDescent="0.25">
      <c r="A524" s="72">
        <v>521</v>
      </c>
      <c r="B524" s="71">
        <v>44083</v>
      </c>
      <c r="C524" s="72">
        <v>23</v>
      </c>
      <c r="D524" s="84"/>
      <c r="E524" s="84"/>
      <c r="F524" s="84"/>
      <c r="G524" s="84"/>
      <c r="H524" s="84"/>
      <c r="I524" s="84"/>
      <c r="J524" s="90">
        <v>521</v>
      </c>
      <c r="K524" s="71">
        <v>44083</v>
      </c>
      <c r="L524" s="72">
        <v>23</v>
      </c>
      <c r="M524" s="72">
        <v>0.197368421052631</v>
      </c>
      <c r="N524" s="91" t="s">
        <v>84</v>
      </c>
      <c r="O524" s="84"/>
      <c r="P524" s="88">
        <v>520</v>
      </c>
      <c r="Q524" s="93">
        <v>44082</v>
      </c>
      <c r="R524" s="94">
        <v>14</v>
      </c>
      <c r="S524" s="84"/>
      <c r="T524" s="84"/>
      <c r="U524" s="84"/>
      <c r="V524" s="84"/>
      <c r="W524" s="84"/>
      <c r="X524" s="84"/>
      <c r="Y524" s="84"/>
      <c r="Z524" s="84"/>
      <c r="AA524" s="84"/>
      <c r="AB524" s="84"/>
      <c r="AC524" s="84"/>
      <c r="AD524" s="84"/>
      <c r="AE524" s="84"/>
      <c r="AF524" s="84"/>
      <c r="AG524" s="84"/>
      <c r="AH524" s="84"/>
      <c r="AI524" s="84"/>
      <c r="AJ524" s="84"/>
      <c r="AK524" s="84"/>
      <c r="AL524" s="84"/>
      <c r="AM524" s="84"/>
      <c r="AN524" s="84"/>
    </row>
    <row r="525" spans="1:40" x14ac:dyDescent="0.25">
      <c r="A525" s="72">
        <v>522</v>
      </c>
      <c r="B525" s="71">
        <v>44084</v>
      </c>
      <c r="C525" s="72">
        <v>29</v>
      </c>
      <c r="D525" s="84"/>
      <c r="E525" s="84"/>
      <c r="F525" s="84"/>
      <c r="G525" s="84"/>
      <c r="H525" s="84"/>
      <c r="I525" s="84"/>
      <c r="J525" s="90">
        <v>522</v>
      </c>
      <c r="K525" s="71">
        <v>44084</v>
      </c>
      <c r="L525" s="72">
        <v>29</v>
      </c>
      <c r="M525" s="72">
        <v>0.27631578947368401</v>
      </c>
      <c r="N525" s="91" t="s">
        <v>84</v>
      </c>
      <c r="O525" s="84"/>
      <c r="P525" s="88">
        <v>521</v>
      </c>
      <c r="Q525" s="93">
        <v>44083</v>
      </c>
      <c r="R525" s="94">
        <v>23</v>
      </c>
      <c r="S525" s="84"/>
      <c r="T525" s="84"/>
      <c r="U525" s="84"/>
      <c r="V525" s="84"/>
      <c r="W525" s="84"/>
      <c r="X525" s="84"/>
      <c r="Y525" s="84"/>
      <c r="Z525" s="84"/>
      <c r="AA525" s="84"/>
      <c r="AB525" s="84"/>
      <c r="AC525" s="84"/>
      <c r="AD525" s="84"/>
      <c r="AE525" s="84"/>
      <c r="AF525" s="84"/>
      <c r="AG525" s="84"/>
      <c r="AH525" s="84"/>
      <c r="AI525" s="84"/>
      <c r="AJ525" s="84"/>
      <c r="AK525" s="84"/>
      <c r="AL525" s="84"/>
      <c r="AM525" s="84"/>
      <c r="AN525" s="84"/>
    </row>
    <row r="526" spans="1:40" x14ac:dyDescent="0.25">
      <c r="A526" s="72">
        <v>523</v>
      </c>
      <c r="B526" s="71">
        <v>44085</v>
      </c>
      <c r="C526" s="72">
        <v>33</v>
      </c>
      <c r="D526" s="84"/>
      <c r="E526" s="84"/>
      <c r="F526" s="84"/>
      <c r="G526" s="84"/>
      <c r="H526" s="84"/>
      <c r="I526" s="84"/>
      <c r="J526" s="90">
        <v>523</v>
      </c>
      <c r="K526" s="71">
        <v>44085</v>
      </c>
      <c r="L526" s="72">
        <v>33</v>
      </c>
      <c r="M526" s="72">
        <v>0.32894736842105199</v>
      </c>
      <c r="N526" s="91" t="s">
        <v>84</v>
      </c>
      <c r="O526" s="84"/>
      <c r="P526" s="88">
        <v>522</v>
      </c>
      <c r="Q526" s="93">
        <v>44084</v>
      </c>
      <c r="R526" s="94">
        <v>29</v>
      </c>
      <c r="S526" s="84"/>
      <c r="T526" s="84"/>
      <c r="U526" s="84"/>
      <c r="V526" s="84"/>
      <c r="W526" s="84"/>
      <c r="X526" s="84"/>
      <c r="Y526" s="84"/>
      <c r="Z526" s="84"/>
      <c r="AA526" s="84"/>
      <c r="AB526" s="84"/>
      <c r="AC526" s="84"/>
      <c r="AD526" s="84"/>
      <c r="AE526" s="84"/>
      <c r="AF526" s="84"/>
      <c r="AG526" s="84"/>
      <c r="AH526" s="84"/>
      <c r="AI526" s="84"/>
      <c r="AJ526" s="84"/>
      <c r="AK526" s="84"/>
      <c r="AL526" s="84"/>
      <c r="AM526" s="84"/>
      <c r="AN526" s="84"/>
    </row>
    <row r="527" spans="1:40" x14ac:dyDescent="0.25">
      <c r="A527" s="72">
        <v>524</v>
      </c>
      <c r="B527" s="71">
        <v>44086</v>
      </c>
      <c r="C527" s="72">
        <v>28</v>
      </c>
      <c r="D527" s="84"/>
      <c r="E527" s="84"/>
      <c r="F527" s="84"/>
      <c r="G527" s="84"/>
      <c r="H527" s="84"/>
      <c r="I527" s="84"/>
      <c r="J527" s="90">
        <v>524</v>
      </c>
      <c r="K527" s="71">
        <v>44086</v>
      </c>
      <c r="L527" s="72">
        <v>28</v>
      </c>
      <c r="M527" s="72">
        <v>0.26315789473684198</v>
      </c>
      <c r="N527" s="91" t="s">
        <v>84</v>
      </c>
      <c r="O527" s="84"/>
      <c r="P527" s="88">
        <v>523</v>
      </c>
      <c r="Q527" s="93">
        <v>44085</v>
      </c>
      <c r="R527" s="94">
        <v>33</v>
      </c>
      <c r="S527" s="84"/>
      <c r="T527" s="84"/>
      <c r="U527" s="84"/>
      <c r="V527" s="84"/>
      <c r="W527" s="84"/>
      <c r="X527" s="84"/>
      <c r="Y527" s="84"/>
      <c r="Z527" s="84"/>
      <c r="AA527" s="84"/>
      <c r="AB527" s="84"/>
      <c r="AC527" s="84"/>
      <c r="AD527" s="84"/>
      <c r="AE527" s="84"/>
      <c r="AF527" s="84"/>
      <c r="AG527" s="84"/>
      <c r="AH527" s="84"/>
      <c r="AI527" s="84"/>
      <c r="AJ527" s="84"/>
      <c r="AK527" s="84"/>
      <c r="AL527" s="84"/>
      <c r="AM527" s="84"/>
      <c r="AN527" s="84"/>
    </row>
    <row r="528" spans="1:40" x14ac:dyDescent="0.25">
      <c r="A528" s="72">
        <v>525</v>
      </c>
      <c r="B528" s="71">
        <v>44087</v>
      </c>
      <c r="C528" s="72">
        <v>20</v>
      </c>
      <c r="D528" s="84"/>
      <c r="E528" s="84"/>
      <c r="F528" s="84"/>
      <c r="G528" s="84"/>
      <c r="H528" s="84"/>
      <c r="I528" s="84"/>
      <c r="J528" s="90">
        <v>525</v>
      </c>
      <c r="K528" s="71">
        <v>44087</v>
      </c>
      <c r="L528" s="72">
        <v>20</v>
      </c>
      <c r="M528" s="72">
        <v>0.157894736842105</v>
      </c>
      <c r="N528" s="91" t="s">
        <v>84</v>
      </c>
      <c r="O528" s="84"/>
      <c r="P528" s="88">
        <v>524</v>
      </c>
      <c r="Q528" s="93">
        <v>44086</v>
      </c>
      <c r="R528" s="94">
        <v>28</v>
      </c>
      <c r="S528" s="84"/>
      <c r="T528" s="84"/>
      <c r="U528" s="84"/>
      <c r="V528" s="84"/>
      <c r="W528" s="84"/>
      <c r="X528" s="84"/>
      <c r="Y528" s="84"/>
      <c r="Z528" s="84"/>
      <c r="AA528" s="84"/>
      <c r="AB528" s="84"/>
      <c r="AC528" s="84"/>
      <c r="AD528" s="84"/>
      <c r="AE528" s="84"/>
      <c r="AF528" s="84"/>
      <c r="AG528" s="84"/>
      <c r="AH528" s="84"/>
      <c r="AI528" s="84"/>
      <c r="AJ528" s="84"/>
      <c r="AK528" s="84"/>
      <c r="AL528" s="84"/>
      <c r="AM528" s="84"/>
      <c r="AN528" s="84"/>
    </row>
    <row r="529" spans="1:40" x14ac:dyDescent="0.25">
      <c r="A529" s="72">
        <v>526</v>
      </c>
      <c r="B529" s="71">
        <v>44088</v>
      </c>
      <c r="C529" s="72">
        <v>18</v>
      </c>
      <c r="D529" s="84"/>
      <c r="E529" s="84"/>
      <c r="F529" s="84"/>
      <c r="G529" s="84"/>
      <c r="H529" s="84"/>
      <c r="I529" s="84"/>
      <c r="J529" s="90">
        <v>526</v>
      </c>
      <c r="K529" s="71">
        <v>44088</v>
      </c>
      <c r="L529" s="72">
        <v>18</v>
      </c>
      <c r="M529" s="72">
        <v>0.13157894736842099</v>
      </c>
      <c r="N529" s="91" t="s">
        <v>84</v>
      </c>
      <c r="O529" s="84"/>
      <c r="P529" s="88">
        <v>525</v>
      </c>
      <c r="Q529" s="93">
        <v>44087</v>
      </c>
      <c r="R529" s="94">
        <v>20</v>
      </c>
      <c r="S529" s="84"/>
      <c r="T529" s="84"/>
      <c r="U529" s="84"/>
      <c r="V529" s="84"/>
      <c r="W529" s="84"/>
      <c r="X529" s="84"/>
      <c r="Y529" s="84"/>
      <c r="Z529" s="84"/>
      <c r="AA529" s="84"/>
      <c r="AB529" s="84"/>
      <c r="AC529" s="84"/>
      <c r="AD529" s="84"/>
      <c r="AE529" s="84"/>
      <c r="AF529" s="84"/>
      <c r="AG529" s="84"/>
      <c r="AH529" s="84"/>
      <c r="AI529" s="84"/>
      <c r="AJ529" s="84"/>
      <c r="AK529" s="84"/>
      <c r="AL529" s="84"/>
      <c r="AM529" s="84"/>
      <c r="AN529" s="84"/>
    </row>
    <row r="530" spans="1:40" x14ac:dyDescent="0.25">
      <c r="A530" s="72">
        <v>527</v>
      </c>
      <c r="B530" s="71">
        <v>44089</v>
      </c>
      <c r="C530" s="72">
        <v>25</v>
      </c>
      <c r="D530" s="84"/>
      <c r="E530" s="84"/>
      <c r="F530" s="84"/>
      <c r="G530" s="84"/>
      <c r="H530" s="84"/>
      <c r="I530" s="84"/>
      <c r="J530" s="90">
        <v>527</v>
      </c>
      <c r="K530" s="71">
        <v>44089</v>
      </c>
      <c r="L530" s="72">
        <v>25</v>
      </c>
      <c r="M530" s="72">
        <v>0.22368421052631501</v>
      </c>
      <c r="N530" s="91" t="s">
        <v>84</v>
      </c>
      <c r="O530" s="84"/>
      <c r="P530" s="88">
        <v>526</v>
      </c>
      <c r="Q530" s="93">
        <v>44088</v>
      </c>
      <c r="R530" s="94">
        <v>18</v>
      </c>
      <c r="S530" s="84"/>
      <c r="T530" s="84"/>
      <c r="U530" s="84"/>
      <c r="V530" s="84"/>
      <c r="W530" s="84"/>
      <c r="X530" s="84"/>
      <c r="Y530" s="84"/>
      <c r="Z530" s="84"/>
      <c r="AA530" s="84"/>
      <c r="AB530" s="84"/>
      <c r="AC530" s="84"/>
      <c r="AD530" s="84"/>
      <c r="AE530" s="84"/>
      <c r="AF530" s="84"/>
      <c r="AG530" s="84"/>
      <c r="AH530" s="84"/>
      <c r="AI530" s="84"/>
      <c r="AJ530" s="84"/>
      <c r="AK530" s="84"/>
      <c r="AL530" s="84"/>
      <c r="AM530" s="84"/>
      <c r="AN530" s="84"/>
    </row>
    <row r="531" spans="1:40" x14ac:dyDescent="0.25">
      <c r="A531" s="72">
        <v>528</v>
      </c>
      <c r="B531" s="71">
        <v>44090</v>
      </c>
      <c r="C531" s="72">
        <v>33</v>
      </c>
      <c r="D531" s="84"/>
      <c r="E531" s="84"/>
      <c r="F531" s="84"/>
      <c r="G531" s="84"/>
      <c r="H531" s="84"/>
      <c r="I531" s="84"/>
      <c r="J531" s="90">
        <v>528</v>
      </c>
      <c r="K531" s="71">
        <v>44090</v>
      </c>
      <c r="L531" s="72">
        <v>33</v>
      </c>
      <c r="M531" s="72">
        <v>0.32894736842105199</v>
      </c>
      <c r="N531" s="91" t="s">
        <v>84</v>
      </c>
      <c r="O531" s="84"/>
      <c r="P531" s="88">
        <v>527</v>
      </c>
      <c r="Q531" s="93">
        <v>44089</v>
      </c>
      <c r="R531" s="94">
        <v>25</v>
      </c>
      <c r="S531" s="84"/>
      <c r="T531" s="84"/>
      <c r="U531" s="84"/>
      <c r="V531" s="84"/>
      <c r="W531" s="84"/>
      <c r="X531" s="84"/>
      <c r="Y531" s="84"/>
      <c r="Z531" s="84"/>
      <c r="AA531" s="84"/>
      <c r="AB531" s="84"/>
      <c r="AC531" s="84"/>
      <c r="AD531" s="84"/>
      <c r="AE531" s="84"/>
      <c r="AF531" s="84"/>
      <c r="AG531" s="84"/>
      <c r="AH531" s="84"/>
      <c r="AI531" s="84"/>
      <c r="AJ531" s="84"/>
      <c r="AK531" s="84"/>
      <c r="AL531" s="84"/>
      <c r="AM531" s="84"/>
      <c r="AN531" s="84"/>
    </row>
    <row r="532" spans="1:40" x14ac:dyDescent="0.25">
      <c r="A532" s="72">
        <v>529</v>
      </c>
      <c r="B532" s="71">
        <v>44091</v>
      </c>
      <c r="C532" s="72">
        <v>19</v>
      </c>
      <c r="D532" s="84"/>
      <c r="E532" s="84"/>
      <c r="F532" s="84"/>
      <c r="G532" s="84"/>
      <c r="H532" s="84"/>
      <c r="I532" s="84"/>
      <c r="J532" s="90">
        <v>529</v>
      </c>
      <c r="K532" s="71">
        <v>44091</v>
      </c>
      <c r="L532" s="72">
        <v>19</v>
      </c>
      <c r="M532" s="72">
        <v>0.144736842105263</v>
      </c>
      <c r="N532" s="91" t="s">
        <v>84</v>
      </c>
      <c r="O532" s="84"/>
      <c r="P532" s="88">
        <v>528</v>
      </c>
      <c r="Q532" s="93">
        <v>44090</v>
      </c>
      <c r="R532" s="94">
        <v>33</v>
      </c>
      <c r="S532" s="84"/>
      <c r="T532" s="84"/>
      <c r="U532" s="84"/>
      <c r="V532" s="84"/>
      <c r="W532" s="84"/>
      <c r="X532" s="84"/>
      <c r="Y532" s="84"/>
      <c r="Z532" s="84"/>
      <c r="AA532" s="84"/>
      <c r="AB532" s="84"/>
      <c r="AC532" s="84"/>
      <c r="AD532" s="84"/>
      <c r="AE532" s="84"/>
      <c r="AF532" s="84"/>
      <c r="AG532" s="84"/>
      <c r="AH532" s="84"/>
      <c r="AI532" s="84"/>
      <c r="AJ532" s="84"/>
      <c r="AK532" s="84"/>
      <c r="AL532" s="84"/>
      <c r="AM532" s="84"/>
      <c r="AN532" s="84"/>
    </row>
    <row r="533" spans="1:40" x14ac:dyDescent="0.25">
      <c r="A533" s="72">
        <v>530</v>
      </c>
      <c r="B533" s="71">
        <v>44092</v>
      </c>
      <c r="C533" s="72">
        <v>29</v>
      </c>
      <c r="D533" s="84"/>
      <c r="E533" s="84"/>
      <c r="F533" s="84"/>
      <c r="G533" s="84"/>
      <c r="H533" s="84"/>
      <c r="I533" s="84"/>
      <c r="J533" s="90">
        <v>530</v>
      </c>
      <c r="K533" s="71">
        <v>44092</v>
      </c>
      <c r="L533" s="72">
        <v>29</v>
      </c>
      <c r="M533" s="72">
        <v>0.27631578947368401</v>
      </c>
      <c r="N533" s="91" t="s">
        <v>84</v>
      </c>
      <c r="O533" s="84"/>
      <c r="P533" s="88">
        <v>529</v>
      </c>
      <c r="Q533" s="93">
        <v>44091</v>
      </c>
      <c r="R533" s="94">
        <v>19</v>
      </c>
      <c r="S533" s="84"/>
      <c r="T533" s="84"/>
      <c r="U533" s="84"/>
      <c r="V533" s="84"/>
      <c r="W533" s="84"/>
      <c r="X533" s="84"/>
      <c r="Y533" s="84"/>
      <c r="Z533" s="84"/>
      <c r="AA533" s="84"/>
      <c r="AB533" s="84"/>
      <c r="AC533" s="84"/>
      <c r="AD533" s="84"/>
      <c r="AE533" s="84"/>
      <c r="AF533" s="84"/>
      <c r="AG533" s="84"/>
      <c r="AH533" s="84"/>
      <c r="AI533" s="84"/>
      <c r="AJ533" s="84"/>
      <c r="AK533" s="84"/>
      <c r="AL533" s="84"/>
      <c r="AM533" s="84"/>
      <c r="AN533" s="84"/>
    </row>
    <row r="534" spans="1:40" x14ac:dyDescent="0.25">
      <c r="A534" s="72">
        <v>531</v>
      </c>
      <c r="B534" s="71">
        <v>44093</v>
      </c>
      <c r="C534" s="72">
        <v>21</v>
      </c>
      <c r="D534" s="84"/>
      <c r="E534" s="84"/>
      <c r="F534" s="84"/>
      <c r="G534" s="84"/>
      <c r="H534" s="84"/>
      <c r="I534" s="84"/>
      <c r="J534" s="90">
        <v>531</v>
      </c>
      <c r="K534" s="71">
        <v>44093</v>
      </c>
      <c r="L534" s="72">
        <v>21</v>
      </c>
      <c r="M534" s="72">
        <v>0.17105263157894701</v>
      </c>
      <c r="N534" s="91" t="s">
        <v>84</v>
      </c>
      <c r="O534" s="84"/>
      <c r="P534" s="88">
        <v>530</v>
      </c>
      <c r="Q534" s="93">
        <v>44092</v>
      </c>
      <c r="R534" s="94">
        <v>29</v>
      </c>
      <c r="S534" s="84"/>
      <c r="T534" s="84"/>
      <c r="U534" s="84"/>
      <c r="V534" s="84"/>
      <c r="W534" s="84"/>
      <c r="X534" s="84"/>
      <c r="Y534" s="84"/>
      <c r="Z534" s="84"/>
      <c r="AA534" s="84"/>
      <c r="AB534" s="84"/>
      <c r="AC534" s="84"/>
      <c r="AD534" s="84"/>
      <c r="AE534" s="84"/>
      <c r="AF534" s="84"/>
      <c r="AG534" s="84"/>
      <c r="AH534" s="84"/>
      <c r="AI534" s="84"/>
      <c r="AJ534" s="84"/>
      <c r="AK534" s="84"/>
      <c r="AL534" s="84"/>
      <c r="AM534" s="84"/>
      <c r="AN534" s="84"/>
    </row>
    <row r="535" spans="1:40" x14ac:dyDescent="0.25">
      <c r="A535" s="72">
        <v>532</v>
      </c>
      <c r="B535" s="71">
        <v>44094</v>
      </c>
      <c r="C535" s="72">
        <v>17</v>
      </c>
      <c r="D535" s="84"/>
      <c r="E535" s="84"/>
      <c r="F535" s="84"/>
      <c r="G535" s="84"/>
      <c r="H535" s="84"/>
      <c r="I535" s="84"/>
      <c r="J535" s="90">
        <v>532</v>
      </c>
      <c r="K535" s="71">
        <v>44094</v>
      </c>
      <c r="L535" s="72">
        <v>17</v>
      </c>
      <c r="M535" s="72">
        <v>0.118421052631578</v>
      </c>
      <c r="N535" s="91" t="s">
        <v>84</v>
      </c>
      <c r="O535" s="84"/>
      <c r="P535" s="88">
        <v>531</v>
      </c>
      <c r="Q535" s="93">
        <v>44093</v>
      </c>
      <c r="R535" s="94">
        <v>21</v>
      </c>
      <c r="S535" s="84"/>
      <c r="T535" s="84"/>
      <c r="U535" s="84"/>
      <c r="V535" s="84"/>
      <c r="W535" s="84"/>
      <c r="X535" s="84"/>
      <c r="Y535" s="84"/>
      <c r="Z535" s="84"/>
      <c r="AA535" s="84"/>
      <c r="AB535" s="84"/>
      <c r="AC535" s="84"/>
      <c r="AD535" s="84"/>
      <c r="AE535" s="84"/>
      <c r="AF535" s="84"/>
      <c r="AG535" s="84"/>
      <c r="AH535" s="84"/>
      <c r="AI535" s="84"/>
      <c r="AJ535" s="84"/>
      <c r="AK535" s="84"/>
      <c r="AL535" s="84"/>
      <c r="AM535" s="84"/>
      <c r="AN535" s="84"/>
    </row>
    <row r="536" spans="1:40" x14ac:dyDescent="0.25">
      <c r="A536" s="72">
        <v>533</v>
      </c>
      <c r="B536" s="71">
        <v>44095</v>
      </c>
      <c r="C536" s="72">
        <v>20</v>
      </c>
      <c r="D536" s="84"/>
      <c r="E536" s="84"/>
      <c r="F536" s="84"/>
      <c r="G536" s="84"/>
      <c r="H536" s="84"/>
      <c r="I536" s="84"/>
      <c r="J536" s="90">
        <v>533</v>
      </c>
      <c r="K536" s="71">
        <v>44095</v>
      </c>
      <c r="L536" s="72">
        <v>20</v>
      </c>
      <c r="M536" s="72">
        <v>0.157894736842105</v>
      </c>
      <c r="N536" s="91" t="s">
        <v>84</v>
      </c>
      <c r="O536" s="84"/>
      <c r="P536" s="88">
        <v>532</v>
      </c>
      <c r="Q536" s="93">
        <v>44094</v>
      </c>
      <c r="R536" s="94">
        <v>17</v>
      </c>
      <c r="S536" s="84"/>
      <c r="T536" s="84"/>
      <c r="U536" s="84"/>
      <c r="V536" s="84"/>
      <c r="W536" s="84"/>
      <c r="X536" s="84"/>
      <c r="Y536" s="84"/>
      <c r="Z536" s="84"/>
      <c r="AA536" s="84"/>
      <c r="AB536" s="84"/>
      <c r="AC536" s="84"/>
      <c r="AD536" s="84"/>
      <c r="AE536" s="84"/>
      <c r="AF536" s="84"/>
      <c r="AG536" s="84"/>
      <c r="AH536" s="84"/>
      <c r="AI536" s="84"/>
      <c r="AJ536" s="84"/>
      <c r="AK536" s="84"/>
      <c r="AL536" s="84"/>
      <c r="AM536" s="84"/>
      <c r="AN536" s="84"/>
    </row>
    <row r="537" spans="1:40" x14ac:dyDescent="0.25">
      <c r="A537" s="72">
        <v>534</v>
      </c>
      <c r="B537" s="71">
        <v>44096</v>
      </c>
      <c r="C537" s="72">
        <v>27</v>
      </c>
      <c r="D537" s="84"/>
      <c r="E537" s="84"/>
      <c r="F537" s="84"/>
      <c r="G537" s="84"/>
      <c r="H537" s="84"/>
      <c r="I537" s="84"/>
      <c r="J537" s="90">
        <v>534</v>
      </c>
      <c r="K537" s="71">
        <v>44096</v>
      </c>
      <c r="L537" s="72">
        <v>27</v>
      </c>
      <c r="M537" s="72">
        <v>0.25</v>
      </c>
      <c r="N537" s="91" t="s">
        <v>84</v>
      </c>
      <c r="O537" s="84"/>
      <c r="P537" s="88">
        <v>533</v>
      </c>
      <c r="Q537" s="93">
        <v>44095</v>
      </c>
      <c r="R537" s="94">
        <v>20</v>
      </c>
      <c r="S537" s="84"/>
      <c r="T537" s="84"/>
      <c r="U537" s="84"/>
      <c r="V537" s="84"/>
      <c r="W537" s="84"/>
      <c r="X537" s="84"/>
      <c r="Y537" s="84"/>
      <c r="Z537" s="84"/>
      <c r="AA537" s="84"/>
      <c r="AB537" s="84"/>
      <c r="AC537" s="84"/>
      <c r="AD537" s="84"/>
      <c r="AE537" s="84"/>
      <c r="AF537" s="84"/>
      <c r="AG537" s="84"/>
      <c r="AH537" s="84"/>
      <c r="AI537" s="84"/>
      <c r="AJ537" s="84"/>
      <c r="AK537" s="84"/>
      <c r="AL537" s="84"/>
      <c r="AM537" s="84"/>
      <c r="AN537" s="84"/>
    </row>
    <row r="538" spans="1:40" x14ac:dyDescent="0.25">
      <c r="A538" s="72">
        <v>535</v>
      </c>
      <c r="B538" s="71">
        <v>44097</v>
      </c>
      <c r="C538" s="72">
        <v>17</v>
      </c>
      <c r="D538" s="84"/>
      <c r="E538" s="84"/>
      <c r="F538" s="84"/>
      <c r="G538" s="84"/>
      <c r="H538" s="84"/>
      <c r="I538" s="84"/>
      <c r="J538" s="90">
        <v>535</v>
      </c>
      <c r="K538" s="71">
        <v>44097</v>
      </c>
      <c r="L538" s="72">
        <v>17</v>
      </c>
      <c r="M538" s="72">
        <v>0.118421052631578</v>
      </c>
      <c r="N538" s="91" t="s">
        <v>84</v>
      </c>
      <c r="O538" s="84"/>
      <c r="P538" s="88">
        <v>534</v>
      </c>
      <c r="Q538" s="93">
        <v>44096</v>
      </c>
      <c r="R538" s="94">
        <v>27</v>
      </c>
      <c r="S538" s="84"/>
      <c r="T538" s="84"/>
      <c r="U538" s="84"/>
      <c r="V538" s="84"/>
      <c r="W538" s="84"/>
      <c r="X538" s="84"/>
      <c r="Y538" s="84"/>
      <c r="Z538" s="84"/>
      <c r="AA538" s="84"/>
      <c r="AB538" s="84"/>
      <c r="AC538" s="84"/>
      <c r="AD538" s="84"/>
      <c r="AE538" s="84"/>
      <c r="AF538" s="84"/>
      <c r="AG538" s="84"/>
      <c r="AH538" s="84"/>
      <c r="AI538" s="84"/>
      <c r="AJ538" s="84"/>
      <c r="AK538" s="84"/>
      <c r="AL538" s="84"/>
      <c r="AM538" s="84"/>
      <c r="AN538" s="84"/>
    </row>
    <row r="539" spans="1:40" x14ac:dyDescent="0.25">
      <c r="A539" s="72">
        <v>536</v>
      </c>
      <c r="B539" s="71">
        <v>44098</v>
      </c>
      <c r="C539" s="72">
        <v>29</v>
      </c>
      <c r="D539" s="84"/>
      <c r="E539" s="84"/>
      <c r="F539" s="84"/>
      <c r="G539" s="84"/>
      <c r="H539" s="84"/>
      <c r="I539" s="84"/>
      <c r="J539" s="90">
        <v>536</v>
      </c>
      <c r="K539" s="71">
        <v>44098</v>
      </c>
      <c r="L539" s="72">
        <v>29</v>
      </c>
      <c r="M539" s="72">
        <v>0.27631578947368401</v>
      </c>
      <c r="N539" s="91" t="s">
        <v>84</v>
      </c>
      <c r="O539" s="84"/>
      <c r="P539" s="88">
        <v>535</v>
      </c>
      <c r="Q539" s="93">
        <v>44097</v>
      </c>
      <c r="R539" s="94">
        <v>17</v>
      </c>
      <c r="S539" s="84"/>
      <c r="T539" s="84"/>
      <c r="U539" s="84"/>
      <c r="V539" s="84"/>
      <c r="W539" s="84"/>
      <c r="X539" s="84"/>
      <c r="Y539" s="84"/>
      <c r="Z539" s="84"/>
      <c r="AA539" s="84"/>
      <c r="AB539" s="84"/>
      <c r="AC539" s="84"/>
      <c r="AD539" s="84"/>
      <c r="AE539" s="84"/>
      <c r="AF539" s="84"/>
      <c r="AG539" s="84"/>
      <c r="AH539" s="84"/>
      <c r="AI539" s="84"/>
      <c r="AJ539" s="84"/>
      <c r="AK539" s="84"/>
      <c r="AL539" s="84"/>
      <c r="AM539" s="84"/>
      <c r="AN539" s="84"/>
    </row>
    <row r="540" spans="1:40" x14ac:dyDescent="0.25">
      <c r="A540" s="72">
        <v>537</v>
      </c>
      <c r="B540" s="71">
        <v>44099</v>
      </c>
      <c r="C540" s="72">
        <v>15</v>
      </c>
      <c r="D540" s="84"/>
      <c r="E540" s="84"/>
      <c r="F540" s="84"/>
      <c r="G540" s="84"/>
      <c r="H540" s="84"/>
      <c r="I540" s="84"/>
      <c r="J540" s="90">
        <v>537</v>
      </c>
      <c r="K540" s="71">
        <v>44099</v>
      </c>
      <c r="L540" s="72">
        <v>15</v>
      </c>
      <c r="M540" s="72">
        <v>9.2105263157894704E-2</v>
      </c>
      <c r="N540" s="91" t="s">
        <v>84</v>
      </c>
      <c r="O540" s="84"/>
      <c r="P540" s="88">
        <v>536</v>
      </c>
      <c r="Q540" s="93">
        <v>44098</v>
      </c>
      <c r="R540" s="94">
        <v>29</v>
      </c>
      <c r="S540" s="84"/>
      <c r="T540" s="84"/>
      <c r="U540" s="84"/>
      <c r="V540" s="84"/>
      <c r="W540" s="84"/>
      <c r="X540" s="84"/>
      <c r="Y540" s="84"/>
      <c r="Z540" s="84"/>
      <c r="AA540" s="84"/>
      <c r="AB540" s="84"/>
      <c r="AC540" s="84"/>
      <c r="AD540" s="84"/>
      <c r="AE540" s="84"/>
      <c r="AF540" s="84"/>
      <c r="AG540" s="84"/>
      <c r="AH540" s="84"/>
      <c r="AI540" s="84"/>
      <c r="AJ540" s="84"/>
      <c r="AK540" s="84"/>
      <c r="AL540" s="84"/>
      <c r="AM540" s="84"/>
      <c r="AN540" s="84"/>
    </row>
    <row r="541" spans="1:40" x14ac:dyDescent="0.25">
      <c r="A541" s="72">
        <v>538</v>
      </c>
      <c r="B541" s="71">
        <v>44100</v>
      </c>
      <c r="C541" s="72">
        <v>20</v>
      </c>
      <c r="D541" s="84"/>
      <c r="E541" s="84"/>
      <c r="F541" s="84"/>
      <c r="G541" s="84"/>
      <c r="H541" s="84"/>
      <c r="I541" s="84"/>
      <c r="J541" s="90">
        <v>538</v>
      </c>
      <c r="K541" s="71">
        <v>44100</v>
      </c>
      <c r="L541" s="72">
        <v>20</v>
      </c>
      <c r="M541" s="72">
        <v>0.157894736842105</v>
      </c>
      <c r="N541" s="91" t="s">
        <v>84</v>
      </c>
      <c r="O541" s="84"/>
      <c r="P541" s="88">
        <v>537</v>
      </c>
      <c r="Q541" s="93">
        <v>44099</v>
      </c>
      <c r="R541" s="94">
        <v>15</v>
      </c>
      <c r="S541" s="84"/>
      <c r="T541" s="84"/>
      <c r="U541" s="84"/>
      <c r="V541" s="84"/>
      <c r="W541" s="84"/>
      <c r="X541" s="84"/>
      <c r="Y541" s="84"/>
      <c r="Z541" s="84"/>
      <c r="AA541" s="84"/>
      <c r="AB541" s="84"/>
      <c r="AC541" s="84"/>
      <c r="AD541" s="84"/>
      <c r="AE541" s="84"/>
      <c r="AF541" s="84"/>
      <c r="AG541" s="84"/>
      <c r="AH541" s="84"/>
      <c r="AI541" s="84"/>
      <c r="AJ541" s="84"/>
      <c r="AK541" s="84"/>
      <c r="AL541" s="84"/>
      <c r="AM541" s="84"/>
      <c r="AN541" s="84"/>
    </row>
    <row r="542" spans="1:40" x14ac:dyDescent="0.25">
      <c r="A542" s="72">
        <v>539</v>
      </c>
      <c r="B542" s="71">
        <v>44101</v>
      </c>
      <c r="C542" s="72">
        <v>33</v>
      </c>
      <c r="D542" s="84"/>
      <c r="E542" s="84"/>
      <c r="F542" s="84"/>
      <c r="G542" s="84"/>
      <c r="H542" s="84"/>
      <c r="I542" s="84"/>
      <c r="J542" s="90">
        <v>539</v>
      </c>
      <c r="K542" s="71">
        <v>44101</v>
      </c>
      <c r="L542" s="72">
        <v>33</v>
      </c>
      <c r="M542" s="72">
        <v>0.32894736842105199</v>
      </c>
      <c r="N542" s="91" t="s">
        <v>84</v>
      </c>
      <c r="O542" s="84"/>
      <c r="P542" s="88">
        <v>538</v>
      </c>
      <c r="Q542" s="93">
        <v>44100</v>
      </c>
      <c r="R542" s="94">
        <v>20</v>
      </c>
      <c r="S542" s="84"/>
      <c r="T542" s="84"/>
      <c r="U542" s="84"/>
      <c r="V542" s="84"/>
      <c r="W542" s="84"/>
      <c r="X542" s="84"/>
      <c r="Y542" s="84"/>
      <c r="Z542" s="84"/>
      <c r="AA542" s="84"/>
      <c r="AB542" s="84"/>
      <c r="AC542" s="84"/>
      <c r="AD542" s="84"/>
      <c r="AE542" s="84"/>
      <c r="AF542" s="84"/>
      <c r="AG542" s="84"/>
      <c r="AH542" s="84"/>
      <c r="AI542" s="84"/>
      <c r="AJ542" s="84"/>
      <c r="AK542" s="84"/>
      <c r="AL542" s="84"/>
      <c r="AM542" s="84"/>
      <c r="AN542" s="84"/>
    </row>
    <row r="543" spans="1:40" x14ac:dyDescent="0.25">
      <c r="A543" s="72">
        <v>540</v>
      </c>
      <c r="B543" s="71">
        <v>44102</v>
      </c>
      <c r="C543" s="72">
        <v>22</v>
      </c>
      <c r="D543" s="84"/>
      <c r="E543" s="84"/>
      <c r="F543" s="84"/>
      <c r="G543" s="84"/>
      <c r="H543" s="84"/>
      <c r="I543" s="84"/>
      <c r="J543" s="90">
        <v>540</v>
      </c>
      <c r="K543" s="71">
        <v>44102</v>
      </c>
      <c r="L543" s="72">
        <v>22</v>
      </c>
      <c r="M543" s="72">
        <v>0.18421052631578899</v>
      </c>
      <c r="N543" s="91" t="s">
        <v>84</v>
      </c>
      <c r="O543" s="84"/>
      <c r="P543" s="88">
        <v>539</v>
      </c>
      <c r="Q543" s="93">
        <v>44101</v>
      </c>
      <c r="R543" s="94">
        <v>33</v>
      </c>
      <c r="S543" s="84"/>
      <c r="T543" s="84"/>
      <c r="U543" s="84"/>
      <c r="V543" s="84"/>
      <c r="W543" s="84"/>
      <c r="X543" s="84"/>
      <c r="Y543" s="84"/>
      <c r="Z543" s="84"/>
      <c r="AA543" s="84"/>
      <c r="AB543" s="84"/>
      <c r="AC543" s="84"/>
      <c r="AD543" s="84"/>
      <c r="AE543" s="84"/>
      <c r="AF543" s="84"/>
      <c r="AG543" s="84"/>
      <c r="AH543" s="84"/>
      <c r="AI543" s="84"/>
      <c r="AJ543" s="84"/>
      <c r="AK543" s="84"/>
      <c r="AL543" s="84"/>
      <c r="AM543" s="84"/>
      <c r="AN543" s="84"/>
    </row>
    <row r="544" spans="1:40" x14ac:dyDescent="0.25">
      <c r="A544" s="72">
        <v>541</v>
      </c>
      <c r="B544" s="71">
        <v>44103</v>
      </c>
      <c r="C544" s="72">
        <v>23</v>
      </c>
      <c r="D544" s="84"/>
      <c r="E544" s="84"/>
      <c r="F544" s="84"/>
      <c r="G544" s="84"/>
      <c r="H544" s="84"/>
      <c r="I544" s="84"/>
      <c r="J544" s="90">
        <v>541</v>
      </c>
      <c r="K544" s="71">
        <v>44103</v>
      </c>
      <c r="L544" s="72">
        <v>23</v>
      </c>
      <c r="M544" s="72">
        <v>0.197368421052631</v>
      </c>
      <c r="N544" s="91" t="s">
        <v>84</v>
      </c>
      <c r="O544" s="84"/>
      <c r="P544" s="88">
        <v>540</v>
      </c>
      <c r="Q544" s="93">
        <v>44102</v>
      </c>
      <c r="R544" s="94">
        <v>22</v>
      </c>
      <c r="S544" s="84"/>
      <c r="T544" s="84"/>
      <c r="U544" s="84"/>
      <c r="V544" s="84"/>
      <c r="W544" s="84"/>
      <c r="X544" s="84"/>
      <c r="Y544" s="84"/>
      <c r="Z544" s="84"/>
      <c r="AA544" s="84"/>
      <c r="AB544" s="84"/>
      <c r="AC544" s="84"/>
      <c r="AD544" s="84"/>
      <c r="AE544" s="84"/>
      <c r="AF544" s="84"/>
      <c r="AG544" s="84"/>
      <c r="AH544" s="84"/>
      <c r="AI544" s="84"/>
      <c r="AJ544" s="84"/>
      <c r="AK544" s="84"/>
      <c r="AL544" s="84"/>
      <c r="AM544" s="84"/>
      <c r="AN544" s="84"/>
    </row>
    <row r="545" spans="1:40" x14ac:dyDescent="0.25">
      <c r="A545" s="72">
        <v>542</v>
      </c>
      <c r="B545" s="71">
        <v>44104</v>
      </c>
      <c r="C545" s="72">
        <v>35</v>
      </c>
      <c r="D545" s="84"/>
      <c r="E545" s="84"/>
      <c r="F545" s="84"/>
      <c r="G545" s="84"/>
      <c r="H545" s="84"/>
      <c r="I545" s="84"/>
      <c r="J545" s="90">
        <v>542</v>
      </c>
      <c r="K545" s="71">
        <v>44104</v>
      </c>
      <c r="L545" s="72">
        <v>35</v>
      </c>
      <c r="M545" s="72">
        <v>0.355263157894736</v>
      </c>
      <c r="N545" s="91" t="s">
        <v>84</v>
      </c>
      <c r="O545" s="84"/>
      <c r="P545" s="88">
        <v>541</v>
      </c>
      <c r="Q545" s="93">
        <v>44103</v>
      </c>
      <c r="R545" s="94">
        <v>23</v>
      </c>
      <c r="S545" s="84"/>
      <c r="T545" s="84"/>
      <c r="U545" s="84"/>
      <c r="V545" s="84"/>
      <c r="W545" s="84"/>
      <c r="X545" s="84"/>
      <c r="Y545" s="84"/>
      <c r="Z545" s="84"/>
      <c r="AA545" s="84"/>
      <c r="AB545" s="84"/>
      <c r="AC545" s="84"/>
      <c r="AD545" s="84"/>
      <c r="AE545" s="84"/>
      <c r="AF545" s="84"/>
      <c r="AG545" s="84"/>
      <c r="AH545" s="84"/>
      <c r="AI545" s="84"/>
      <c r="AJ545" s="84"/>
      <c r="AK545" s="84"/>
      <c r="AL545" s="84"/>
      <c r="AM545" s="84"/>
      <c r="AN545" s="84"/>
    </row>
    <row r="546" spans="1:40" x14ac:dyDescent="0.25">
      <c r="A546" s="72">
        <v>543</v>
      </c>
      <c r="B546" s="71">
        <v>44105</v>
      </c>
      <c r="C546" s="72">
        <v>12</v>
      </c>
      <c r="D546" s="84"/>
      <c r="E546" s="84"/>
      <c r="F546" s="84"/>
      <c r="G546" s="84"/>
      <c r="H546" s="84"/>
      <c r="I546" s="84"/>
      <c r="J546" s="90">
        <v>543</v>
      </c>
      <c r="K546" s="71">
        <v>44105</v>
      </c>
      <c r="L546" s="72">
        <v>12</v>
      </c>
      <c r="M546" s="72">
        <v>5.2631578947368397E-2</v>
      </c>
      <c r="N546" s="91" t="s">
        <v>84</v>
      </c>
      <c r="O546" s="84"/>
      <c r="P546" s="88">
        <v>542</v>
      </c>
      <c r="Q546" s="93">
        <v>44104</v>
      </c>
      <c r="R546" s="94">
        <v>35</v>
      </c>
      <c r="S546" s="84"/>
      <c r="T546" s="84"/>
      <c r="U546" s="84"/>
      <c r="V546" s="84"/>
      <c r="W546" s="84"/>
      <c r="X546" s="84"/>
      <c r="Y546" s="84"/>
      <c r="Z546" s="84"/>
      <c r="AA546" s="84"/>
      <c r="AB546" s="84"/>
      <c r="AC546" s="84"/>
      <c r="AD546" s="84"/>
      <c r="AE546" s="84"/>
      <c r="AF546" s="84"/>
      <c r="AG546" s="84"/>
      <c r="AH546" s="84"/>
      <c r="AI546" s="84"/>
      <c r="AJ546" s="84"/>
      <c r="AK546" s="84"/>
      <c r="AL546" s="84"/>
      <c r="AM546" s="84"/>
      <c r="AN546" s="84"/>
    </row>
    <row r="547" spans="1:40" x14ac:dyDescent="0.25">
      <c r="A547" s="72">
        <v>544</v>
      </c>
      <c r="B547" s="71">
        <v>44106</v>
      </c>
      <c r="C547" s="72">
        <v>38</v>
      </c>
      <c r="D547" s="84"/>
      <c r="E547" s="84"/>
      <c r="F547" s="84"/>
      <c r="G547" s="84"/>
      <c r="H547" s="84"/>
      <c r="I547" s="84"/>
      <c r="J547" s="90">
        <v>544</v>
      </c>
      <c r="K547" s="71">
        <v>44106</v>
      </c>
      <c r="L547" s="72">
        <v>38</v>
      </c>
      <c r="M547" s="72">
        <v>0.394736842105263</v>
      </c>
      <c r="N547" s="91" t="s">
        <v>84</v>
      </c>
      <c r="O547" s="84"/>
      <c r="P547" s="88">
        <v>543</v>
      </c>
      <c r="Q547" s="93">
        <v>44105</v>
      </c>
      <c r="R547" s="94">
        <v>12</v>
      </c>
      <c r="S547" s="84"/>
      <c r="T547" s="84"/>
      <c r="U547" s="84"/>
      <c r="V547" s="84"/>
      <c r="W547" s="84"/>
      <c r="X547" s="84"/>
      <c r="Y547" s="84"/>
      <c r="Z547" s="84"/>
      <c r="AA547" s="84"/>
      <c r="AB547" s="84"/>
      <c r="AC547" s="84"/>
      <c r="AD547" s="84"/>
      <c r="AE547" s="84"/>
      <c r="AF547" s="84"/>
      <c r="AG547" s="84"/>
      <c r="AH547" s="84"/>
      <c r="AI547" s="84"/>
      <c r="AJ547" s="84"/>
      <c r="AK547" s="84"/>
      <c r="AL547" s="84"/>
      <c r="AM547" s="84"/>
      <c r="AN547" s="84"/>
    </row>
    <row r="548" spans="1:40" x14ac:dyDescent="0.25">
      <c r="A548" s="72">
        <v>545</v>
      </c>
      <c r="B548" s="71">
        <v>44107</v>
      </c>
      <c r="C548" s="72">
        <v>11</v>
      </c>
      <c r="D548" s="84"/>
      <c r="E548" s="84"/>
      <c r="F548" s="84"/>
      <c r="G548" s="84"/>
      <c r="H548" s="84"/>
      <c r="I548" s="84"/>
      <c r="J548" s="90">
        <v>545</v>
      </c>
      <c r="K548" s="71">
        <v>44107</v>
      </c>
      <c r="L548" s="72">
        <v>11</v>
      </c>
      <c r="M548" s="72">
        <v>3.94736842105263E-2</v>
      </c>
      <c r="N548" s="91" t="s">
        <v>84</v>
      </c>
      <c r="O548" s="84"/>
      <c r="P548" s="88">
        <v>544</v>
      </c>
      <c r="Q548" s="93">
        <v>44106</v>
      </c>
      <c r="R548" s="94">
        <v>38</v>
      </c>
      <c r="S548" s="84"/>
      <c r="T548" s="84"/>
      <c r="U548" s="84"/>
      <c r="V548" s="84"/>
      <c r="W548" s="84"/>
      <c r="X548" s="84"/>
      <c r="Y548" s="84"/>
      <c r="Z548" s="84"/>
      <c r="AA548" s="84"/>
      <c r="AB548" s="84"/>
      <c r="AC548" s="84"/>
      <c r="AD548" s="84"/>
      <c r="AE548" s="84"/>
      <c r="AF548" s="84"/>
      <c r="AG548" s="84"/>
      <c r="AH548" s="84"/>
      <c r="AI548" s="84"/>
      <c r="AJ548" s="84"/>
      <c r="AK548" s="84"/>
      <c r="AL548" s="84"/>
      <c r="AM548" s="84"/>
      <c r="AN548" s="84"/>
    </row>
    <row r="549" spans="1:40" x14ac:dyDescent="0.25">
      <c r="A549" s="72">
        <v>546</v>
      </c>
      <c r="B549" s="71">
        <v>44108</v>
      </c>
      <c r="C549" s="72">
        <v>25</v>
      </c>
      <c r="D549" s="84"/>
      <c r="E549" s="84"/>
      <c r="F549" s="84"/>
      <c r="G549" s="84"/>
      <c r="H549" s="84"/>
      <c r="I549" s="84"/>
      <c r="J549" s="90">
        <v>546</v>
      </c>
      <c r="K549" s="71">
        <v>44108</v>
      </c>
      <c r="L549" s="72">
        <v>25</v>
      </c>
      <c r="M549" s="72">
        <v>0.22368421052631501</v>
      </c>
      <c r="N549" s="91" t="s">
        <v>84</v>
      </c>
      <c r="O549" s="84"/>
      <c r="P549" s="88">
        <v>545</v>
      </c>
      <c r="Q549" s="93">
        <v>44107</v>
      </c>
      <c r="R549" s="94">
        <v>11</v>
      </c>
      <c r="S549" s="84"/>
      <c r="T549" s="84"/>
      <c r="U549" s="84"/>
      <c r="V549" s="84"/>
      <c r="W549" s="84"/>
      <c r="X549" s="84"/>
      <c r="Y549" s="84"/>
      <c r="Z549" s="84"/>
      <c r="AA549" s="84"/>
      <c r="AB549" s="84"/>
      <c r="AC549" s="84"/>
      <c r="AD549" s="84"/>
      <c r="AE549" s="84"/>
      <c r="AF549" s="84"/>
      <c r="AG549" s="84"/>
      <c r="AH549" s="84"/>
      <c r="AI549" s="84"/>
      <c r="AJ549" s="84"/>
      <c r="AK549" s="84"/>
      <c r="AL549" s="84"/>
      <c r="AM549" s="84"/>
      <c r="AN549" s="84"/>
    </row>
    <row r="550" spans="1:40" x14ac:dyDescent="0.25">
      <c r="A550" s="72">
        <v>547</v>
      </c>
      <c r="B550" s="71">
        <v>44109</v>
      </c>
      <c r="C550" s="72">
        <v>41</v>
      </c>
      <c r="D550" s="84"/>
      <c r="E550" s="84"/>
      <c r="F550" s="84"/>
      <c r="G550" s="84"/>
      <c r="H550" s="84"/>
      <c r="I550" s="84"/>
      <c r="J550" s="90">
        <v>547</v>
      </c>
      <c r="K550" s="71">
        <v>44109</v>
      </c>
      <c r="L550" s="72">
        <v>41</v>
      </c>
      <c r="M550" s="72">
        <v>0.43421052631578899</v>
      </c>
      <c r="N550" s="91" t="s">
        <v>84</v>
      </c>
      <c r="O550" s="84"/>
      <c r="P550" s="88">
        <v>546</v>
      </c>
      <c r="Q550" s="93">
        <v>44108</v>
      </c>
      <c r="R550" s="94">
        <v>25</v>
      </c>
      <c r="S550" s="84"/>
      <c r="T550" s="84"/>
      <c r="U550" s="84"/>
      <c r="V550" s="84"/>
      <c r="W550" s="84"/>
      <c r="X550" s="84"/>
      <c r="Y550" s="84"/>
      <c r="Z550" s="84"/>
      <c r="AA550" s="84"/>
      <c r="AB550" s="84"/>
      <c r="AC550" s="84"/>
      <c r="AD550" s="84"/>
      <c r="AE550" s="84"/>
      <c r="AF550" s="84"/>
      <c r="AG550" s="84"/>
      <c r="AH550" s="84"/>
      <c r="AI550" s="84"/>
      <c r="AJ550" s="84"/>
      <c r="AK550" s="84"/>
      <c r="AL550" s="84"/>
      <c r="AM550" s="84"/>
      <c r="AN550" s="84"/>
    </row>
    <row r="551" spans="1:40" x14ac:dyDescent="0.25">
      <c r="A551" s="72">
        <v>548</v>
      </c>
      <c r="B551" s="71">
        <v>44110</v>
      </c>
      <c r="C551" s="72">
        <v>11</v>
      </c>
      <c r="D551" s="84"/>
      <c r="E551" s="84"/>
      <c r="F551" s="84"/>
      <c r="G551" s="84"/>
      <c r="H551" s="84"/>
      <c r="I551" s="84"/>
      <c r="J551" s="90">
        <v>548</v>
      </c>
      <c r="K551" s="71">
        <v>44110</v>
      </c>
      <c r="L551" s="72">
        <v>11</v>
      </c>
      <c r="M551" s="72">
        <v>3.94736842105263E-2</v>
      </c>
      <c r="N551" s="91" t="s">
        <v>84</v>
      </c>
      <c r="O551" s="84"/>
      <c r="P551" s="88">
        <v>547</v>
      </c>
      <c r="Q551" s="93">
        <v>44109</v>
      </c>
      <c r="R551" s="94">
        <v>41</v>
      </c>
      <c r="S551" s="84"/>
      <c r="T551" s="84"/>
      <c r="U551" s="84"/>
      <c r="V551" s="84"/>
      <c r="W551" s="84"/>
      <c r="X551" s="84"/>
      <c r="Y551" s="84"/>
      <c r="Z551" s="84"/>
      <c r="AA551" s="84"/>
      <c r="AB551" s="84"/>
      <c r="AC551" s="84"/>
      <c r="AD551" s="84"/>
      <c r="AE551" s="84"/>
      <c r="AF551" s="84"/>
      <c r="AG551" s="84"/>
      <c r="AH551" s="84"/>
      <c r="AI551" s="84"/>
      <c r="AJ551" s="84"/>
      <c r="AK551" s="84"/>
      <c r="AL551" s="84"/>
      <c r="AM551" s="84"/>
      <c r="AN551" s="84"/>
    </row>
    <row r="552" spans="1:40" x14ac:dyDescent="0.25">
      <c r="A552" s="72">
        <v>549</v>
      </c>
      <c r="B552" s="71">
        <v>44111</v>
      </c>
      <c r="C552" s="72">
        <v>37</v>
      </c>
      <c r="D552" s="84"/>
      <c r="E552" s="84"/>
      <c r="F552" s="84"/>
      <c r="G552" s="84"/>
      <c r="H552" s="84"/>
      <c r="I552" s="84"/>
      <c r="J552" s="90">
        <v>549</v>
      </c>
      <c r="K552" s="71">
        <v>44111</v>
      </c>
      <c r="L552" s="72">
        <v>37</v>
      </c>
      <c r="M552" s="72">
        <v>0.38157894736842102</v>
      </c>
      <c r="N552" s="91" t="s">
        <v>84</v>
      </c>
      <c r="O552" s="84"/>
      <c r="P552" s="88">
        <v>548</v>
      </c>
      <c r="Q552" s="93">
        <v>44110</v>
      </c>
      <c r="R552" s="94">
        <v>11</v>
      </c>
      <c r="S552" s="84"/>
      <c r="T552" s="84"/>
      <c r="U552" s="84"/>
      <c r="V552" s="84"/>
      <c r="W552" s="84"/>
      <c r="X552" s="84"/>
      <c r="Y552" s="84"/>
      <c r="Z552" s="84"/>
      <c r="AA552" s="84"/>
      <c r="AB552" s="84"/>
      <c r="AC552" s="84"/>
      <c r="AD552" s="84"/>
      <c r="AE552" s="84"/>
      <c r="AF552" s="84"/>
      <c r="AG552" s="84"/>
      <c r="AH552" s="84"/>
      <c r="AI552" s="84"/>
      <c r="AJ552" s="84"/>
      <c r="AK552" s="84"/>
      <c r="AL552" s="84"/>
      <c r="AM552" s="84"/>
      <c r="AN552" s="84"/>
    </row>
    <row r="553" spans="1:40" x14ac:dyDescent="0.25">
      <c r="A553" s="72">
        <v>550</v>
      </c>
      <c r="B553" s="71">
        <v>44112</v>
      </c>
      <c r="C553" s="72">
        <v>16</v>
      </c>
      <c r="D553" s="84"/>
      <c r="E553" s="84"/>
      <c r="F553" s="84"/>
      <c r="G553" s="84"/>
      <c r="H553" s="84"/>
      <c r="I553" s="84"/>
      <c r="J553" s="90">
        <v>550</v>
      </c>
      <c r="K553" s="71">
        <v>44112</v>
      </c>
      <c r="L553" s="72">
        <v>16</v>
      </c>
      <c r="M553" s="72">
        <v>0.105263157894736</v>
      </c>
      <c r="N553" s="91" t="s">
        <v>84</v>
      </c>
      <c r="O553" s="84"/>
      <c r="P553" s="88">
        <v>549</v>
      </c>
      <c r="Q553" s="93">
        <v>44111</v>
      </c>
      <c r="R553" s="94">
        <v>37</v>
      </c>
      <c r="S553" s="84"/>
      <c r="T553" s="84"/>
      <c r="U553" s="84"/>
      <c r="V553" s="84"/>
      <c r="W553" s="84"/>
      <c r="X553" s="84"/>
      <c r="Y553" s="84"/>
      <c r="Z553" s="84"/>
      <c r="AA553" s="84"/>
      <c r="AB553" s="84"/>
      <c r="AC553" s="84"/>
      <c r="AD553" s="84"/>
      <c r="AE553" s="84"/>
      <c r="AF553" s="84"/>
      <c r="AG553" s="84"/>
      <c r="AH553" s="84"/>
      <c r="AI553" s="84"/>
      <c r="AJ553" s="84"/>
      <c r="AK553" s="84"/>
      <c r="AL553" s="84"/>
      <c r="AM553" s="84"/>
      <c r="AN553" s="84"/>
    </row>
    <row r="554" spans="1:40" x14ac:dyDescent="0.25">
      <c r="A554" s="72">
        <v>551</v>
      </c>
      <c r="B554" s="71">
        <v>44113</v>
      </c>
      <c r="C554" s="72">
        <v>44</v>
      </c>
      <c r="D554" s="84"/>
      <c r="E554" s="84"/>
      <c r="F554" s="84"/>
      <c r="G554" s="84"/>
      <c r="H554" s="84"/>
      <c r="I554" s="84"/>
      <c r="J554" s="90">
        <v>551</v>
      </c>
      <c r="K554" s="71">
        <v>44113</v>
      </c>
      <c r="L554" s="72">
        <v>44</v>
      </c>
      <c r="M554" s="72">
        <v>0.47368421052631499</v>
      </c>
      <c r="N554" s="91" t="s">
        <v>84</v>
      </c>
      <c r="O554" s="84"/>
      <c r="P554" s="88">
        <v>550</v>
      </c>
      <c r="Q554" s="93">
        <v>44112</v>
      </c>
      <c r="R554" s="94">
        <v>16</v>
      </c>
      <c r="S554" s="84"/>
      <c r="T554" s="84"/>
      <c r="U554" s="84"/>
      <c r="V554" s="84"/>
      <c r="W554" s="84"/>
      <c r="X554" s="84"/>
      <c r="Y554" s="84"/>
      <c r="Z554" s="84"/>
      <c r="AA554" s="84"/>
      <c r="AB554" s="84"/>
      <c r="AC554" s="84"/>
      <c r="AD554" s="84"/>
      <c r="AE554" s="84"/>
      <c r="AF554" s="84"/>
      <c r="AG554" s="84"/>
      <c r="AH554" s="84"/>
      <c r="AI554" s="84"/>
      <c r="AJ554" s="84"/>
      <c r="AK554" s="84"/>
      <c r="AL554" s="84"/>
      <c r="AM554" s="84"/>
      <c r="AN554" s="84"/>
    </row>
    <row r="555" spans="1:40" x14ac:dyDescent="0.25">
      <c r="A555" s="72">
        <v>552</v>
      </c>
      <c r="B555" s="71">
        <v>44114</v>
      </c>
      <c r="C555" s="72">
        <v>9</v>
      </c>
      <c r="D555" s="84"/>
      <c r="E555" s="84"/>
      <c r="F555" s="84"/>
      <c r="G555" s="84"/>
      <c r="H555" s="84"/>
      <c r="I555" s="84"/>
      <c r="J555" s="90">
        <v>552</v>
      </c>
      <c r="K555" s="71">
        <v>44114</v>
      </c>
      <c r="L555" s="72">
        <v>9</v>
      </c>
      <c r="M555" s="72">
        <v>1.3157894736842099E-2</v>
      </c>
      <c r="N555" s="91" t="s">
        <v>84</v>
      </c>
      <c r="O555" s="84"/>
      <c r="P555" s="88">
        <v>551</v>
      </c>
      <c r="Q555" s="93">
        <v>44113</v>
      </c>
      <c r="R555" s="94">
        <v>44</v>
      </c>
      <c r="S555" s="84"/>
      <c r="T555" s="84"/>
      <c r="U555" s="84"/>
      <c r="V555" s="84"/>
      <c r="W555" s="84"/>
      <c r="X555" s="84"/>
      <c r="Y555" s="84"/>
      <c r="Z555" s="84"/>
      <c r="AA555" s="84"/>
      <c r="AB555" s="84"/>
      <c r="AC555" s="84"/>
      <c r="AD555" s="84"/>
      <c r="AE555" s="84"/>
      <c r="AF555" s="84"/>
      <c r="AG555" s="84"/>
      <c r="AH555" s="84"/>
      <c r="AI555" s="84"/>
      <c r="AJ555" s="84"/>
      <c r="AK555" s="84"/>
      <c r="AL555" s="84"/>
      <c r="AM555" s="84"/>
      <c r="AN555" s="84"/>
    </row>
    <row r="556" spans="1:40" x14ac:dyDescent="0.25">
      <c r="A556" s="72">
        <v>553</v>
      </c>
      <c r="B556" s="71">
        <v>44115</v>
      </c>
      <c r="C556" s="72">
        <v>43</v>
      </c>
      <c r="D556" s="84"/>
      <c r="E556" s="84"/>
      <c r="F556" s="84"/>
      <c r="G556" s="84"/>
      <c r="H556" s="84"/>
      <c r="I556" s="84"/>
      <c r="J556" s="90">
        <v>553</v>
      </c>
      <c r="K556" s="71">
        <v>44115</v>
      </c>
      <c r="L556" s="72">
        <v>43</v>
      </c>
      <c r="M556" s="72">
        <v>0.46052631578947301</v>
      </c>
      <c r="N556" s="91" t="s">
        <v>84</v>
      </c>
      <c r="O556" s="84"/>
      <c r="P556" s="88">
        <v>552</v>
      </c>
      <c r="Q556" s="93">
        <v>44114</v>
      </c>
      <c r="R556" s="94">
        <v>9</v>
      </c>
      <c r="S556" s="84"/>
      <c r="T556" s="84"/>
      <c r="U556" s="84"/>
      <c r="V556" s="84"/>
      <c r="W556" s="84"/>
      <c r="X556" s="84"/>
      <c r="Y556" s="84"/>
      <c r="Z556" s="84"/>
      <c r="AA556" s="84"/>
      <c r="AB556" s="84"/>
      <c r="AC556" s="84"/>
      <c r="AD556" s="84"/>
      <c r="AE556" s="84"/>
      <c r="AF556" s="84"/>
      <c r="AG556" s="84"/>
      <c r="AH556" s="84"/>
      <c r="AI556" s="84"/>
      <c r="AJ556" s="84"/>
      <c r="AK556" s="84"/>
      <c r="AL556" s="84"/>
      <c r="AM556" s="84"/>
      <c r="AN556" s="84"/>
    </row>
    <row r="557" spans="1:40" x14ac:dyDescent="0.25">
      <c r="A557" s="72">
        <v>554</v>
      </c>
      <c r="B557" s="71">
        <v>44116</v>
      </c>
      <c r="C557" s="72">
        <v>14</v>
      </c>
      <c r="D557" s="84"/>
      <c r="E557" s="84"/>
      <c r="F557" s="84"/>
      <c r="G557" s="84"/>
      <c r="H557" s="84"/>
      <c r="I557" s="84"/>
      <c r="J557" s="90">
        <v>554</v>
      </c>
      <c r="K557" s="71">
        <v>44116</v>
      </c>
      <c r="L557" s="72">
        <v>14</v>
      </c>
      <c r="M557" s="72">
        <v>7.8947368421052599E-2</v>
      </c>
      <c r="N557" s="91" t="s">
        <v>84</v>
      </c>
      <c r="O557" s="84"/>
      <c r="P557" s="88">
        <v>553</v>
      </c>
      <c r="Q557" s="93">
        <v>44115</v>
      </c>
      <c r="R557" s="94">
        <v>43</v>
      </c>
      <c r="S557" s="84"/>
      <c r="T557" s="84"/>
      <c r="U557" s="84"/>
      <c r="V557" s="84"/>
      <c r="W557" s="84"/>
      <c r="X557" s="84"/>
      <c r="Y557" s="84"/>
      <c r="Z557" s="84"/>
      <c r="AA557" s="84"/>
      <c r="AB557" s="84"/>
      <c r="AC557" s="84"/>
      <c r="AD557" s="84"/>
      <c r="AE557" s="84"/>
      <c r="AF557" s="84"/>
      <c r="AG557" s="84"/>
      <c r="AH557" s="84"/>
      <c r="AI557" s="84"/>
      <c r="AJ557" s="84"/>
      <c r="AK557" s="84"/>
      <c r="AL557" s="84"/>
      <c r="AM557" s="84"/>
      <c r="AN557" s="84"/>
    </row>
    <row r="558" spans="1:40" x14ac:dyDescent="0.25">
      <c r="A558" s="72">
        <v>555</v>
      </c>
      <c r="B558" s="71">
        <v>44117</v>
      </c>
      <c r="C558" s="72">
        <v>21</v>
      </c>
      <c r="D558" s="84"/>
      <c r="E558" s="84"/>
      <c r="F558" s="84"/>
      <c r="G558" s="84"/>
      <c r="H558" s="84"/>
      <c r="I558" s="84"/>
      <c r="J558" s="90">
        <v>555</v>
      </c>
      <c r="K558" s="71">
        <v>44117</v>
      </c>
      <c r="L558" s="72">
        <v>21</v>
      </c>
      <c r="M558" s="72">
        <v>0.17105263157894701</v>
      </c>
      <c r="N558" s="91" t="s">
        <v>84</v>
      </c>
      <c r="O558" s="84"/>
      <c r="P558" s="88">
        <v>554</v>
      </c>
      <c r="Q558" s="93">
        <v>44116</v>
      </c>
      <c r="R558" s="94">
        <v>14</v>
      </c>
      <c r="S558" s="84"/>
      <c r="T558" s="84"/>
      <c r="U558" s="84"/>
      <c r="V558" s="84"/>
      <c r="W558" s="84"/>
      <c r="X558" s="84"/>
      <c r="Y558" s="84"/>
      <c r="Z558" s="84"/>
      <c r="AA558" s="84"/>
      <c r="AB558" s="84"/>
      <c r="AC558" s="84"/>
      <c r="AD558" s="84"/>
      <c r="AE558" s="84"/>
      <c r="AF558" s="84"/>
      <c r="AG558" s="84"/>
      <c r="AH558" s="84"/>
      <c r="AI558" s="84"/>
      <c r="AJ558" s="84"/>
      <c r="AK558" s="84"/>
      <c r="AL558" s="84"/>
      <c r="AM558" s="84"/>
      <c r="AN558" s="84"/>
    </row>
    <row r="559" spans="1:40" x14ac:dyDescent="0.25">
      <c r="A559" s="72">
        <v>556</v>
      </c>
      <c r="B559" s="71">
        <v>44118</v>
      </c>
      <c r="C559" s="72">
        <v>28</v>
      </c>
      <c r="D559" s="84"/>
      <c r="E559" s="84"/>
      <c r="F559" s="84"/>
      <c r="G559" s="84"/>
      <c r="H559" s="84"/>
      <c r="I559" s="84"/>
      <c r="J559" s="90">
        <v>556</v>
      </c>
      <c r="K559" s="71">
        <v>44118</v>
      </c>
      <c r="L559" s="72">
        <v>28</v>
      </c>
      <c r="M559" s="72">
        <v>0.26315789473684198</v>
      </c>
      <c r="N559" s="91" t="s">
        <v>84</v>
      </c>
      <c r="O559" s="84"/>
      <c r="P559" s="88">
        <v>555</v>
      </c>
      <c r="Q559" s="93">
        <v>44117</v>
      </c>
      <c r="R559" s="94">
        <v>21</v>
      </c>
      <c r="S559" s="84"/>
      <c r="T559" s="84"/>
      <c r="U559" s="84"/>
      <c r="V559" s="84"/>
      <c r="W559" s="84"/>
      <c r="X559" s="84"/>
      <c r="Y559" s="84"/>
      <c r="Z559" s="84"/>
      <c r="AA559" s="84"/>
      <c r="AB559" s="84"/>
      <c r="AC559" s="84"/>
      <c r="AD559" s="84"/>
      <c r="AE559" s="84"/>
      <c r="AF559" s="84"/>
      <c r="AG559" s="84"/>
      <c r="AH559" s="84"/>
      <c r="AI559" s="84"/>
      <c r="AJ559" s="84"/>
      <c r="AK559" s="84"/>
      <c r="AL559" s="84"/>
      <c r="AM559" s="84"/>
      <c r="AN559" s="84"/>
    </row>
    <row r="560" spans="1:40" x14ac:dyDescent="0.25">
      <c r="A560" s="72">
        <v>557</v>
      </c>
      <c r="B560" s="71">
        <v>44119</v>
      </c>
      <c r="C560" s="72">
        <v>43</v>
      </c>
      <c r="D560" s="84"/>
      <c r="E560" s="84"/>
      <c r="F560" s="84"/>
      <c r="G560" s="84"/>
      <c r="H560" s="84"/>
      <c r="I560" s="84"/>
      <c r="J560" s="90">
        <v>557</v>
      </c>
      <c r="K560" s="71">
        <v>44119</v>
      </c>
      <c r="L560" s="72">
        <v>43</v>
      </c>
      <c r="M560" s="72">
        <v>0.46052631578947301</v>
      </c>
      <c r="N560" s="91" t="s">
        <v>84</v>
      </c>
      <c r="O560" s="84"/>
      <c r="P560" s="88">
        <v>556</v>
      </c>
      <c r="Q560" s="93">
        <v>44118</v>
      </c>
      <c r="R560" s="94">
        <v>28</v>
      </c>
      <c r="S560" s="84"/>
      <c r="T560" s="84"/>
      <c r="U560" s="84"/>
      <c r="V560" s="84"/>
      <c r="W560" s="84"/>
      <c r="X560" s="84"/>
      <c r="Y560" s="84"/>
      <c r="Z560" s="84"/>
      <c r="AA560" s="84"/>
      <c r="AB560" s="84"/>
      <c r="AC560" s="84"/>
      <c r="AD560" s="84"/>
      <c r="AE560" s="84"/>
      <c r="AF560" s="84"/>
      <c r="AG560" s="84"/>
      <c r="AH560" s="84"/>
      <c r="AI560" s="84"/>
      <c r="AJ560" s="84"/>
      <c r="AK560" s="84"/>
      <c r="AL560" s="84"/>
      <c r="AM560" s="84"/>
      <c r="AN560" s="84"/>
    </row>
    <row r="561" spans="1:40" x14ac:dyDescent="0.25">
      <c r="A561" s="72">
        <v>558</v>
      </c>
      <c r="B561" s="71">
        <v>44120</v>
      </c>
      <c r="C561" s="72">
        <v>22</v>
      </c>
      <c r="D561" s="84"/>
      <c r="E561" s="84"/>
      <c r="F561" s="84"/>
      <c r="G561" s="84"/>
      <c r="H561" s="84"/>
      <c r="I561" s="84"/>
      <c r="J561" s="90">
        <v>558</v>
      </c>
      <c r="K561" s="71">
        <v>44120</v>
      </c>
      <c r="L561" s="72">
        <v>22</v>
      </c>
      <c r="M561" s="72">
        <v>0.18421052631578899</v>
      </c>
      <c r="N561" s="91" t="s">
        <v>84</v>
      </c>
      <c r="O561" s="84"/>
      <c r="P561" s="88">
        <v>557</v>
      </c>
      <c r="Q561" s="93">
        <v>44119</v>
      </c>
      <c r="R561" s="94">
        <v>43</v>
      </c>
      <c r="S561" s="84"/>
      <c r="T561" s="84"/>
      <c r="U561" s="84"/>
      <c r="V561" s="84"/>
      <c r="W561" s="84"/>
      <c r="X561" s="84"/>
      <c r="Y561" s="84"/>
      <c r="Z561" s="84"/>
      <c r="AA561" s="84"/>
      <c r="AB561" s="84"/>
      <c r="AC561" s="84"/>
      <c r="AD561" s="84"/>
      <c r="AE561" s="84"/>
      <c r="AF561" s="84"/>
      <c r="AG561" s="84"/>
      <c r="AH561" s="84"/>
      <c r="AI561" s="84"/>
      <c r="AJ561" s="84"/>
      <c r="AK561" s="84"/>
      <c r="AL561" s="84"/>
      <c r="AM561" s="84"/>
      <c r="AN561" s="84"/>
    </row>
    <row r="562" spans="1:40" x14ac:dyDescent="0.25">
      <c r="A562" s="72">
        <v>559</v>
      </c>
      <c r="B562" s="71">
        <v>44121</v>
      </c>
      <c r="C562" s="72">
        <v>15</v>
      </c>
      <c r="D562" s="84"/>
      <c r="E562" s="84"/>
      <c r="F562" s="84"/>
      <c r="G562" s="84"/>
      <c r="H562" s="84"/>
      <c r="I562" s="84"/>
      <c r="J562" s="90">
        <v>559</v>
      </c>
      <c r="K562" s="71">
        <v>44121</v>
      </c>
      <c r="L562" s="72">
        <v>15</v>
      </c>
      <c r="M562" s="72">
        <v>9.2105263157894704E-2</v>
      </c>
      <c r="N562" s="91" t="s">
        <v>84</v>
      </c>
      <c r="O562" s="84"/>
      <c r="P562" s="88">
        <v>558</v>
      </c>
      <c r="Q562" s="93">
        <v>44120</v>
      </c>
      <c r="R562" s="94">
        <v>22</v>
      </c>
      <c r="S562" s="84"/>
      <c r="T562" s="84"/>
      <c r="U562" s="84"/>
      <c r="V562" s="84"/>
      <c r="W562" s="84"/>
      <c r="X562" s="84"/>
      <c r="Y562" s="84"/>
      <c r="Z562" s="84"/>
      <c r="AA562" s="84"/>
      <c r="AB562" s="84"/>
      <c r="AC562" s="84"/>
      <c r="AD562" s="84"/>
      <c r="AE562" s="84"/>
      <c r="AF562" s="84"/>
      <c r="AG562" s="84"/>
      <c r="AH562" s="84"/>
      <c r="AI562" s="84"/>
      <c r="AJ562" s="84"/>
      <c r="AK562" s="84"/>
      <c r="AL562" s="84"/>
      <c r="AM562" s="84"/>
      <c r="AN562" s="84"/>
    </row>
    <row r="563" spans="1:40" x14ac:dyDescent="0.25">
      <c r="A563" s="72">
        <v>560</v>
      </c>
      <c r="B563" s="71">
        <v>44122</v>
      </c>
      <c r="C563" s="72">
        <v>22</v>
      </c>
      <c r="D563" s="84"/>
      <c r="E563" s="84"/>
      <c r="F563" s="84"/>
      <c r="G563" s="84"/>
      <c r="H563" s="84"/>
      <c r="I563" s="84"/>
      <c r="J563" s="90">
        <v>560</v>
      </c>
      <c r="K563" s="71">
        <v>44122</v>
      </c>
      <c r="L563" s="72">
        <v>22</v>
      </c>
      <c r="M563" s="72">
        <v>0.18421052631578899</v>
      </c>
      <c r="N563" s="91" t="s">
        <v>84</v>
      </c>
      <c r="O563" s="84"/>
      <c r="P563" s="88">
        <v>559</v>
      </c>
      <c r="Q563" s="93">
        <v>44121</v>
      </c>
      <c r="R563" s="94">
        <v>15</v>
      </c>
      <c r="S563" s="84"/>
      <c r="T563" s="84"/>
      <c r="U563" s="84"/>
      <c r="V563" s="84"/>
      <c r="W563" s="84"/>
      <c r="X563" s="84"/>
      <c r="Y563" s="84"/>
      <c r="Z563" s="84"/>
      <c r="AA563" s="84"/>
      <c r="AB563" s="84"/>
      <c r="AC563" s="84"/>
      <c r="AD563" s="84"/>
      <c r="AE563" s="84"/>
      <c r="AF563" s="84"/>
      <c r="AG563" s="84"/>
      <c r="AH563" s="84"/>
      <c r="AI563" s="84"/>
      <c r="AJ563" s="84"/>
      <c r="AK563" s="84"/>
      <c r="AL563" s="84"/>
      <c r="AM563" s="84"/>
      <c r="AN563" s="84"/>
    </row>
    <row r="564" spans="1:40" x14ac:dyDescent="0.25">
      <c r="A564" s="72">
        <v>561</v>
      </c>
      <c r="B564" s="71">
        <v>44123</v>
      </c>
      <c r="C564" s="72">
        <v>31</v>
      </c>
      <c r="D564" s="84"/>
      <c r="E564" s="84"/>
      <c r="F564" s="84"/>
      <c r="G564" s="84"/>
      <c r="H564" s="84"/>
      <c r="I564" s="84"/>
      <c r="J564" s="90">
        <v>561</v>
      </c>
      <c r="K564" s="71">
        <v>44123</v>
      </c>
      <c r="L564" s="72">
        <v>31</v>
      </c>
      <c r="M564" s="72">
        <v>0.30263157894736797</v>
      </c>
      <c r="N564" s="91" t="s">
        <v>84</v>
      </c>
      <c r="O564" s="84"/>
      <c r="P564" s="88">
        <v>560</v>
      </c>
      <c r="Q564" s="93">
        <v>44122</v>
      </c>
      <c r="R564" s="94">
        <v>22</v>
      </c>
      <c r="S564" s="84"/>
      <c r="T564" s="84"/>
      <c r="U564" s="84"/>
      <c r="V564" s="84"/>
      <c r="W564" s="84"/>
      <c r="X564" s="84"/>
      <c r="Y564" s="84"/>
      <c r="Z564" s="84"/>
      <c r="AA564" s="84"/>
      <c r="AB564" s="84"/>
      <c r="AC564" s="84"/>
      <c r="AD564" s="84"/>
      <c r="AE564" s="84"/>
      <c r="AF564" s="84"/>
      <c r="AG564" s="84"/>
      <c r="AH564" s="84"/>
      <c r="AI564" s="84"/>
      <c r="AJ564" s="84"/>
      <c r="AK564" s="84"/>
      <c r="AL564" s="84"/>
      <c r="AM564" s="84"/>
      <c r="AN564" s="84"/>
    </row>
    <row r="565" spans="1:40" x14ac:dyDescent="0.25">
      <c r="A565" s="72">
        <v>562</v>
      </c>
      <c r="B565" s="71">
        <v>44124</v>
      </c>
      <c r="C565" s="72">
        <v>21</v>
      </c>
      <c r="D565" s="84"/>
      <c r="E565" s="84"/>
      <c r="F565" s="84"/>
      <c r="G565" s="84"/>
      <c r="H565" s="84"/>
      <c r="I565" s="84"/>
      <c r="J565" s="90">
        <v>562</v>
      </c>
      <c r="K565" s="71">
        <v>44124</v>
      </c>
      <c r="L565" s="72">
        <v>21</v>
      </c>
      <c r="M565" s="72">
        <v>0.17105263157894701</v>
      </c>
      <c r="N565" s="91" t="s">
        <v>84</v>
      </c>
      <c r="O565" s="84"/>
      <c r="P565" s="88">
        <v>561</v>
      </c>
      <c r="Q565" s="93">
        <v>44123</v>
      </c>
      <c r="R565" s="94">
        <v>31</v>
      </c>
      <c r="S565" s="84"/>
      <c r="T565" s="84"/>
      <c r="U565" s="84"/>
      <c r="V565" s="84"/>
      <c r="W565" s="84"/>
      <c r="X565" s="84"/>
      <c r="Y565" s="84"/>
      <c r="Z565" s="84"/>
      <c r="AA565" s="84"/>
      <c r="AB565" s="84"/>
      <c r="AC565" s="84"/>
      <c r="AD565" s="84"/>
      <c r="AE565" s="84"/>
      <c r="AF565" s="84"/>
      <c r="AG565" s="84"/>
      <c r="AH565" s="84"/>
      <c r="AI565" s="84"/>
      <c r="AJ565" s="84"/>
      <c r="AK565" s="84"/>
      <c r="AL565" s="84"/>
      <c r="AM565" s="84"/>
      <c r="AN565" s="84"/>
    </row>
    <row r="566" spans="1:40" x14ac:dyDescent="0.25">
      <c r="A566" s="72">
        <v>563</v>
      </c>
      <c r="B566" s="71">
        <v>44125</v>
      </c>
      <c r="C566" s="72">
        <v>37</v>
      </c>
      <c r="D566" s="84"/>
      <c r="E566" s="84"/>
      <c r="F566" s="84"/>
      <c r="G566" s="84"/>
      <c r="H566" s="84"/>
      <c r="I566" s="84"/>
      <c r="J566" s="90">
        <v>563</v>
      </c>
      <c r="K566" s="71">
        <v>44125</v>
      </c>
      <c r="L566" s="72">
        <v>37</v>
      </c>
      <c r="M566" s="72">
        <v>0.38157894736842102</v>
      </c>
      <c r="N566" s="91" t="s">
        <v>84</v>
      </c>
      <c r="O566" s="84"/>
      <c r="P566" s="88">
        <v>562</v>
      </c>
      <c r="Q566" s="93">
        <v>44124</v>
      </c>
      <c r="R566" s="94">
        <v>21</v>
      </c>
      <c r="S566" s="84"/>
      <c r="T566" s="84"/>
      <c r="U566" s="84"/>
      <c r="V566" s="84"/>
      <c r="W566" s="84"/>
      <c r="X566" s="84"/>
      <c r="Y566" s="84"/>
      <c r="Z566" s="84"/>
      <c r="AA566" s="84"/>
      <c r="AB566" s="84"/>
      <c r="AC566" s="84"/>
      <c r="AD566" s="84"/>
      <c r="AE566" s="84"/>
      <c r="AF566" s="84"/>
      <c r="AG566" s="84"/>
      <c r="AH566" s="84"/>
      <c r="AI566" s="84"/>
      <c r="AJ566" s="84"/>
      <c r="AK566" s="84"/>
      <c r="AL566" s="84"/>
      <c r="AM566" s="84"/>
      <c r="AN566" s="84"/>
    </row>
    <row r="567" spans="1:40" x14ac:dyDescent="0.25">
      <c r="A567" s="72">
        <v>564</v>
      </c>
      <c r="B567" s="71">
        <v>44126</v>
      </c>
      <c r="C567" s="72">
        <v>23</v>
      </c>
      <c r="D567" s="84"/>
      <c r="E567" s="84"/>
      <c r="F567" s="84"/>
      <c r="G567" s="84"/>
      <c r="H567" s="84"/>
      <c r="I567" s="84"/>
      <c r="J567" s="90">
        <v>564</v>
      </c>
      <c r="K567" s="71">
        <v>44126</v>
      </c>
      <c r="L567" s="72">
        <v>23</v>
      </c>
      <c r="M567" s="72">
        <v>0.197368421052631</v>
      </c>
      <c r="N567" s="91" t="s">
        <v>84</v>
      </c>
      <c r="O567" s="84"/>
      <c r="P567" s="88">
        <v>563</v>
      </c>
      <c r="Q567" s="93">
        <v>44125</v>
      </c>
      <c r="R567" s="94">
        <v>37</v>
      </c>
      <c r="S567" s="84"/>
      <c r="T567" s="84"/>
      <c r="U567" s="84"/>
      <c r="V567" s="84"/>
      <c r="W567" s="84"/>
      <c r="X567" s="84"/>
      <c r="Y567" s="84"/>
      <c r="Z567" s="84"/>
      <c r="AA567" s="84"/>
      <c r="AB567" s="84"/>
      <c r="AC567" s="84"/>
      <c r="AD567" s="84"/>
      <c r="AE567" s="84"/>
      <c r="AF567" s="84"/>
      <c r="AG567" s="84"/>
      <c r="AH567" s="84"/>
      <c r="AI567" s="84"/>
      <c r="AJ567" s="84"/>
      <c r="AK567" s="84"/>
      <c r="AL567" s="84"/>
      <c r="AM567" s="84"/>
      <c r="AN567" s="84"/>
    </row>
    <row r="568" spans="1:40" x14ac:dyDescent="0.25">
      <c r="A568" s="72">
        <v>565</v>
      </c>
      <c r="B568" s="71">
        <v>44127</v>
      </c>
      <c r="C568" s="72">
        <v>15</v>
      </c>
      <c r="D568" s="84"/>
      <c r="E568" s="84"/>
      <c r="F568" s="84"/>
      <c r="G568" s="84"/>
      <c r="H568" s="84"/>
      <c r="I568" s="84"/>
      <c r="J568" s="90">
        <v>565</v>
      </c>
      <c r="K568" s="71">
        <v>44127</v>
      </c>
      <c r="L568" s="72">
        <v>15</v>
      </c>
      <c r="M568" s="72">
        <v>9.2105263157894704E-2</v>
      </c>
      <c r="N568" s="91" t="s">
        <v>84</v>
      </c>
      <c r="O568" s="84"/>
      <c r="P568" s="88">
        <v>564</v>
      </c>
      <c r="Q568" s="93">
        <v>44126</v>
      </c>
      <c r="R568" s="94">
        <v>23</v>
      </c>
      <c r="S568" s="84"/>
      <c r="T568" s="84"/>
      <c r="U568" s="84"/>
      <c r="V568" s="84"/>
      <c r="W568" s="84"/>
      <c r="X568" s="84"/>
      <c r="Y568" s="84"/>
      <c r="Z568" s="84"/>
      <c r="AA568" s="84"/>
      <c r="AB568" s="84"/>
      <c r="AC568" s="84"/>
      <c r="AD568" s="84"/>
      <c r="AE568" s="84"/>
      <c r="AF568" s="84"/>
      <c r="AG568" s="84"/>
      <c r="AH568" s="84"/>
      <c r="AI568" s="84"/>
      <c r="AJ568" s="84"/>
      <c r="AK568" s="84"/>
      <c r="AL568" s="84"/>
      <c r="AM568" s="84"/>
      <c r="AN568" s="84"/>
    </row>
    <row r="569" spans="1:40" x14ac:dyDescent="0.25">
      <c r="A569" s="72">
        <v>566</v>
      </c>
      <c r="B569" s="71">
        <v>44128</v>
      </c>
      <c r="C569" s="72">
        <v>11</v>
      </c>
      <c r="D569" s="84"/>
      <c r="E569" s="84"/>
      <c r="F569" s="84"/>
      <c r="G569" s="84"/>
      <c r="H569" s="84"/>
      <c r="I569" s="84"/>
      <c r="J569" s="90">
        <v>566</v>
      </c>
      <c r="K569" s="71">
        <v>44128</v>
      </c>
      <c r="L569" s="72">
        <v>11</v>
      </c>
      <c r="M569" s="72">
        <v>3.94736842105263E-2</v>
      </c>
      <c r="N569" s="91" t="s">
        <v>84</v>
      </c>
      <c r="O569" s="84"/>
      <c r="P569" s="88">
        <v>565</v>
      </c>
      <c r="Q569" s="93">
        <v>44127</v>
      </c>
      <c r="R569" s="94">
        <v>15</v>
      </c>
      <c r="S569" s="84"/>
      <c r="T569" s="84"/>
      <c r="U569" s="84"/>
      <c r="V569" s="84"/>
      <c r="W569" s="84"/>
      <c r="X569" s="84"/>
      <c r="Y569" s="84"/>
      <c r="Z569" s="84"/>
      <c r="AA569" s="84"/>
      <c r="AB569" s="84"/>
      <c r="AC569" s="84"/>
      <c r="AD569" s="84"/>
      <c r="AE569" s="84"/>
      <c r="AF569" s="84"/>
      <c r="AG569" s="84"/>
      <c r="AH569" s="84"/>
      <c r="AI569" s="84"/>
      <c r="AJ569" s="84"/>
      <c r="AK569" s="84"/>
      <c r="AL569" s="84"/>
      <c r="AM569" s="84"/>
      <c r="AN569" s="84"/>
    </row>
    <row r="570" spans="1:40" x14ac:dyDescent="0.25">
      <c r="A570" s="72">
        <v>567</v>
      </c>
      <c r="B570" s="71">
        <v>44129</v>
      </c>
      <c r="C570" s="72">
        <v>30</v>
      </c>
      <c r="D570" s="84"/>
      <c r="E570" s="84"/>
      <c r="F570" s="84"/>
      <c r="G570" s="84"/>
      <c r="H570" s="84"/>
      <c r="I570" s="84"/>
      <c r="J570" s="90">
        <v>567</v>
      </c>
      <c r="K570" s="71">
        <v>44129</v>
      </c>
      <c r="L570" s="72">
        <v>30</v>
      </c>
      <c r="M570" s="72">
        <v>0.28947368421052599</v>
      </c>
      <c r="N570" s="91" t="s">
        <v>84</v>
      </c>
      <c r="O570" s="84"/>
      <c r="P570" s="88">
        <v>566</v>
      </c>
      <c r="Q570" s="93">
        <v>44128</v>
      </c>
      <c r="R570" s="94">
        <v>11</v>
      </c>
      <c r="S570" s="84"/>
      <c r="T570" s="84"/>
      <c r="U570" s="84"/>
      <c r="V570" s="84"/>
      <c r="W570" s="84"/>
      <c r="X570" s="84"/>
      <c r="Y570" s="84"/>
      <c r="Z570" s="84"/>
      <c r="AA570" s="84"/>
      <c r="AB570" s="84"/>
      <c r="AC570" s="84"/>
      <c r="AD570" s="84"/>
      <c r="AE570" s="84"/>
      <c r="AF570" s="84"/>
      <c r="AG570" s="84"/>
      <c r="AH570" s="84"/>
      <c r="AI570" s="84"/>
      <c r="AJ570" s="84"/>
      <c r="AK570" s="84"/>
      <c r="AL570" s="84"/>
      <c r="AM570" s="84"/>
      <c r="AN570" s="84"/>
    </row>
    <row r="571" spans="1:40" x14ac:dyDescent="0.25">
      <c r="A571" s="72">
        <v>568</v>
      </c>
      <c r="B571" s="71">
        <v>44130</v>
      </c>
      <c r="C571" s="72">
        <v>15</v>
      </c>
      <c r="D571" s="84"/>
      <c r="E571" s="84"/>
      <c r="F571" s="84"/>
      <c r="G571" s="84"/>
      <c r="H571" s="84"/>
      <c r="I571" s="84"/>
      <c r="J571" s="90">
        <v>568</v>
      </c>
      <c r="K571" s="71">
        <v>44130</v>
      </c>
      <c r="L571" s="72">
        <v>15</v>
      </c>
      <c r="M571" s="72">
        <v>9.2105263157894704E-2</v>
      </c>
      <c r="N571" s="91" t="s">
        <v>84</v>
      </c>
      <c r="O571" s="84"/>
      <c r="P571" s="88">
        <v>567</v>
      </c>
      <c r="Q571" s="93">
        <v>44129</v>
      </c>
      <c r="R571" s="94">
        <v>30</v>
      </c>
      <c r="S571" s="84"/>
      <c r="T571" s="84"/>
      <c r="U571" s="84"/>
      <c r="V571" s="84"/>
      <c r="W571" s="84"/>
      <c r="X571" s="84"/>
      <c r="Y571" s="84"/>
      <c r="Z571" s="84"/>
      <c r="AA571" s="84"/>
      <c r="AB571" s="84"/>
      <c r="AC571" s="84"/>
      <c r="AD571" s="84"/>
      <c r="AE571" s="84"/>
      <c r="AF571" s="84"/>
      <c r="AG571" s="84"/>
      <c r="AH571" s="84"/>
      <c r="AI571" s="84"/>
      <c r="AJ571" s="84"/>
      <c r="AK571" s="84"/>
      <c r="AL571" s="84"/>
      <c r="AM571" s="84"/>
      <c r="AN571" s="84"/>
    </row>
    <row r="572" spans="1:40" x14ac:dyDescent="0.25">
      <c r="A572" s="72">
        <v>569</v>
      </c>
      <c r="B572" s="71">
        <v>44131</v>
      </c>
      <c r="C572" s="72">
        <v>34</v>
      </c>
      <c r="D572" s="84"/>
      <c r="E572" s="84"/>
      <c r="F572" s="84"/>
      <c r="G572" s="84"/>
      <c r="H572" s="84"/>
      <c r="I572" s="84"/>
      <c r="J572" s="90">
        <v>569</v>
      </c>
      <c r="K572" s="71">
        <v>44131</v>
      </c>
      <c r="L572" s="72">
        <v>34</v>
      </c>
      <c r="M572" s="72">
        <v>0.34210526315789402</v>
      </c>
      <c r="N572" s="91" t="s">
        <v>84</v>
      </c>
      <c r="O572" s="84"/>
      <c r="P572" s="88">
        <v>568</v>
      </c>
      <c r="Q572" s="93">
        <v>44130</v>
      </c>
      <c r="R572" s="94">
        <v>15</v>
      </c>
      <c r="S572" s="84"/>
      <c r="T572" s="84"/>
      <c r="U572" s="84"/>
      <c r="V572" s="84"/>
      <c r="W572" s="84"/>
      <c r="X572" s="84"/>
      <c r="Y572" s="84"/>
      <c r="Z572" s="84"/>
      <c r="AA572" s="84"/>
      <c r="AB572" s="84"/>
      <c r="AC572" s="84"/>
      <c r="AD572" s="84"/>
      <c r="AE572" s="84"/>
      <c r="AF572" s="84"/>
      <c r="AG572" s="84"/>
      <c r="AH572" s="84"/>
      <c r="AI572" s="84"/>
      <c r="AJ572" s="84"/>
      <c r="AK572" s="84"/>
      <c r="AL572" s="84"/>
      <c r="AM572" s="84"/>
      <c r="AN572" s="84"/>
    </row>
    <row r="573" spans="1:40" x14ac:dyDescent="0.25">
      <c r="A573" s="72">
        <v>570</v>
      </c>
      <c r="B573" s="71">
        <v>44132</v>
      </c>
      <c r="C573" s="72">
        <v>16</v>
      </c>
      <c r="D573" s="84"/>
      <c r="E573" s="84"/>
      <c r="F573" s="84"/>
      <c r="G573" s="84"/>
      <c r="H573" s="84"/>
      <c r="I573" s="84"/>
      <c r="J573" s="90">
        <v>570</v>
      </c>
      <c r="K573" s="71">
        <v>44132</v>
      </c>
      <c r="L573" s="72">
        <v>16</v>
      </c>
      <c r="M573" s="72">
        <v>0.105263157894736</v>
      </c>
      <c r="N573" s="91" t="s">
        <v>84</v>
      </c>
      <c r="O573" s="84"/>
      <c r="P573" s="88">
        <v>569</v>
      </c>
      <c r="Q573" s="93">
        <v>44131</v>
      </c>
      <c r="R573" s="94">
        <v>34</v>
      </c>
      <c r="S573" s="84"/>
      <c r="T573" s="84"/>
      <c r="U573" s="84"/>
      <c r="V573" s="84"/>
      <c r="W573" s="84"/>
      <c r="X573" s="84"/>
      <c r="Y573" s="84"/>
      <c r="Z573" s="84"/>
      <c r="AA573" s="84"/>
      <c r="AB573" s="84"/>
      <c r="AC573" s="84"/>
      <c r="AD573" s="84"/>
      <c r="AE573" s="84"/>
      <c r="AF573" s="84"/>
      <c r="AG573" s="84"/>
      <c r="AH573" s="84"/>
      <c r="AI573" s="84"/>
      <c r="AJ573" s="84"/>
      <c r="AK573" s="84"/>
      <c r="AL573" s="84"/>
      <c r="AM573" s="84"/>
      <c r="AN573" s="84"/>
    </row>
    <row r="574" spans="1:40" x14ac:dyDescent="0.25">
      <c r="A574" s="72">
        <v>571</v>
      </c>
      <c r="B574" s="71">
        <v>44133</v>
      </c>
      <c r="C574" s="72">
        <v>43</v>
      </c>
      <c r="D574" s="84"/>
      <c r="E574" s="84"/>
      <c r="F574" s="84"/>
      <c r="G574" s="84"/>
      <c r="H574" s="84"/>
      <c r="I574" s="84"/>
      <c r="J574" s="90">
        <v>571</v>
      </c>
      <c r="K574" s="71">
        <v>44133</v>
      </c>
      <c r="L574" s="72">
        <v>43</v>
      </c>
      <c r="M574" s="72">
        <v>0.46052631578947301</v>
      </c>
      <c r="N574" s="91" t="s">
        <v>84</v>
      </c>
      <c r="O574" s="84"/>
      <c r="P574" s="88">
        <v>570</v>
      </c>
      <c r="Q574" s="93">
        <v>44132</v>
      </c>
      <c r="R574" s="94">
        <v>16</v>
      </c>
      <c r="S574" s="84"/>
      <c r="T574" s="84"/>
      <c r="U574" s="84"/>
      <c r="V574" s="84"/>
      <c r="W574" s="84"/>
      <c r="X574" s="84"/>
      <c r="Y574" s="84"/>
      <c r="Z574" s="84"/>
      <c r="AA574" s="84"/>
      <c r="AB574" s="84"/>
      <c r="AC574" s="84"/>
      <c r="AD574" s="84"/>
      <c r="AE574" s="84"/>
      <c r="AF574" s="84"/>
      <c r="AG574" s="84"/>
      <c r="AH574" s="84"/>
      <c r="AI574" s="84"/>
      <c r="AJ574" s="84"/>
      <c r="AK574" s="84"/>
      <c r="AL574" s="84"/>
      <c r="AM574" s="84"/>
      <c r="AN574" s="84"/>
    </row>
    <row r="575" spans="1:40" x14ac:dyDescent="0.25">
      <c r="A575" s="72">
        <v>572</v>
      </c>
      <c r="B575" s="71">
        <v>44134</v>
      </c>
      <c r="C575" s="72">
        <v>21</v>
      </c>
      <c r="D575" s="84"/>
      <c r="E575" s="84"/>
      <c r="F575" s="84"/>
      <c r="G575" s="84"/>
      <c r="H575" s="84"/>
      <c r="I575" s="84"/>
      <c r="J575" s="90">
        <v>572</v>
      </c>
      <c r="K575" s="71">
        <v>44134</v>
      </c>
      <c r="L575" s="72">
        <v>21</v>
      </c>
      <c r="M575" s="72">
        <v>0.17105263157894701</v>
      </c>
      <c r="N575" s="91" t="s">
        <v>84</v>
      </c>
      <c r="O575" s="84"/>
      <c r="P575" s="88">
        <v>571</v>
      </c>
      <c r="Q575" s="93">
        <v>44133</v>
      </c>
      <c r="R575" s="94">
        <v>43</v>
      </c>
      <c r="S575" s="84"/>
      <c r="T575" s="84"/>
      <c r="U575" s="84"/>
      <c r="V575" s="84"/>
      <c r="W575" s="84"/>
      <c r="X575" s="84"/>
      <c r="Y575" s="84"/>
      <c r="Z575" s="84"/>
      <c r="AA575" s="84"/>
      <c r="AB575" s="84"/>
      <c r="AC575" s="84"/>
      <c r="AD575" s="84"/>
      <c r="AE575" s="84"/>
      <c r="AF575" s="84"/>
      <c r="AG575" s="84"/>
      <c r="AH575" s="84"/>
      <c r="AI575" s="84"/>
      <c r="AJ575" s="84"/>
      <c r="AK575" s="84"/>
      <c r="AL575" s="84"/>
      <c r="AM575" s="84"/>
      <c r="AN575" s="84"/>
    </row>
    <row r="576" spans="1:40" x14ac:dyDescent="0.25">
      <c r="A576" s="72">
        <v>573</v>
      </c>
      <c r="B576" s="71">
        <v>44135</v>
      </c>
      <c r="C576" s="72">
        <v>14</v>
      </c>
      <c r="D576" s="84"/>
      <c r="E576" s="84"/>
      <c r="F576" s="84"/>
      <c r="G576" s="84"/>
      <c r="H576" s="84"/>
      <c r="I576" s="84"/>
      <c r="J576" s="90">
        <v>573</v>
      </c>
      <c r="K576" s="71">
        <v>44135</v>
      </c>
      <c r="L576" s="72">
        <v>14</v>
      </c>
      <c r="M576" s="72">
        <v>7.8947368421052599E-2</v>
      </c>
      <c r="N576" s="91" t="s">
        <v>84</v>
      </c>
      <c r="O576" s="84"/>
      <c r="P576" s="88">
        <v>572</v>
      </c>
      <c r="Q576" s="93">
        <v>44134</v>
      </c>
      <c r="R576" s="94">
        <v>21</v>
      </c>
      <c r="S576" s="84"/>
      <c r="T576" s="84"/>
      <c r="U576" s="84"/>
      <c r="V576" s="84"/>
      <c r="W576" s="84"/>
      <c r="X576" s="84"/>
      <c r="Y576" s="84"/>
      <c r="Z576" s="84"/>
      <c r="AA576" s="84"/>
      <c r="AB576" s="84"/>
      <c r="AC576" s="84"/>
      <c r="AD576" s="84"/>
      <c r="AE576" s="84"/>
      <c r="AF576" s="84"/>
      <c r="AG576" s="84"/>
      <c r="AH576" s="84"/>
      <c r="AI576" s="84"/>
      <c r="AJ576" s="84"/>
      <c r="AK576" s="84"/>
      <c r="AL576" s="84"/>
      <c r="AM576" s="84"/>
      <c r="AN576" s="84"/>
    </row>
    <row r="577" spans="1:40" x14ac:dyDescent="0.25">
      <c r="A577" s="72">
        <v>574</v>
      </c>
      <c r="B577" s="71">
        <v>44136</v>
      </c>
      <c r="C577" s="72">
        <v>16</v>
      </c>
      <c r="D577" s="84"/>
      <c r="E577" s="84"/>
      <c r="F577" s="84"/>
      <c r="G577" s="84"/>
      <c r="H577" s="84"/>
      <c r="I577" s="84"/>
      <c r="J577" s="90">
        <v>574</v>
      </c>
      <c r="K577" s="71">
        <v>44136</v>
      </c>
      <c r="L577" s="72">
        <v>16</v>
      </c>
      <c r="M577" s="72">
        <v>0.105263157894736</v>
      </c>
      <c r="N577" s="91" t="s">
        <v>84</v>
      </c>
      <c r="O577" s="84"/>
      <c r="P577" s="88">
        <v>573</v>
      </c>
      <c r="Q577" s="93">
        <v>44135</v>
      </c>
      <c r="R577" s="94">
        <v>14</v>
      </c>
      <c r="S577" s="84"/>
      <c r="T577" s="84"/>
      <c r="U577" s="84"/>
      <c r="V577" s="84"/>
      <c r="W577" s="84"/>
      <c r="X577" s="84"/>
      <c r="Y577" s="84"/>
      <c r="Z577" s="84"/>
      <c r="AA577" s="84"/>
      <c r="AB577" s="84"/>
      <c r="AC577" s="84"/>
      <c r="AD577" s="84"/>
      <c r="AE577" s="84"/>
      <c r="AF577" s="84"/>
      <c r="AG577" s="84"/>
      <c r="AH577" s="84"/>
      <c r="AI577" s="84"/>
      <c r="AJ577" s="84"/>
      <c r="AK577" s="84"/>
      <c r="AL577" s="84"/>
      <c r="AM577" s="84"/>
      <c r="AN577" s="84"/>
    </row>
    <row r="578" spans="1:40" x14ac:dyDescent="0.25">
      <c r="A578" s="72">
        <v>575</v>
      </c>
      <c r="B578" s="71">
        <v>44137</v>
      </c>
      <c r="C578" s="72">
        <v>23</v>
      </c>
      <c r="D578" s="84"/>
      <c r="E578" s="84"/>
      <c r="F578" s="84"/>
      <c r="G578" s="84"/>
      <c r="H578" s="84"/>
      <c r="I578" s="84"/>
      <c r="J578" s="90">
        <v>575</v>
      </c>
      <c r="K578" s="71">
        <v>44137</v>
      </c>
      <c r="L578" s="72">
        <v>23</v>
      </c>
      <c r="M578" s="72">
        <v>0.197368421052631</v>
      </c>
      <c r="N578" s="91" t="s">
        <v>84</v>
      </c>
      <c r="O578" s="84"/>
      <c r="P578" s="88">
        <v>574</v>
      </c>
      <c r="Q578" s="93">
        <v>44136</v>
      </c>
      <c r="R578" s="94">
        <v>16</v>
      </c>
      <c r="S578" s="84"/>
      <c r="T578" s="84"/>
      <c r="U578" s="84"/>
      <c r="V578" s="84"/>
      <c r="W578" s="84"/>
      <c r="X578" s="84"/>
      <c r="Y578" s="84"/>
      <c r="Z578" s="84"/>
      <c r="AA578" s="84"/>
      <c r="AB578" s="84"/>
      <c r="AC578" s="84"/>
      <c r="AD578" s="84"/>
      <c r="AE578" s="84"/>
      <c r="AF578" s="84"/>
      <c r="AG578" s="84"/>
      <c r="AH578" s="84"/>
      <c r="AI578" s="84"/>
      <c r="AJ578" s="84"/>
      <c r="AK578" s="84"/>
      <c r="AL578" s="84"/>
      <c r="AM578" s="84"/>
      <c r="AN578" s="84"/>
    </row>
    <row r="579" spans="1:40" x14ac:dyDescent="0.25">
      <c r="A579" s="72">
        <v>576</v>
      </c>
      <c r="B579" s="71">
        <v>44138</v>
      </c>
      <c r="C579" s="72">
        <v>16</v>
      </c>
      <c r="D579" s="84"/>
      <c r="E579" s="84"/>
      <c r="F579" s="84"/>
      <c r="G579" s="84"/>
      <c r="H579" s="84"/>
      <c r="I579" s="84"/>
      <c r="J579" s="90">
        <v>576</v>
      </c>
      <c r="K579" s="71">
        <v>44138</v>
      </c>
      <c r="L579" s="72">
        <v>16</v>
      </c>
      <c r="M579" s="72">
        <v>0.105263157894736</v>
      </c>
      <c r="N579" s="91" t="s">
        <v>84</v>
      </c>
      <c r="O579" s="84"/>
      <c r="P579" s="88">
        <v>575</v>
      </c>
      <c r="Q579" s="93">
        <v>44137</v>
      </c>
      <c r="R579" s="94">
        <v>23</v>
      </c>
      <c r="S579" s="84"/>
      <c r="T579" s="84"/>
      <c r="U579" s="84"/>
      <c r="V579" s="84"/>
      <c r="W579" s="84"/>
      <c r="X579" s="84"/>
      <c r="Y579" s="84"/>
      <c r="Z579" s="84"/>
      <c r="AA579" s="84"/>
      <c r="AB579" s="84"/>
      <c r="AC579" s="84"/>
      <c r="AD579" s="84"/>
      <c r="AE579" s="84"/>
      <c r="AF579" s="84"/>
      <c r="AG579" s="84"/>
      <c r="AH579" s="84"/>
      <c r="AI579" s="84"/>
      <c r="AJ579" s="84"/>
      <c r="AK579" s="84"/>
      <c r="AL579" s="84"/>
      <c r="AM579" s="84"/>
      <c r="AN579" s="84"/>
    </row>
    <row r="580" spans="1:40" x14ac:dyDescent="0.25">
      <c r="A580" s="72">
        <v>577</v>
      </c>
      <c r="B580" s="71">
        <v>44139</v>
      </c>
      <c r="C580" s="72">
        <v>20</v>
      </c>
      <c r="D580" s="84"/>
      <c r="E580" s="84"/>
      <c r="F580" s="84"/>
      <c r="G580" s="84"/>
      <c r="H580" s="84"/>
      <c r="I580" s="84"/>
      <c r="J580" s="90">
        <v>577</v>
      </c>
      <c r="K580" s="71">
        <v>44139</v>
      </c>
      <c r="L580" s="72">
        <v>20</v>
      </c>
      <c r="M580" s="72">
        <v>0.157894736842105</v>
      </c>
      <c r="N580" s="91" t="s">
        <v>84</v>
      </c>
      <c r="O580" s="84"/>
      <c r="P580" s="88">
        <v>576</v>
      </c>
      <c r="Q580" s="93">
        <v>44138</v>
      </c>
      <c r="R580" s="94">
        <v>16</v>
      </c>
      <c r="S580" s="84"/>
      <c r="T580" s="84"/>
      <c r="U580" s="84"/>
      <c r="V580" s="84"/>
      <c r="W580" s="84"/>
      <c r="X580" s="84"/>
      <c r="Y580" s="84"/>
      <c r="Z580" s="84"/>
      <c r="AA580" s="84"/>
      <c r="AB580" s="84"/>
      <c r="AC580" s="84"/>
      <c r="AD580" s="84"/>
      <c r="AE580" s="84"/>
      <c r="AF580" s="84"/>
      <c r="AG580" s="84"/>
      <c r="AH580" s="84"/>
      <c r="AI580" s="84"/>
      <c r="AJ580" s="84"/>
      <c r="AK580" s="84"/>
      <c r="AL580" s="84"/>
      <c r="AM580" s="84"/>
      <c r="AN580" s="84"/>
    </row>
    <row r="581" spans="1:40" x14ac:dyDescent="0.25">
      <c r="A581" s="72">
        <v>578</v>
      </c>
      <c r="B581" s="71">
        <v>44140</v>
      </c>
      <c r="C581" s="72">
        <v>19</v>
      </c>
      <c r="D581" s="84"/>
      <c r="E581" s="84"/>
      <c r="F581" s="84"/>
      <c r="G581" s="84"/>
      <c r="H581" s="84"/>
      <c r="I581" s="84"/>
      <c r="J581" s="90">
        <v>578</v>
      </c>
      <c r="K581" s="71">
        <v>44140</v>
      </c>
      <c r="L581" s="72">
        <v>19</v>
      </c>
      <c r="M581" s="72">
        <v>0.144736842105263</v>
      </c>
      <c r="N581" s="91" t="s">
        <v>84</v>
      </c>
      <c r="O581" s="84"/>
      <c r="P581" s="88">
        <v>577</v>
      </c>
      <c r="Q581" s="93">
        <v>44139</v>
      </c>
      <c r="R581" s="94">
        <v>20</v>
      </c>
      <c r="S581" s="84"/>
      <c r="T581" s="84"/>
      <c r="U581" s="84"/>
      <c r="V581" s="84"/>
      <c r="W581" s="84"/>
      <c r="X581" s="84"/>
      <c r="Y581" s="84"/>
      <c r="Z581" s="84"/>
      <c r="AA581" s="84"/>
      <c r="AB581" s="84"/>
      <c r="AC581" s="84"/>
      <c r="AD581" s="84"/>
      <c r="AE581" s="84"/>
      <c r="AF581" s="84"/>
      <c r="AG581" s="84"/>
      <c r="AH581" s="84"/>
      <c r="AI581" s="84"/>
      <c r="AJ581" s="84"/>
      <c r="AK581" s="84"/>
      <c r="AL581" s="84"/>
      <c r="AM581" s="84"/>
      <c r="AN581" s="84"/>
    </row>
    <row r="582" spans="1:40" x14ac:dyDescent="0.25">
      <c r="A582" s="72">
        <v>579</v>
      </c>
      <c r="B582" s="71">
        <v>44141</v>
      </c>
      <c r="C582" s="72">
        <v>10</v>
      </c>
      <c r="D582" s="84"/>
      <c r="E582" s="84"/>
      <c r="F582" s="84"/>
      <c r="G582" s="84"/>
      <c r="H582" s="84"/>
      <c r="I582" s="84"/>
      <c r="J582" s="90">
        <v>579</v>
      </c>
      <c r="K582" s="71">
        <v>44141</v>
      </c>
      <c r="L582" s="72">
        <v>10</v>
      </c>
      <c r="M582" s="72">
        <v>2.6315789473684199E-2</v>
      </c>
      <c r="N582" s="91" t="s">
        <v>84</v>
      </c>
      <c r="O582" s="84"/>
      <c r="P582" s="88">
        <v>578</v>
      </c>
      <c r="Q582" s="93">
        <v>44140</v>
      </c>
      <c r="R582" s="94">
        <v>19</v>
      </c>
      <c r="S582" s="84"/>
      <c r="T582" s="84"/>
      <c r="U582" s="84"/>
      <c r="V582" s="84"/>
      <c r="W582" s="84"/>
      <c r="X582" s="84"/>
      <c r="Y582" s="84"/>
      <c r="Z582" s="84"/>
      <c r="AA582" s="84"/>
      <c r="AB582" s="84"/>
      <c r="AC582" s="84"/>
      <c r="AD582" s="84"/>
      <c r="AE582" s="84"/>
      <c r="AF582" s="84"/>
      <c r="AG582" s="84"/>
      <c r="AH582" s="84"/>
      <c r="AI582" s="84"/>
      <c r="AJ582" s="84"/>
      <c r="AK582" s="84"/>
      <c r="AL582" s="84"/>
      <c r="AM582" s="84"/>
      <c r="AN582" s="84"/>
    </row>
    <row r="583" spans="1:40" x14ac:dyDescent="0.25">
      <c r="A583" s="72">
        <v>580</v>
      </c>
      <c r="B583" s="71">
        <v>44142</v>
      </c>
      <c r="C583" s="72">
        <v>28</v>
      </c>
      <c r="D583" s="84"/>
      <c r="E583" s="84"/>
      <c r="F583" s="84"/>
      <c r="G583" s="84"/>
      <c r="H583" s="84"/>
      <c r="I583" s="84"/>
      <c r="J583" s="90">
        <v>580</v>
      </c>
      <c r="K583" s="71">
        <v>44142</v>
      </c>
      <c r="L583" s="72">
        <v>28</v>
      </c>
      <c r="M583" s="72">
        <v>0.26315789473684198</v>
      </c>
      <c r="N583" s="91" t="s">
        <v>84</v>
      </c>
      <c r="O583" s="84"/>
      <c r="P583" s="88">
        <v>579</v>
      </c>
      <c r="Q583" s="93">
        <v>44141</v>
      </c>
      <c r="R583" s="94">
        <v>10</v>
      </c>
      <c r="S583" s="84"/>
      <c r="T583" s="84"/>
      <c r="U583" s="84"/>
      <c r="V583" s="84"/>
      <c r="W583" s="84"/>
      <c r="X583" s="84"/>
      <c r="Y583" s="84"/>
      <c r="Z583" s="84"/>
      <c r="AA583" s="84"/>
      <c r="AB583" s="84"/>
      <c r="AC583" s="84"/>
      <c r="AD583" s="84"/>
      <c r="AE583" s="84"/>
      <c r="AF583" s="84"/>
      <c r="AG583" s="84"/>
      <c r="AH583" s="84"/>
      <c r="AI583" s="84"/>
      <c r="AJ583" s="84"/>
      <c r="AK583" s="84"/>
      <c r="AL583" s="84"/>
      <c r="AM583" s="84"/>
      <c r="AN583" s="84"/>
    </row>
    <row r="584" spans="1:40" x14ac:dyDescent="0.25">
      <c r="A584" s="72">
        <v>581</v>
      </c>
      <c r="B584" s="71">
        <v>44143</v>
      </c>
      <c r="C584" s="72">
        <v>9</v>
      </c>
      <c r="D584" s="84"/>
      <c r="E584" s="84"/>
      <c r="F584" s="84"/>
      <c r="G584" s="84"/>
      <c r="H584" s="84"/>
      <c r="I584" s="84"/>
      <c r="J584" s="90">
        <v>581</v>
      </c>
      <c r="K584" s="71">
        <v>44143</v>
      </c>
      <c r="L584" s="72">
        <v>9</v>
      </c>
      <c r="M584" s="72">
        <v>1.3157894736842099E-2</v>
      </c>
      <c r="N584" s="91" t="s">
        <v>84</v>
      </c>
      <c r="O584" s="84"/>
      <c r="P584" s="88">
        <v>580</v>
      </c>
      <c r="Q584" s="93">
        <v>44142</v>
      </c>
      <c r="R584" s="94">
        <v>28</v>
      </c>
      <c r="S584" s="84"/>
      <c r="T584" s="84"/>
      <c r="U584" s="84"/>
      <c r="V584" s="84"/>
      <c r="W584" s="84"/>
      <c r="X584" s="84"/>
      <c r="Y584" s="84"/>
      <c r="Z584" s="84"/>
      <c r="AA584" s="84"/>
      <c r="AB584" s="84"/>
      <c r="AC584" s="84"/>
      <c r="AD584" s="84"/>
      <c r="AE584" s="84"/>
      <c r="AF584" s="84"/>
      <c r="AG584" s="84"/>
      <c r="AH584" s="84"/>
      <c r="AI584" s="84"/>
      <c r="AJ584" s="84"/>
      <c r="AK584" s="84"/>
      <c r="AL584" s="84"/>
      <c r="AM584" s="84"/>
      <c r="AN584" s="84"/>
    </row>
    <row r="585" spans="1:40" x14ac:dyDescent="0.25">
      <c r="A585" s="72">
        <v>582</v>
      </c>
      <c r="B585" s="71">
        <v>44144</v>
      </c>
      <c r="C585" s="72">
        <v>26</v>
      </c>
      <c r="D585" s="84"/>
      <c r="E585" s="84"/>
      <c r="F585" s="84"/>
      <c r="G585" s="84"/>
      <c r="H585" s="84"/>
      <c r="I585" s="84"/>
      <c r="J585" s="90">
        <v>582</v>
      </c>
      <c r="K585" s="71">
        <v>44144</v>
      </c>
      <c r="L585" s="72">
        <v>26</v>
      </c>
      <c r="M585" s="72">
        <v>0.23684210526315699</v>
      </c>
      <c r="N585" s="91" t="s">
        <v>84</v>
      </c>
      <c r="O585" s="84"/>
      <c r="P585" s="88">
        <v>581</v>
      </c>
      <c r="Q585" s="93">
        <v>44143</v>
      </c>
      <c r="R585" s="94">
        <v>9</v>
      </c>
      <c r="S585" s="84"/>
      <c r="T585" s="84"/>
      <c r="U585" s="84"/>
      <c r="V585" s="84"/>
      <c r="W585" s="84"/>
      <c r="X585" s="84"/>
      <c r="Y585" s="84"/>
      <c r="Z585" s="84"/>
      <c r="AA585" s="84"/>
      <c r="AB585" s="84"/>
      <c r="AC585" s="84"/>
      <c r="AD585" s="84"/>
      <c r="AE585" s="84"/>
      <c r="AF585" s="84"/>
      <c r="AG585" s="84"/>
      <c r="AH585" s="84"/>
      <c r="AI585" s="84"/>
      <c r="AJ585" s="84"/>
      <c r="AK585" s="84"/>
      <c r="AL585" s="84"/>
      <c r="AM585" s="84"/>
      <c r="AN585" s="84"/>
    </row>
    <row r="586" spans="1:40" x14ac:dyDescent="0.25">
      <c r="A586" s="72">
        <v>583</v>
      </c>
      <c r="B586" s="71">
        <v>44145</v>
      </c>
      <c r="C586" s="72">
        <v>16</v>
      </c>
      <c r="D586" s="84"/>
      <c r="E586" s="84"/>
      <c r="F586" s="84"/>
      <c r="G586" s="84"/>
      <c r="H586" s="84"/>
      <c r="I586" s="84"/>
      <c r="J586" s="90">
        <v>583</v>
      </c>
      <c r="K586" s="71">
        <v>44145</v>
      </c>
      <c r="L586" s="72">
        <v>16</v>
      </c>
      <c r="M586" s="72">
        <v>0.105263157894736</v>
      </c>
      <c r="N586" s="91" t="s">
        <v>84</v>
      </c>
      <c r="O586" s="84"/>
      <c r="P586" s="88">
        <v>582</v>
      </c>
      <c r="Q586" s="93">
        <v>44144</v>
      </c>
      <c r="R586" s="94">
        <v>26</v>
      </c>
      <c r="S586" s="84"/>
      <c r="T586" s="84"/>
      <c r="U586" s="84"/>
      <c r="V586" s="84"/>
      <c r="W586" s="84"/>
      <c r="X586" s="84"/>
      <c r="Y586" s="84"/>
      <c r="Z586" s="84"/>
      <c r="AA586" s="84"/>
      <c r="AB586" s="84"/>
      <c r="AC586" s="84"/>
      <c r="AD586" s="84"/>
      <c r="AE586" s="84"/>
      <c r="AF586" s="84"/>
      <c r="AG586" s="84"/>
      <c r="AH586" s="84"/>
      <c r="AI586" s="84"/>
      <c r="AJ586" s="84"/>
      <c r="AK586" s="84"/>
      <c r="AL586" s="84"/>
      <c r="AM586" s="84"/>
      <c r="AN586" s="84"/>
    </row>
    <row r="587" spans="1:40" x14ac:dyDescent="0.25">
      <c r="A587" s="72">
        <v>584</v>
      </c>
      <c r="B587" s="71">
        <v>44146</v>
      </c>
      <c r="C587" s="72">
        <v>20</v>
      </c>
      <c r="D587" s="84"/>
      <c r="E587" s="84"/>
      <c r="F587" s="84"/>
      <c r="G587" s="84"/>
      <c r="H587" s="84"/>
      <c r="I587" s="84"/>
      <c r="J587" s="90">
        <v>584</v>
      </c>
      <c r="K587" s="71">
        <v>44146</v>
      </c>
      <c r="L587" s="72">
        <v>20</v>
      </c>
      <c r="M587" s="72">
        <v>0.157894736842105</v>
      </c>
      <c r="N587" s="91" t="s">
        <v>84</v>
      </c>
      <c r="O587" s="84"/>
      <c r="P587" s="88">
        <v>583</v>
      </c>
      <c r="Q587" s="93">
        <v>44145</v>
      </c>
      <c r="R587" s="94">
        <v>16</v>
      </c>
      <c r="S587" s="84"/>
      <c r="T587" s="84"/>
      <c r="U587" s="84"/>
      <c r="V587" s="84"/>
      <c r="W587" s="84"/>
      <c r="X587" s="84"/>
      <c r="Y587" s="84"/>
      <c r="Z587" s="84"/>
      <c r="AA587" s="84"/>
      <c r="AB587" s="84"/>
      <c r="AC587" s="84"/>
      <c r="AD587" s="84"/>
      <c r="AE587" s="84"/>
      <c r="AF587" s="84"/>
      <c r="AG587" s="84"/>
      <c r="AH587" s="84"/>
      <c r="AI587" s="84"/>
      <c r="AJ587" s="84"/>
      <c r="AK587" s="84"/>
      <c r="AL587" s="84"/>
      <c r="AM587" s="84"/>
      <c r="AN587" s="84"/>
    </row>
    <row r="588" spans="1:40" x14ac:dyDescent="0.25">
      <c r="A588" s="72">
        <v>585</v>
      </c>
      <c r="B588" s="71">
        <v>44147</v>
      </c>
      <c r="C588" s="72">
        <v>13</v>
      </c>
      <c r="D588" s="84"/>
      <c r="E588" s="84"/>
      <c r="F588" s="84"/>
      <c r="G588" s="84"/>
      <c r="H588" s="84"/>
      <c r="I588" s="84"/>
      <c r="J588" s="90">
        <v>585</v>
      </c>
      <c r="K588" s="71">
        <v>44147</v>
      </c>
      <c r="L588" s="72">
        <v>13</v>
      </c>
      <c r="M588" s="72">
        <v>6.5789473684210495E-2</v>
      </c>
      <c r="N588" s="91" t="s">
        <v>84</v>
      </c>
      <c r="O588" s="84"/>
      <c r="P588" s="88">
        <v>584</v>
      </c>
      <c r="Q588" s="93">
        <v>44146</v>
      </c>
      <c r="R588" s="94">
        <v>20</v>
      </c>
      <c r="S588" s="84"/>
      <c r="T588" s="84"/>
      <c r="U588" s="84"/>
      <c r="V588" s="84"/>
      <c r="W588" s="84"/>
      <c r="X588" s="84"/>
      <c r="Y588" s="84"/>
      <c r="Z588" s="84"/>
      <c r="AA588" s="84"/>
      <c r="AB588" s="84"/>
      <c r="AC588" s="84"/>
      <c r="AD588" s="84"/>
      <c r="AE588" s="84"/>
      <c r="AF588" s="84"/>
      <c r="AG588" s="84"/>
      <c r="AH588" s="84"/>
      <c r="AI588" s="84"/>
      <c r="AJ588" s="84"/>
      <c r="AK588" s="84"/>
      <c r="AL588" s="84"/>
      <c r="AM588" s="84"/>
      <c r="AN588" s="84"/>
    </row>
    <row r="589" spans="1:40" x14ac:dyDescent="0.25">
      <c r="A589" s="72">
        <v>586</v>
      </c>
      <c r="B589" s="71">
        <v>44148</v>
      </c>
      <c r="C589" s="72">
        <v>26</v>
      </c>
      <c r="D589" s="84"/>
      <c r="E589" s="84"/>
      <c r="F589" s="84"/>
      <c r="G589" s="84"/>
      <c r="H589" s="84"/>
      <c r="I589" s="84"/>
      <c r="J589" s="90">
        <v>586</v>
      </c>
      <c r="K589" s="71">
        <v>44148</v>
      </c>
      <c r="L589" s="72">
        <v>26</v>
      </c>
      <c r="M589" s="72">
        <v>0.23684210526315699</v>
      </c>
      <c r="N589" s="91" t="s">
        <v>84</v>
      </c>
      <c r="O589" s="84"/>
      <c r="P589" s="88">
        <v>585</v>
      </c>
      <c r="Q589" s="93">
        <v>44147</v>
      </c>
      <c r="R589" s="94">
        <v>13</v>
      </c>
      <c r="S589" s="84"/>
      <c r="T589" s="84"/>
      <c r="U589" s="84"/>
      <c r="V589" s="84"/>
      <c r="W589" s="84"/>
      <c r="X589" s="84"/>
      <c r="Y589" s="84"/>
      <c r="Z589" s="84"/>
      <c r="AA589" s="84"/>
      <c r="AB589" s="84"/>
      <c r="AC589" s="84"/>
      <c r="AD589" s="84"/>
      <c r="AE589" s="84"/>
      <c r="AF589" s="84"/>
      <c r="AG589" s="84"/>
      <c r="AH589" s="84"/>
      <c r="AI589" s="84"/>
      <c r="AJ589" s="84"/>
      <c r="AK589" s="84"/>
      <c r="AL589" s="84"/>
      <c r="AM589" s="84"/>
      <c r="AN589" s="84"/>
    </row>
    <row r="590" spans="1:40" x14ac:dyDescent="0.25">
      <c r="A590" s="72">
        <v>587</v>
      </c>
      <c r="B590" s="71">
        <v>44149</v>
      </c>
      <c r="C590" s="72">
        <v>24</v>
      </c>
      <c r="D590" s="84"/>
      <c r="E590" s="84"/>
      <c r="F590" s="84"/>
      <c r="G590" s="84"/>
      <c r="H590" s="84"/>
      <c r="I590" s="84"/>
      <c r="J590" s="90">
        <v>587</v>
      </c>
      <c r="K590" s="71">
        <v>44149</v>
      </c>
      <c r="L590" s="72">
        <v>24</v>
      </c>
      <c r="M590" s="72">
        <v>0.21052631578947301</v>
      </c>
      <c r="N590" s="91" t="s">
        <v>84</v>
      </c>
      <c r="O590" s="84"/>
      <c r="P590" s="88">
        <v>586</v>
      </c>
      <c r="Q590" s="93">
        <v>44148</v>
      </c>
      <c r="R590" s="94">
        <v>26</v>
      </c>
      <c r="S590" s="84"/>
      <c r="T590" s="84"/>
      <c r="U590" s="84"/>
      <c r="V590" s="84"/>
      <c r="W590" s="84"/>
      <c r="X590" s="84"/>
      <c r="Y590" s="84"/>
      <c r="Z590" s="84"/>
      <c r="AA590" s="84"/>
      <c r="AB590" s="84"/>
      <c r="AC590" s="84"/>
      <c r="AD590" s="84"/>
      <c r="AE590" s="84"/>
      <c r="AF590" s="84"/>
      <c r="AG590" s="84"/>
      <c r="AH590" s="84"/>
      <c r="AI590" s="84"/>
      <c r="AJ590" s="84"/>
      <c r="AK590" s="84"/>
      <c r="AL590" s="84"/>
      <c r="AM590" s="84"/>
      <c r="AN590" s="84"/>
    </row>
    <row r="591" spans="1:40" x14ac:dyDescent="0.25">
      <c r="A591" s="72">
        <v>588</v>
      </c>
      <c r="B591" s="71">
        <v>44150</v>
      </c>
      <c r="C591" s="72">
        <v>15</v>
      </c>
      <c r="D591" s="84"/>
      <c r="E591" s="84"/>
      <c r="F591" s="84"/>
      <c r="G591" s="84"/>
      <c r="H591" s="84"/>
      <c r="I591" s="84"/>
      <c r="J591" s="90">
        <v>588</v>
      </c>
      <c r="K591" s="71">
        <v>44150</v>
      </c>
      <c r="L591" s="72">
        <v>15</v>
      </c>
      <c r="M591" s="72">
        <v>9.2105263157894704E-2</v>
      </c>
      <c r="N591" s="91" t="s">
        <v>84</v>
      </c>
      <c r="O591" s="84"/>
      <c r="P591" s="88">
        <v>587</v>
      </c>
      <c r="Q591" s="93">
        <v>44149</v>
      </c>
      <c r="R591" s="94">
        <v>24</v>
      </c>
      <c r="S591" s="84"/>
      <c r="T591" s="84"/>
      <c r="U591" s="84"/>
      <c r="V591" s="84"/>
      <c r="W591" s="84"/>
      <c r="X591" s="84"/>
      <c r="Y591" s="84"/>
      <c r="Z591" s="84"/>
      <c r="AA591" s="84"/>
      <c r="AB591" s="84"/>
      <c r="AC591" s="84"/>
      <c r="AD591" s="84"/>
      <c r="AE591" s="84"/>
      <c r="AF591" s="84"/>
      <c r="AG591" s="84"/>
      <c r="AH591" s="84"/>
      <c r="AI591" s="84"/>
      <c r="AJ591" s="84"/>
      <c r="AK591" s="84"/>
      <c r="AL591" s="84"/>
      <c r="AM591" s="84"/>
      <c r="AN591" s="84"/>
    </row>
    <row r="592" spans="1:40" x14ac:dyDescent="0.25">
      <c r="A592" s="72">
        <v>589</v>
      </c>
      <c r="B592" s="71">
        <v>44151</v>
      </c>
      <c r="C592" s="72">
        <v>10</v>
      </c>
      <c r="D592" s="84"/>
      <c r="E592" s="84"/>
      <c r="F592" s="84"/>
      <c r="G592" s="84"/>
      <c r="H592" s="84"/>
      <c r="I592" s="84"/>
      <c r="J592" s="90">
        <v>589</v>
      </c>
      <c r="K592" s="71">
        <v>44151</v>
      </c>
      <c r="L592" s="72">
        <v>10</v>
      </c>
      <c r="M592" s="72">
        <v>2.6315789473684199E-2</v>
      </c>
      <c r="N592" s="91" t="s">
        <v>84</v>
      </c>
      <c r="O592" s="84"/>
      <c r="P592" s="88">
        <v>588</v>
      </c>
      <c r="Q592" s="93">
        <v>44150</v>
      </c>
      <c r="R592" s="94">
        <v>15</v>
      </c>
      <c r="S592" s="84"/>
      <c r="T592" s="84"/>
      <c r="U592" s="84"/>
      <c r="V592" s="84"/>
      <c r="W592" s="84"/>
      <c r="X592" s="84"/>
      <c r="Y592" s="84"/>
      <c r="Z592" s="84"/>
      <c r="AA592" s="84"/>
      <c r="AB592" s="84"/>
      <c r="AC592" s="84"/>
      <c r="AD592" s="84"/>
      <c r="AE592" s="84"/>
      <c r="AF592" s="84"/>
      <c r="AG592" s="84"/>
      <c r="AH592" s="84"/>
      <c r="AI592" s="84"/>
      <c r="AJ592" s="84"/>
      <c r="AK592" s="84"/>
      <c r="AL592" s="84"/>
      <c r="AM592" s="84"/>
      <c r="AN592" s="84"/>
    </row>
    <row r="593" spans="1:40" x14ac:dyDescent="0.25">
      <c r="A593" s="72">
        <v>590</v>
      </c>
      <c r="B593" s="71">
        <v>44152</v>
      </c>
      <c r="C593" s="72">
        <v>38</v>
      </c>
      <c r="D593" s="84"/>
      <c r="E593" s="84"/>
      <c r="F593" s="84"/>
      <c r="G593" s="84"/>
      <c r="H593" s="84"/>
      <c r="I593" s="84"/>
      <c r="J593" s="90">
        <v>590</v>
      </c>
      <c r="K593" s="71">
        <v>44152</v>
      </c>
      <c r="L593" s="72">
        <v>38</v>
      </c>
      <c r="M593" s="72">
        <v>0.394736842105263</v>
      </c>
      <c r="N593" s="91" t="s">
        <v>84</v>
      </c>
      <c r="O593" s="84"/>
      <c r="P593" s="88">
        <v>589</v>
      </c>
      <c r="Q593" s="93">
        <v>44151</v>
      </c>
      <c r="R593" s="94">
        <v>10</v>
      </c>
      <c r="S593" s="84"/>
      <c r="T593" s="84"/>
      <c r="U593" s="84"/>
      <c r="V593" s="84"/>
      <c r="W593" s="84"/>
      <c r="X593" s="84"/>
      <c r="Y593" s="84"/>
      <c r="Z593" s="84"/>
      <c r="AA593" s="84"/>
      <c r="AB593" s="84"/>
      <c r="AC593" s="84"/>
      <c r="AD593" s="84"/>
      <c r="AE593" s="84"/>
      <c r="AF593" s="84"/>
      <c r="AG593" s="84"/>
      <c r="AH593" s="84"/>
      <c r="AI593" s="84"/>
      <c r="AJ593" s="84"/>
      <c r="AK593" s="84"/>
      <c r="AL593" s="84"/>
      <c r="AM593" s="84"/>
      <c r="AN593" s="84"/>
    </row>
    <row r="594" spans="1:40" x14ac:dyDescent="0.25">
      <c r="A594" s="72">
        <v>591</v>
      </c>
      <c r="B594" s="71">
        <v>44153</v>
      </c>
      <c r="C594" s="72">
        <v>31</v>
      </c>
      <c r="D594" s="84"/>
      <c r="E594" s="84"/>
      <c r="F594" s="84"/>
      <c r="G594" s="84"/>
      <c r="H594" s="84"/>
      <c r="I594" s="84"/>
      <c r="J594" s="90">
        <v>591</v>
      </c>
      <c r="K594" s="71">
        <v>44153</v>
      </c>
      <c r="L594" s="72">
        <v>31</v>
      </c>
      <c r="M594" s="72">
        <v>0.30263157894736797</v>
      </c>
      <c r="N594" s="91" t="s">
        <v>84</v>
      </c>
      <c r="O594" s="84"/>
      <c r="P594" s="88">
        <v>590</v>
      </c>
      <c r="Q594" s="93">
        <v>44152</v>
      </c>
      <c r="R594" s="94">
        <v>38</v>
      </c>
      <c r="S594" s="84"/>
      <c r="T594" s="84"/>
      <c r="U594" s="84"/>
      <c r="V594" s="84"/>
      <c r="W594" s="84"/>
      <c r="X594" s="84"/>
      <c r="Y594" s="84"/>
      <c r="Z594" s="84"/>
      <c r="AA594" s="84"/>
      <c r="AB594" s="84"/>
      <c r="AC594" s="84"/>
      <c r="AD594" s="84"/>
      <c r="AE594" s="84"/>
      <c r="AF594" s="84"/>
      <c r="AG594" s="84"/>
      <c r="AH594" s="84"/>
      <c r="AI594" s="84"/>
      <c r="AJ594" s="84"/>
      <c r="AK594" s="84"/>
      <c r="AL594" s="84"/>
      <c r="AM594" s="84"/>
      <c r="AN594" s="84"/>
    </row>
    <row r="595" spans="1:40" x14ac:dyDescent="0.25">
      <c r="A595" s="72">
        <v>592</v>
      </c>
      <c r="B595" s="71">
        <v>44154</v>
      </c>
      <c r="C595" s="72">
        <v>12</v>
      </c>
      <c r="D595" s="84"/>
      <c r="E595" s="84"/>
      <c r="F595" s="84"/>
      <c r="G595" s="84"/>
      <c r="H595" s="84"/>
      <c r="I595" s="84"/>
      <c r="J595" s="90">
        <v>592</v>
      </c>
      <c r="K595" s="71">
        <v>44154</v>
      </c>
      <c r="L595" s="72">
        <v>12</v>
      </c>
      <c r="M595" s="72">
        <v>5.2631578947368397E-2</v>
      </c>
      <c r="N595" s="91" t="s">
        <v>84</v>
      </c>
      <c r="O595" s="84"/>
      <c r="P595" s="88">
        <v>591</v>
      </c>
      <c r="Q595" s="93">
        <v>44153</v>
      </c>
      <c r="R595" s="94">
        <v>31</v>
      </c>
      <c r="S595" s="84"/>
      <c r="T595" s="84"/>
      <c r="U595" s="84"/>
      <c r="V595" s="84"/>
      <c r="W595" s="84"/>
      <c r="X595" s="84"/>
      <c r="Y595" s="84"/>
      <c r="Z595" s="84"/>
      <c r="AA595" s="84"/>
      <c r="AB595" s="84"/>
      <c r="AC595" s="84"/>
      <c r="AD595" s="84"/>
      <c r="AE595" s="84"/>
      <c r="AF595" s="84"/>
      <c r="AG595" s="84"/>
      <c r="AH595" s="84"/>
      <c r="AI595" s="84"/>
      <c r="AJ595" s="84"/>
      <c r="AK595" s="84"/>
      <c r="AL595" s="84"/>
      <c r="AM595" s="84"/>
      <c r="AN595" s="84"/>
    </row>
    <row r="596" spans="1:40" x14ac:dyDescent="0.25">
      <c r="A596" s="72">
        <v>593</v>
      </c>
      <c r="B596" s="71">
        <v>44155</v>
      </c>
      <c r="C596" s="72">
        <v>29</v>
      </c>
      <c r="D596" s="84"/>
      <c r="E596" s="84"/>
      <c r="F596" s="84"/>
      <c r="G596" s="84"/>
      <c r="H596" s="84"/>
      <c r="I596" s="84"/>
      <c r="J596" s="90">
        <v>593</v>
      </c>
      <c r="K596" s="71">
        <v>44155</v>
      </c>
      <c r="L596" s="72">
        <v>29</v>
      </c>
      <c r="M596" s="72">
        <v>0.27631578947368401</v>
      </c>
      <c r="N596" s="91" t="s">
        <v>84</v>
      </c>
      <c r="O596" s="84"/>
      <c r="P596" s="88">
        <v>592</v>
      </c>
      <c r="Q596" s="93">
        <v>44154</v>
      </c>
      <c r="R596" s="94">
        <v>12</v>
      </c>
      <c r="S596" s="84"/>
      <c r="T596" s="84"/>
      <c r="U596" s="84"/>
      <c r="V596" s="84"/>
      <c r="W596" s="84"/>
      <c r="X596" s="84"/>
      <c r="Y596" s="84"/>
      <c r="Z596" s="84"/>
      <c r="AA596" s="84"/>
      <c r="AB596" s="84"/>
      <c r="AC596" s="84"/>
      <c r="AD596" s="84"/>
      <c r="AE596" s="84"/>
      <c r="AF596" s="84"/>
      <c r="AG596" s="84"/>
      <c r="AH596" s="84"/>
      <c r="AI596" s="84"/>
      <c r="AJ596" s="84"/>
      <c r="AK596" s="84"/>
      <c r="AL596" s="84"/>
      <c r="AM596" s="84"/>
      <c r="AN596" s="84"/>
    </row>
    <row r="597" spans="1:40" x14ac:dyDescent="0.25">
      <c r="A597" s="72">
        <v>594</v>
      </c>
      <c r="B597" s="71">
        <v>44156</v>
      </c>
      <c r="C597" s="72">
        <v>29</v>
      </c>
      <c r="D597" s="84"/>
      <c r="E597" s="84"/>
      <c r="F597" s="84"/>
      <c r="G597" s="84"/>
      <c r="H597" s="84"/>
      <c r="I597" s="84"/>
      <c r="J597" s="90">
        <v>594</v>
      </c>
      <c r="K597" s="71">
        <v>44156</v>
      </c>
      <c r="L597" s="72">
        <v>29</v>
      </c>
      <c r="M597" s="72">
        <v>0.27631578947368401</v>
      </c>
      <c r="N597" s="91" t="s">
        <v>84</v>
      </c>
      <c r="O597" s="84"/>
      <c r="P597" s="88">
        <v>593</v>
      </c>
      <c r="Q597" s="93">
        <v>44155</v>
      </c>
      <c r="R597" s="94">
        <v>29</v>
      </c>
      <c r="S597" s="84"/>
      <c r="T597" s="84"/>
      <c r="U597" s="84"/>
      <c r="V597" s="84"/>
      <c r="W597" s="84"/>
      <c r="X597" s="84"/>
      <c r="Y597" s="84"/>
      <c r="Z597" s="84"/>
      <c r="AA597" s="84"/>
      <c r="AB597" s="84"/>
      <c r="AC597" s="84"/>
      <c r="AD597" s="84"/>
      <c r="AE597" s="84"/>
      <c r="AF597" s="84"/>
      <c r="AG597" s="84"/>
      <c r="AH597" s="84"/>
      <c r="AI597" s="84"/>
      <c r="AJ597" s="84"/>
      <c r="AK597" s="84"/>
      <c r="AL597" s="84"/>
      <c r="AM597" s="84"/>
      <c r="AN597" s="84"/>
    </row>
    <row r="598" spans="1:40" x14ac:dyDescent="0.25">
      <c r="A598" s="72">
        <v>595</v>
      </c>
      <c r="B598" s="71">
        <v>44157</v>
      </c>
      <c r="C598" s="72">
        <v>28</v>
      </c>
      <c r="D598" s="84"/>
      <c r="E598" s="84"/>
      <c r="F598" s="84"/>
      <c r="G598" s="84"/>
      <c r="H598" s="84"/>
      <c r="I598" s="84"/>
      <c r="J598" s="90">
        <v>595</v>
      </c>
      <c r="K598" s="71">
        <v>44157</v>
      </c>
      <c r="L598" s="72">
        <v>28</v>
      </c>
      <c r="M598" s="72">
        <v>0.26315789473684198</v>
      </c>
      <c r="N598" s="91" t="s">
        <v>84</v>
      </c>
      <c r="O598" s="84"/>
      <c r="P598" s="88">
        <v>594</v>
      </c>
      <c r="Q598" s="93">
        <v>44156</v>
      </c>
      <c r="R598" s="94">
        <v>29</v>
      </c>
      <c r="S598" s="84"/>
      <c r="T598" s="84"/>
      <c r="U598" s="84"/>
      <c r="V598" s="84"/>
      <c r="W598" s="84"/>
      <c r="X598" s="84"/>
      <c r="Y598" s="84"/>
      <c r="Z598" s="84"/>
      <c r="AA598" s="84"/>
      <c r="AB598" s="84"/>
      <c r="AC598" s="84"/>
      <c r="AD598" s="84"/>
      <c r="AE598" s="84"/>
      <c r="AF598" s="84"/>
      <c r="AG598" s="84"/>
      <c r="AH598" s="84"/>
      <c r="AI598" s="84"/>
      <c r="AJ598" s="84"/>
      <c r="AK598" s="84"/>
      <c r="AL598" s="84"/>
      <c r="AM598" s="84"/>
      <c r="AN598" s="84"/>
    </row>
    <row r="599" spans="1:40" x14ac:dyDescent="0.25">
      <c r="A599" s="72">
        <v>596</v>
      </c>
      <c r="B599" s="71">
        <v>44158</v>
      </c>
      <c r="C599" s="72">
        <v>25</v>
      </c>
      <c r="D599" s="84"/>
      <c r="E599" s="84"/>
      <c r="F599" s="84"/>
      <c r="G599" s="84"/>
      <c r="H599" s="84"/>
      <c r="I599" s="84"/>
      <c r="J599" s="90">
        <v>596</v>
      </c>
      <c r="K599" s="71">
        <v>44158</v>
      </c>
      <c r="L599" s="72">
        <v>25</v>
      </c>
      <c r="M599" s="72">
        <v>0.22368421052631501</v>
      </c>
      <c r="N599" s="91" t="s">
        <v>84</v>
      </c>
      <c r="O599" s="84"/>
      <c r="P599" s="88">
        <v>595</v>
      </c>
      <c r="Q599" s="93">
        <v>44157</v>
      </c>
      <c r="R599" s="94">
        <v>28</v>
      </c>
      <c r="S599" s="84"/>
      <c r="T599" s="84"/>
      <c r="U599" s="84"/>
      <c r="V599" s="84"/>
      <c r="W599" s="84"/>
      <c r="X599" s="84"/>
      <c r="Y599" s="84"/>
      <c r="Z599" s="84"/>
      <c r="AA599" s="84"/>
      <c r="AB599" s="84"/>
      <c r="AC599" s="84"/>
      <c r="AD599" s="84"/>
      <c r="AE599" s="84"/>
      <c r="AF599" s="84"/>
      <c r="AG599" s="84"/>
      <c r="AH599" s="84"/>
      <c r="AI599" s="84"/>
      <c r="AJ599" s="84"/>
      <c r="AK599" s="84"/>
      <c r="AL599" s="84"/>
      <c r="AM599" s="84"/>
      <c r="AN599" s="84"/>
    </row>
    <row r="600" spans="1:40" x14ac:dyDescent="0.25">
      <c r="A600" s="72">
        <v>597</v>
      </c>
      <c r="B600" s="71">
        <v>44159</v>
      </c>
      <c r="C600" s="72">
        <v>18</v>
      </c>
      <c r="D600" s="84"/>
      <c r="E600" s="84"/>
      <c r="F600" s="84"/>
      <c r="G600" s="84"/>
      <c r="H600" s="84"/>
      <c r="I600" s="84"/>
      <c r="J600" s="90">
        <v>597</v>
      </c>
      <c r="K600" s="71">
        <v>44159</v>
      </c>
      <c r="L600" s="72">
        <v>18</v>
      </c>
      <c r="M600" s="72">
        <v>0.13157894736842099</v>
      </c>
      <c r="N600" s="91" t="s">
        <v>84</v>
      </c>
      <c r="O600" s="84"/>
      <c r="P600" s="88">
        <v>596</v>
      </c>
      <c r="Q600" s="93">
        <v>44158</v>
      </c>
      <c r="R600" s="94">
        <v>25</v>
      </c>
      <c r="S600" s="84"/>
      <c r="T600" s="84"/>
      <c r="U600" s="84"/>
      <c r="V600" s="84"/>
      <c r="W600" s="84"/>
      <c r="X600" s="84"/>
      <c r="Y600" s="84"/>
      <c r="Z600" s="84"/>
      <c r="AA600" s="84"/>
      <c r="AB600" s="84"/>
      <c r="AC600" s="84"/>
      <c r="AD600" s="84"/>
      <c r="AE600" s="84"/>
      <c r="AF600" s="84"/>
      <c r="AG600" s="84"/>
      <c r="AH600" s="84"/>
      <c r="AI600" s="84"/>
      <c r="AJ600" s="84"/>
      <c r="AK600" s="84"/>
      <c r="AL600" s="84"/>
      <c r="AM600" s="84"/>
      <c r="AN600" s="84"/>
    </row>
    <row r="601" spans="1:40" x14ac:dyDescent="0.25">
      <c r="A601" s="72">
        <v>598</v>
      </c>
      <c r="B601" s="71">
        <v>44160</v>
      </c>
      <c r="C601" s="72">
        <v>11</v>
      </c>
      <c r="D601" s="84"/>
      <c r="E601" s="84"/>
      <c r="F601" s="84"/>
      <c r="G601" s="84"/>
      <c r="H601" s="84"/>
      <c r="I601" s="84"/>
      <c r="J601" s="90">
        <v>598</v>
      </c>
      <c r="K601" s="71">
        <v>44160</v>
      </c>
      <c r="L601" s="72">
        <v>11</v>
      </c>
      <c r="M601" s="72">
        <v>3.94736842105263E-2</v>
      </c>
      <c r="N601" s="91" t="s">
        <v>84</v>
      </c>
      <c r="O601" s="84"/>
      <c r="P601" s="88">
        <v>597</v>
      </c>
      <c r="Q601" s="93">
        <v>44159</v>
      </c>
      <c r="R601" s="94">
        <v>18</v>
      </c>
      <c r="S601" s="84"/>
      <c r="T601" s="84"/>
      <c r="U601" s="84"/>
      <c r="V601" s="84"/>
      <c r="W601" s="84"/>
      <c r="X601" s="84"/>
      <c r="Y601" s="84"/>
      <c r="Z601" s="84"/>
      <c r="AA601" s="84"/>
      <c r="AB601" s="84"/>
      <c r="AC601" s="84"/>
      <c r="AD601" s="84"/>
      <c r="AE601" s="84"/>
      <c r="AF601" s="84"/>
      <c r="AG601" s="84"/>
      <c r="AH601" s="84"/>
      <c r="AI601" s="84"/>
      <c r="AJ601" s="84"/>
      <c r="AK601" s="84"/>
      <c r="AL601" s="84"/>
      <c r="AM601" s="84"/>
      <c r="AN601" s="84"/>
    </row>
    <row r="602" spans="1:40" x14ac:dyDescent="0.25">
      <c r="A602" s="72">
        <v>599</v>
      </c>
      <c r="B602" s="71">
        <v>44161</v>
      </c>
      <c r="C602" s="72">
        <v>29</v>
      </c>
      <c r="D602" s="84"/>
      <c r="E602" s="84"/>
      <c r="F602" s="84"/>
      <c r="G602" s="84"/>
      <c r="H602" s="84"/>
      <c r="I602" s="84"/>
      <c r="J602" s="90">
        <v>599</v>
      </c>
      <c r="K602" s="71">
        <v>44161</v>
      </c>
      <c r="L602" s="72">
        <v>29</v>
      </c>
      <c r="M602" s="72">
        <v>0.27631578947368401</v>
      </c>
      <c r="N602" s="91" t="s">
        <v>84</v>
      </c>
      <c r="O602" s="84"/>
      <c r="P602" s="88">
        <v>598</v>
      </c>
      <c r="Q602" s="93">
        <v>44160</v>
      </c>
      <c r="R602" s="94">
        <v>11</v>
      </c>
      <c r="S602" s="84"/>
      <c r="T602" s="84"/>
      <c r="U602" s="84"/>
      <c r="V602" s="84"/>
      <c r="W602" s="84"/>
      <c r="X602" s="84"/>
      <c r="Y602" s="84"/>
      <c r="Z602" s="84"/>
      <c r="AA602" s="84"/>
      <c r="AB602" s="84"/>
      <c r="AC602" s="84"/>
      <c r="AD602" s="84"/>
      <c r="AE602" s="84"/>
      <c r="AF602" s="84"/>
      <c r="AG602" s="84"/>
      <c r="AH602" s="84"/>
      <c r="AI602" s="84"/>
      <c r="AJ602" s="84"/>
      <c r="AK602" s="84"/>
      <c r="AL602" s="84"/>
      <c r="AM602" s="84"/>
      <c r="AN602" s="84"/>
    </row>
    <row r="603" spans="1:40" x14ac:dyDescent="0.25">
      <c r="A603" s="72">
        <v>600</v>
      </c>
      <c r="B603" s="71">
        <v>44162</v>
      </c>
      <c r="C603" s="72">
        <v>24</v>
      </c>
      <c r="D603" s="84"/>
      <c r="E603" s="84"/>
      <c r="F603" s="84"/>
      <c r="G603" s="84"/>
      <c r="H603" s="84"/>
      <c r="I603" s="84"/>
      <c r="J603" s="90">
        <v>600</v>
      </c>
      <c r="K603" s="71">
        <v>44162</v>
      </c>
      <c r="L603" s="72">
        <v>24</v>
      </c>
      <c r="M603" s="72">
        <v>0.21052631578947301</v>
      </c>
      <c r="N603" s="91" t="s">
        <v>84</v>
      </c>
      <c r="O603" s="84"/>
      <c r="P603" s="88">
        <v>599</v>
      </c>
      <c r="Q603" s="93">
        <v>44161</v>
      </c>
      <c r="R603" s="94">
        <v>29</v>
      </c>
      <c r="S603" s="84"/>
      <c r="T603" s="84"/>
      <c r="U603" s="84"/>
      <c r="V603" s="84"/>
      <c r="W603" s="84"/>
      <c r="X603" s="84"/>
      <c r="Y603" s="84"/>
      <c r="Z603" s="84"/>
      <c r="AA603" s="84"/>
      <c r="AB603" s="84"/>
      <c r="AC603" s="84"/>
      <c r="AD603" s="84"/>
      <c r="AE603" s="84"/>
      <c r="AF603" s="84"/>
      <c r="AG603" s="84"/>
      <c r="AH603" s="84"/>
      <c r="AI603" s="84"/>
      <c r="AJ603" s="84"/>
      <c r="AK603" s="84"/>
      <c r="AL603" s="84"/>
      <c r="AM603" s="84"/>
      <c r="AN603" s="84"/>
    </row>
    <row r="604" spans="1:40" x14ac:dyDescent="0.25">
      <c r="A604" s="72">
        <v>601</v>
      </c>
      <c r="B604" s="71">
        <v>44163</v>
      </c>
      <c r="C604" s="72">
        <v>17</v>
      </c>
      <c r="D604" s="84"/>
      <c r="E604" s="84"/>
      <c r="F604" s="84"/>
      <c r="G604" s="84"/>
      <c r="H604" s="84"/>
      <c r="I604" s="84"/>
      <c r="J604" s="90">
        <v>601</v>
      </c>
      <c r="K604" s="71">
        <v>44163</v>
      </c>
      <c r="L604" s="72">
        <v>17</v>
      </c>
      <c r="M604" s="72">
        <v>0.118421052631578</v>
      </c>
      <c r="N604" s="91" t="s">
        <v>84</v>
      </c>
      <c r="O604" s="84"/>
      <c r="P604" s="88">
        <v>600</v>
      </c>
      <c r="Q604" s="93">
        <v>44162</v>
      </c>
      <c r="R604" s="94">
        <v>24</v>
      </c>
      <c r="S604" s="84"/>
      <c r="T604" s="84"/>
      <c r="U604" s="84"/>
      <c r="V604" s="84"/>
      <c r="W604" s="84"/>
      <c r="X604" s="84"/>
      <c r="Y604" s="84"/>
      <c r="Z604" s="84"/>
      <c r="AA604" s="84"/>
      <c r="AB604" s="84"/>
      <c r="AC604" s="84"/>
      <c r="AD604" s="84"/>
      <c r="AE604" s="84"/>
      <c r="AF604" s="84"/>
      <c r="AG604" s="84"/>
      <c r="AH604" s="84"/>
      <c r="AI604" s="84"/>
      <c r="AJ604" s="84"/>
      <c r="AK604" s="84"/>
      <c r="AL604" s="84"/>
      <c r="AM604" s="84"/>
      <c r="AN604" s="84"/>
    </row>
    <row r="605" spans="1:40" x14ac:dyDescent="0.25">
      <c r="A605" s="72">
        <v>602</v>
      </c>
      <c r="B605" s="71">
        <v>44164</v>
      </c>
      <c r="C605" s="72">
        <v>21</v>
      </c>
      <c r="D605" s="84"/>
      <c r="E605" s="84"/>
      <c r="F605" s="84"/>
      <c r="G605" s="84"/>
      <c r="H605" s="84"/>
      <c r="I605" s="84"/>
      <c r="J605" s="90">
        <v>602</v>
      </c>
      <c r="K605" s="71">
        <v>44164</v>
      </c>
      <c r="L605" s="72">
        <v>21</v>
      </c>
      <c r="M605" s="72">
        <v>0.17105263157894701</v>
      </c>
      <c r="N605" s="91" t="s">
        <v>84</v>
      </c>
      <c r="O605" s="84"/>
      <c r="P605" s="88">
        <v>601</v>
      </c>
      <c r="Q605" s="93">
        <v>44163</v>
      </c>
      <c r="R605" s="94">
        <v>17</v>
      </c>
      <c r="S605" s="84"/>
      <c r="T605" s="84"/>
      <c r="U605" s="84"/>
      <c r="V605" s="84"/>
      <c r="W605" s="84"/>
      <c r="X605" s="84"/>
      <c r="Y605" s="84"/>
      <c r="Z605" s="84"/>
      <c r="AA605" s="84"/>
      <c r="AB605" s="84"/>
      <c r="AC605" s="84"/>
      <c r="AD605" s="84"/>
      <c r="AE605" s="84"/>
      <c r="AF605" s="84"/>
      <c r="AG605" s="84"/>
      <c r="AH605" s="84"/>
      <c r="AI605" s="84"/>
      <c r="AJ605" s="84"/>
      <c r="AK605" s="84"/>
      <c r="AL605" s="84"/>
      <c r="AM605" s="84"/>
      <c r="AN605" s="84"/>
    </row>
    <row r="606" spans="1:40" x14ac:dyDescent="0.25">
      <c r="A606" s="72">
        <v>603</v>
      </c>
      <c r="B606" s="71">
        <v>44165</v>
      </c>
      <c r="C606" s="72">
        <v>43</v>
      </c>
      <c r="D606" s="84"/>
      <c r="E606" s="84"/>
      <c r="F606" s="84"/>
      <c r="G606" s="84"/>
      <c r="H606" s="84"/>
      <c r="I606" s="84"/>
      <c r="J606" s="90">
        <v>603</v>
      </c>
      <c r="K606" s="71">
        <v>44165</v>
      </c>
      <c r="L606" s="72">
        <v>43</v>
      </c>
      <c r="M606" s="72">
        <v>0.46052631578947301</v>
      </c>
      <c r="N606" s="91" t="s">
        <v>84</v>
      </c>
      <c r="O606" s="84"/>
      <c r="P606" s="88">
        <v>602</v>
      </c>
      <c r="Q606" s="93">
        <v>44164</v>
      </c>
      <c r="R606" s="94">
        <v>21</v>
      </c>
      <c r="S606" s="84"/>
      <c r="T606" s="84"/>
      <c r="U606" s="84"/>
      <c r="V606" s="84"/>
      <c r="W606" s="84"/>
      <c r="X606" s="84"/>
      <c r="Y606" s="84"/>
      <c r="Z606" s="84"/>
      <c r="AA606" s="84"/>
      <c r="AB606" s="84"/>
      <c r="AC606" s="84"/>
      <c r="AD606" s="84"/>
      <c r="AE606" s="84"/>
      <c r="AF606" s="84"/>
      <c r="AG606" s="84"/>
      <c r="AH606" s="84"/>
      <c r="AI606" s="84"/>
      <c r="AJ606" s="84"/>
      <c r="AK606" s="84"/>
      <c r="AL606" s="84"/>
      <c r="AM606" s="84"/>
      <c r="AN606" s="84"/>
    </row>
    <row r="607" spans="1:40" x14ac:dyDescent="0.25">
      <c r="A607" s="72">
        <v>604</v>
      </c>
      <c r="B607" s="71">
        <v>44166</v>
      </c>
      <c r="C607" s="72">
        <v>25</v>
      </c>
      <c r="D607" s="84"/>
      <c r="E607" s="84"/>
      <c r="F607" s="84"/>
      <c r="G607" s="84"/>
      <c r="H607" s="84"/>
      <c r="I607" s="84"/>
      <c r="J607" s="90">
        <v>604</v>
      </c>
      <c r="K607" s="71">
        <v>44166</v>
      </c>
      <c r="L607" s="72">
        <v>25</v>
      </c>
      <c r="M607" s="72">
        <v>0.22368421052631501</v>
      </c>
      <c r="N607" s="91" t="s">
        <v>84</v>
      </c>
      <c r="O607" s="84"/>
      <c r="P607" s="88">
        <v>603</v>
      </c>
      <c r="Q607" s="93">
        <v>44165</v>
      </c>
      <c r="R607" s="94">
        <v>43</v>
      </c>
      <c r="S607" s="84"/>
      <c r="T607" s="84"/>
      <c r="U607" s="84"/>
      <c r="V607" s="84"/>
      <c r="W607" s="84"/>
      <c r="X607" s="84"/>
      <c r="Y607" s="84"/>
      <c r="Z607" s="84"/>
      <c r="AA607" s="84"/>
      <c r="AB607" s="84"/>
      <c r="AC607" s="84"/>
      <c r="AD607" s="84"/>
      <c r="AE607" s="84"/>
      <c r="AF607" s="84"/>
      <c r="AG607" s="84"/>
      <c r="AH607" s="84"/>
      <c r="AI607" s="84"/>
      <c r="AJ607" s="84"/>
      <c r="AK607" s="84"/>
      <c r="AL607" s="84"/>
      <c r="AM607" s="84"/>
      <c r="AN607" s="84"/>
    </row>
    <row r="608" spans="1:40" x14ac:dyDescent="0.25">
      <c r="A608" s="72">
        <v>605</v>
      </c>
      <c r="B608" s="71">
        <v>44167</v>
      </c>
      <c r="C608" s="72">
        <v>11</v>
      </c>
      <c r="D608" s="84"/>
      <c r="E608" s="84"/>
      <c r="F608" s="84"/>
      <c r="G608" s="84"/>
      <c r="H608" s="84"/>
      <c r="I608" s="84"/>
      <c r="J608" s="90">
        <v>605</v>
      </c>
      <c r="K608" s="71">
        <v>44167</v>
      </c>
      <c r="L608" s="72">
        <v>11</v>
      </c>
      <c r="M608" s="72">
        <v>3.94736842105263E-2</v>
      </c>
      <c r="N608" s="91" t="s">
        <v>84</v>
      </c>
      <c r="O608" s="84"/>
      <c r="P608" s="88">
        <v>604</v>
      </c>
      <c r="Q608" s="93">
        <v>44166</v>
      </c>
      <c r="R608" s="94">
        <v>25</v>
      </c>
      <c r="S608" s="84"/>
      <c r="T608" s="84"/>
      <c r="U608" s="84"/>
      <c r="V608" s="84"/>
      <c r="W608" s="84"/>
      <c r="X608" s="84"/>
      <c r="Y608" s="84"/>
      <c r="Z608" s="84"/>
      <c r="AA608" s="84"/>
      <c r="AB608" s="84"/>
      <c r="AC608" s="84"/>
      <c r="AD608" s="84"/>
      <c r="AE608" s="84"/>
      <c r="AF608" s="84"/>
      <c r="AG608" s="84"/>
      <c r="AH608" s="84"/>
      <c r="AI608" s="84"/>
      <c r="AJ608" s="84"/>
      <c r="AK608" s="84"/>
      <c r="AL608" s="84"/>
      <c r="AM608" s="84"/>
      <c r="AN608" s="84"/>
    </row>
    <row r="609" spans="1:40" x14ac:dyDescent="0.25">
      <c r="A609" s="72">
        <v>606</v>
      </c>
      <c r="B609" s="71">
        <v>44168</v>
      </c>
      <c r="C609" s="72">
        <v>41</v>
      </c>
      <c r="D609" s="84"/>
      <c r="E609" s="84"/>
      <c r="F609" s="84"/>
      <c r="G609" s="84"/>
      <c r="H609" s="84"/>
      <c r="I609" s="84"/>
      <c r="J609" s="90">
        <v>606</v>
      </c>
      <c r="K609" s="71">
        <v>44168</v>
      </c>
      <c r="L609" s="72">
        <v>41</v>
      </c>
      <c r="M609" s="72">
        <v>0.43421052631578899</v>
      </c>
      <c r="N609" s="91" t="s">
        <v>84</v>
      </c>
      <c r="O609" s="84"/>
      <c r="P609" s="88">
        <v>605</v>
      </c>
      <c r="Q609" s="93">
        <v>44167</v>
      </c>
      <c r="R609" s="94">
        <v>11</v>
      </c>
      <c r="S609" s="84"/>
      <c r="T609" s="84"/>
      <c r="U609" s="84"/>
      <c r="V609" s="84"/>
      <c r="W609" s="84"/>
      <c r="X609" s="84"/>
      <c r="Y609" s="84"/>
      <c r="Z609" s="84"/>
      <c r="AA609" s="84"/>
      <c r="AB609" s="84"/>
      <c r="AC609" s="84"/>
      <c r="AD609" s="84"/>
      <c r="AE609" s="84"/>
      <c r="AF609" s="84"/>
      <c r="AG609" s="84"/>
      <c r="AH609" s="84"/>
      <c r="AI609" s="84"/>
      <c r="AJ609" s="84"/>
      <c r="AK609" s="84"/>
      <c r="AL609" s="84"/>
      <c r="AM609" s="84"/>
      <c r="AN609" s="84"/>
    </row>
    <row r="610" spans="1:40" x14ac:dyDescent="0.25">
      <c r="A610" s="72">
        <v>607</v>
      </c>
      <c r="B610" s="71">
        <v>44169</v>
      </c>
      <c r="C610" s="72">
        <v>38</v>
      </c>
      <c r="D610" s="84"/>
      <c r="E610" s="84"/>
      <c r="F610" s="84"/>
      <c r="G610" s="84"/>
      <c r="H610" s="84"/>
      <c r="I610" s="84"/>
      <c r="J610" s="90">
        <v>607</v>
      </c>
      <c r="K610" s="71">
        <v>44169</v>
      </c>
      <c r="L610" s="72">
        <v>38</v>
      </c>
      <c r="M610" s="72">
        <v>0.394736842105263</v>
      </c>
      <c r="N610" s="91" t="s">
        <v>84</v>
      </c>
      <c r="O610" s="84"/>
      <c r="P610" s="88">
        <v>606</v>
      </c>
      <c r="Q610" s="93">
        <v>44168</v>
      </c>
      <c r="R610" s="94">
        <v>41</v>
      </c>
      <c r="S610" s="84"/>
      <c r="T610" s="84"/>
      <c r="U610" s="84"/>
      <c r="V610" s="84"/>
      <c r="W610" s="84"/>
      <c r="X610" s="84"/>
      <c r="Y610" s="84"/>
      <c r="Z610" s="84"/>
      <c r="AA610" s="84"/>
      <c r="AB610" s="84"/>
      <c r="AC610" s="84"/>
      <c r="AD610" s="84"/>
      <c r="AE610" s="84"/>
      <c r="AF610" s="84"/>
      <c r="AG610" s="84"/>
      <c r="AH610" s="84"/>
      <c r="AI610" s="84"/>
      <c r="AJ610" s="84"/>
      <c r="AK610" s="84"/>
      <c r="AL610" s="84"/>
      <c r="AM610" s="84"/>
      <c r="AN610" s="84"/>
    </row>
    <row r="611" spans="1:40" x14ac:dyDescent="0.25">
      <c r="A611" s="72">
        <v>608</v>
      </c>
      <c r="B611" s="71">
        <v>44170</v>
      </c>
      <c r="C611" s="72">
        <v>32</v>
      </c>
      <c r="D611" s="84"/>
      <c r="E611" s="84"/>
      <c r="F611" s="84"/>
      <c r="G611" s="84"/>
      <c r="H611" s="84"/>
      <c r="I611" s="84"/>
      <c r="J611" s="90">
        <v>608</v>
      </c>
      <c r="K611" s="71">
        <v>44170</v>
      </c>
      <c r="L611" s="72">
        <v>32</v>
      </c>
      <c r="M611" s="72">
        <v>0.31578947368421001</v>
      </c>
      <c r="N611" s="91" t="s">
        <v>84</v>
      </c>
      <c r="O611" s="84"/>
      <c r="P611" s="88">
        <v>607</v>
      </c>
      <c r="Q611" s="93">
        <v>44169</v>
      </c>
      <c r="R611" s="94">
        <v>38</v>
      </c>
      <c r="S611" s="84"/>
      <c r="T611" s="84"/>
      <c r="U611" s="84"/>
      <c r="V611" s="84"/>
      <c r="W611" s="84"/>
      <c r="X611" s="84"/>
      <c r="Y611" s="84"/>
      <c r="Z611" s="84"/>
      <c r="AA611" s="84"/>
      <c r="AB611" s="84"/>
      <c r="AC611" s="84"/>
      <c r="AD611" s="84"/>
      <c r="AE611" s="84"/>
      <c r="AF611" s="84"/>
      <c r="AG611" s="84"/>
      <c r="AH611" s="84"/>
      <c r="AI611" s="84"/>
      <c r="AJ611" s="84"/>
      <c r="AK611" s="84"/>
      <c r="AL611" s="84"/>
      <c r="AM611" s="84"/>
      <c r="AN611" s="84"/>
    </row>
    <row r="612" spans="1:40" x14ac:dyDescent="0.25">
      <c r="A612" s="72">
        <v>609</v>
      </c>
      <c r="B612" s="71">
        <v>44171</v>
      </c>
      <c r="C612" s="72">
        <v>20</v>
      </c>
      <c r="D612" s="84"/>
      <c r="E612" s="84"/>
      <c r="F612" s="84"/>
      <c r="G612" s="84"/>
      <c r="H612" s="84"/>
      <c r="I612" s="84"/>
      <c r="J612" s="90">
        <v>609</v>
      </c>
      <c r="K612" s="71">
        <v>44171</v>
      </c>
      <c r="L612" s="72">
        <v>20</v>
      </c>
      <c r="M612" s="72">
        <v>0.157894736842105</v>
      </c>
      <c r="N612" s="91" t="s">
        <v>84</v>
      </c>
      <c r="O612" s="84"/>
      <c r="P612" s="88">
        <v>608</v>
      </c>
      <c r="Q612" s="93">
        <v>44170</v>
      </c>
      <c r="R612" s="94">
        <v>32</v>
      </c>
      <c r="S612" s="84"/>
      <c r="T612" s="84"/>
      <c r="U612" s="84"/>
      <c r="V612" s="84"/>
      <c r="W612" s="84"/>
      <c r="X612" s="84"/>
      <c r="Y612" s="84"/>
      <c r="Z612" s="84"/>
      <c r="AA612" s="84"/>
      <c r="AB612" s="84"/>
      <c r="AC612" s="84"/>
      <c r="AD612" s="84"/>
      <c r="AE612" s="84"/>
      <c r="AF612" s="84"/>
      <c r="AG612" s="84"/>
      <c r="AH612" s="84"/>
      <c r="AI612" s="84"/>
      <c r="AJ612" s="84"/>
      <c r="AK612" s="84"/>
      <c r="AL612" s="84"/>
      <c r="AM612" s="84"/>
      <c r="AN612" s="84"/>
    </row>
    <row r="613" spans="1:40" x14ac:dyDescent="0.25">
      <c r="A613" s="72">
        <v>610</v>
      </c>
      <c r="B613" s="71">
        <v>44172</v>
      </c>
      <c r="C613" s="72">
        <v>15</v>
      </c>
      <c r="D613" s="84"/>
      <c r="E613" s="84"/>
      <c r="F613" s="84"/>
      <c r="G613" s="84"/>
      <c r="H613" s="84"/>
      <c r="I613" s="84"/>
      <c r="J613" s="90">
        <v>610</v>
      </c>
      <c r="K613" s="71">
        <v>44172</v>
      </c>
      <c r="L613" s="72">
        <v>15</v>
      </c>
      <c r="M613" s="72">
        <v>9.2105263157894704E-2</v>
      </c>
      <c r="N613" s="91" t="s">
        <v>84</v>
      </c>
      <c r="O613" s="84"/>
      <c r="P613" s="88">
        <v>609</v>
      </c>
      <c r="Q613" s="93">
        <v>44171</v>
      </c>
      <c r="R613" s="94">
        <v>20</v>
      </c>
      <c r="S613" s="84"/>
      <c r="T613" s="84"/>
      <c r="U613" s="84"/>
      <c r="V613" s="84"/>
      <c r="W613" s="84"/>
      <c r="X613" s="84"/>
      <c r="Y613" s="84"/>
      <c r="Z613" s="84"/>
      <c r="AA613" s="84"/>
      <c r="AB613" s="84"/>
      <c r="AC613" s="84"/>
      <c r="AD613" s="84"/>
      <c r="AE613" s="84"/>
      <c r="AF613" s="84"/>
      <c r="AG613" s="84"/>
      <c r="AH613" s="84"/>
      <c r="AI613" s="84"/>
      <c r="AJ613" s="84"/>
      <c r="AK613" s="84"/>
      <c r="AL613" s="84"/>
      <c r="AM613" s="84"/>
      <c r="AN613" s="84"/>
    </row>
    <row r="614" spans="1:40" x14ac:dyDescent="0.25">
      <c r="A614" s="72">
        <v>611</v>
      </c>
      <c r="B614" s="71">
        <v>44173</v>
      </c>
      <c r="C614" s="72">
        <v>29</v>
      </c>
      <c r="D614" s="84"/>
      <c r="E614" s="84"/>
      <c r="F614" s="84"/>
      <c r="G614" s="84"/>
      <c r="H614" s="84"/>
      <c r="I614" s="84"/>
      <c r="J614" s="90">
        <v>611</v>
      </c>
      <c r="K614" s="71">
        <v>44173</v>
      </c>
      <c r="L614" s="72">
        <v>29</v>
      </c>
      <c r="M614" s="72">
        <v>0.27631578947368401</v>
      </c>
      <c r="N614" s="91" t="s">
        <v>84</v>
      </c>
      <c r="O614" s="84"/>
      <c r="P614" s="88">
        <v>610</v>
      </c>
      <c r="Q614" s="93">
        <v>44172</v>
      </c>
      <c r="R614" s="94">
        <v>15</v>
      </c>
      <c r="S614" s="84"/>
      <c r="T614" s="84"/>
      <c r="U614" s="84"/>
      <c r="V614" s="84"/>
      <c r="W614" s="84"/>
      <c r="X614" s="84"/>
      <c r="Y614" s="84"/>
      <c r="Z614" s="84"/>
      <c r="AA614" s="84"/>
      <c r="AB614" s="84"/>
      <c r="AC614" s="84"/>
      <c r="AD614" s="84"/>
      <c r="AE614" s="84"/>
      <c r="AF614" s="84"/>
      <c r="AG614" s="84"/>
      <c r="AH614" s="84"/>
      <c r="AI614" s="84"/>
      <c r="AJ614" s="84"/>
      <c r="AK614" s="84"/>
      <c r="AL614" s="84"/>
      <c r="AM614" s="84"/>
      <c r="AN614" s="84"/>
    </row>
    <row r="615" spans="1:40" x14ac:dyDescent="0.25">
      <c r="A615" s="72">
        <v>612</v>
      </c>
      <c r="B615" s="71">
        <v>44174</v>
      </c>
      <c r="C615" s="72">
        <v>42</v>
      </c>
      <c r="D615" s="84"/>
      <c r="E615" s="84"/>
      <c r="F615" s="84"/>
      <c r="G615" s="84"/>
      <c r="H615" s="84"/>
      <c r="I615" s="84"/>
      <c r="J615" s="90">
        <v>612</v>
      </c>
      <c r="K615" s="71">
        <v>44174</v>
      </c>
      <c r="L615" s="72">
        <v>42</v>
      </c>
      <c r="M615" s="72">
        <v>0.44736842105263103</v>
      </c>
      <c r="N615" s="91" t="s">
        <v>84</v>
      </c>
      <c r="O615" s="84"/>
      <c r="P615" s="88">
        <v>611</v>
      </c>
      <c r="Q615" s="93">
        <v>44173</v>
      </c>
      <c r="R615" s="94">
        <v>29</v>
      </c>
      <c r="S615" s="84"/>
      <c r="T615" s="84"/>
      <c r="U615" s="84"/>
      <c r="V615" s="84"/>
      <c r="W615" s="84"/>
      <c r="X615" s="84"/>
      <c r="Y615" s="84"/>
      <c r="Z615" s="84"/>
      <c r="AA615" s="84"/>
      <c r="AB615" s="84"/>
      <c r="AC615" s="84"/>
      <c r="AD615" s="84"/>
      <c r="AE615" s="84"/>
      <c r="AF615" s="84"/>
      <c r="AG615" s="84"/>
      <c r="AH615" s="84"/>
      <c r="AI615" s="84"/>
      <c r="AJ615" s="84"/>
      <c r="AK615" s="84"/>
      <c r="AL615" s="84"/>
      <c r="AM615" s="84"/>
      <c r="AN615" s="84"/>
    </row>
    <row r="616" spans="1:40" x14ac:dyDescent="0.25">
      <c r="A616" s="72">
        <v>613</v>
      </c>
      <c r="B616" s="71">
        <v>44175</v>
      </c>
      <c r="C616" s="72">
        <v>20</v>
      </c>
      <c r="D616" s="84"/>
      <c r="E616" s="84"/>
      <c r="F616" s="84"/>
      <c r="G616" s="84"/>
      <c r="H616" s="84"/>
      <c r="I616" s="84"/>
      <c r="J616" s="90">
        <v>613</v>
      </c>
      <c r="K616" s="71">
        <v>44175</v>
      </c>
      <c r="L616" s="72">
        <v>20</v>
      </c>
      <c r="M616" s="72">
        <v>0.157894736842105</v>
      </c>
      <c r="N616" s="91" t="s">
        <v>84</v>
      </c>
      <c r="O616" s="84"/>
      <c r="P616" s="88">
        <v>612</v>
      </c>
      <c r="Q616" s="93">
        <v>44174</v>
      </c>
      <c r="R616" s="94">
        <v>42</v>
      </c>
      <c r="S616" s="84"/>
      <c r="T616" s="84"/>
      <c r="U616" s="84"/>
      <c r="V616" s="84"/>
      <c r="W616" s="84"/>
      <c r="X616" s="84"/>
      <c r="Y616" s="84"/>
      <c r="Z616" s="84"/>
      <c r="AA616" s="84"/>
      <c r="AB616" s="84"/>
      <c r="AC616" s="84"/>
      <c r="AD616" s="84"/>
      <c r="AE616" s="84"/>
      <c r="AF616" s="84"/>
      <c r="AG616" s="84"/>
      <c r="AH616" s="84"/>
      <c r="AI616" s="84"/>
      <c r="AJ616" s="84"/>
      <c r="AK616" s="84"/>
      <c r="AL616" s="84"/>
      <c r="AM616" s="84"/>
      <c r="AN616" s="84"/>
    </row>
    <row r="617" spans="1:40" x14ac:dyDescent="0.25">
      <c r="A617" s="72">
        <v>614</v>
      </c>
      <c r="B617" s="71">
        <v>44176</v>
      </c>
      <c r="C617" s="72">
        <v>36</v>
      </c>
      <c r="D617" s="84"/>
      <c r="E617" s="84"/>
      <c r="F617" s="84"/>
      <c r="G617" s="84"/>
      <c r="H617" s="84"/>
      <c r="I617" s="84"/>
      <c r="J617" s="90">
        <v>614</v>
      </c>
      <c r="K617" s="71">
        <v>44176</v>
      </c>
      <c r="L617" s="72">
        <v>36</v>
      </c>
      <c r="M617" s="72">
        <v>0.36842105263157798</v>
      </c>
      <c r="N617" s="91" t="s">
        <v>84</v>
      </c>
      <c r="O617" s="84"/>
      <c r="P617" s="88">
        <v>613</v>
      </c>
      <c r="Q617" s="93">
        <v>44175</v>
      </c>
      <c r="R617" s="94">
        <v>20</v>
      </c>
      <c r="S617" s="84"/>
      <c r="T617" s="84"/>
      <c r="U617" s="84"/>
      <c r="V617" s="84"/>
      <c r="W617" s="84"/>
      <c r="X617" s="84"/>
      <c r="Y617" s="84"/>
      <c r="Z617" s="84"/>
      <c r="AA617" s="84"/>
      <c r="AB617" s="84"/>
      <c r="AC617" s="84"/>
      <c r="AD617" s="84"/>
      <c r="AE617" s="84"/>
      <c r="AF617" s="84"/>
      <c r="AG617" s="84"/>
      <c r="AH617" s="84"/>
      <c r="AI617" s="84"/>
      <c r="AJ617" s="84"/>
      <c r="AK617" s="84"/>
      <c r="AL617" s="84"/>
      <c r="AM617" s="84"/>
      <c r="AN617" s="84"/>
    </row>
    <row r="618" spans="1:40" x14ac:dyDescent="0.25">
      <c r="A618" s="72">
        <v>615</v>
      </c>
      <c r="B618" s="71">
        <v>44177</v>
      </c>
      <c r="C618" s="72">
        <v>19</v>
      </c>
      <c r="D618" s="84"/>
      <c r="E618" s="84"/>
      <c r="F618" s="84"/>
      <c r="G618" s="84"/>
      <c r="H618" s="84"/>
      <c r="I618" s="84"/>
      <c r="J618" s="90">
        <v>615</v>
      </c>
      <c r="K618" s="71">
        <v>44177</v>
      </c>
      <c r="L618" s="72">
        <v>19</v>
      </c>
      <c r="M618" s="72">
        <v>0.144736842105263</v>
      </c>
      <c r="N618" s="91" t="s">
        <v>84</v>
      </c>
      <c r="O618" s="84"/>
      <c r="P618" s="88">
        <v>614</v>
      </c>
      <c r="Q618" s="93">
        <v>44176</v>
      </c>
      <c r="R618" s="94">
        <v>36</v>
      </c>
      <c r="S618" s="84"/>
      <c r="T618" s="84"/>
      <c r="U618" s="84"/>
      <c r="V618" s="84"/>
      <c r="W618" s="84"/>
      <c r="X618" s="84"/>
      <c r="Y618" s="84"/>
      <c r="Z618" s="84"/>
      <c r="AA618" s="84"/>
      <c r="AB618" s="84"/>
      <c r="AC618" s="84"/>
      <c r="AD618" s="84"/>
      <c r="AE618" s="84"/>
      <c r="AF618" s="84"/>
      <c r="AG618" s="84"/>
      <c r="AH618" s="84"/>
      <c r="AI618" s="84"/>
      <c r="AJ618" s="84"/>
      <c r="AK618" s="84"/>
      <c r="AL618" s="84"/>
      <c r="AM618" s="84"/>
      <c r="AN618" s="84"/>
    </row>
    <row r="619" spans="1:40" x14ac:dyDescent="0.25">
      <c r="A619" s="72">
        <v>616</v>
      </c>
      <c r="B619" s="71">
        <v>44178</v>
      </c>
      <c r="C619" s="72">
        <v>43</v>
      </c>
      <c r="D619" s="84"/>
      <c r="E619" s="84"/>
      <c r="F619" s="84"/>
      <c r="G619" s="84"/>
      <c r="H619" s="84"/>
      <c r="I619" s="84"/>
      <c r="J619" s="90">
        <v>616</v>
      </c>
      <c r="K619" s="71">
        <v>44178</v>
      </c>
      <c r="L619" s="72">
        <v>43</v>
      </c>
      <c r="M619" s="72">
        <v>0.46052631578947301</v>
      </c>
      <c r="N619" s="91" t="s">
        <v>84</v>
      </c>
      <c r="O619" s="84"/>
      <c r="P619" s="88">
        <v>615</v>
      </c>
      <c r="Q619" s="93">
        <v>44177</v>
      </c>
      <c r="R619" s="94">
        <v>19</v>
      </c>
      <c r="S619" s="84"/>
      <c r="T619" s="84"/>
      <c r="U619" s="84"/>
      <c r="V619" s="84"/>
      <c r="W619" s="84"/>
      <c r="X619" s="84"/>
      <c r="Y619" s="84"/>
      <c r="Z619" s="84"/>
      <c r="AA619" s="84"/>
      <c r="AB619" s="84"/>
      <c r="AC619" s="84"/>
      <c r="AD619" s="84"/>
      <c r="AE619" s="84"/>
      <c r="AF619" s="84"/>
      <c r="AG619" s="84"/>
      <c r="AH619" s="84"/>
      <c r="AI619" s="84"/>
      <c r="AJ619" s="84"/>
      <c r="AK619" s="84"/>
      <c r="AL619" s="84"/>
      <c r="AM619" s="84"/>
      <c r="AN619" s="84"/>
    </row>
    <row r="620" spans="1:40" x14ac:dyDescent="0.25">
      <c r="A620" s="72">
        <v>617</v>
      </c>
      <c r="B620" s="71">
        <v>44179</v>
      </c>
      <c r="C620" s="72">
        <v>16</v>
      </c>
      <c r="D620" s="84"/>
      <c r="E620" s="84"/>
      <c r="F620" s="84"/>
      <c r="G620" s="84"/>
      <c r="H620" s="84"/>
      <c r="I620" s="84"/>
      <c r="J620" s="90">
        <v>617</v>
      </c>
      <c r="K620" s="71">
        <v>44179</v>
      </c>
      <c r="L620" s="72">
        <v>16</v>
      </c>
      <c r="M620" s="72">
        <v>0.105263157894736</v>
      </c>
      <c r="N620" s="91" t="s">
        <v>84</v>
      </c>
      <c r="O620" s="84"/>
      <c r="P620" s="88">
        <v>616</v>
      </c>
      <c r="Q620" s="93">
        <v>44178</v>
      </c>
      <c r="R620" s="94">
        <v>43</v>
      </c>
      <c r="S620" s="84"/>
      <c r="T620" s="84"/>
      <c r="U620" s="84"/>
      <c r="V620" s="84"/>
      <c r="W620" s="84"/>
      <c r="X620" s="84"/>
      <c r="Y620" s="84"/>
      <c r="Z620" s="84"/>
      <c r="AA620" s="84"/>
      <c r="AB620" s="84"/>
      <c r="AC620" s="84"/>
      <c r="AD620" s="84"/>
      <c r="AE620" s="84"/>
      <c r="AF620" s="84"/>
      <c r="AG620" s="84"/>
      <c r="AH620" s="84"/>
      <c r="AI620" s="84"/>
      <c r="AJ620" s="84"/>
      <c r="AK620" s="84"/>
      <c r="AL620" s="84"/>
      <c r="AM620" s="84"/>
      <c r="AN620" s="84"/>
    </row>
    <row r="621" spans="1:40" x14ac:dyDescent="0.25">
      <c r="A621" s="72">
        <v>618</v>
      </c>
      <c r="B621" s="71">
        <v>44180</v>
      </c>
      <c r="C621" s="72">
        <v>20</v>
      </c>
      <c r="D621" s="84"/>
      <c r="E621" s="84"/>
      <c r="F621" s="84"/>
      <c r="G621" s="84"/>
      <c r="H621" s="84"/>
      <c r="I621" s="84"/>
      <c r="J621" s="90">
        <v>618</v>
      </c>
      <c r="K621" s="71">
        <v>44180</v>
      </c>
      <c r="L621" s="72">
        <v>20</v>
      </c>
      <c r="M621" s="72">
        <v>0.157894736842105</v>
      </c>
      <c r="N621" s="91" t="s">
        <v>84</v>
      </c>
      <c r="O621" s="84"/>
      <c r="P621" s="88">
        <v>617</v>
      </c>
      <c r="Q621" s="93">
        <v>44179</v>
      </c>
      <c r="R621" s="94">
        <v>16</v>
      </c>
      <c r="S621" s="84"/>
      <c r="T621" s="84"/>
      <c r="U621" s="84"/>
      <c r="V621" s="84"/>
      <c r="W621" s="84"/>
      <c r="X621" s="84"/>
      <c r="Y621" s="84"/>
      <c r="Z621" s="84"/>
      <c r="AA621" s="84"/>
      <c r="AB621" s="84"/>
      <c r="AC621" s="84"/>
      <c r="AD621" s="84"/>
      <c r="AE621" s="84"/>
      <c r="AF621" s="84"/>
      <c r="AG621" s="84"/>
      <c r="AH621" s="84"/>
      <c r="AI621" s="84"/>
      <c r="AJ621" s="84"/>
      <c r="AK621" s="84"/>
      <c r="AL621" s="84"/>
      <c r="AM621" s="84"/>
      <c r="AN621" s="84"/>
    </row>
    <row r="622" spans="1:40" x14ac:dyDescent="0.25">
      <c r="A622" s="72">
        <v>619</v>
      </c>
      <c r="B622" s="71">
        <v>44181</v>
      </c>
      <c r="C622" s="72">
        <v>13</v>
      </c>
      <c r="D622" s="84"/>
      <c r="E622" s="84"/>
      <c r="F622" s="84"/>
      <c r="G622" s="84"/>
      <c r="H622" s="84"/>
      <c r="I622" s="84"/>
      <c r="J622" s="90">
        <v>619</v>
      </c>
      <c r="K622" s="71">
        <v>44181</v>
      </c>
      <c r="L622" s="72">
        <v>13</v>
      </c>
      <c r="M622" s="72">
        <v>6.5789473684210495E-2</v>
      </c>
      <c r="N622" s="91" t="s">
        <v>84</v>
      </c>
      <c r="O622" s="84"/>
      <c r="P622" s="88">
        <v>618</v>
      </c>
      <c r="Q622" s="93">
        <v>44180</v>
      </c>
      <c r="R622" s="94">
        <v>20</v>
      </c>
      <c r="S622" s="84"/>
      <c r="T622" s="84"/>
      <c r="U622" s="84"/>
      <c r="V622" s="84"/>
      <c r="W622" s="84"/>
      <c r="X622" s="84"/>
      <c r="Y622" s="84"/>
      <c r="Z622" s="84"/>
      <c r="AA622" s="84"/>
      <c r="AB622" s="84"/>
      <c r="AC622" s="84"/>
      <c r="AD622" s="84"/>
      <c r="AE622" s="84"/>
      <c r="AF622" s="84"/>
      <c r="AG622" s="84"/>
      <c r="AH622" s="84"/>
      <c r="AI622" s="84"/>
      <c r="AJ622" s="84"/>
      <c r="AK622" s="84"/>
      <c r="AL622" s="84"/>
      <c r="AM622" s="84"/>
      <c r="AN622" s="84"/>
    </row>
    <row r="623" spans="1:40" x14ac:dyDescent="0.25">
      <c r="A623" s="72">
        <v>620</v>
      </c>
      <c r="B623" s="71">
        <v>44182</v>
      </c>
      <c r="C623" s="72">
        <v>34</v>
      </c>
      <c r="D623" s="84"/>
      <c r="E623" s="84"/>
      <c r="F623" s="84"/>
      <c r="G623" s="84"/>
      <c r="H623" s="84"/>
      <c r="I623" s="84"/>
      <c r="J623" s="90">
        <v>620</v>
      </c>
      <c r="K623" s="71">
        <v>44182</v>
      </c>
      <c r="L623" s="72">
        <v>34</v>
      </c>
      <c r="M623" s="72">
        <v>0.34210526315789402</v>
      </c>
      <c r="N623" s="91" t="s">
        <v>84</v>
      </c>
      <c r="O623" s="84"/>
      <c r="P623" s="88">
        <v>619</v>
      </c>
      <c r="Q623" s="93">
        <v>44181</v>
      </c>
      <c r="R623" s="94">
        <v>13</v>
      </c>
      <c r="S623" s="84"/>
      <c r="T623" s="84"/>
      <c r="U623" s="84"/>
      <c r="V623" s="84"/>
      <c r="W623" s="84"/>
      <c r="X623" s="84"/>
      <c r="Y623" s="84"/>
      <c r="Z623" s="84"/>
      <c r="AA623" s="84"/>
      <c r="AB623" s="84"/>
      <c r="AC623" s="84"/>
      <c r="AD623" s="84"/>
      <c r="AE623" s="84"/>
      <c r="AF623" s="84"/>
      <c r="AG623" s="84"/>
      <c r="AH623" s="84"/>
      <c r="AI623" s="84"/>
      <c r="AJ623" s="84"/>
      <c r="AK623" s="84"/>
      <c r="AL623" s="84"/>
      <c r="AM623" s="84"/>
      <c r="AN623" s="84"/>
    </row>
    <row r="624" spans="1:40" x14ac:dyDescent="0.25">
      <c r="A624" s="72">
        <v>621</v>
      </c>
      <c r="B624" s="71">
        <v>44183</v>
      </c>
      <c r="C624" s="72">
        <v>22</v>
      </c>
      <c r="D624" s="84"/>
      <c r="E624" s="84"/>
      <c r="F624" s="84"/>
      <c r="G624" s="84"/>
      <c r="H624" s="84"/>
      <c r="I624" s="84"/>
      <c r="J624" s="90">
        <v>621</v>
      </c>
      <c r="K624" s="71">
        <v>44183</v>
      </c>
      <c r="L624" s="72">
        <v>22</v>
      </c>
      <c r="M624" s="72">
        <v>0.18421052631578899</v>
      </c>
      <c r="N624" s="91" t="s">
        <v>84</v>
      </c>
      <c r="O624" s="84"/>
      <c r="P624" s="88">
        <v>620</v>
      </c>
      <c r="Q624" s="93">
        <v>44182</v>
      </c>
      <c r="R624" s="94">
        <v>34</v>
      </c>
      <c r="S624" s="84"/>
      <c r="T624" s="84"/>
      <c r="U624" s="84"/>
      <c r="V624" s="84"/>
      <c r="W624" s="84"/>
      <c r="X624" s="84"/>
      <c r="Y624" s="84"/>
      <c r="Z624" s="84"/>
      <c r="AA624" s="84"/>
      <c r="AB624" s="84"/>
      <c r="AC624" s="84"/>
      <c r="AD624" s="84"/>
      <c r="AE624" s="84"/>
      <c r="AF624" s="84"/>
      <c r="AG624" s="84"/>
      <c r="AH624" s="84"/>
      <c r="AI624" s="84"/>
      <c r="AJ624" s="84"/>
      <c r="AK624" s="84"/>
      <c r="AL624" s="84"/>
      <c r="AM624" s="84"/>
      <c r="AN624" s="84"/>
    </row>
    <row r="625" spans="1:40" x14ac:dyDescent="0.25">
      <c r="A625" s="72">
        <v>622</v>
      </c>
      <c r="B625" s="71">
        <v>44184</v>
      </c>
      <c r="C625" s="72">
        <v>26</v>
      </c>
      <c r="D625" s="84"/>
      <c r="E625" s="84"/>
      <c r="F625" s="84"/>
      <c r="G625" s="84"/>
      <c r="H625" s="84"/>
      <c r="I625" s="84"/>
      <c r="J625" s="90">
        <v>622</v>
      </c>
      <c r="K625" s="71">
        <v>44184</v>
      </c>
      <c r="L625" s="72">
        <v>26</v>
      </c>
      <c r="M625" s="72">
        <v>0.23684210526315699</v>
      </c>
      <c r="N625" s="91" t="s">
        <v>84</v>
      </c>
      <c r="O625" s="84"/>
      <c r="P625" s="88">
        <v>621</v>
      </c>
      <c r="Q625" s="93">
        <v>44183</v>
      </c>
      <c r="R625" s="94">
        <v>22</v>
      </c>
      <c r="S625" s="84"/>
      <c r="T625" s="84"/>
      <c r="U625" s="84"/>
      <c r="V625" s="84"/>
      <c r="W625" s="84"/>
      <c r="X625" s="84"/>
      <c r="Y625" s="84"/>
      <c r="Z625" s="84"/>
      <c r="AA625" s="84"/>
      <c r="AB625" s="84"/>
      <c r="AC625" s="84"/>
      <c r="AD625" s="84"/>
      <c r="AE625" s="84"/>
      <c r="AF625" s="84"/>
      <c r="AG625" s="84"/>
      <c r="AH625" s="84"/>
      <c r="AI625" s="84"/>
      <c r="AJ625" s="84"/>
      <c r="AK625" s="84"/>
      <c r="AL625" s="84"/>
      <c r="AM625" s="84"/>
      <c r="AN625" s="84"/>
    </row>
    <row r="626" spans="1:40" x14ac:dyDescent="0.25">
      <c r="A626" s="72">
        <v>623</v>
      </c>
      <c r="B626" s="71">
        <v>44185</v>
      </c>
      <c r="C626" s="72">
        <v>31</v>
      </c>
      <c r="D626" s="84"/>
      <c r="E626" s="84"/>
      <c r="F626" s="84"/>
      <c r="G626" s="84"/>
      <c r="H626" s="84"/>
      <c r="I626" s="84"/>
      <c r="J626" s="90">
        <v>623</v>
      </c>
      <c r="K626" s="71">
        <v>44185</v>
      </c>
      <c r="L626" s="72">
        <v>31</v>
      </c>
      <c r="M626" s="72">
        <v>0.30263157894736797</v>
      </c>
      <c r="N626" s="91" t="s">
        <v>84</v>
      </c>
      <c r="O626" s="84"/>
      <c r="P626" s="88">
        <v>622</v>
      </c>
      <c r="Q626" s="93">
        <v>44184</v>
      </c>
      <c r="R626" s="94">
        <v>26</v>
      </c>
      <c r="S626" s="84"/>
      <c r="T626" s="84"/>
      <c r="U626" s="84"/>
      <c r="V626" s="84"/>
      <c r="W626" s="84"/>
      <c r="X626" s="84"/>
      <c r="Y626" s="84"/>
      <c r="Z626" s="84"/>
      <c r="AA626" s="84"/>
      <c r="AB626" s="84"/>
      <c r="AC626" s="84"/>
      <c r="AD626" s="84"/>
      <c r="AE626" s="84"/>
      <c r="AF626" s="84"/>
      <c r="AG626" s="84"/>
      <c r="AH626" s="84"/>
      <c r="AI626" s="84"/>
      <c r="AJ626" s="84"/>
      <c r="AK626" s="84"/>
      <c r="AL626" s="84"/>
      <c r="AM626" s="84"/>
      <c r="AN626" s="84"/>
    </row>
    <row r="627" spans="1:40" x14ac:dyDescent="0.25">
      <c r="A627" s="72">
        <v>624</v>
      </c>
      <c r="B627" s="71">
        <v>44186</v>
      </c>
      <c r="C627" s="72">
        <v>19</v>
      </c>
      <c r="D627" s="84"/>
      <c r="E627" s="84"/>
      <c r="F627" s="84"/>
      <c r="G627" s="84"/>
      <c r="H627" s="84"/>
      <c r="I627" s="84"/>
      <c r="J627" s="90">
        <v>624</v>
      </c>
      <c r="K627" s="71">
        <v>44186</v>
      </c>
      <c r="L627" s="72">
        <v>19</v>
      </c>
      <c r="M627" s="72">
        <v>0.144736842105263</v>
      </c>
      <c r="N627" s="91" t="s">
        <v>84</v>
      </c>
      <c r="O627" s="84"/>
      <c r="P627" s="88">
        <v>623</v>
      </c>
      <c r="Q627" s="93">
        <v>44185</v>
      </c>
      <c r="R627" s="94">
        <v>31</v>
      </c>
      <c r="S627" s="84"/>
      <c r="T627" s="84"/>
      <c r="U627" s="84"/>
      <c r="V627" s="84"/>
      <c r="W627" s="84"/>
      <c r="X627" s="84"/>
      <c r="Y627" s="84"/>
      <c r="Z627" s="84"/>
      <c r="AA627" s="84"/>
      <c r="AB627" s="84"/>
      <c r="AC627" s="84"/>
      <c r="AD627" s="84"/>
      <c r="AE627" s="84"/>
      <c r="AF627" s="84"/>
      <c r="AG627" s="84"/>
      <c r="AH627" s="84"/>
      <c r="AI627" s="84"/>
      <c r="AJ627" s="84"/>
      <c r="AK627" s="84"/>
      <c r="AL627" s="84"/>
      <c r="AM627" s="84"/>
      <c r="AN627" s="84"/>
    </row>
    <row r="628" spans="1:40" x14ac:dyDescent="0.25">
      <c r="A628" s="72">
        <v>625</v>
      </c>
      <c r="B628" s="71">
        <v>44187</v>
      </c>
      <c r="C628" s="72">
        <v>22</v>
      </c>
      <c r="D628" s="84"/>
      <c r="E628" s="84"/>
      <c r="F628" s="84"/>
      <c r="G628" s="84"/>
      <c r="H628" s="84"/>
      <c r="I628" s="84"/>
      <c r="J628" s="90">
        <v>625</v>
      </c>
      <c r="K628" s="71">
        <v>44187</v>
      </c>
      <c r="L628" s="72">
        <v>22</v>
      </c>
      <c r="M628" s="72">
        <v>0.18421052631578899</v>
      </c>
      <c r="N628" s="91" t="s">
        <v>84</v>
      </c>
      <c r="O628" s="84"/>
      <c r="P628" s="88">
        <v>624</v>
      </c>
      <c r="Q628" s="93">
        <v>44186</v>
      </c>
      <c r="R628" s="94">
        <v>19</v>
      </c>
      <c r="S628" s="84"/>
      <c r="T628" s="84"/>
      <c r="U628" s="84"/>
      <c r="V628" s="84"/>
      <c r="W628" s="84"/>
      <c r="X628" s="84"/>
      <c r="Y628" s="84"/>
      <c r="Z628" s="84"/>
      <c r="AA628" s="84"/>
      <c r="AB628" s="84"/>
      <c r="AC628" s="84"/>
      <c r="AD628" s="84"/>
      <c r="AE628" s="84"/>
      <c r="AF628" s="84"/>
      <c r="AG628" s="84"/>
      <c r="AH628" s="84"/>
      <c r="AI628" s="84"/>
      <c r="AJ628" s="84"/>
      <c r="AK628" s="84"/>
      <c r="AL628" s="84"/>
      <c r="AM628" s="84"/>
      <c r="AN628" s="84"/>
    </row>
    <row r="629" spans="1:40" x14ac:dyDescent="0.25">
      <c r="A629" s="72">
        <v>626</v>
      </c>
      <c r="B629" s="71">
        <v>44188</v>
      </c>
      <c r="C629" s="72">
        <v>14</v>
      </c>
      <c r="D629" s="84"/>
      <c r="E629" s="84"/>
      <c r="F629" s="84"/>
      <c r="G629" s="84"/>
      <c r="H629" s="84"/>
      <c r="I629" s="84"/>
      <c r="J629" s="90">
        <v>626</v>
      </c>
      <c r="K629" s="71">
        <v>44188</v>
      </c>
      <c r="L629" s="72">
        <v>14</v>
      </c>
      <c r="M629" s="72">
        <v>7.8947368421052599E-2</v>
      </c>
      <c r="N629" s="91" t="s">
        <v>84</v>
      </c>
      <c r="O629" s="84"/>
      <c r="P629" s="88">
        <v>625</v>
      </c>
      <c r="Q629" s="93">
        <v>44187</v>
      </c>
      <c r="R629" s="94">
        <v>22</v>
      </c>
      <c r="S629" s="84"/>
      <c r="T629" s="84"/>
      <c r="U629" s="84"/>
      <c r="V629" s="84"/>
      <c r="W629" s="84"/>
      <c r="X629" s="84"/>
      <c r="Y629" s="84"/>
      <c r="Z629" s="84"/>
      <c r="AA629" s="84"/>
      <c r="AB629" s="84"/>
      <c r="AC629" s="84"/>
      <c r="AD629" s="84"/>
      <c r="AE629" s="84"/>
      <c r="AF629" s="84"/>
      <c r="AG629" s="84"/>
      <c r="AH629" s="84"/>
      <c r="AI629" s="84"/>
      <c r="AJ629" s="84"/>
      <c r="AK629" s="84"/>
      <c r="AL629" s="84"/>
      <c r="AM629" s="84"/>
      <c r="AN629" s="84"/>
    </row>
    <row r="630" spans="1:40" x14ac:dyDescent="0.25">
      <c r="A630" s="72">
        <v>627</v>
      </c>
      <c r="B630" s="71">
        <v>44189</v>
      </c>
      <c r="C630" s="72">
        <v>9</v>
      </c>
      <c r="D630" s="84"/>
      <c r="E630" s="84"/>
      <c r="F630" s="84"/>
      <c r="G630" s="84"/>
      <c r="H630" s="84"/>
      <c r="I630" s="84"/>
      <c r="J630" s="90">
        <v>627</v>
      </c>
      <c r="K630" s="71">
        <v>44189</v>
      </c>
      <c r="L630" s="72">
        <v>9</v>
      </c>
      <c r="M630" s="72">
        <v>1.3157894736842099E-2</v>
      </c>
      <c r="N630" s="91" t="s">
        <v>84</v>
      </c>
      <c r="O630" s="84"/>
      <c r="P630" s="88">
        <v>626</v>
      </c>
      <c r="Q630" s="93">
        <v>44188</v>
      </c>
      <c r="R630" s="94">
        <v>14</v>
      </c>
      <c r="S630" s="84"/>
      <c r="T630" s="84"/>
      <c r="U630" s="84"/>
      <c r="V630" s="84"/>
      <c r="W630" s="84"/>
      <c r="X630" s="84"/>
      <c r="Y630" s="84"/>
      <c r="Z630" s="84"/>
      <c r="AA630" s="84"/>
      <c r="AB630" s="84"/>
      <c r="AC630" s="84"/>
      <c r="AD630" s="84"/>
      <c r="AE630" s="84"/>
      <c r="AF630" s="84"/>
      <c r="AG630" s="84"/>
      <c r="AH630" s="84"/>
      <c r="AI630" s="84"/>
      <c r="AJ630" s="84"/>
      <c r="AK630" s="84"/>
      <c r="AL630" s="84"/>
      <c r="AM630" s="84"/>
      <c r="AN630" s="84"/>
    </row>
    <row r="631" spans="1:40" x14ac:dyDescent="0.25">
      <c r="A631" s="72">
        <v>628</v>
      </c>
      <c r="B631" s="71">
        <v>44190</v>
      </c>
      <c r="C631" s="72">
        <v>33</v>
      </c>
      <c r="D631" s="84"/>
      <c r="E631" s="84"/>
      <c r="F631" s="84"/>
      <c r="G631" s="84"/>
      <c r="H631" s="84"/>
      <c r="I631" s="84"/>
      <c r="J631" s="90">
        <v>628</v>
      </c>
      <c r="K631" s="71">
        <v>44190</v>
      </c>
      <c r="L631" s="72">
        <v>33</v>
      </c>
      <c r="M631" s="72">
        <v>0.32894736842105199</v>
      </c>
      <c r="N631" s="91" t="s">
        <v>84</v>
      </c>
      <c r="O631" s="84"/>
      <c r="P631" s="88">
        <v>627</v>
      </c>
      <c r="Q631" s="93">
        <v>44189</v>
      </c>
      <c r="R631" s="94">
        <v>9</v>
      </c>
      <c r="S631" s="84"/>
      <c r="T631" s="84"/>
      <c r="U631" s="84"/>
      <c r="V631" s="84"/>
      <c r="W631" s="84"/>
      <c r="X631" s="84"/>
      <c r="Y631" s="84"/>
      <c r="Z631" s="84"/>
      <c r="AA631" s="84"/>
      <c r="AB631" s="84"/>
      <c r="AC631" s="84"/>
      <c r="AD631" s="84"/>
      <c r="AE631" s="84"/>
      <c r="AF631" s="84"/>
      <c r="AG631" s="84"/>
      <c r="AH631" s="84"/>
      <c r="AI631" s="84"/>
      <c r="AJ631" s="84"/>
      <c r="AK631" s="84"/>
      <c r="AL631" s="84"/>
      <c r="AM631" s="84"/>
      <c r="AN631" s="84"/>
    </row>
    <row r="632" spans="1:40" x14ac:dyDescent="0.25">
      <c r="A632" s="72">
        <v>629</v>
      </c>
      <c r="B632" s="71">
        <v>44191</v>
      </c>
      <c r="C632" s="72">
        <v>26</v>
      </c>
      <c r="D632" s="84"/>
      <c r="E632" s="84"/>
      <c r="F632" s="84"/>
      <c r="G632" s="84"/>
      <c r="H632" s="84"/>
      <c r="I632" s="84"/>
      <c r="J632" s="90">
        <v>629</v>
      </c>
      <c r="K632" s="71">
        <v>44191</v>
      </c>
      <c r="L632" s="72">
        <v>26</v>
      </c>
      <c r="M632" s="72">
        <v>0.23684210526315699</v>
      </c>
      <c r="N632" s="91" t="s">
        <v>84</v>
      </c>
      <c r="O632" s="84"/>
      <c r="P632" s="88">
        <v>628</v>
      </c>
      <c r="Q632" s="93">
        <v>44190</v>
      </c>
      <c r="R632" s="94">
        <v>33</v>
      </c>
      <c r="S632" s="84"/>
      <c r="T632" s="84"/>
      <c r="U632" s="84"/>
      <c r="V632" s="84"/>
      <c r="W632" s="84"/>
      <c r="X632" s="84"/>
      <c r="Y632" s="84"/>
      <c r="Z632" s="84"/>
      <c r="AA632" s="84"/>
      <c r="AB632" s="84"/>
      <c r="AC632" s="84"/>
      <c r="AD632" s="84"/>
      <c r="AE632" s="84"/>
      <c r="AF632" s="84"/>
      <c r="AG632" s="84"/>
      <c r="AH632" s="84"/>
      <c r="AI632" s="84"/>
      <c r="AJ632" s="84"/>
      <c r="AK632" s="84"/>
      <c r="AL632" s="84"/>
      <c r="AM632" s="84"/>
      <c r="AN632" s="84"/>
    </row>
    <row r="633" spans="1:40" x14ac:dyDescent="0.25">
      <c r="A633" s="72">
        <v>630</v>
      </c>
      <c r="B633" s="71">
        <v>44192</v>
      </c>
      <c r="C633" s="72">
        <v>22</v>
      </c>
      <c r="D633" s="84"/>
      <c r="E633" s="84"/>
      <c r="F633" s="84"/>
      <c r="G633" s="84"/>
      <c r="H633" s="84"/>
      <c r="I633" s="84"/>
      <c r="J633" s="90">
        <v>630</v>
      </c>
      <c r="K633" s="71">
        <v>44192</v>
      </c>
      <c r="L633" s="72">
        <v>22</v>
      </c>
      <c r="M633" s="72">
        <v>0.18421052631578899</v>
      </c>
      <c r="N633" s="91" t="s">
        <v>84</v>
      </c>
      <c r="O633" s="84"/>
      <c r="P633" s="88">
        <v>629</v>
      </c>
      <c r="Q633" s="93">
        <v>44191</v>
      </c>
      <c r="R633" s="94">
        <v>26</v>
      </c>
      <c r="S633" s="84"/>
      <c r="T633" s="84"/>
      <c r="U633" s="84"/>
      <c r="V633" s="84"/>
      <c r="W633" s="84"/>
      <c r="X633" s="84"/>
      <c r="Y633" s="84"/>
      <c r="Z633" s="84"/>
      <c r="AA633" s="84"/>
      <c r="AB633" s="84"/>
      <c r="AC633" s="84"/>
      <c r="AD633" s="84"/>
      <c r="AE633" s="84"/>
      <c r="AF633" s="84"/>
      <c r="AG633" s="84"/>
      <c r="AH633" s="84"/>
      <c r="AI633" s="84"/>
      <c r="AJ633" s="84"/>
      <c r="AK633" s="84"/>
      <c r="AL633" s="84"/>
      <c r="AM633" s="84"/>
      <c r="AN633" s="84"/>
    </row>
    <row r="634" spans="1:40" x14ac:dyDescent="0.25">
      <c r="A634" s="72">
        <v>631</v>
      </c>
      <c r="B634" s="71">
        <v>44193</v>
      </c>
      <c r="C634" s="72">
        <v>31</v>
      </c>
      <c r="D634" s="84"/>
      <c r="E634" s="84"/>
      <c r="F634" s="84"/>
      <c r="G634" s="84"/>
      <c r="H634" s="84"/>
      <c r="I634" s="84"/>
      <c r="J634" s="90">
        <v>631</v>
      </c>
      <c r="K634" s="71">
        <v>44193</v>
      </c>
      <c r="L634" s="72">
        <v>31</v>
      </c>
      <c r="M634" s="72">
        <v>0.30263157894736797</v>
      </c>
      <c r="N634" s="91" t="s">
        <v>84</v>
      </c>
      <c r="O634" s="84"/>
      <c r="P634" s="88">
        <v>630</v>
      </c>
      <c r="Q634" s="93">
        <v>44192</v>
      </c>
      <c r="R634" s="94">
        <v>22</v>
      </c>
      <c r="S634" s="84"/>
      <c r="T634" s="84"/>
      <c r="U634" s="84"/>
      <c r="V634" s="84"/>
      <c r="W634" s="84"/>
      <c r="X634" s="84"/>
      <c r="Y634" s="84"/>
      <c r="Z634" s="84"/>
      <c r="AA634" s="84"/>
      <c r="AB634" s="84"/>
      <c r="AC634" s="84"/>
      <c r="AD634" s="84"/>
      <c r="AE634" s="84"/>
      <c r="AF634" s="84"/>
      <c r="AG634" s="84"/>
      <c r="AH634" s="84"/>
      <c r="AI634" s="84"/>
      <c r="AJ634" s="84"/>
      <c r="AK634" s="84"/>
      <c r="AL634" s="84"/>
      <c r="AM634" s="84"/>
      <c r="AN634" s="84"/>
    </row>
    <row r="635" spans="1:40" x14ac:dyDescent="0.25">
      <c r="A635" s="72">
        <v>632</v>
      </c>
      <c r="B635" s="71">
        <v>44194</v>
      </c>
      <c r="C635" s="72">
        <v>15</v>
      </c>
      <c r="D635" s="84"/>
      <c r="E635" s="84"/>
      <c r="F635" s="84"/>
      <c r="G635" s="84"/>
      <c r="H635" s="84"/>
      <c r="I635" s="84"/>
      <c r="J635" s="90">
        <v>632</v>
      </c>
      <c r="K635" s="71">
        <v>44194</v>
      </c>
      <c r="L635" s="72">
        <v>15</v>
      </c>
      <c r="M635" s="72">
        <v>9.2105263157894704E-2</v>
      </c>
      <c r="N635" s="91" t="s">
        <v>84</v>
      </c>
      <c r="O635" s="84"/>
      <c r="P635" s="88">
        <v>631</v>
      </c>
      <c r="Q635" s="93">
        <v>44193</v>
      </c>
      <c r="R635" s="94">
        <v>31</v>
      </c>
      <c r="S635" s="84"/>
      <c r="T635" s="84"/>
      <c r="U635" s="84"/>
      <c r="V635" s="84"/>
      <c r="W635" s="84"/>
      <c r="X635" s="84"/>
      <c r="Y635" s="84"/>
      <c r="Z635" s="84"/>
      <c r="AA635" s="84"/>
      <c r="AB635" s="84"/>
      <c r="AC635" s="84"/>
      <c r="AD635" s="84"/>
      <c r="AE635" s="84"/>
      <c r="AF635" s="84"/>
      <c r="AG635" s="84"/>
      <c r="AH635" s="84"/>
      <c r="AI635" s="84"/>
      <c r="AJ635" s="84"/>
      <c r="AK635" s="84"/>
      <c r="AL635" s="84"/>
      <c r="AM635" s="84"/>
      <c r="AN635" s="84"/>
    </row>
    <row r="636" spans="1:40" x14ac:dyDescent="0.25">
      <c r="A636" s="72">
        <v>633</v>
      </c>
      <c r="B636" s="71">
        <v>44195</v>
      </c>
      <c r="C636" s="72">
        <v>45</v>
      </c>
      <c r="D636" s="84"/>
      <c r="E636" s="84"/>
      <c r="F636" s="84"/>
      <c r="G636" s="84"/>
      <c r="H636" s="84"/>
      <c r="I636" s="84"/>
      <c r="J636" s="90">
        <v>633</v>
      </c>
      <c r="K636" s="71">
        <v>44195</v>
      </c>
      <c r="L636" s="72">
        <v>45</v>
      </c>
      <c r="M636" s="72">
        <v>0.48684210526315702</v>
      </c>
      <c r="N636" s="91" t="s">
        <v>84</v>
      </c>
      <c r="O636" s="84"/>
      <c r="P636" s="88">
        <v>632</v>
      </c>
      <c r="Q636" s="93">
        <v>44194</v>
      </c>
      <c r="R636" s="94">
        <v>15</v>
      </c>
      <c r="S636" s="84"/>
      <c r="T636" s="84"/>
      <c r="U636" s="84"/>
      <c r="V636" s="84"/>
      <c r="W636" s="84"/>
      <c r="X636" s="84"/>
      <c r="Y636" s="84"/>
      <c r="Z636" s="84"/>
      <c r="AA636" s="84"/>
      <c r="AB636" s="84"/>
      <c r="AC636" s="84"/>
      <c r="AD636" s="84"/>
      <c r="AE636" s="84"/>
      <c r="AF636" s="84"/>
      <c r="AG636" s="84"/>
      <c r="AH636" s="84"/>
      <c r="AI636" s="84"/>
      <c r="AJ636" s="84"/>
      <c r="AK636" s="84"/>
      <c r="AL636" s="84"/>
      <c r="AM636" s="84"/>
      <c r="AN636" s="84"/>
    </row>
    <row r="637" spans="1:40" x14ac:dyDescent="0.25">
      <c r="A637" s="72">
        <v>634</v>
      </c>
      <c r="B637" s="71">
        <v>44196</v>
      </c>
      <c r="C637" s="72">
        <v>11</v>
      </c>
      <c r="D637" s="84"/>
      <c r="E637" s="84"/>
      <c r="F637" s="84"/>
      <c r="G637" s="84"/>
      <c r="H637" s="84"/>
      <c r="I637" s="84"/>
      <c r="J637" s="90">
        <v>634</v>
      </c>
      <c r="K637" s="71">
        <v>44196</v>
      </c>
      <c r="L637" s="72">
        <v>11</v>
      </c>
      <c r="M637" s="72">
        <v>3.94736842105263E-2</v>
      </c>
      <c r="N637" s="91" t="s">
        <v>84</v>
      </c>
      <c r="O637" s="84"/>
      <c r="P637" s="88">
        <v>633</v>
      </c>
      <c r="Q637" s="93">
        <v>44195</v>
      </c>
      <c r="R637" s="94">
        <v>45</v>
      </c>
      <c r="S637" s="84"/>
      <c r="T637" s="84"/>
      <c r="U637" s="84"/>
      <c r="V637" s="84"/>
      <c r="W637" s="84"/>
      <c r="X637" s="84"/>
      <c r="Y637" s="84"/>
      <c r="Z637" s="84"/>
      <c r="AA637" s="84"/>
      <c r="AB637" s="84"/>
      <c r="AC637" s="84"/>
      <c r="AD637" s="84"/>
      <c r="AE637" s="84"/>
      <c r="AF637" s="84"/>
      <c r="AG637" s="84"/>
      <c r="AH637" s="84"/>
      <c r="AI637" s="84"/>
      <c r="AJ637" s="84"/>
      <c r="AK637" s="84"/>
      <c r="AL637" s="84"/>
      <c r="AM637" s="84"/>
      <c r="AN637" s="84"/>
    </row>
    <row r="638" spans="1:40" x14ac:dyDescent="0.25">
      <c r="A638" s="72">
        <v>635</v>
      </c>
      <c r="B638" s="71">
        <v>44197</v>
      </c>
      <c r="C638" s="72">
        <v>19</v>
      </c>
      <c r="D638" s="84"/>
      <c r="E638" s="84"/>
      <c r="F638" s="84"/>
      <c r="G638" s="84"/>
      <c r="H638" s="84"/>
      <c r="I638" s="84"/>
      <c r="J638" s="90">
        <v>635</v>
      </c>
      <c r="K638" s="71">
        <v>44197</v>
      </c>
      <c r="L638" s="72">
        <v>19</v>
      </c>
      <c r="M638" s="72">
        <v>0.144736842105263</v>
      </c>
      <c r="N638" s="91" t="s">
        <v>84</v>
      </c>
      <c r="O638" s="84"/>
      <c r="P638" s="88">
        <v>634</v>
      </c>
      <c r="Q638" s="93">
        <v>44196</v>
      </c>
      <c r="R638" s="94">
        <v>11</v>
      </c>
      <c r="S638" s="84"/>
      <c r="T638" s="84"/>
      <c r="U638" s="84"/>
      <c r="V638" s="84"/>
      <c r="W638" s="84"/>
      <c r="X638" s="84"/>
      <c r="Y638" s="84"/>
      <c r="Z638" s="84"/>
      <c r="AA638" s="84"/>
      <c r="AB638" s="84"/>
      <c r="AC638" s="84"/>
      <c r="AD638" s="84"/>
      <c r="AE638" s="84"/>
      <c r="AF638" s="84"/>
      <c r="AG638" s="84"/>
      <c r="AH638" s="84"/>
      <c r="AI638" s="84"/>
      <c r="AJ638" s="84"/>
      <c r="AK638" s="84"/>
      <c r="AL638" s="84"/>
      <c r="AM638" s="84"/>
      <c r="AN638" s="84"/>
    </row>
    <row r="639" spans="1:40" x14ac:dyDescent="0.25">
      <c r="A639" s="72">
        <v>636</v>
      </c>
      <c r="B639" s="71">
        <v>44199</v>
      </c>
      <c r="C639" s="72">
        <v>36</v>
      </c>
      <c r="D639" s="84"/>
      <c r="E639" s="84"/>
      <c r="F639" s="84"/>
      <c r="G639" s="84"/>
      <c r="H639" s="84"/>
      <c r="I639" s="84"/>
      <c r="J639" s="90">
        <v>636</v>
      </c>
      <c r="K639" s="71">
        <v>44199</v>
      </c>
      <c r="L639" s="72">
        <v>36</v>
      </c>
      <c r="M639" s="72">
        <v>0.36842105263157798</v>
      </c>
      <c r="N639" s="91" t="s">
        <v>84</v>
      </c>
      <c r="O639" s="84"/>
      <c r="P639" s="88">
        <v>635</v>
      </c>
      <c r="Q639" s="93">
        <v>44197</v>
      </c>
      <c r="R639" s="94">
        <v>19</v>
      </c>
      <c r="S639" s="84"/>
      <c r="T639" s="84"/>
      <c r="U639" s="84"/>
      <c r="V639" s="84"/>
      <c r="W639" s="84"/>
      <c r="X639" s="84"/>
      <c r="Y639" s="84"/>
      <c r="Z639" s="84"/>
      <c r="AA639" s="84"/>
      <c r="AB639" s="84"/>
      <c r="AC639" s="84"/>
      <c r="AD639" s="84"/>
      <c r="AE639" s="84"/>
      <c r="AF639" s="84"/>
      <c r="AG639" s="84"/>
      <c r="AH639" s="84"/>
      <c r="AI639" s="84"/>
      <c r="AJ639" s="84"/>
      <c r="AK639" s="84"/>
      <c r="AL639" s="84"/>
      <c r="AM639" s="84"/>
      <c r="AN639" s="84"/>
    </row>
    <row r="640" spans="1:40" x14ac:dyDescent="0.25">
      <c r="A640" s="72">
        <v>637</v>
      </c>
      <c r="B640" s="71">
        <v>44201</v>
      </c>
      <c r="C640" s="72">
        <v>24</v>
      </c>
      <c r="D640" s="84"/>
      <c r="E640" s="84"/>
      <c r="F640" s="84"/>
      <c r="G640" s="84"/>
      <c r="H640" s="84"/>
      <c r="I640" s="84"/>
      <c r="J640" s="90">
        <v>637</v>
      </c>
      <c r="K640" s="71">
        <v>44201</v>
      </c>
      <c r="L640" s="72">
        <v>24</v>
      </c>
      <c r="M640" s="72">
        <v>0.21052631578947301</v>
      </c>
      <c r="N640" s="91" t="s">
        <v>84</v>
      </c>
      <c r="O640" s="84"/>
      <c r="P640" s="88">
        <v>636</v>
      </c>
      <c r="Q640" s="93">
        <v>44199</v>
      </c>
      <c r="R640" s="94">
        <v>36</v>
      </c>
      <c r="S640" s="84"/>
      <c r="T640" s="84"/>
      <c r="U640" s="84"/>
      <c r="V640" s="84"/>
      <c r="W640" s="84"/>
      <c r="X640" s="84"/>
      <c r="Y640" s="84"/>
      <c r="Z640" s="84"/>
      <c r="AA640" s="84"/>
      <c r="AB640" s="84"/>
      <c r="AC640" s="84"/>
      <c r="AD640" s="84"/>
      <c r="AE640" s="84"/>
      <c r="AF640" s="84"/>
      <c r="AG640" s="84"/>
      <c r="AH640" s="84"/>
      <c r="AI640" s="84"/>
      <c r="AJ640" s="84"/>
      <c r="AK640" s="84"/>
      <c r="AL640" s="84"/>
      <c r="AM640" s="84"/>
      <c r="AN640" s="84"/>
    </row>
    <row r="641" spans="1:40" x14ac:dyDescent="0.25">
      <c r="A641" s="72">
        <v>638</v>
      </c>
      <c r="B641" s="71">
        <v>44202</v>
      </c>
      <c r="C641" s="72">
        <v>40</v>
      </c>
      <c r="D641" s="84"/>
      <c r="E641" s="84"/>
      <c r="F641" s="84"/>
      <c r="G641" s="84"/>
      <c r="H641" s="84"/>
      <c r="I641" s="84"/>
      <c r="J641" s="90">
        <v>638</v>
      </c>
      <c r="K641" s="71">
        <v>44202</v>
      </c>
      <c r="L641" s="72">
        <v>40</v>
      </c>
      <c r="M641" s="72">
        <v>0.42105263157894701</v>
      </c>
      <c r="N641" s="91" t="s">
        <v>84</v>
      </c>
      <c r="O641" s="84"/>
      <c r="P641" s="88">
        <v>637</v>
      </c>
      <c r="Q641" s="93">
        <v>44201</v>
      </c>
      <c r="R641" s="94">
        <v>24</v>
      </c>
      <c r="S641" s="84"/>
      <c r="T641" s="84"/>
      <c r="U641" s="84"/>
      <c r="V641" s="84"/>
      <c r="W641" s="84"/>
      <c r="X641" s="84"/>
      <c r="Y641" s="84"/>
      <c r="Z641" s="84"/>
      <c r="AA641" s="84"/>
      <c r="AB641" s="84"/>
      <c r="AC641" s="84"/>
      <c r="AD641" s="84"/>
      <c r="AE641" s="84"/>
      <c r="AF641" s="84"/>
      <c r="AG641" s="84"/>
      <c r="AH641" s="84"/>
      <c r="AI641" s="84"/>
      <c r="AJ641" s="84"/>
      <c r="AK641" s="84"/>
      <c r="AL641" s="84"/>
      <c r="AM641" s="84"/>
      <c r="AN641" s="84"/>
    </row>
    <row r="642" spans="1:40" x14ac:dyDescent="0.25">
      <c r="A642" s="72">
        <v>639</v>
      </c>
      <c r="B642" s="71">
        <v>44203</v>
      </c>
      <c r="C642" s="72">
        <v>37</v>
      </c>
      <c r="D642" s="84"/>
      <c r="E642" s="84"/>
      <c r="F642" s="84"/>
      <c r="G642" s="84"/>
      <c r="H642" s="84"/>
      <c r="I642" s="84"/>
      <c r="J642" s="90">
        <v>639</v>
      </c>
      <c r="K642" s="71">
        <v>44203</v>
      </c>
      <c r="L642" s="72">
        <v>37</v>
      </c>
      <c r="M642" s="72">
        <v>0.38157894736842102</v>
      </c>
      <c r="N642" s="91" t="s">
        <v>84</v>
      </c>
      <c r="O642" s="84"/>
      <c r="P642" s="88">
        <v>638</v>
      </c>
      <c r="Q642" s="93">
        <v>44202</v>
      </c>
      <c r="R642" s="94">
        <v>40</v>
      </c>
      <c r="S642" s="84"/>
      <c r="T642" s="84"/>
      <c r="U642" s="84"/>
      <c r="V642" s="84"/>
      <c r="W642" s="84"/>
      <c r="X642" s="84"/>
      <c r="Y642" s="84"/>
      <c r="Z642" s="84"/>
      <c r="AA642" s="84"/>
      <c r="AB642" s="84"/>
      <c r="AC642" s="84"/>
      <c r="AD642" s="84"/>
      <c r="AE642" s="84"/>
      <c r="AF642" s="84"/>
      <c r="AG642" s="84"/>
      <c r="AH642" s="84"/>
      <c r="AI642" s="84"/>
      <c r="AJ642" s="84"/>
      <c r="AK642" s="84"/>
      <c r="AL642" s="84"/>
      <c r="AM642" s="84"/>
      <c r="AN642" s="84"/>
    </row>
    <row r="643" spans="1:40" x14ac:dyDescent="0.25">
      <c r="A643" s="72">
        <v>640</v>
      </c>
      <c r="B643" s="71">
        <v>44204</v>
      </c>
      <c r="C643" s="72">
        <v>12</v>
      </c>
      <c r="D643" s="84"/>
      <c r="E643" s="84"/>
      <c r="F643" s="84"/>
      <c r="G643" s="84"/>
      <c r="H643" s="84"/>
      <c r="I643" s="84"/>
      <c r="J643" s="90">
        <v>640</v>
      </c>
      <c r="K643" s="71">
        <v>44204</v>
      </c>
      <c r="L643" s="72">
        <v>12</v>
      </c>
      <c r="M643" s="72">
        <v>5.2631578947368397E-2</v>
      </c>
      <c r="N643" s="91" t="s">
        <v>84</v>
      </c>
      <c r="O643" s="84"/>
      <c r="P643" s="88">
        <v>639</v>
      </c>
      <c r="Q643" s="93">
        <v>44203</v>
      </c>
      <c r="R643" s="94">
        <v>37</v>
      </c>
      <c r="S643" s="84"/>
      <c r="T643" s="84"/>
      <c r="U643" s="84"/>
      <c r="V643" s="84"/>
      <c r="W643" s="84"/>
      <c r="X643" s="84"/>
      <c r="Y643" s="84"/>
      <c r="Z643" s="84"/>
      <c r="AA643" s="84"/>
      <c r="AB643" s="84"/>
      <c r="AC643" s="84"/>
      <c r="AD643" s="84"/>
      <c r="AE643" s="84"/>
      <c r="AF643" s="84"/>
      <c r="AG643" s="84"/>
      <c r="AH643" s="84"/>
      <c r="AI643" s="84"/>
      <c r="AJ643" s="84"/>
      <c r="AK643" s="84"/>
      <c r="AL643" s="84"/>
      <c r="AM643" s="84"/>
      <c r="AN643" s="84"/>
    </row>
    <row r="644" spans="1:40" x14ac:dyDescent="0.25">
      <c r="A644" s="72">
        <v>641</v>
      </c>
      <c r="B644" s="71">
        <v>44205</v>
      </c>
      <c r="C644" s="72">
        <v>23</v>
      </c>
      <c r="D644" s="84"/>
      <c r="E644" s="84"/>
      <c r="F644" s="84"/>
      <c r="G644" s="84"/>
      <c r="H644" s="84"/>
      <c r="I644" s="84"/>
      <c r="J644" s="90">
        <v>641</v>
      </c>
      <c r="K644" s="71">
        <v>44205</v>
      </c>
      <c r="L644" s="72">
        <v>23</v>
      </c>
      <c r="M644" s="72">
        <v>0.197368421052631</v>
      </c>
      <c r="N644" s="91" t="s">
        <v>84</v>
      </c>
      <c r="O644" s="84"/>
      <c r="P644" s="88">
        <v>640</v>
      </c>
      <c r="Q644" s="93">
        <v>44204</v>
      </c>
      <c r="R644" s="94">
        <v>12</v>
      </c>
      <c r="S644" s="84"/>
      <c r="T644" s="84"/>
      <c r="U644" s="84"/>
      <c r="V644" s="84"/>
      <c r="W644" s="84"/>
      <c r="X644" s="84"/>
      <c r="Y644" s="84"/>
      <c r="Z644" s="84"/>
      <c r="AA644" s="84"/>
      <c r="AB644" s="84"/>
      <c r="AC644" s="84"/>
      <c r="AD644" s="84"/>
      <c r="AE644" s="84"/>
      <c r="AF644" s="84"/>
      <c r="AG644" s="84"/>
      <c r="AH644" s="84"/>
      <c r="AI644" s="84"/>
      <c r="AJ644" s="84"/>
      <c r="AK644" s="84"/>
      <c r="AL644" s="84"/>
      <c r="AM644" s="84"/>
      <c r="AN644" s="84"/>
    </row>
    <row r="645" spans="1:40" x14ac:dyDescent="0.25">
      <c r="A645" s="72">
        <v>642</v>
      </c>
      <c r="B645" s="71">
        <v>44206</v>
      </c>
      <c r="C645" s="72">
        <v>18</v>
      </c>
      <c r="D645" s="84"/>
      <c r="E645" s="84"/>
      <c r="F645" s="84"/>
      <c r="G645" s="84"/>
      <c r="H645" s="84"/>
      <c r="I645" s="84"/>
      <c r="J645" s="90">
        <v>642</v>
      </c>
      <c r="K645" s="71">
        <v>44206</v>
      </c>
      <c r="L645" s="72">
        <v>18</v>
      </c>
      <c r="M645" s="72">
        <v>0.13157894736842099</v>
      </c>
      <c r="N645" s="91" t="s">
        <v>84</v>
      </c>
      <c r="O645" s="84"/>
      <c r="P645" s="88">
        <v>641</v>
      </c>
      <c r="Q645" s="93">
        <v>44205</v>
      </c>
      <c r="R645" s="94">
        <v>23</v>
      </c>
      <c r="S645" s="84"/>
      <c r="T645" s="84"/>
      <c r="U645" s="84"/>
      <c r="V645" s="84"/>
      <c r="W645" s="84"/>
      <c r="X645" s="84"/>
      <c r="Y645" s="84"/>
      <c r="Z645" s="84"/>
      <c r="AA645" s="84"/>
      <c r="AB645" s="84"/>
      <c r="AC645" s="84"/>
      <c r="AD645" s="84"/>
      <c r="AE645" s="84"/>
      <c r="AF645" s="84"/>
      <c r="AG645" s="84"/>
      <c r="AH645" s="84"/>
      <c r="AI645" s="84"/>
      <c r="AJ645" s="84"/>
      <c r="AK645" s="84"/>
      <c r="AL645" s="84"/>
      <c r="AM645" s="84"/>
      <c r="AN645" s="84"/>
    </row>
    <row r="646" spans="1:40" x14ac:dyDescent="0.25">
      <c r="A646" s="72">
        <v>643</v>
      </c>
      <c r="B646" s="71">
        <v>44207</v>
      </c>
      <c r="C646" s="72">
        <v>31</v>
      </c>
      <c r="D646" s="84"/>
      <c r="E646" s="84"/>
      <c r="F646" s="84"/>
      <c r="G646" s="84"/>
      <c r="H646" s="84"/>
      <c r="I646" s="84"/>
      <c r="J646" s="90">
        <v>643</v>
      </c>
      <c r="K646" s="71">
        <v>44207</v>
      </c>
      <c r="L646" s="72">
        <v>31</v>
      </c>
      <c r="M646" s="72">
        <v>0.30263157894736797</v>
      </c>
      <c r="N646" s="91" t="s">
        <v>84</v>
      </c>
      <c r="O646" s="84"/>
      <c r="P646" s="88">
        <v>642</v>
      </c>
      <c r="Q646" s="93">
        <v>44206</v>
      </c>
      <c r="R646" s="94">
        <v>18</v>
      </c>
      <c r="S646" s="84"/>
      <c r="T646" s="84"/>
      <c r="U646" s="84"/>
      <c r="V646" s="84"/>
      <c r="W646" s="84"/>
      <c r="X646" s="84"/>
      <c r="Y646" s="84"/>
      <c r="Z646" s="84"/>
      <c r="AA646" s="84"/>
      <c r="AB646" s="84"/>
      <c r="AC646" s="84"/>
      <c r="AD646" s="84"/>
      <c r="AE646" s="84"/>
      <c r="AF646" s="84"/>
      <c r="AG646" s="84"/>
      <c r="AH646" s="84"/>
      <c r="AI646" s="84"/>
      <c r="AJ646" s="84"/>
      <c r="AK646" s="84"/>
      <c r="AL646" s="84"/>
      <c r="AM646" s="84"/>
      <c r="AN646" s="84"/>
    </row>
    <row r="647" spans="1:40" x14ac:dyDescent="0.25">
      <c r="A647" s="72">
        <v>644</v>
      </c>
      <c r="B647" s="71">
        <v>44208</v>
      </c>
      <c r="C647" s="72">
        <v>37</v>
      </c>
      <c r="D647" s="84"/>
      <c r="E647" s="84"/>
      <c r="F647" s="84"/>
      <c r="G647" s="84"/>
      <c r="H647" s="84"/>
      <c r="I647" s="84"/>
      <c r="J647" s="90">
        <v>644</v>
      </c>
      <c r="K647" s="71">
        <v>44208</v>
      </c>
      <c r="L647" s="72">
        <v>37</v>
      </c>
      <c r="M647" s="72">
        <v>0.38157894736842102</v>
      </c>
      <c r="N647" s="91" t="s">
        <v>84</v>
      </c>
      <c r="O647" s="84"/>
      <c r="P647" s="88">
        <v>643</v>
      </c>
      <c r="Q647" s="93">
        <v>44207</v>
      </c>
      <c r="R647" s="94">
        <v>31</v>
      </c>
      <c r="S647" s="84"/>
      <c r="T647" s="84"/>
      <c r="U647" s="84"/>
      <c r="V647" s="84"/>
      <c r="W647" s="84"/>
      <c r="X647" s="84"/>
      <c r="Y647" s="84"/>
      <c r="Z647" s="84"/>
      <c r="AA647" s="84"/>
      <c r="AB647" s="84"/>
      <c r="AC647" s="84"/>
      <c r="AD647" s="84"/>
      <c r="AE647" s="84"/>
      <c r="AF647" s="84"/>
      <c r="AG647" s="84"/>
      <c r="AH647" s="84"/>
      <c r="AI647" s="84"/>
      <c r="AJ647" s="84"/>
      <c r="AK647" s="84"/>
      <c r="AL647" s="84"/>
      <c r="AM647" s="84"/>
      <c r="AN647" s="84"/>
    </row>
    <row r="648" spans="1:40" x14ac:dyDescent="0.25">
      <c r="A648" s="72">
        <v>645</v>
      </c>
      <c r="B648" s="71">
        <v>44209</v>
      </c>
      <c r="C648" s="72">
        <v>44</v>
      </c>
      <c r="D648" s="84"/>
      <c r="E648" s="84"/>
      <c r="F648" s="84"/>
      <c r="G648" s="84"/>
      <c r="H648" s="84"/>
      <c r="I648" s="84"/>
      <c r="J648" s="90">
        <v>645</v>
      </c>
      <c r="K648" s="71">
        <v>44209</v>
      </c>
      <c r="L648" s="72">
        <v>44</v>
      </c>
      <c r="M648" s="72">
        <v>0.47368421052631499</v>
      </c>
      <c r="N648" s="91" t="s">
        <v>84</v>
      </c>
      <c r="O648" s="84"/>
      <c r="P648" s="88">
        <v>644</v>
      </c>
      <c r="Q648" s="93">
        <v>44208</v>
      </c>
      <c r="R648" s="94">
        <v>37</v>
      </c>
      <c r="S648" s="84"/>
      <c r="T648" s="84"/>
      <c r="U648" s="84"/>
      <c r="V648" s="84"/>
      <c r="W648" s="84"/>
      <c r="X648" s="84"/>
      <c r="Y648" s="84"/>
      <c r="Z648" s="84"/>
      <c r="AA648" s="84"/>
      <c r="AB648" s="84"/>
      <c r="AC648" s="84"/>
      <c r="AD648" s="84"/>
      <c r="AE648" s="84"/>
      <c r="AF648" s="84"/>
      <c r="AG648" s="84"/>
      <c r="AH648" s="84"/>
      <c r="AI648" s="84"/>
      <c r="AJ648" s="84"/>
      <c r="AK648" s="84"/>
      <c r="AL648" s="84"/>
      <c r="AM648" s="84"/>
      <c r="AN648" s="84"/>
    </row>
    <row r="649" spans="1:40" x14ac:dyDescent="0.25">
      <c r="A649" s="72">
        <v>646</v>
      </c>
      <c r="B649" s="71">
        <v>44210</v>
      </c>
      <c r="C649" s="72">
        <v>29</v>
      </c>
      <c r="D649" s="84"/>
      <c r="E649" s="84"/>
      <c r="F649" s="84"/>
      <c r="G649" s="84"/>
      <c r="H649" s="84"/>
      <c r="I649" s="84"/>
      <c r="J649" s="90">
        <v>646</v>
      </c>
      <c r="K649" s="71">
        <v>44210</v>
      </c>
      <c r="L649" s="72">
        <v>29</v>
      </c>
      <c r="M649" s="72">
        <v>0.27631578947368401</v>
      </c>
      <c r="N649" s="91" t="s">
        <v>84</v>
      </c>
      <c r="O649" s="84"/>
      <c r="P649" s="88">
        <v>645</v>
      </c>
      <c r="Q649" s="93">
        <v>44209</v>
      </c>
      <c r="R649" s="94">
        <v>44</v>
      </c>
      <c r="S649" s="84"/>
      <c r="T649" s="84"/>
      <c r="U649" s="84"/>
      <c r="V649" s="84"/>
      <c r="W649" s="84"/>
      <c r="X649" s="84"/>
      <c r="Y649" s="84"/>
      <c r="Z649" s="84"/>
      <c r="AA649" s="84"/>
      <c r="AB649" s="84"/>
      <c r="AC649" s="84"/>
      <c r="AD649" s="84"/>
      <c r="AE649" s="84"/>
      <c r="AF649" s="84"/>
      <c r="AG649" s="84"/>
      <c r="AH649" s="84"/>
      <c r="AI649" s="84"/>
      <c r="AJ649" s="84"/>
      <c r="AK649" s="84"/>
      <c r="AL649" s="84"/>
      <c r="AM649" s="84"/>
      <c r="AN649" s="84"/>
    </row>
    <row r="650" spans="1:40" x14ac:dyDescent="0.25">
      <c r="A650" s="72">
        <v>647</v>
      </c>
      <c r="B650" s="71">
        <v>44211</v>
      </c>
      <c r="C650" s="72">
        <v>15</v>
      </c>
      <c r="D650" s="84"/>
      <c r="E650" s="84"/>
      <c r="F650" s="84"/>
      <c r="G650" s="84"/>
      <c r="H650" s="84"/>
      <c r="I650" s="84"/>
      <c r="J650" s="90">
        <v>647</v>
      </c>
      <c r="K650" s="71">
        <v>44211</v>
      </c>
      <c r="L650" s="72">
        <v>15</v>
      </c>
      <c r="M650" s="72">
        <v>9.2105263157894704E-2</v>
      </c>
      <c r="N650" s="91" t="s">
        <v>84</v>
      </c>
      <c r="O650" s="84"/>
      <c r="P650" s="88">
        <v>646</v>
      </c>
      <c r="Q650" s="93">
        <v>44210</v>
      </c>
      <c r="R650" s="94">
        <v>29</v>
      </c>
      <c r="S650" s="84"/>
      <c r="T650" s="84"/>
      <c r="U650" s="84"/>
      <c r="V650" s="84"/>
      <c r="W650" s="84"/>
      <c r="X650" s="84"/>
      <c r="Y650" s="84"/>
      <c r="Z650" s="84"/>
      <c r="AA650" s="84"/>
      <c r="AB650" s="84"/>
      <c r="AC650" s="84"/>
      <c r="AD650" s="84"/>
      <c r="AE650" s="84"/>
      <c r="AF650" s="84"/>
      <c r="AG650" s="84"/>
      <c r="AH650" s="84"/>
      <c r="AI650" s="84"/>
      <c r="AJ650" s="84"/>
      <c r="AK650" s="84"/>
      <c r="AL650" s="84"/>
      <c r="AM650" s="84"/>
      <c r="AN650" s="84"/>
    </row>
    <row r="651" spans="1:40" x14ac:dyDescent="0.25">
      <c r="A651" s="72">
        <v>648</v>
      </c>
      <c r="B651" s="71">
        <v>44212</v>
      </c>
      <c r="C651" s="72">
        <v>11</v>
      </c>
      <c r="D651" s="84"/>
      <c r="E651" s="84"/>
      <c r="F651" s="84"/>
      <c r="G651" s="84"/>
      <c r="H651" s="84"/>
      <c r="I651" s="84"/>
      <c r="J651" s="90">
        <v>648</v>
      </c>
      <c r="K651" s="71">
        <v>44212</v>
      </c>
      <c r="L651" s="72">
        <v>11</v>
      </c>
      <c r="M651" s="72">
        <v>3.94736842105263E-2</v>
      </c>
      <c r="N651" s="91" t="s">
        <v>84</v>
      </c>
      <c r="O651" s="84"/>
      <c r="P651" s="88">
        <v>647</v>
      </c>
      <c r="Q651" s="93">
        <v>44211</v>
      </c>
      <c r="R651" s="94">
        <v>15</v>
      </c>
      <c r="S651" s="84"/>
      <c r="T651" s="84"/>
      <c r="U651" s="84"/>
      <c r="V651" s="84"/>
      <c r="W651" s="84"/>
      <c r="X651" s="84"/>
      <c r="Y651" s="84"/>
      <c r="Z651" s="84"/>
      <c r="AA651" s="84"/>
      <c r="AB651" s="84"/>
      <c r="AC651" s="84"/>
      <c r="AD651" s="84"/>
      <c r="AE651" s="84"/>
      <c r="AF651" s="84"/>
      <c r="AG651" s="84"/>
      <c r="AH651" s="84"/>
      <c r="AI651" s="84"/>
      <c r="AJ651" s="84"/>
      <c r="AK651" s="84"/>
      <c r="AL651" s="84"/>
      <c r="AM651" s="84"/>
      <c r="AN651" s="84"/>
    </row>
    <row r="652" spans="1:40" x14ac:dyDescent="0.25">
      <c r="A652" s="72">
        <v>649</v>
      </c>
      <c r="B652" s="71">
        <v>44213</v>
      </c>
      <c r="C652" s="72">
        <v>18</v>
      </c>
      <c r="D652" s="84"/>
      <c r="E652" s="84"/>
      <c r="F652" s="84"/>
      <c r="G652" s="84"/>
      <c r="H652" s="84"/>
      <c r="I652" s="84"/>
      <c r="J652" s="90">
        <v>649</v>
      </c>
      <c r="K652" s="71">
        <v>44213</v>
      </c>
      <c r="L652" s="72">
        <v>18</v>
      </c>
      <c r="M652" s="72">
        <v>0.13157894736842099</v>
      </c>
      <c r="N652" s="91" t="s">
        <v>84</v>
      </c>
      <c r="O652" s="84"/>
      <c r="P652" s="88">
        <v>648</v>
      </c>
      <c r="Q652" s="93">
        <v>44212</v>
      </c>
      <c r="R652" s="94">
        <v>11</v>
      </c>
      <c r="S652" s="84"/>
      <c r="T652" s="84"/>
      <c r="U652" s="84"/>
      <c r="V652" s="84"/>
      <c r="W652" s="84"/>
      <c r="X652" s="84"/>
      <c r="Y652" s="84"/>
      <c r="Z652" s="84"/>
      <c r="AA652" s="84"/>
      <c r="AB652" s="84"/>
      <c r="AC652" s="84"/>
      <c r="AD652" s="84"/>
      <c r="AE652" s="84"/>
      <c r="AF652" s="84"/>
      <c r="AG652" s="84"/>
      <c r="AH652" s="84"/>
      <c r="AI652" s="84"/>
      <c r="AJ652" s="84"/>
      <c r="AK652" s="84"/>
      <c r="AL652" s="84"/>
      <c r="AM652" s="84"/>
      <c r="AN652" s="84"/>
    </row>
    <row r="653" spans="1:40" x14ac:dyDescent="0.25">
      <c r="A653" s="72">
        <v>650</v>
      </c>
      <c r="B653" s="71">
        <v>44214</v>
      </c>
      <c r="C653" s="72">
        <v>45</v>
      </c>
      <c r="D653" s="84"/>
      <c r="E653" s="84"/>
      <c r="F653" s="84"/>
      <c r="G653" s="84"/>
      <c r="H653" s="84"/>
      <c r="I653" s="84"/>
      <c r="J653" s="90">
        <v>650</v>
      </c>
      <c r="K653" s="71">
        <v>44214</v>
      </c>
      <c r="L653" s="72">
        <v>45</v>
      </c>
      <c r="M653" s="72">
        <v>0.48684210526315702</v>
      </c>
      <c r="N653" s="91" t="s">
        <v>84</v>
      </c>
      <c r="O653" s="84"/>
      <c r="P653" s="88">
        <v>649</v>
      </c>
      <c r="Q653" s="93">
        <v>44213</v>
      </c>
      <c r="R653" s="94">
        <v>18</v>
      </c>
      <c r="S653" s="84"/>
      <c r="T653" s="84"/>
      <c r="U653" s="84"/>
      <c r="V653" s="84"/>
      <c r="W653" s="84"/>
      <c r="X653" s="84"/>
      <c r="Y653" s="84"/>
      <c r="Z653" s="84"/>
      <c r="AA653" s="84"/>
      <c r="AB653" s="84"/>
      <c r="AC653" s="84"/>
      <c r="AD653" s="84"/>
      <c r="AE653" s="84"/>
      <c r="AF653" s="84"/>
      <c r="AG653" s="84"/>
      <c r="AH653" s="84"/>
      <c r="AI653" s="84"/>
      <c r="AJ653" s="84"/>
      <c r="AK653" s="84"/>
      <c r="AL653" s="84"/>
      <c r="AM653" s="84"/>
      <c r="AN653" s="84"/>
    </row>
    <row r="654" spans="1:40" x14ac:dyDescent="0.25">
      <c r="A654" s="72">
        <v>651</v>
      </c>
      <c r="B654" s="71">
        <v>44215</v>
      </c>
      <c r="C654" s="72">
        <v>10</v>
      </c>
      <c r="D654" s="84"/>
      <c r="E654" s="84"/>
      <c r="F654" s="84"/>
      <c r="G654" s="84"/>
      <c r="H654" s="84"/>
      <c r="I654" s="84"/>
      <c r="J654" s="90">
        <v>651</v>
      </c>
      <c r="K654" s="71">
        <v>44215</v>
      </c>
      <c r="L654" s="72">
        <v>10</v>
      </c>
      <c r="M654" s="72">
        <v>2.6315789473684199E-2</v>
      </c>
      <c r="N654" s="91" t="s">
        <v>84</v>
      </c>
      <c r="O654" s="84"/>
      <c r="P654" s="88">
        <v>650</v>
      </c>
      <c r="Q654" s="93">
        <v>44214</v>
      </c>
      <c r="R654" s="94">
        <v>45</v>
      </c>
      <c r="S654" s="84"/>
      <c r="T654" s="84"/>
      <c r="U654" s="84"/>
      <c r="V654" s="84"/>
      <c r="W654" s="84"/>
      <c r="X654" s="84"/>
      <c r="Y654" s="84"/>
      <c r="Z654" s="84"/>
      <c r="AA654" s="84"/>
      <c r="AB654" s="84"/>
      <c r="AC654" s="84"/>
      <c r="AD654" s="84"/>
      <c r="AE654" s="84"/>
      <c r="AF654" s="84"/>
      <c r="AG654" s="84"/>
      <c r="AH654" s="84"/>
      <c r="AI654" s="84"/>
      <c r="AJ654" s="84"/>
      <c r="AK654" s="84"/>
      <c r="AL654" s="84"/>
      <c r="AM654" s="84"/>
      <c r="AN654" s="84"/>
    </row>
    <row r="655" spans="1:40" x14ac:dyDescent="0.25">
      <c r="A655" s="72">
        <v>652</v>
      </c>
      <c r="B655" s="71">
        <v>44216</v>
      </c>
      <c r="C655" s="72">
        <v>19</v>
      </c>
      <c r="D655" s="84"/>
      <c r="E655" s="84"/>
      <c r="F655" s="84"/>
      <c r="G655" s="84"/>
      <c r="H655" s="84"/>
      <c r="I655" s="84"/>
      <c r="J655" s="90">
        <v>652</v>
      </c>
      <c r="K655" s="71">
        <v>44216</v>
      </c>
      <c r="L655" s="72">
        <v>19</v>
      </c>
      <c r="M655" s="72">
        <v>0.144736842105263</v>
      </c>
      <c r="N655" s="91" t="s">
        <v>84</v>
      </c>
      <c r="O655" s="84"/>
      <c r="P655" s="88">
        <v>651</v>
      </c>
      <c r="Q655" s="93">
        <v>44215</v>
      </c>
      <c r="R655" s="94">
        <v>10</v>
      </c>
      <c r="S655" s="84"/>
      <c r="T655" s="84"/>
      <c r="U655" s="84"/>
      <c r="V655" s="84"/>
      <c r="W655" s="84"/>
      <c r="X655" s="84"/>
      <c r="Y655" s="84"/>
      <c r="Z655" s="84"/>
      <c r="AA655" s="84"/>
      <c r="AB655" s="84"/>
      <c r="AC655" s="84"/>
      <c r="AD655" s="84"/>
      <c r="AE655" s="84"/>
      <c r="AF655" s="84"/>
      <c r="AG655" s="84"/>
      <c r="AH655" s="84"/>
      <c r="AI655" s="84"/>
      <c r="AJ655" s="84"/>
      <c r="AK655" s="84"/>
      <c r="AL655" s="84"/>
      <c r="AM655" s="84"/>
      <c r="AN655" s="84"/>
    </row>
    <row r="656" spans="1:40" x14ac:dyDescent="0.25">
      <c r="A656" s="72">
        <v>653</v>
      </c>
      <c r="B656" s="71">
        <v>44217</v>
      </c>
      <c r="C656" s="72">
        <v>32</v>
      </c>
      <c r="D656" s="84"/>
      <c r="E656" s="84"/>
      <c r="F656" s="84"/>
      <c r="G656" s="84"/>
      <c r="H656" s="84"/>
      <c r="I656" s="84"/>
      <c r="J656" s="90">
        <v>653</v>
      </c>
      <c r="K656" s="71">
        <v>44217</v>
      </c>
      <c r="L656" s="72">
        <v>32</v>
      </c>
      <c r="M656" s="72">
        <v>0.31578947368421001</v>
      </c>
      <c r="N656" s="91" t="s">
        <v>84</v>
      </c>
      <c r="O656" s="84"/>
      <c r="P656" s="88">
        <v>652</v>
      </c>
      <c r="Q656" s="93">
        <v>44216</v>
      </c>
      <c r="R656" s="94">
        <v>19</v>
      </c>
      <c r="S656" s="84"/>
      <c r="T656" s="84"/>
      <c r="U656" s="84"/>
      <c r="V656" s="84"/>
      <c r="W656" s="84"/>
      <c r="X656" s="84"/>
      <c r="Y656" s="84"/>
      <c r="Z656" s="84"/>
      <c r="AA656" s="84"/>
      <c r="AB656" s="84"/>
      <c r="AC656" s="84"/>
      <c r="AD656" s="84"/>
      <c r="AE656" s="84"/>
      <c r="AF656" s="84"/>
      <c r="AG656" s="84"/>
      <c r="AH656" s="84"/>
      <c r="AI656" s="84"/>
      <c r="AJ656" s="84"/>
      <c r="AK656" s="84"/>
      <c r="AL656" s="84"/>
      <c r="AM656" s="84"/>
      <c r="AN656" s="84"/>
    </row>
    <row r="657" spans="1:40" x14ac:dyDescent="0.25">
      <c r="A657" s="72">
        <v>654</v>
      </c>
      <c r="B657" s="71">
        <v>44218</v>
      </c>
      <c r="C657" s="72">
        <v>28</v>
      </c>
      <c r="D657" s="84"/>
      <c r="E657" s="84"/>
      <c r="F657" s="84"/>
      <c r="G657" s="84"/>
      <c r="H657" s="84"/>
      <c r="I657" s="84"/>
      <c r="J657" s="90">
        <v>654</v>
      </c>
      <c r="K657" s="71">
        <v>44218</v>
      </c>
      <c r="L657" s="72">
        <v>28</v>
      </c>
      <c r="M657" s="72">
        <v>0.26315789473684198</v>
      </c>
      <c r="N657" s="91" t="s">
        <v>84</v>
      </c>
      <c r="O657" s="84"/>
      <c r="P657" s="88">
        <v>653</v>
      </c>
      <c r="Q657" s="93">
        <v>44217</v>
      </c>
      <c r="R657" s="94">
        <v>32</v>
      </c>
      <c r="S657" s="84"/>
      <c r="T657" s="84"/>
      <c r="U657" s="84"/>
      <c r="V657" s="84"/>
      <c r="W657" s="84"/>
      <c r="X657" s="84"/>
      <c r="Y657" s="84"/>
      <c r="Z657" s="84"/>
      <c r="AA657" s="84"/>
      <c r="AB657" s="84"/>
      <c r="AC657" s="84"/>
      <c r="AD657" s="84"/>
      <c r="AE657" s="84"/>
      <c r="AF657" s="84"/>
      <c r="AG657" s="84"/>
      <c r="AH657" s="84"/>
      <c r="AI657" s="84"/>
      <c r="AJ657" s="84"/>
      <c r="AK657" s="84"/>
      <c r="AL657" s="84"/>
      <c r="AM657" s="84"/>
      <c r="AN657" s="84"/>
    </row>
    <row r="658" spans="1:40" x14ac:dyDescent="0.25">
      <c r="A658" s="72">
        <v>655</v>
      </c>
      <c r="B658" s="71">
        <v>44219</v>
      </c>
      <c r="C658" s="72">
        <v>13</v>
      </c>
      <c r="D658" s="84"/>
      <c r="E658" s="84"/>
      <c r="F658" s="84"/>
      <c r="G658" s="84"/>
      <c r="H658" s="84"/>
      <c r="I658" s="84"/>
      <c r="J658" s="90">
        <v>655</v>
      </c>
      <c r="K658" s="71">
        <v>44219</v>
      </c>
      <c r="L658" s="72">
        <v>13</v>
      </c>
      <c r="M658" s="72">
        <v>6.5789473684210495E-2</v>
      </c>
      <c r="N658" s="91" t="s">
        <v>84</v>
      </c>
      <c r="O658" s="84"/>
      <c r="P658" s="88">
        <v>654</v>
      </c>
      <c r="Q658" s="93">
        <v>44218</v>
      </c>
      <c r="R658" s="94">
        <v>28</v>
      </c>
      <c r="S658" s="84"/>
      <c r="T658" s="84"/>
      <c r="U658" s="84"/>
      <c r="V658" s="84"/>
      <c r="W658" s="84"/>
      <c r="X658" s="84"/>
      <c r="Y658" s="84"/>
      <c r="Z658" s="84"/>
      <c r="AA658" s="84"/>
      <c r="AB658" s="84"/>
      <c r="AC658" s="84"/>
      <c r="AD658" s="84"/>
      <c r="AE658" s="84"/>
      <c r="AF658" s="84"/>
      <c r="AG658" s="84"/>
      <c r="AH658" s="84"/>
      <c r="AI658" s="84"/>
      <c r="AJ658" s="84"/>
      <c r="AK658" s="84"/>
      <c r="AL658" s="84"/>
      <c r="AM658" s="84"/>
      <c r="AN658" s="84"/>
    </row>
    <row r="659" spans="1:40" x14ac:dyDescent="0.25">
      <c r="A659" s="72">
        <v>656</v>
      </c>
      <c r="B659" s="71">
        <v>44220</v>
      </c>
      <c r="C659" s="72">
        <v>35</v>
      </c>
      <c r="D659" s="84"/>
      <c r="E659" s="84"/>
      <c r="F659" s="84"/>
      <c r="G659" s="84"/>
      <c r="H659" s="84"/>
      <c r="I659" s="84"/>
      <c r="J659" s="90">
        <v>656</v>
      </c>
      <c r="K659" s="71">
        <v>44220</v>
      </c>
      <c r="L659" s="72">
        <v>35</v>
      </c>
      <c r="M659" s="72">
        <v>0.355263157894736</v>
      </c>
      <c r="N659" s="91" t="s">
        <v>84</v>
      </c>
      <c r="O659" s="84"/>
      <c r="P659" s="88">
        <v>655</v>
      </c>
      <c r="Q659" s="93">
        <v>44219</v>
      </c>
      <c r="R659" s="94">
        <v>13</v>
      </c>
      <c r="S659" s="84"/>
      <c r="T659" s="84"/>
      <c r="U659" s="84"/>
      <c r="V659" s="84"/>
      <c r="W659" s="84"/>
      <c r="X659" s="84"/>
      <c r="Y659" s="84"/>
      <c r="Z659" s="84"/>
      <c r="AA659" s="84"/>
      <c r="AB659" s="84"/>
      <c r="AC659" s="84"/>
      <c r="AD659" s="84"/>
      <c r="AE659" s="84"/>
      <c r="AF659" s="84"/>
      <c r="AG659" s="84"/>
      <c r="AH659" s="84"/>
      <c r="AI659" s="84"/>
      <c r="AJ659" s="84"/>
      <c r="AK659" s="84"/>
      <c r="AL659" s="84"/>
      <c r="AM659" s="84"/>
      <c r="AN659" s="84"/>
    </row>
    <row r="660" spans="1:40" x14ac:dyDescent="0.25">
      <c r="A660" s="72">
        <v>657</v>
      </c>
      <c r="B660" s="71">
        <v>44221</v>
      </c>
      <c r="C660" s="72">
        <v>22</v>
      </c>
      <c r="D660" s="84"/>
      <c r="E660" s="84"/>
      <c r="F660" s="84"/>
      <c r="G660" s="84"/>
      <c r="H660" s="84"/>
      <c r="I660" s="84"/>
      <c r="J660" s="90">
        <v>657</v>
      </c>
      <c r="K660" s="71">
        <v>44221</v>
      </c>
      <c r="L660" s="72">
        <v>22</v>
      </c>
      <c r="M660" s="72">
        <v>0.18421052631578899</v>
      </c>
      <c r="N660" s="91" t="s">
        <v>84</v>
      </c>
      <c r="O660" s="84"/>
      <c r="P660" s="88">
        <v>656</v>
      </c>
      <c r="Q660" s="93">
        <v>44220</v>
      </c>
      <c r="R660" s="94">
        <v>35</v>
      </c>
      <c r="S660" s="84"/>
      <c r="T660" s="84"/>
      <c r="U660" s="84"/>
      <c r="V660" s="84"/>
      <c r="W660" s="84"/>
      <c r="X660" s="84"/>
      <c r="Y660" s="84"/>
      <c r="Z660" s="84"/>
      <c r="AA660" s="84"/>
      <c r="AB660" s="84"/>
      <c r="AC660" s="84"/>
      <c r="AD660" s="84"/>
      <c r="AE660" s="84"/>
      <c r="AF660" s="84"/>
      <c r="AG660" s="84"/>
      <c r="AH660" s="84"/>
      <c r="AI660" s="84"/>
      <c r="AJ660" s="84"/>
      <c r="AK660" s="84"/>
      <c r="AL660" s="84"/>
      <c r="AM660" s="84"/>
      <c r="AN660" s="84"/>
    </row>
    <row r="661" spans="1:40" x14ac:dyDescent="0.25">
      <c r="A661" s="72">
        <v>658</v>
      </c>
      <c r="B661" s="71">
        <v>44222</v>
      </c>
      <c r="C661" s="72">
        <v>34</v>
      </c>
      <c r="D661" s="84"/>
      <c r="E661" s="84"/>
      <c r="F661" s="84"/>
      <c r="G661" s="84"/>
      <c r="H661" s="84"/>
      <c r="I661" s="84"/>
      <c r="J661" s="90">
        <v>658</v>
      </c>
      <c r="K661" s="71">
        <v>44222</v>
      </c>
      <c r="L661" s="72">
        <v>34</v>
      </c>
      <c r="M661" s="72">
        <v>0.34210526315789402</v>
      </c>
      <c r="N661" s="91" t="s">
        <v>84</v>
      </c>
      <c r="O661" s="84"/>
      <c r="P661" s="88">
        <v>657</v>
      </c>
      <c r="Q661" s="93">
        <v>44221</v>
      </c>
      <c r="R661" s="94">
        <v>22</v>
      </c>
      <c r="S661" s="84"/>
      <c r="T661" s="84"/>
      <c r="U661" s="84"/>
      <c r="V661" s="84"/>
      <c r="W661" s="84"/>
      <c r="X661" s="84"/>
      <c r="Y661" s="84"/>
      <c r="Z661" s="84"/>
      <c r="AA661" s="84"/>
      <c r="AB661" s="84"/>
      <c r="AC661" s="84"/>
      <c r="AD661" s="84"/>
      <c r="AE661" s="84"/>
      <c r="AF661" s="84"/>
      <c r="AG661" s="84"/>
      <c r="AH661" s="84"/>
      <c r="AI661" s="84"/>
      <c r="AJ661" s="84"/>
      <c r="AK661" s="84"/>
      <c r="AL661" s="84"/>
      <c r="AM661" s="84"/>
      <c r="AN661" s="84"/>
    </row>
    <row r="662" spans="1:40" x14ac:dyDescent="0.25">
      <c r="A662" s="72">
        <v>659</v>
      </c>
      <c r="B662" s="71">
        <v>44223</v>
      </c>
      <c r="C662" s="72">
        <v>27</v>
      </c>
      <c r="D662" s="84"/>
      <c r="E662" s="84"/>
      <c r="F662" s="84"/>
      <c r="G662" s="84"/>
      <c r="H662" s="84"/>
      <c r="I662" s="84"/>
      <c r="J662" s="90">
        <v>659</v>
      </c>
      <c r="K662" s="71">
        <v>44223</v>
      </c>
      <c r="L662" s="72">
        <v>27</v>
      </c>
      <c r="M662" s="72">
        <v>0.25</v>
      </c>
      <c r="N662" s="91" t="s">
        <v>84</v>
      </c>
      <c r="O662" s="84"/>
      <c r="P662" s="88">
        <v>658</v>
      </c>
      <c r="Q662" s="93">
        <v>44222</v>
      </c>
      <c r="R662" s="94">
        <v>34</v>
      </c>
      <c r="S662" s="84"/>
      <c r="T662" s="84"/>
      <c r="U662" s="84"/>
      <c r="V662" s="84"/>
      <c r="W662" s="84"/>
      <c r="X662" s="84"/>
      <c r="Y662" s="84"/>
      <c r="Z662" s="84"/>
      <c r="AA662" s="84"/>
      <c r="AB662" s="84"/>
      <c r="AC662" s="84"/>
      <c r="AD662" s="84"/>
      <c r="AE662" s="84"/>
      <c r="AF662" s="84"/>
      <c r="AG662" s="84"/>
      <c r="AH662" s="84"/>
      <c r="AI662" s="84"/>
      <c r="AJ662" s="84"/>
      <c r="AK662" s="84"/>
      <c r="AL662" s="84"/>
      <c r="AM662" s="84"/>
      <c r="AN662" s="84"/>
    </row>
    <row r="663" spans="1:40" x14ac:dyDescent="0.25">
      <c r="A663" s="72">
        <v>660</v>
      </c>
      <c r="B663" s="71">
        <v>44224</v>
      </c>
      <c r="C663" s="72">
        <v>37</v>
      </c>
      <c r="D663" s="84"/>
      <c r="E663" s="84"/>
      <c r="F663" s="84"/>
      <c r="G663" s="84"/>
      <c r="H663" s="84"/>
      <c r="I663" s="84"/>
      <c r="J663" s="90">
        <v>660</v>
      </c>
      <c r="K663" s="71">
        <v>44224</v>
      </c>
      <c r="L663" s="72">
        <v>37</v>
      </c>
      <c r="M663" s="72">
        <v>0.38157894736842102</v>
      </c>
      <c r="N663" s="91" t="s">
        <v>84</v>
      </c>
      <c r="O663" s="84"/>
      <c r="P663" s="88">
        <v>659</v>
      </c>
      <c r="Q663" s="93">
        <v>44223</v>
      </c>
      <c r="R663" s="94">
        <v>27</v>
      </c>
      <c r="S663" s="84"/>
      <c r="T663" s="84"/>
      <c r="U663" s="84"/>
      <c r="V663" s="84"/>
      <c r="W663" s="84"/>
      <c r="X663" s="84"/>
      <c r="Y663" s="84"/>
      <c r="Z663" s="84"/>
      <c r="AA663" s="84"/>
      <c r="AB663" s="84"/>
      <c r="AC663" s="84"/>
      <c r="AD663" s="84"/>
      <c r="AE663" s="84"/>
      <c r="AF663" s="84"/>
      <c r="AG663" s="84"/>
      <c r="AH663" s="84"/>
      <c r="AI663" s="84"/>
      <c r="AJ663" s="84"/>
      <c r="AK663" s="84"/>
      <c r="AL663" s="84"/>
      <c r="AM663" s="84"/>
      <c r="AN663" s="84"/>
    </row>
    <row r="664" spans="1:40" x14ac:dyDescent="0.25">
      <c r="A664" s="72">
        <v>661</v>
      </c>
      <c r="B664" s="71">
        <v>44225</v>
      </c>
      <c r="C664" s="72">
        <v>29</v>
      </c>
      <c r="D664" s="84"/>
      <c r="E664" s="84"/>
      <c r="F664" s="84"/>
      <c r="G664" s="84"/>
      <c r="H664" s="84"/>
      <c r="I664" s="84"/>
      <c r="J664" s="90">
        <v>661</v>
      </c>
      <c r="K664" s="71">
        <v>44225</v>
      </c>
      <c r="L664" s="72">
        <v>29</v>
      </c>
      <c r="M664" s="72">
        <v>0.27631578947368401</v>
      </c>
      <c r="N664" s="91" t="s">
        <v>84</v>
      </c>
      <c r="O664" s="84"/>
      <c r="P664" s="88">
        <v>660</v>
      </c>
      <c r="Q664" s="93">
        <v>44224</v>
      </c>
      <c r="R664" s="94">
        <v>37</v>
      </c>
      <c r="S664" s="84"/>
      <c r="T664" s="84"/>
      <c r="U664" s="84"/>
      <c r="V664" s="84"/>
      <c r="W664" s="84"/>
      <c r="X664" s="84"/>
      <c r="Y664" s="84"/>
      <c r="Z664" s="84"/>
      <c r="AA664" s="84"/>
      <c r="AB664" s="84"/>
      <c r="AC664" s="84"/>
      <c r="AD664" s="84"/>
      <c r="AE664" s="84"/>
      <c r="AF664" s="84"/>
      <c r="AG664" s="84"/>
      <c r="AH664" s="84"/>
      <c r="AI664" s="84"/>
      <c r="AJ664" s="84"/>
      <c r="AK664" s="84"/>
      <c r="AL664" s="84"/>
      <c r="AM664" s="84"/>
      <c r="AN664" s="84"/>
    </row>
    <row r="665" spans="1:40" x14ac:dyDescent="0.25">
      <c r="A665" s="72">
        <v>662</v>
      </c>
      <c r="B665" s="71">
        <v>44226</v>
      </c>
      <c r="C665" s="72">
        <v>36</v>
      </c>
      <c r="D665" s="84"/>
      <c r="E665" s="84"/>
      <c r="F665" s="84"/>
      <c r="G665" s="84"/>
      <c r="H665" s="84"/>
      <c r="I665" s="84"/>
      <c r="J665" s="90">
        <v>662</v>
      </c>
      <c r="K665" s="71">
        <v>44226</v>
      </c>
      <c r="L665" s="72">
        <v>36</v>
      </c>
      <c r="M665" s="72">
        <v>0.36842105263157798</v>
      </c>
      <c r="N665" s="91" t="s">
        <v>84</v>
      </c>
      <c r="O665" s="84"/>
      <c r="P665" s="88">
        <v>661</v>
      </c>
      <c r="Q665" s="93">
        <v>44225</v>
      </c>
      <c r="R665" s="94">
        <v>29</v>
      </c>
      <c r="S665" s="84"/>
      <c r="T665" s="84"/>
      <c r="U665" s="84"/>
      <c r="V665" s="84"/>
      <c r="W665" s="84"/>
      <c r="X665" s="84"/>
      <c r="Y665" s="84"/>
      <c r="Z665" s="84"/>
      <c r="AA665" s="84"/>
      <c r="AB665" s="84"/>
      <c r="AC665" s="84"/>
      <c r="AD665" s="84"/>
      <c r="AE665" s="84"/>
      <c r="AF665" s="84"/>
      <c r="AG665" s="84"/>
      <c r="AH665" s="84"/>
      <c r="AI665" s="84"/>
      <c r="AJ665" s="84"/>
      <c r="AK665" s="84"/>
      <c r="AL665" s="84"/>
      <c r="AM665" s="84"/>
      <c r="AN665" s="84"/>
    </row>
    <row r="666" spans="1:40" x14ac:dyDescent="0.25">
      <c r="A666" s="72">
        <v>663</v>
      </c>
      <c r="B666" s="71">
        <v>44227</v>
      </c>
      <c r="C666" s="72">
        <v>28</v>
      </c>
      <c r="D666" s="84"/>
      <c r="E666" s="84"/>
      <c r="F666" s="84"/>
      <c r="G666" s="84"/>
      <c r="H666" s="84"/>
      <c r="I666" s="84"/>
      <c r="J666" s="90">
        <v>663</v>
      </c>
      <c r="K666" s="71">
        <v>44227</v>
      </c>
      <c r="L666" s="72">
        <v>28</v>
      </c>
      <c r="M666" s="72">
        <v>0.26315789473684198</v>
      </c>
      <c r="N666" s="91" t="s">
        <v>84</v>
      </c>
      <c r="O666" s="84"/>
      <c r="P666" s="88">
        <v>662</v>
      </c>
      <c r="Q666" s="93">
        <v>44226</v>
      </c>
      <c r="R666" s="94">
        <v>36</v>
      </c>
      <c r="S666" s="84"/>
      <c r="T666" s="84"/>
      <c r="U666" s="84"/>
      <c r="V666" s="84"/>
      <c r="W666" s="84"/>
      <c r="X666" s="84"/>
      <c r="Y666" s="84"/>
      <c r="Z666" s="84"/>
      <c r="AA666" s="84"/>
      <c r="AB666" s="84"/>
      <c r="AC666" s="84"/>
      <c r="AD666" s="84"/>
      <c r="AE666" s="84"/>
      <c r="AF666" s="84"/>
      <c r="AG666" s="84"/>
      <c r="AH666" s="84"/>
      <c r="AI666" s="84"/>
      <c r="AJ666" s="84"/>
      <c r="AK666" s="84"/>
      <c r="AL666" s="84"/>
      <c r="AM666" s="84"/>
      <c r="AN666" s="84"/>
    </row>
    <row r="667" spans="1:40" x14ac:dyDescent="0.25">
      <c r="A667" s="72">
        <v>664</v>
      </c>
      <c r="B667" s="71">
        <v>44228</v>
      </c>
      <c r="C667" s="72">
        <v>25</v>
      </c>
      <c r="D667" s="84"/>
      <c r="E667" s="84"/>
      <c r="F667" s="84"/>
      <c r="G667" s="84"/>
      <c r="H667" s="84"/>
      <c r="I667" s="84"/>
      <c r="J667" s="90">
        <v>664</v>
      </c>
      <c r="K667" s="71">
        <v>44228</v>
      </c>
      <c r="L667" s="72">
        <v>25</v>
      </c>
      <c r="M667" s="72">
        <v>0.22368421052631501</v>
      </c>
      <c r="N667" s="91" t="s">
        <v>84</v>
      </c>
      <c r="O667" s="84"/>
      <c r="P667" s="88">
        <v>663</v>
      </c>
      <c r="Q667" s="93">
        <v>44227</v>
      </c>
      <c r="R667" s="94">
        <v>28</v>
      </c>
      <c r="S667" s="84"/>
      <c r="T667" s="84"/>
      <c r="U667" s="84"/>
      <c r="V667" s="84"/>
      <c r="W667" s="84"/>
      <c r="X667" s="84"/>
      <c r="Y667" s="84"/>
      <c r="Z667" s="84"/>
      <c r="AA667" s="84"/>
      <c r="AB667" s="84"/>
      <c r="AC667" s="84"/>
      <c r="AD667" s="84"/>
      <c r="AE667" s="84"/>
      <c r="AF667" s="84"/>
      <c r="AG667" s="84"/>
      <c r="AH667" s="84"/>
      <c r="AI667" s="84"/>
      <c r="AJ667" s="84"/>
      <c r="AK667" s="84"/>
      <c r="AL667" s="84"/>
      <c r="AM667" s="84"/>
      <c r="AN667" s="84"/>
    </row>
    <row r="668" spans="1:40" x14ac:dyDescent="0.25">
      <c r="A668" s="72">
        <v>665</v>
      </c>
      <c r="B668" s="71">
        <v>44229</v>
      </c>
      <c r="C668" s="72">
        <v>23</v>
      </c>
      <c r="D668" s="84"/>
      <c r="E668" s="84"/>
      <c r="F668" s="84"/>
      <c r="G668" s="84"/>
      <c r="H668" s="84"/>
      <c r="I668" s="84"/>
      <c r="J668" s="90">
        <v>665</v>
      </c>
      <c r="K668" s="71">
        <v>44229</v>
      </c>
      <c r="L668" s="72">
        <v>23</v>
      </c>
      <c r="M668" s="72">
        <v>0.197368421052631</v>
      </c>
      <c r="N668" s="91" t="s">
        <v>84</v>
      </c>
      <c r="O668" s="84"/>
      <c r="P668" s="88">
        <v>664</v>
      </c>
      <c r="Q668" s="93">
        <v>44228</v>
      </c>
      <c r="R668" s="94">
        <v>25</v>
      </c>
      <c r="S668" s="84"/>
      <c r="T668" s="84"/>
      <c r="U668" s="84"/>
      <c r="V668" s="84"/>
      <c r="W668" s="84"/>
      <c r="X668" s="84"/>
      <c r="Y668" s="84"/>
      <c r="Z668" s="84"/>
      <c r="AA668" s="84"/>
      <c r="AB668" s="84"/>
      <c r="AC668" s="84"/>
      <c r="AD668" s="84"/>
      <c r="AE668" s="84"/>
      <c r="AF668" s="84"/>
      <c r="AG668" s="84"/>
      <c r="AH668" s="84"/>
      <c r="AI668" s="84"/>
      <c r="AJ668" s="84"/>
      <c r="AK668" s="84"/>
      <c r="AL668" s="84"/>
      <c r="AM668" s="84"/>
      <c r="AN668" s="84"/>
    </row>
    <row r="669" spans="1:40" x14ac:dyDescent="0.25">
      <c r="A669" s="72">
        <v>666</v>
      </c>
      <c r="B669" s="71">
        <v>44230</v>
      </c>
      <c r="C669" s="72">
        <v>30</v>
      </c>
      <c r="D669" s="84"/>
      <c r="E669" s="84"/>
      <c r="F669" s="84"/>
      <c r="G669" s="84"/>
      <c r="H669" s="84"/>
      <c r="I669" s="84"/>
      <c r="J669" s="90">
        <v>666</v>
      </c>
      <c r="K669" s="71">
        <v>44230</v>
      </c>
      <c r="L669" s="72">
        <v>30</v>
      </c>
      <c r="M669" s="72">
        <v>0.28947368421052599</v>
      </c>
      <c r="N669" s="91" t="s">
        <v>84</v>
      </c>
      <c r="O669" s="84"/>
      <c r="P669" s="88">
        <v>665</v>
      </c>
      <c r="Q669" s="93">
        <v>44229</v>
      </c>
      <c r="R669" s="94">
        <v>23</v>
      </c>
      <c r="S669" s="84"/>
      <c r="T669" s="84"/>
      <c r="U669" s="84"/>
      <c r="V669" s="84"/>
      <c r="W669" s="84"/>
      <c r="X669" s="84"/>
      <c r="Y669" s="84"/>
      <c r="Z669" s="84"/>
      <c r="AA669" s="84"/>
      <c r="AB669" s="84"/>
      <c r="AC669" s="84"/>
      <c r="AD669" s="84"/>
      <c r="AE669" s="84"/>
      <c r="AF669" s="84"/>
      <c r="AG669" s="84"/>
      <c r="AH669" s="84"/>
      <c r="AI669" s="84"/>
      <c r="AJ669" s="84"/>
      <c r="AK669" s="84"/>
      <c r="AL669" s="84"/>
      <c r="AM669" s="84"/>
      <c r="AN669" s="84"/>
    </row>
    <row r="670" spans="1:40" x14ac:dyDescent="0.25">
      <c r="A670" s="72">
        <v>667</v>
      </c>
      <c r="B670" s="71">
        <v>44231</v>
      </c>
      <c r="C670" s="72">
        <v>23</v>
      </c>
      <c r="D670" s="84"/>
      <c r="E670" s="84"/>
      <c r="F670" s="84"/>
      <c r="G670" s="84"/>
      <c r="H670" s="84"/>
      <c r="I670" s="84"/>
      <c r="J670" s="90">
        <v>667</v>
      </c>
      <c r="K670" s="71">
        <v>44231</v>
      </c>
      <c r="L670" s="72">
        <v>23</v>
      </c>
      <c r="M670" s="72">
        <v>0.197368421052631</v>
      </c>
      <c r="N670" s="91" t="s">
        <v>84</v>
      </c>
      <c r="O670" s="84"/>
      <c r="P670" s="88">
        <v>666</v>
      </c>
      <c r="Q670" s="93">
        <v>44230</v>
      </c>
      <c r="R670" s="94">
        <v>30</v>
      </c>
      <c r="S670" s="84"/>
      <c r="T670" s="84"/>
      <c r="U670" s="84"/>
      <c r="V670" s="84"/>
      <c r="W670" s="84"/>
      <c r="X670" s="84"/>
      <c r="Y670" s="84"/>
      <c r="Z670" s="84"/>
      <c r="AA670" s="84"/>
      <c r="AB670" s="84"/>
      <c r="AC670" s="84"/>
      <c r="AD670" s="84"/>
      <c r="AE670" s="84"/>
      <c r="AF670" s="84"/>
      <c r="AG670" s="84"/>
      <c r="AH670" s="84"/>
      <c r="AI670" s="84"/>
      <c r="AJ670" s="84"/>
      <c r="AK670" s="84"/>
      <c r="AL670" s="84"/>
      <c r="AM670" s="84"/>
      <c r="AN670" s="84"/>
    </row>
    <row r="671" spans="1:40" x14ac:dyDescent="0.25">
      <c r="A671" s="72">
        <v>668</v>
      </c>
      <c r="B671" s="71">
        <v>44232</v>
      </c>
      <c r="C671" s="72">
        <v>36</v>
      </c>
      <c r="D671" s="84"/>
      <c r="E671" s="84"/>
      <c r="F671" s="84"/>
      <c r="G671" s="84"/>
      <c r="H671" s="84"/>
      <c r="I671" s="84"/>
      <c r="J671" s="90">
        <v>668</v>
      </c>
      <c r="K671" s="71">
        <v>44232</v>
      </c>
      <c r="L671" s="72">
        <v>36</v>
      </c>
      <c r="M671" s="72">
        <v>0.36842105263157798</v>
      </c>
      <c r="N671" s="91" t="s">
        <v>84</v>
      </c>
      <c r="O671" s="84"/>
      <c r="P671" s="88">
        <v>667</v>
      </c>
      <c r="Q671" s="93">
        <v>44231</v>
      </c>
      <c r="R671" s="94">
        <v>23</v>
      </c>
      <c r="S671" s="84"/>
      <c r="T671" s="84"/>
      <c r="U671" s="84"/>
      <c r="V671" s="84"/>
      <c r="W671" s="84"/>
      <c r="X671" s="84"/>
      <c r="Y671" s="84"/>
      <c r="Z671" s="84"/>
      <c r="AA671" s="84"/>
      <c r="AB671" s="84"/>
      <c r="AC671" s="84"/>
      <c r="AD671" s="84"/>
      <c r="AE671" s="84"/>
      <c r="AF671" s="84"/>
      <c r="AG671" s="84"/>
      <c r="AH671" s="84"/>
      <c r="AI671" s="84"/>
      <c r="AJ671" s="84"/>
      <c r="AK671" s="84"/>
      <c r="AL671" s="84"/>
      <c r="AM671" s="84"/>
      <c r="AN671" s="84"/>
    </row>
    <row r="672" spans="1:40" x14ac:dyDescent="0.25">
      <c r="A672" s="72">
        <v>669</v>
      </c>
      <c r="B672" s="71">
        <v>44233</v>
      </c>
      <c r="C672" s="72">
        <v>37</v>
      </c>
      <c r="D672" s="84"/>
      <c r="E672" s="84"/>
      <c r="F672" s="84"/>
      <c r="G672" s="84"/>
      <c r="H672" s="84"/>
      <c r="I672" s="84"/>
      <c r="J672" s="90">
        <v>669</v>
      </c>
      <c r="K672" s="71">
        <v>44233</v>
      </c>
      <c r="L672" s="72">
        <v>37</v>
      </c>
      <c r="M672" s="72">
        <v>0.38157894736842102</v>
      </c>
      <c r="N672" s="91" t="s">
        <v>84</v>
      </c>
      <c r="O672" s="84"/>
      <c r="P672" s="88">
        <v>668</v>
      </c>
      <c r="Q672" s="93">
        <v>44232</v>
      </c>
      <c r="R672" s="94">
        <v>36</v>
      </c>
      <c r="S672" s="84"/>
      <c r="T672" s="84"/>
      <c r="U672" s="84"/>
      <c r="V672" s="84"/>
      <c r="W672" s="84"/>
      <c r="X672" s="84"/>
      <c r="Y672" s="84"/>
      <c r="Z672" s="84"/>
      <c r="AA672" s="84"/>
      <c r="AB672" s="84"/>
      <c r="AC672" s="84"/>
      <c r="AD672" s="84"/>
      <c r="AE672" s="84"/>
      <c r="AF672" s="84"/>
      <c r="AG672" s="84"/>
      <c r="AH672" s="84"/>
      <c r="AI672" s="84"/>
      <c r="AJ672" s="84"/>
      <c r="AK672" s="84"/>
      <c r="AL672" s="84"/>
      <c r="AM672" s="84"/>
      <c r="AN672" s="84"/>
    </row>
    <row r="673" spans="1:40" x14ac:dyDescent="0.25">
      <c r="A673" s="72">
        <v>670</v>
      </c>
      <c r="B673" s="71">
        <v>44234</v>
      </c>
      <c r="C673" s="72">
        <v>35</v>
      </c>
      <c r="D673" s="84"/>
      <c r="E673" s="84"/>
      <c r="F673" s="84"/>
      <c r="G673" s="84"/>
      <c r="H673" s="84"/>
      <c r="I673" s="84"/>
      <c r="J673" s="90">
        <v>670</v>
      </c>
      <c r="K673" s="71">
        <v>44234</v>
      </c>
      <c r="L673" s="72">
        <v>35</v>
      </c>
      <c r="M673" s="72">
        <v>0.355263157894736</v>
      </c>
      <c r="N673" s="91" t="s">
        <v>84</v>
      </c>
      <c r="O673" s="84"/>
      <c r="P673" s="88">
        <v>669</v>
      </c>
      <c r="Q673" s="93">
        <v>44233</v>
      </c>
      <c r="R673" s="94">
        <v>37</v>
      </c>
      <c r="S673" s="84"/>
      <c r="T673" s="84"/>
      <c r="U673" s="84"/>
      <c r="V673" s="84"/>
      <c r="W673" s="84"/>
      <c r="X673" s="84"/>
      <c r="Y673" s="84"/>
      <c r="Z673" s="84"/>
      <c r="AA673" s="84"/>
      <c r="AB673" s="84"/>
      <c r="AC673" s="84"/>
      <c r="AD673" s="84"/>
      <c r="AE673" s="84"/>
      <c r="AF673" s="84"/>
      <c r="AG673" s="84"/>
      <c r="AH673" s="84"/>
      <c r="AI673" s="84"/>
      <c r="AJ673" s="84"/>
      <c r="AK673" s="84"/>
      <c r="AL673" s="84"/>
      <c r="AM673" s="84"/>
      <c r="AN673" s="84"/>
    </row>
    <row r="674" spans="1:40" x14ac:dyDescent="0.25">
      <c r="A674" s="72">
        <v>671</v>
      </c>
      <c r="B674" s="71">
        <v>44235</v>
      </c>
      <c r="C674" s="72">
        <v>32</v>
      </c>
      <c r="D674" s="84"/>
      <c r="E674" s="84"/>
      <c r="F674" s="84"/>
      <c r="G674" s="84"/>
      <c r="H674" s="84"/>
      <c r="I674" s="84"/>
      <c r="J674" s="90">
        <v>671</v>
      </c>
      <c r="K674" s="71">
        <v>44235</v>
      </c>
      <c r="L674" s="72">
        <v>32</v>
      </c>
      <c r="M674" s="72">
        <v>0.31578947368421001</v>
      </c>
      <c r="N674" s="91" t="s">
        <v>84</v>
      </c>
      <c r="O674" s="84"/>
      <c r="P674" s="88">
        <v>670</v>
      </c>
      <c r="Q674" s="93">
        <v>44234</v>
      </c>
      <c r="R674" s="94">
        <v>35</v>
      </c>
      <c r="S674" s="84"/>
      <c r="T674" s="84"/>
      <c r="U674" s="84"/>
      <c r="V674" s="84"/>
      <c r="W674" s="84"/>
      <c r="X674" s="84"/>
      <c r="Y674" s="84"/>
      <c r="Z674" s="84"/>
      <c r="AA674" s="84"/>
      <c r="AB674" s="84"/>
      <c r="AC674" s="84"/>
      <c r="AD674" s="84"/>
      <c r="AE674" s="84"/>
      <c r="AF674" s="84"/>
      <c r="AG674" s="84"/>
      <c r="AH674" s="84"/>
      <c r="AI674" s="84"/>
      <c r="AJ674" s="84"/>
      <c r="AK674" s="84"/>
      <c r="AL674" s="84"/>
      <c r="AM674" s="84"/>
      <c r="AN674" s="84"/>
    </row>
    <row r="675" spans="1:40" x14ac:dyDescent="0.25">
      <c r="A675" s="72">
        <v>672</v>
      </c>
      <c r="B675" s="71">
        <v>44236</v>
      </c>
      <c r="C675" s="72">
        <v>39</v>
      </c>
      <c r="D675" s="84"/>
      <c r="E675" s="84"/>
      <c r="F675" s="84"/>
      <c r="G675" s="84"/>
      <c r="H675" s="84"/>
      <c r="I675" s="84"/>
      <c r="J675" s="90">
        <v>672</v>
      </c>
      <c r="K675" s="71">
        <v>44236</v>
      </c>
      <c r="L675" s="72">
        <v>39</v>
      </c>
      <c r="M675" s="72">
        <v>0.40789473684210498</v>
      </c>
      <c r="N675" s="91" t="s">
        <v>84</v>
      </c>
      <c r="O675" s="84"/>
      <c r="P675" s="88">
        <v>671</v>
      </c>
      <c r="Q675" s="93">
        <v>44235</v>
      </c>
      <c r="R675" s="94">
        <v>32</v>
      </c>
      <c r="S675" s="84"/>
      <c r="T675" s="84"/>
      <c r="U675" s="84"/>
      <c r="V675" s="84"/>
      <c r="W675" s="84"/>
      <c r="X675" s="84"/>
      <c r="Y675" s="84"/>
      <c r="Z675" s="84"/>
      <c r="AA675" s="84"/>
      <c r="AB675" s="84"/>
      <c r="AC675" s="84"/>
      <c r="AD675" s="84"/>
      <c r="AE675" s="84"/>
      <c r="AF675" s="84"/>
      <c r="AG675" s="84"/>
      <c r="AH675" s="84"/>
      <c r="AI675" s="84"/>
      <c r="AJ675" s="84"/>
      <c r="AK675" s="84"/>
      <c r="AL675" s="84"/>
      <c r="AM675" s="84"/>
      <c r="AN675" s="84"/>
    </row>
    <row r="676" spans="1:40" x14ac:dyDescent="0.25">
      <c r="A676" s="72">
        <v>673</v>
      </c>
      <c r="B676" s="71">
        <v>44237</v>
      </c>
      <c r="C676" s="72">
        <v>27</v>
      </c>
      <c r="D676" s="84"/>
      <c r="E676" s="84"/>
      <c r="F676" s="84"/>
      <c r="G676" s="84"/>
      <c r="H676" s="84"/>
      <c r="I676" s="84"/>
      <c r="J676" s="90">
        <v>673</v>
      </c>
      <c r="K676" s="71">
        <v>44237</v>
      </c>
      <c r="L676" s="72">
        <v>27</v>
      </c>
      <c r="M676" s="72">
        <v>0.25</v>
      </c>
      <c r="N676" s="91" t="s">
        <v>84</v>
      </c>
      <c r="O676" s="84"/>
      <c r="P676" s="88">
        <v>672</v>
      </c>
      <c r="Q676" s="93">
        <v>44236</v>
      </c>
      <c r="R676" s="94">
        <v>39</v>
      </c>
      <c r="S676" s="84"/>
      <c r="T676" s="84"/>
      <c r="U676" s="84"/>
      <c r="V676" s="84"/>
      <c r="W676" s="84"/>
      <c r="X676" s="84"/>
      <c r="Y676" s="84"/>
      <c r="Z676" s="84"/>
      <c r="AA676" s="84"/>
      <c r="AB676" s="84"/>
      <c r="AC676" s="84"/>
      <c r="AD676" s="84"/>
      <c r="AE676" s="84"/>
      <c r="AF676" s="84"/>
      <c r="AG676" s="84"/>
      <c r="AH676" s="84"/>
      <c r="AI676" s="84"/>
      <c r="AJ676" s="84"/>
      <c r="AK676" s="84"/>
      <c r="AL676" s="84"/>
      <c r="AM676" s="84"/>
      <c r="AN676" s="84"/>
    </row>
    <row r="677" spans="1:40" x14ac:dyDescent="0.25">
      <c r="A677" s="72">
        <v>674</v>
      </c>
      <c r="B677" s="71">
        <v>44238</v>
      </c>
      <c r="C677" s="72">
        <v>31</v>
      </c>
      <c r="D677" s="84"/>
      <c r="E677" s="84"/>
      <c r="F677" s="84"/>
      <c r="G677" s="84"/>
      <c r="H677" s="84"/>
      <c r="I677" s="84"/>
      <c r="J677" s="90">
        <v>674</v>
      </c>
      <c r="K677" s="71">
        <v>44238</v>
      </c>
      <c r="L677" s="72">
        <v>31</v>
      </c>
      <c r="M677" s="72">
        <v>0.30263157894736797</v>
      </c>
      <c r="N677" s="91" t="s">
        <v>84</v>
      </c>
      <c r="O677" s="84"/>
      <c r="P677" s="88">
        <v>673</v>
      </c>
      <c r="Q677" s="93">
        <v>44237</v>
      </c>
      <c r="R677" s="94">
        <v>27</v>
      </c>
      <c r="S677" s="84"/>
      <c r="T677" s="84"/>
      <c r="U677" s="84"/>
      <c r="V677" s="84"/>
      <c r="W677" s="84"/>
      <c r="X677" s="84"/>
      <c r="Y677" s="84"/>
      <c r="Z677" s="84"/>
      <c r="AA677" s="84"/>
      <c r="AB677" s="84"/>
      <c r="AC677" s="84"/>
      <c r="AD677" s="84"/>
      <c r="AE677" s="84"/>
      <c r="AF677" s="84"/>
      <c r="AG677" s="84"/>
      <c r="AH677" s="84"/>
      <c r="AI677" s="84"/>
      <c r="AJ677" s="84"/>
      <c r="AK677" s="84"/>
      <c r="AL677" s="84"/>
      <c r="AM677" s="84"/>
      <c r="AN677" s="84"/>
    </row>
    <row r="678" spans="1:40" x14ac:dyDescent="0.25">
      <c r="A678" s="72">
        <v>675</v>
      </c>
      <c r="B678" s="71">
        <v>44239</v>
      </c>
      <c r="C678" s="72">
        <v>26</v>
      </c>
      <c r="D678" s="84"/>
      <c r="E678" s="84"/>
      <c r="F678" s="84"/>
      <c r="G678" s="84"/>
      <c r="H678" s="84"/>
      <c r="I678" s="84"/>
      <c r="J678" s="90">
        <v>675</v>
      </c>
      <c r="K678" s="71">
        <v>44239</v>
      </c>
      <c r="L678" s="72">
        <v>26</v>
      </c>
      <c r="M678" s="72">
        <v>0.23684210526315699</v>
      </c>
      <c r="N678" s="91" t="s">
        <v>84</v>
      </c>
      <c r="O678" s="84"/>
      <c r="P678" s="88">
        <v>674</v>
      </c>
      <c r="Q678" s="93">
        <v>44238</v>
      </c>
      <c r="R678" s="94">
        <v>31</v>
      </c>
      <c r="S678" s="84"/>
      <c r="T678" s="84"/>
      <c r="U678" s="84"/>
      <c r="V678" s="84"/>
      <c r="W678" s="84"/>
      <c r="X678" s="84"/>
      <c r="Y678" s="84"/>
      <c r="Z678" s="84"/>
      <c r="AA678" s="84"/>
      <c r="AB678" s="84"/>
      <c r="AC678" s="84"/>
      <c r="AD678" s="84"/>
      <c r="AE678" s="84"/>
      <c r="AF678" s="84"/>
      <c r="AG678" s="84"/>
      <c r="AH678" s="84"/>
      <c r="AI678" s="84"/>
      <c r="AJ678" s="84"/>
      <c r="AK678" s="84"/>
      <c r="AL678" s="84"/>
      <c r="AM678" s="84"/>
      <c r="AN678" s="84"/>
    </row>
    <row r="679" spans="1:40" x14ac:dyDescent="0.25">
      <c r="A679" s="72">
        <v>676</v>
      </c>
      <c r="B679" s="71">
        <v>44240</v>
      </c>
      <c r="C679" s="72">
        <v>39</v>
      </c>
      <c r="D679" s="84"/>
      <c r="E679" s="84"/>
      <c r="F679" s="84"/>
      <c r="G679" s="84"/>
      <c r="H679" s="84"/>
      <c r="I679" s="84"/>
      <c r="J679" s="90">
        <v>676</v>
      </c>
      <c r="K679" s="71">
        <v>44240</v>
      </c>
      <c r="L679" s="72">
        <v>39</v>
      </c>
      <c r="M679" s="72">
        <v>0.40789473684210498</v>
      </c>
      <c r="N679" s="91" t="s">
        <v>84</v>
      </c>
      <c r="O679" s="84"/>
      <c r="P679" s="88">
        <v>675</v>
      </c>
      <c r="Q679" s="93">
        <v>44239</v>
      </c>
      <c r="R679" s="94">
        <v>26</v>
      </c>
      <c r="S679" s="84"/>
      <c r="T679" s="84"/>
      <c r="U679" s="84"/>
      <c r="V679" s="84"/>
      <c r="W679" s="84"/>
      <c r="X679" s="84"/>
      <c r="Y679" s="84"/>
      <c r="Z679" s="84"/>
      <c r="AA679" s="84"/>
      <c r="AB679" s="84"/>
      <c r="AC679" s="84"/>
      <c r="AD679" s="84"/>
      <c r="AE679" s="84"/>
      <c r="AF679" s="84"/>
      <c r="AG679" s="84"/>
      <c r="AH679" s="84"/>
      <c r="AI679" s="84"/>
      <c r="AJ679" s="84"/>
      <c r="AK679" s="84"/>
      <c r="AL679" s="84"/>
      <c r="AM679" s="84"/>
      <c r="AN679" s="84"/>
    </row>
    <row r="680" spans="1:40" x14ac:dyDescent="0.25">
      <c r="A680" s="72">
        <v>677</v>
      </c>
      <c r="B680" s="71">
        <v>44241</v>
      </c>
      <c r="C680" s="72">
        <v>30</v>
      </c>
      <c r="D680" s="84"/>
      <c r="E680" s="84"/>
      <c r="F680" s="84"/>
      <c r="G680" s="84"/>
      <c r="H680" s="84"/>
      <c r="I680" s="84"/>
      <c r="J680" s="90">
        <v>677</v>
      </c>
      <c r="K680" s="71">
        <v>44241</v>
      </c>
      <c r="L680" s="72">
        <v>30</v>
      </c>
      <c r="M680" s="72">
        <v>0.28947368421052599</v>
      </c>
      <c r="N680" s="91" t="s">
        <v>84</v>
      </c>
      <c r="O680" s="84"/>
      <c r="P680" s="88">
        <v>676</v>
      </c>
      <c r="Q680" s="93">
        <v>44240</v>
      </c>
      <c r="R680" s="94">
        <v>39</v>
      </c>
      <c r="S680" s="84"/>
      <c r="T680" s="84"/>
      <c r="U680" s="84"/>
      <c r="V680" s="84"/>
      <c r="W680" s="84"/>
      <c r="X680" s="84"/>
      <c r="Y680" s="84"/>
      <c r="Z680" s="84"/>
      <c r="AA680" s="84"/>
      <c r="AB680" s="84"/>
      <c r="AC680" s="84"/>
      <c r="AD680" s="84"/>
      <c r="AE680" s="84"/>
      <c r="AF680" s="84"/>
      <c r="AG680" s="84"/>
      <c r="AH680" s="84"/>
      <c r="AI680" s="84"/>
      <c r="AJ680" s="84"/>
      <c r="AK680" s="84"/>
      <c r="AL680" s="84"/>
      <c r="AM680" s="84"/>
      <c r="AN680" s="84"/>
    </row>
    <row r="681" spans="1:40" x14ac:dyDescent="0.25">
      <c r="A681" s="72">
        <v>678</v>
      </c>
      <c r="B681" s="71">
        <v>44242</v>
      </c>
      <c r="C681" s="72">
        <v>17</v>
      </c>
      <c r="D681" s="84"/>
      <c r="E681" s="84"/>
      <c r="F681" s="84"/>
      <c r="G681" s="84"/>
      <c r="H681" s="84"/>
      <c r="I681" s="84"/>
      <c r="J681" s="90">
        <v>678</v>
      </c>
      <c r="K681" s="71">
        <v>44242</v>
      </c>
      <c r="L681" s="72">
        <v>17</v>
      </c>
      <c r="M681" s="72">
        <v>0.118421052631578</v>
      </c>
      <c r="N681" s="91" t="s">
        <v>84</v>
      </c>
      <c r="O681" s="84"/>
      <c r="P681" s="88">
        <v>677</v>
      </c>
      <c r="Q681" s="93">
        <v>44241</v>
      </c>
      <c r="R681" s="94">
        <v>30</v>
      </c>
      <c r="S681" s="84"/>
      <c r="T681" s="84"/>
      <c r="U681" s="84"/>
      <c r="V681" s="84"/>
      <c r="W681" s="84"/>
      <c r="X681" s="84"/>
      <c r="Y681" s="84"/>
      <c r="Z681" s="84"/>
      <c r="AA681" s="84"/>
      <c r="AB681" s="84"/>
      <c r="AC681" s="84"/>
      <c r="AD681" s="84"/>
      <c r="AE681" s="84"/>
      <c r="AF681" s="84"/>
      <c r="AG681" s="84"/>
      <c r="AH681" s="84"/>
      <c r="AI681" s="84"/>
      <c r="AJ681" s="84"/>
      <c r="AK681" s="84"/>
      <c r="AL681" s="84"/>
      <c r="AM681" s="84"/>
      <c r="AN681" s="84"/>
    </row>
    <row r="682" spans="1:40" x14ac:dyDescent="0.25">
      <c r="A682" s="72">
        <v>679</v>
      </c>
      <c r="B682" s="71">
        <v>44243</v>
      </c>
      <c r="C682" s="72">
        <v>17</v>
      </c>
      <c r="D682" s="84"/>
      <c r="E682" s="84"/>
      <c r="F682" s="84"/>
      <c r="G682" s="84"/>
      <c r="H682" s="84"/>
      <c r="I682" s="84"/>
      <c r="J682" s="90">
        <v>679</v>
      </c>
      <c r="K682" s="71">
        <v>44243</v>
      </c>
      <c r="L682" s="72">
        <v>17</v>
      </c>
      <c r="M682" s="72">
        <v>0.118421052631578</v>
      </c>
      <c r="N682" s="91" t="s">
        <v>84</v>
      </c>
      <c r="O682" s="84"/>
      <c r="P682" s="88">
        <v>678</v>
      </c>
      <c r="Q682" s="93">
        <v>44242</v>
      </c>
      <c r="R682" s="94">
        <v>17</v>
      </c>
      <c r="S682" s="84"/>
      <c r="T682" s="84"/>
      <c r="U682" s="84"/>
      <c r="V682" s="84"/>
      <c r="W682" s="84"/>
      <c r="X682" s="84"/>
      <c r="Y682" s="84"/>
      <c r="Z682" s="84"/>
      <c r="AA682" s="84"/>
      <c r="AB682" s="84"/>
      <c r="AC682" s="84"/>
      <c r="AD682" s="84"/>
      <c r="AE682" s="84"/>
      <c r="AF682" s="84"/>
      <c r="AG682" s="84"/>
      <c r="AH682" s="84"/>
      <c r="AI682" s="84"/>
      <c r="AJ682" s="84"/>
      <c r="AK682" s="84"/>
      <c r="AL682" s="84"/>
      <c r="AM682" s="84"/>
      <c r="AN682" s="84"/>
    </row>
    <row r="683" spans="1:40" x14ac:dyDescent="0.25">
      <c r="A683" s="72">
        <v>680</v>
      </c>
      <c r="B683" s="71">
        <v>44244</v>
      </c>
      <c r="C683" s="72">
        <v>16</v>
      </c>
      <c r="D683" s="84"/>
      <c r="E683" s="84"/>
      <c r="F683" s="84"/>
      <c r="G683" s="84"/>
      <c r="H683" s="84"/>
      <c r="I683" s="84"/>
      <c r="J683" s="90">
        <v>680</v>
      </c>
      <c r="K683" s="71">
        <v>44244</v>
      </c>
      <c r="L683" s="72">
        <v>16</v>
      </c>
      <c r="M683" s="72">
        <v>0.105263157894736</v>
      </c>
      <c r="N683" s="91" t="s">
        <v>84</v>
      </c>
      <c r="O683" s="84"/>
      <c r="P683" s="88">
        <v>679</v>
      </c>
      <c r="Q683" s="93">
        <v>44243</v>
      </c>
      <c r="R683" s="94">
        <v>17</v>
      </c>
      <c r="S683" s="84"/>
      <c r="T683" s="84"/>
      <c r="U683" s="84"/>
      <c r="V683" s="84"/>
      <c r="W683" s="84"/>
      <c r="X683" s="84"/>
      <c r="Y683" s="84"/>
      <c r="Z683" s="84"/>
      <c r="AA683" s="84"/>
      <c r="AB683" s="84"/>
      <c r="AC683" s="84"/>
      <c r="AD683" s="84"/>
      <c r="AE683" s="84"/>
      <c r="AF683" s="84"/>
      <c r="AG683" s="84"/>
      <c r="AH683" s="84"/>
      <c r="AI683" s="84"/>
      <c r="AJ683" s="84"/>
      <c r="AK683" s="84"/>
      <c r="AL683" s="84"/>
      <c r="AM683" s="84"/>
      <c r="AN683" s="84"/>
    </row>
    <row r="684" spans="1:40" x14ac:dyDescent="0.25">
      <c r="A684" s="72">
        <v>681</v>
      </c>
      <c r="B684" s="71">
        <v>44245</v>
      </c>
      <c r="C684" s="72">
        <v>19</v>
      </c>
      <c r="D684" s="84"/>
      <c r="E684" s="84"/>
      <c r="F684" s="84"/>
      <c r="G684" s="84"/>
      <c r="H684" s="84"/>
      <c r="I684" s="84"/>
      <c r="J684" s="90">
        <v>681</v>
      </c>
      <c r="K684" s="71">
        <v>44245</v>
      </c>
      <c r="L684" s="72">
        <v>19</v>
      </c>
      <c r="M684" s="72">
        <v>0.144736842105263</v>
      </c>
      <c r="N684" s="91" t="s">
        <v>84</v>
      </c>
      <c r="O684" s="84"/>
      <c r="P684" s="88">
        <v>680</v>
      </c>
      <c r="Q684" s="93">
        <v>44244</v>
      </c>
      <c r="R684" s="94">
        <v>16</v>
      </c>
      <c r="S684" s="84"/>
      <c r="T684" s="84"/>
      <c r="U684" s="84"/>
      <c r="V684" s="84"/>
      <c r="W684" s="84"/>
      <c r="X684" s="84"/>
      <c r="Y684" s="84"/>
      <c r="Z684" s="84"/>
      <c r="AA684" s="84"/>
      <c r="AB684" s="84"/>
      <c r="AC684" s="84"/>
      <c r="AD684" s="84"/>
      <c r="AE684" s="84"/>
      <c r="AF684" s="84"/>
      <c r="AG684" s="84"/>
      <c r="AH684" s="84"/>
      <c r="AI684" s="84"/>
      <c r="AJ684" s="84"/>
      <c r="AK684" s="84"/>
      <c r="AL684" s="84"/>
      <c r="AM684" s="84"/>
      <c r="AN684" s="84"/>
    </row>
    <row r="685" spans="1:40" x14ac:dyDescent="0.25">
      <c r="A685" s="72">
        <v>682</v>
      </c>
      <c r="B685" s="71">
        <v>44246</v>
      </c>
      <c r="C685" s="72">
        <v>24</v>
      </c>
      <c r="D685" s="84"/>
      <c r="E685" s="84"/>
      <c r="F685" s="84"/>
      <c r="G685" s="84"/>
      <c r="H685" s="84"/>
      <c r="I685" s="84"/>
      <c r="J685" s="90">
        <v>682</v>
      </c>
      <c r="K685" s="71">
        <v>44246</v>
      </c>
      <c r="L685" s="72">
        <v>24</v>
      </c>
      <c r="M685" s="72">
        <v>0.21052631578947301</v>
      </c>
      <c r="N685" s="91" t="s">
        <v>84</v>
      </c>
      <c r="O685" s="84"/>
      <c r="P685" s="88">
        <v>681</v>
      </c>
      <c r="Q685" s="93">
        <v>44245</v>
      </c>
      <c r="R685" s="94">
        <v>19</v>
      </c>
      <c r="S685" s="84"/>
      <c r="T685" s="84"/>
      <c r="U685" s="84"/>
      <c r="V685" s="84"/>
      <c r="W685" s="84"/>
      <c r="X685" s="84"/>
      <c r="Y685" s="84"/>
      <c r="Z685" s="84"/>
      <c r="AA685" s="84"/>
      <c r="AB685" s="84"/>
      <c r="AC685" s="84"/>
      <c r="AD685" s="84"/>
      <c r="AE685" s="84"/>
      <c r="AF685" s="84"/>
      <c r="AG685" s="84"/>
      <c r="AH685" s="84"/>
      <c r="AI685" s="84"/>
      <c r="AJ685" s="84"/>
      <c r="AK685" s="84"/>
      <c r="AL685" s="84"/>
      <c r="AM685" s="84"/>
      <c r="AN685" s="84"/>
    </row>
    <row r="686" spans="1:40" x14ac:dyDescent="0.25">
      <c r="A686" s="72">
        <v>683</v>
      </c>
      <c r="B686" s="71">
        <v>44247</v>
      </c>
      <c r="C686" s="72">
        <v>15</v>
      </c>
      <c r="D686" s="84"/>
      <c r="E686" s="84"/>
      <c r="F686" s="84"/>
      <c r="G686" s="84"/>
      <c r="H686" s="84"/>
      <c r="I686" s="84"/>
      <c r="J686" s="90">
        <v>683</v>
      </c>
      <c r="K686" s="71">
        <v>44247</v>
      </c>
      <c r="L686" s="72">
        <v>15</v>
      </c>
      <c r="M686" s="72">
        <v>9.2105263157894704E-2</v>
      </c>
      <c r="N686" s="91" t="s">
        <v>84</v>
      </c>
      <c r="O686" s="84"/>
      <c r="P686" s="88">
        <v>682</v>
      </c>
      <c r="Q686" s="93">
        <v>44246</v>
      </c>
      <c r="R686" s="94">
        <v>24</v>
      </c>
      <c r="S686" s="84"/>
      <c r="T686" s="84"/>
      <c r="U686" s="84"/>
      <c r="V686" s="84"/>
      <c r="W686" s="84"/>
      <c r="X686" s="84"/>
      <c r="Y686" s="84"/>
      <c r="Z686" s="84"/>
      <c r="AA686" s="84"/>
      <c r="AB686" s="84"/>
      <c r="AC686" s="84"/>
      <c r="AD686" s="84"/>
      <c r="AE686" s="84"/>
      <c r="AF686" s="84"/>
      <c r="AG686" s="84"/>
      <c r="AH686" s="84"/>
      <c r="AI686" s="84"/>
      <c r="AJ686" s="84"/>
      <c r="AK686" s="84"/>
      <c r="AL686" s="84"/>
      <c r="AM686" s="84"/>
      <c r="AN686" s="84"/>
    </row>
    <row r="687" spans="1:40" x14ac:dyDescent="0.25">
      <c r="A687" s="72">
        <v>684</v>
      </c>
      <c r="B687" s="71">
        <v>44248</v>
      </c>
      <c r="C687" s="72">
        <v>26</v>
      </c>
      <c r="D687" s="84"/>
      <c r="E687" s="84"/>
      <c r="F687" s="84"/>
      <c r="G687" s="84"/>
      <c r="H687" s="84"/>
      <c r="I687" s="84"/>
      <c r="J687" s="90">
        <v>684</v>
      </c>
      <c r="K687" s="71">
        <v>44248</v>
      </c>
      <c r="L687" s="72">
        <v>26</v>
      </c>
      <c r="M687" s="72">
        <v>0.23684210526315699</v>
      </c>
      <c r="N687" s="91" t="s">
        <v>84</v>
      </c>
      <c r="O687" s="84"/>
      <c r="P687" s="88">
        <v>683</v>
      </c>
      <c r="Q687" s="93">
        <v>44247</v>
      </c>
      <c r="R687" s="94">
        <v>15</v>
      </c>
      <c r="S687" s="84"/>
      <c r="T687" s="84"/>
      <c r="U687" s="84"/>
      <c r="V687" s="84"/>
      <c r="W687" s="84"/>
      <c r="X687" s="84"/>
      <c r="Y687" s="84"/>
      <c r="Z687" s="84"/>
      <c r="AA687" s="84"/>
      <c r="AB687" s="84"/>
      <c r="AC687" s="84"/>
      <c r="AD687" s="84"/>
      <c r="AE687" s="84"/>
      <c r="AF687" s="84"/>
      <c r="AG687" s="84"/>
      <c r="AH687" s="84"/>
      <c r="AI687" s="84"/>
      <c r="AJ687" s="84"/>
      <c r="AK687" s="84"/>
      <c r="AL687" s="84"/>
      <c r="AM687" s="84"/>
      <c r="AN687" s="84"/>
    </row>
    <row r="688" spans="1:40" x14ac:dyDescent="0.25">
      <c r="A688" s="72">
        <v>685</v>
      </c>
      <c r="B688" s="71">
        <v>44249</v>
      </c>
      <c r="C688" s="72">
        <v>26</v>
      </c>
      <c r="D688" s="84"/>
      <c r="E688" s="84"/>
      <c r="F688" s="84"/>
      <c r="G688" s="84"/>
      <c r="H688" s="84"/>
      <c r="I688" s="84"/>
      <c r="J688" s="90">
        <v>685</v>
      </c>
      <c r="K688" s="71">
        <v>44249</v>
      </c>
      <c r="L688" s="72">
        <v>26</v>
      </c>
      <c r="M688" s="72">
        <v>0.23684210526315699</v>
      </c>
      <c r="N688" s="91" t="s">
        <v>84</v>
      </c>
      <c r="O688" s="84"/>
      <c r="P688" s="88">
        <v>684</v>
      </c>
      <c r="Q688" s="93">
        <v>44248</v>
      </c>
      <c r="R688" s="94">
        <v>26</v>
      </c>
      <c r="S688" s="84"/>
      <c r="T688" s="84"/>
      <c r="U688" s="84"/>
      <c r="V688" s="84"/>
      <c r="W688" s="84"/>
      <c r="X688" s="84"/>
      <c r="Y688" s="84"/>
      <c r="Z688" s="84"/>
      <c r="AA688" s="84"/>
      <c r="AB688" s="84"/>
      <c r="AC688" s="84"/>
      <c r="AD688" s="84"/>
      <c r="AE688" s="84"/>
      <c r="AF688" s="84"/>
      <c r="AG688" s="84"/>
      <c r="AH688" s="84"/>
      <c r="AI688" s="84"/>
      <c r="AJ688" s="84"/>
      <c r="AK688" s="84"/>
      <c r="AL688" s="84"/>
      <c r="AM688" s="84"/>
      <c r="AN688" s="84"/>
    </row>
    <row r="689" spans="1:40" x14ac:dyDescent="0.25">
      <c r="A689" s="72">
        <v>686</v>
      </c>
      <c r="B689" s="71">
        <v>44250</v>
      </c>
      <c r="C689" s="72">
        <v>19</v>
      </c>
      <c r="D689" s="84"/>
      <c r="E689" s="84"/>
      <c r="F689" s="84"/>
      <c r="G689" s="84"/>
      <c r="H689" s="84"/>
      <c r="I689" s="84"/>
      <c r="J689" s="90">
        <v>686</v>
      </c>
      <c r="K689" s="71">
        <v>44250</v>
      </c>
      <c r="L689" s="72">
        <v>19</v>
      </c>
      <c r="M689" s="72">
        <v>0.144736842105263</v>
      </c>
      <c r="N689" s="91" t="s">
        <v>84</v>
      </c>
      <c r="O689" s="84"/>
      <c r="P689" s="88">
        <v>685</v>
      </c>
      <c r="Q689" s="93">
        <v>44249</v>
      </c>
      <c r="R689" s="94">
        <v>26</v>
      </c>
      <c r="S689" s="84"/>
      <c r="T689" s="84"/>
      <c r="U689" s="84"/>
      <c r="V689" s="84"/>
      <c r="W689" s="84"/>
      <c r="X689" s="84"/>
      <c r="Y689" s="84"/>
      <c r="Z689" s="84"/>
      <c r="AA689" s="84"/>
      <c r="AB689" s="84"/>
      <c r="AC689" s="84"/>
      <c r="AD689" s="84"/>
      <c r="AE689" s="84"/>
      <c r="AF689" s="84"/>
      <c r="AG689" s="84"/>
      <c r="AH689" s="84"/>
      <c r="AI689" s="84"/>
      <c r="AJ689" s="84"/>
      <c r="AK689" s="84"/>
      <c r="AL689" s="84"/>
      <c r="AM689" s="84"/>
      <c r="AN689" s="84"/>
    </row>
    <row r="690" spans="1:40" x14ac:dyDescent="0.25">
      <c r="A690" s="72">
        <v>687</v>
      </c>
      <c r="B690" s="71">
        <v>44251</v>
      </c>
      <c r="C690" s="72">
        <v>14</v>
      </c>
      <c r="D690" s="84"/>
      <c r="E690" s="84"/>
      <c r="F690" s="84"/>
      <c r="G690" s="84"/>
      <c r="H690" s="84"/>
      <c r="I690" s="84"/>
      <c r="J690" s="90">
        <v>687</v>
      </c>
      <c r="K690" s="71">
        <v>44251</v>
      </c>
      <c r="L690" s="72">
        <v>14</v>
      </c>
      <c r="M690" s="72">
        <v>7.8947368421052599E-2</v>
      </c>
      <c r="N690" s="91" t="s">
        <v>84</v>
      </c>
      <c r="O690" s="84"/>
      <c r="P690" s="88">
        <v>686</v>
      </c>
      <c r="Q690" s="93">
        <v>44250</v>
      </c>
      <c r="R690" s="94">
        <v>19</v>
      </c>
      <c r="S690" s="84"/>
      <c r="T690" s="84"/>
      <c r="U690" s="84"/>
      <c r="V690" s="84"/>
      <c r="W690" s="84"/>
      <c r="X690" s="84"/>
      <c r="Y690" s="84"/>
      <c r="Z690" s="84"/>
      <c r="AA690" s="84"/>
      <c r="AB690" s="84"/>
      <c r="AC690" s="84"/>
      <c r="AD690" s="84"/>
      <c r="AE690" s="84"/>
      <c r="AF690" s="84"/>
      <c r="AG690" s="84"/>
      <c r="AH690" s="84"/>
      <c r="AI690" s="84"/>
      <c r="AJ690" s="84"/>
      <c r="AK690" s="84"/>
      <c r="AL690" s="84"/>
      <c r="AM690" s="84"/>
      <c r="AN690" s="84"/>
    </row>
    <row r="691" spans="1:40" x14ac:dyDescent="0.25">
      <c r="A691" s="72">
        <v>688</v>
      </c>
      <c r="B691" s="71">
        <v>44252</v>
      </c>
      <c r="C691" s="72">
        <v>24</v>
      </c>
      <c r="D691" s="84"/>
      <c r="E691" s="84"/>
      <c r="F691" s="84"/>
      <c r="G691" s="84"/>
      <c r="H691" s="84"/>
      <c r="I691" s="84"/>
      <c r="J691" s="90">
        <v>688</v>
      </c>
      <c r="K691" s="71">
        <v>44252</v>
      </c>
      <c r="L691" s="72">
        <v>24</v>
      </c>
      <c r="M691" s="72">
        <v>0.21052631578947301</v>
      </c>
      <c r="N691" s="91" t="s">
        <v>84</v>
      </c>
      <c r="O691" s="84"/>
      <c r="P691" s="88">
        <v>687</v>
      </c>
      <c r="Q691" s="93">
        <v>44251</v>
      </c>
      <c r="R691" s="94">
        <v>14</v>
      </c>
      <c r="S691" s="84"/>
      <c r="T691" s="84"/>
      <c r="U691" s="84"/>
      <c r="V691" s="84"/>
      <c r="W691" s="84"/>
      <c r="X691" s="84"/>
      <c r="Y691" s="84"/>
      <c r="Z691" s="84"/>
      <c r="AA691" s="84"/>
      <c r="AB691" s="84"/>
      <c r="AC691" s="84"/>
      <c r="AD691" s="84"/>
      <c r="AE691" s="84"/>
      <c r="AF691" s="84"/>
      <c r="AG691" s="84"/>
      <c r="AH691" s="84"/>
      <c r="AI691" s="84"/>
      <c r="AJ691" s="84"/>
      <c r="AK691" s="84"/>
      <c r="AL691" s="84"/>
      <c r="AM691" s="84"/>
      <c r="AN691" s="84"/>
    </row>
    <row r="692" spans="1:40" x14ac:dyDescent="0.25">
      <c r="A692" s="72">
        <v>689</v>
      </c>
      <c r="B692" s="71">
        <v>44253</v>
      </c>
      <c r="C692" s="72">
        <v>21</v>
      </c>
      <c r="D692" s="84"/>
      <c r="E692" s="84"/>
      <c r="F692" s="84"/>
      <c r="G692" s="84"/>
      <c r="H692" s="84"/>
      <c r="I692" s="84"/>
      <c r="J692" s="90">
        <v>689</v>
      </c>
      <c r="K692" s="71">
        <v>44253</v>
      </c>
      <c r="L692" s="72">
        <v>21</v>
      </c>
      <c r="M692" s="72">
        <v>0.17105263157894701</v>
      </c>
      <c r="N692" s="91" t="s">
        <v>84</v>
      </c>
      <c r="O692" s="84"/>
      <c r="P692" s="88">
        <v>688</v>
      </c>
      <c r="Q692" s="93">
        <v>44252</v>
      </c>
      <c r="R692" s="94">
        <v>24</v>
      </c>
      <c r="S692" s="84"/>
      <c r="T692" s="84"/>
      <c r="U692" s="84"/>
      <c r="V692" s="84"/>
      <c r="W692" s="84"/>
      <c r="X692" s="84"/>
      <c r="Y692" s="84"/>
      <c r="Z692" s="84"/>
      <c r="AA692" s="84"/>
      <c r="AB692" s="84"/>
      <c r="AC692" s="84"/>
      <c r="AD692" s="84"/>
      <c r="AE692" s="84"/>
      <c r="AF692" s="84"/>
      <c r="AG692" s="84"/>
      <c r="AH692" s="84"/>
      <c r="AI692" s="84"/>
      <c r="AJ692" s="84"/>
      <c r="AK692" s="84"/>
      <c r="AL692" s="84"/>
      <c r="AM692" s="84"/>
      <c r="AN692" s="84"/>
    </row>
    <row r="693" spans="1:40" x14ac:dyDescent="0.25">
      <c r="A693" s="72">
        <v>690</v>
      </c>
      <c r="B693" s="71">
        <v>44254</v>
      </c>
      <c r="C693" s="72">
        <v>20</v>
      </c>
      <c r="D693" s="84"/>
      <c r="E693" s="84"/>
      <c r="F693" s="84"/>
      <c r="G693" s="84"/>
      <c r="H693" s="84"/>
      <c r="I693" s="84"/>
      <c r="J693" s="90">
        <v>690</v>
      </c>
      <c r="K693" s="71">
        <v>44254</v>
      </c>
      <c r="L693" s="72">
        <v>20</v>
      </c>
      <c r="M693" s="72">
        <v>0.157894736842105</v>
      </c>
      <c r="N693" s="91" t="s">
        <v>84</v>
      </c>
      <c r="O693" s="84"/>
      <c r="P693" s="88">
        <v>689</v>
      </c>
      <c r="Q693" s="93">
        <v>44253</v>
      </c>
      <c r="R693" s="94">
        <v>21</v>
      </c>
      <c r="S693" s="84"/>
      <c r="T693" s="84"/>
      <c r="U693" s="84"/>
      <c r="V693" s="84"/>
      <c r="W693" s="84"/>
      <c r="X693" s="84"/>
      <c r="Y693" s="84"/>
      <c r="Z693" s="84"/>
      <c r="AA693" s="84"/>
      <c r="AB693" s="84"/>
      <c r="AC693" s="84"/>
      <c r="AD693" s="84"/>
      <c r="AE693" s="84"/>
      <c r="AF693" s="84"/>
      <c r="AG693" s="84"/>
      <c r="AH693" s="84"/>
      <c r="AI693" s="84"/>
      <c r="AJ693" s="84"/>
      <c r="AK693" s="84"/>
      <c r="AL693" s="84"/>
      <c r="AM693" s="84"/>
      <c r="AN693" s="84"/>
    </row>
    <row r="694" spans="1:40" x14ac:dyDescent="0.25">
      <c r="A694" s="72">
        <v>691</v>
      </c>
      <c r="B694" s="71">
        <v>44255</v>
      </c>
      <c r="C694" s="72">
        <v>18</v>
      </c>
      <c r="D694" s="84"/>
      <c r="E694" s="84"/>
      <c r="F694" s="84"/>
      <c r="G694" s="84"/>
      <c r="H694" s="84"/>
      <c r="I694" s="84"/>
      <c r="J694" s="90">
        <v>691</v>
      </c>
      <c r="K694" s="71">
        <v>44255</v>
      </c>
      <c r="L694" s="72">
        <v>18</v>
      </c>
      <c r="M694" s="72">
        <v>0.13157894736842099</v>
      </c>
      <c r="N694" s="91" t="s">
        <v>84</v>
      </c>
      <c r="O694" s="84"/>
      <c r="P694" s="88">
        <v>690</v>
      </c>
      <c r="Q694" s="93">
        <v>44254</v>
      </c>
      <c r="R694" s="94">
        <v>20</v>
      </c>
      <c r="S694" s="84"/>
      <c r="T694" s="84"/>
      <c r="U694" s="84"/>
      <c r="V694" s="84"/>
      <c r="W694" s="84"/>
      <c r="X694" s="84"/>
      <c r="Y694" s="84"/>
      <c r="Z694" s="84"/>
      <c r="AA694" s="84"/>
      <c r="AB694" s="84"/>
      <c r="AC694" s="84"/>
      <c r="AD694" s="84"/>
      <c r="AE694" s="84"/>
      <c r="AF694" s="84"/>
      <c r="AG694" s="84"/>
      <c r="AH694" s="84"/>
      <c r="AI694" s="84"/>
      <c r="AJ694" s="84"/>
      <c r="AK694" s="84"/>
      <c r="AL694" s="84"/>
      <c r="AM694" s="84"/>
      <c r="AN694" s="84"/>
    </row>
    <row r="695" spans="1:40" x14ac:dyDescent="0.25">
      <c r="A695" s="72">
        <v>692</v>
      </c>
      <c r="B695" s="71">
        <v>44256</v>
      </c>
      <c r="C695" s="72">
        <v>26</v>
      </c>
      <c r="D695" s="84"/>
      <c r="E695" s="84"/>
      <c r="F695" s="84"/>
      <c r="G695" s="84"/>
      <c r="H695" s="84"/>
      <c r="I695" s="84"/>
      <c r="J695" s="90">
        <v>692</v>
      </c>
      <c r="K695" s="71">
        <v>44256</v>
      </c>
      <c r="L695" s="72">
        <v>26</v>
      </c>
      <c r="M695" s="72">
        <v>0.23684210526315699</v>
      </c>
      <c r="N695" s="91" t="s">
        <v>84</v>
      </c>
      <c r="O695" s="84"/>
      <c r="P695" s="88">
        <v>691</v>
      </c>
      <c r="Q695" s="93">
        <v>44255</v>
      </c>
      <c r="R695" s="94">
        <v>18</v>
      </c>
      <c r="S695" s="84"/>
      <c r="T695" s="84"/>
      <c r="U695" s="84"/>
      <c r="V695" s="84"/>
      <c r="W695" s="84"/>
      <c r="X695" s="84"/>
      <c r="Y695" s="84"/>
      <c r="Z695" s="84"/>
      <c r="AA695" s="84"/>
      <c r="AB695" s="84"/>
      <c r="AC695" s="84"/>
      <c r="AD695" s="84"/>
      <c r="AE695" s="84"/>
      <c r="AF695" s="84"/>
      <c r="AG695" s="84"/>
      <c r="AH695" s="84"/>
      <c r="AI695" s="84"/>
      <c r="AJ695" s="84"/>
      <c r="AK695" s="84"/>
      <c r="AL695" s="84"/>
      <c r="AM695" s="84"/>
      <c r="AN695" s="84"/>
    </row>
    <row r="696" spans="1:40" x14ac:dyDescent="0.25">
      <c r="A696" s="72">
        <v>693</v>
      </c>
      <c r="B696" s="71">
        <v>44257</v>
      </c>
      <c r="C696" s="72">
        <v>16</v>
      </c>
      <c r="D696" s="84"/>
      <c r="E696" s="84"/>
      <c r="F696" s="84"/>
      <c r="G696" s="84"/>
      <c r="H696" s="84"/>
      <c r="I696" s="84"/>
      <c r="J696" s="90">
        <v>693</v>
      </c>
      <c r="K696" s="71">
        <v>44257</v>
      </c>
      <c r="L696" s="72">
        <v>16</v>
      </c>
      <c r="M696" s="72">
        <v>0.105263157894736</v>
      </c>
      <c r="N696" s="91" t="s">
        <v>84</v>
      </c>
      <c r="O696" s="84"/>
      <c r="P696" s="88">
        <v>692</v>
      </c>
      <c r="Q696" s="93">
        <v>44256</v>
      </c>
      <c r="R696" s="94">
        <v>26</v>
      </c>
      <c r="S696" s="84"/>
      <c r="T696" s="84"/>
      <c r="U696" s="84"/>
      <c r="V696" s="84"/>
      <c r="W696" s="84"/>
      <c r="X696" s="84"/>
      <c r="Y696" s="84"/>
      <c r="Z696" s="84"/>
      <c r="AA696" s="84"/>
      <c r="AB696" s="84"/>
      <c r="AC696" s="84"/>
      <c r="AD696" s="84"/>
      <c r="AE696" s="84"/>
      <c r="AF696" s="84"/>
      <c r="AG696" s="84"/>
      <c r="AH696" s="84"/>
      <c r="AI696" s="84"/>
      <c r="AJ696" s="84"/>
      <c r="AK696" s="84"/>
      <c r="AL696" s="84"/>
      <c r="AM696" s="84"/>
      <c r="AN696" s="84"/>
    </row>
    <row r="697" spans="1:40" x14ac:dyDescent="0.25">
      <c r="A697" s="72">
        <v>694</v>
      </c>
      <c r="B697" s="71">
        <v>44258</v>
      </c>
      <c r="C697" s="72">
        <v>17</v>
      </c>
      <c r="D697" s="84"/>
      <c r="E697" s="84"/>
      <c r="F697" s="84"/>
      <c r="G697" s="84"/>
      <c r="H697" s="84"/>
      <c r="I697" s="84"/>
      <c r="J697" s="90">
        <v>694</v>
      </c>
      <c r="K697" s="71">
        <v>44258</v>
      </c>
      <c r="L697" s="72">
        <v>17</v>
      </c>
      <c r="M697" s="72">
        <v>0.118421052631578</v>
      </c>
      <c r="N697" s="91" t="s">
        <v>84</v>
      </c>
      <c r="O697" s="84"/>
      <c r="P697" s="88">
        <v>693</v>
      </c>
      <c r="Q697" s="93">
        <v>44257</v>
      </c>
      <c r="R697" s="94">
        <v>16</v>
      </c>
      <c r="S697" s="84"/>
      <c r="T697" s="84"/>
      <c r="U697" s="84"/>
      <c r="V697" s="84"/>
      <c r="W697" s="84"/>
      <c r="X697" s="84"/>
      <c r="Y697" s="84"/>
      <c r="Z697" s="84"/>
      <c r="AA697" s="84"/>
      <c r="AB697" s="84"/>
      <c r="AC697" s="84"/>
      <c r="AD697" s="84"/>
      <c r="AE697" s="84"/>
      <c r="AF697" s="84"/>
      <c r="AG697" s="84"/>
      <c r="AH697" s="84"/>
      <c r="AI697" s="84"/>
      <c r="AJ697" s="84"/>
      <c r="AK697" s="84"/>
      <c r="AL697" s="84"/>
      <c r="AM697" s="84"/>
      <c r="AN697" s="84"/>
    </row>
    <row r="698" spans="1:40" x14ac:dyDescent="0.25">
      <c r="A698" s="72">
        <v>695</v>
      </c>
      <c r="B698" s="71">
        <v>44259</v>
      </c>
      <c r="C698" s="72">
        <v>20</v>
      </c>
      <c r="D698" s="84"/>
      <c r="E698" s="84"/>
      <c r="F698" s="84"/>
      <c r="G698" s="84"/>
      <c r="H698" s="84"/>
      <c r="I698" s="84"/>
      <c r="J698" s="90">
        <v>695</v>
      </c>
      <c r="K698" s="71">
        <v>44259</v>
      </c>
      <c r="L698" s="72">
        <v>20</v>
      </c>
      <c r="M698" s="72">
        <v>0.157894736842105</v>
      </c>
      <c r="N698" s="91" t="s">
        <v>84</v>
      </c>
      <c r="O698" s="84"/>
      <c r="P698" s="88">
        <v>694</v>
      </c>
      <c r="Q698" s="93">
        <v>44258</v>
      </c>
      <c r="R698" s="94">
        <v>17</v>
      </c>
      <c r="S698" s="84"/>
      <c r="T698" s="84"/>
      <c r="U698" s="84"/>
      <c r="V698" s="84"/>
      <c r="W698" s="84"/>
      <c r="X698" s="84"/>
      <c r="Y698" s="84"/>
      <c r="Z698" s="84"/>
      <c r="AA698" s="84"/>
      <c r="AB698" s="84"/>
      <c r="AC698" s="84"/>
      <c r="AD698" s="84"/>
      <c r="AE698" s="84"/>
      <c r="AF698" s="84"/>
      <c r="AG698" s="84"/>
      <c r="AH698" s="84"/>
      <c r="AI698" s="84"/>
      <c r="AJ698" s="84"/>
      <c r="AK698" s="84"/>
      <c r="AL698" s="84"/>
      <c r="AM698" s="84"/>
      <c r="AN698" s="84"/>
    </row>
    <row r="699" spans="1:40" x14ac:dyDescent="0.25">
      <c r="A699" s="72">
        <v>696</v>
      </c>
      <c r="B699" s="71">
        <v>44260</v>
      </c>
      <c r="C699" s="72">
        <v>23</v>
      </c>
      <c r="D699" s="84"/>
      <c r="E699" s="84"/>
      <c r="F699" s="84"/>
      <c r="G699" s="84"/>
      <c r="H699" s="84"/>
      <c r="I699" s="84"/>
      <c r="J699" s="90">
        <v>696</v>
      </c>
      <c r="K699" s="71">
        <v>44260</v>
      </c>
      <c r="L699" s="72">
        <v>23</v>
      </c>
      <c r="M699" s="72">
        <v>0.197368421052631</v>
      </c>
      <c r="N699" s="91" t="s">
        <v>84</v>
      </c>
      <c r="O699" s="84"/>
      <c r="P699" s="88">
        <v>695</v>
      </c>
      <c r="Q699" s="93">
        <v>44259</v>
      </c>
      <c r="R699" s="94">
        <v>20</v>
      </c>
      <c r="S699" s="84"/>
      <c r="T699" s="84"/>
      <c r="U699" s="84"/>
      <c r="V699" s="84"/>
      <c r="W699" s="84"/>
      <c r="X699" s="84"/>
      <c r="Y699" s="84"/>
      <c r="Z699" s="84"/>
      <c r="AA699" s="84"/>
      <c r="AB699" s="84"/>
      <c r="AC699" s="84"/>
      <c r="AD699" s="84"/>
      <c r="AE699" s="84"/>
      <c r="AF699" s="84"/>
      <c r="AG699" s="84"/>
      <c r="AH699" s="84"/>
      <c r="AI699" s="84"/>
      <c r="AJ699" s="84"/>
      <c r="AK699" s="84"/>
      <c r="AL699" s="84"/>
      <c r="AM699" s="84"/>
      <c r="AN699" s="84"/>
    </row>
    <row r="700" spans="1:40" x14ac:dyDescent="0.25">
      <c r="A700" s="72">
        <v>697</v>
      </c>
      <c r="B700" s="71">
        <v>44261</v>
      </c>
      <c r="C700" s="72">
        <v>21</v>
      </c>
      <c r="D700" s="84"/>
      <c r="E700" s="84"/>
      <c r="F700" s="84"/>
      <c r="G700" s="84"/>
      <c r="H700" s="84"/>
      <c r="I700" s="84"/>
      <c r="J700" s="90">
        <v>697</v>
      </c>
      <c r="K700" s="71">
        <v>44261</v>
      </c>
      <c r="L700" s="72">
        <v>21</v>
      </c>
      <c r="M700" s="72">
        <v>0.17105263157894701</v>
      </c>
      <c r="N700" s="91" t="s">
        <v>84</v>
      </c>
      <c r="O700" s="84"/>
      <c r="P700" s="88">
        <v>696</v>
      </c>
      <c r="Q700" s="93">
        <v>44260</v>
      </c>
      <c r="R700" s="94">
        <v>23</v>
      </c>
      <c r="S700" s="84"/>
      <c r="T700" s="84"/>
      <c r="U700" s="84"/>
      <c r="V700" s="84"/>
      <c r="W700" s="84"/>
      <c r="X700" s="84"/>
      <c r="Y700" s="84"/>
      <c r="Z700" s="84"/>
      <c r="AA700" s="84"/>
      <c r="AB700" s="84"/>
      <c r="AC700" s="84"/>
      <c r="AD700" s="84"/>
      <c r="AE700" s="84"/>
      <c r="AF700" s="84"/>
      <c r="AG700" s="84"/>
      <c r="AH700" s="84"/>
      <c r="AI700" s="84"/>
      <c r="AJ700" s="84"/>
      <c r="AK700" s="84"/>
      <c r="AL700" s="84"/>
      <c r="AM700" s="84"/>
      <c r="AN700" s="84"/>
    </row>
    <row r="701" spans="1:40" x14ac:dyDescent="0.25">
      <c r="A701" s="72">
        <v>698</v>
      </c>
      <c r="B701" s="71">
        <v>44262</v>
      </c>
      <c r="C701" s="72">
        <v>21</v>
      </c>
      <c r="D701" s="84"/>
      <c r="E701" s="84"/>
      <c r="F701" s="84"/>
      <c r="G701" s="84"/>
      <c r="H701" s="84"/>
      <c r="I701" s="84"/>
      <c r="J701" s="90">
        <v>698</v>
      </c>
      <c r="K701" s="71">
        <v>44262</v>
      </c>
      <c r="L701" s="72">
        <v>21</v>
      </c>
      <c r="M701" s="72">
        <v>0.17105263157894701</v>
      </c>
      <c r="N701" s="91" t="s">
        <v>84</v>
      </c>
      <c r="O701" s="84"/>
      <c r="P701" s="88">
        <v>697</v>
      </c>
      <c r="Q701" s="93">
        <v>44261</v>
      </c>
      <c r="R701" s="94">
        <v>21</v>
      </c>
      <c r="S701" s="84"/>
      <c r="T701" s="84"/>
      <c r="U701" s="84"/>
      <c r="V701" s="84"/>
      <c r="W701" s="84"/>
      <c r="X701" s="84"/>
      <c r="Y701" s="84"/>
      <c r="Z701" s="84"/>
      <c r="AA701" s="84"/>
      <c r="AB701" s="84"/>
      <c r="AC701" s="84"/>
      <c r="AD701" s="84"/>
      <c r="AE701" s="84"/>
      <c r="AF701" s="84"/>
      <c r="AG701" s="84"/>
      <c r="AH701" s="84"/>
      <c r="AI701" s="84"/>
      <c r="AJ701" s="84"/>
      <c r="AK701" s="84"/>
      <c r="AL701" s="84"/>
      <c r="AM701" s="84"/>
      <c r="AN701" s="84"/>
    </row>
    <row r="702" spans="1:40" x14ac:dyDescent="0.25">
      <c r="A702" s="72">
        <v>699</v>
      </c>
      <c r="B702" s="71">
        <v>44263</v>
      </c>
      <c r="C702" s="72">
        <v>9</v>
      </c>
      <c r="D702" s="84"/>
      <c r="E702" s="84"/>
      <c r="F702" s="84"/>
      <c r="G702" s="84"/>
      <c r="H702" s="84"/>
      <c r="I702" s="84"/>
      <c r="J702" s="90">
        <v>699</v>
      </c>
      <c r="K702" s="71">
        <v>44263</v>
      </c>
      <c r="L702" s="72">
        <v>9</v>
      </c>
      <c r="M702" s="72">
        <v>1.3157894736842099E-2</v>
      </c>
      <c r="N702" s="91" t="s">
        <v>84</v>
      </c>
      <c r="O702" s="84"/>
      <c r="P702" s="88">
        <v>698</v>
      </c>
      <c r="Q702" s="93">
        <v>44262</v>
      </c>
      <c r="R702" s="94">
        <v>21</v>
      </c>
      <c r="S702" s="84"/>
      <c r="T702" s="84"/>
      <c r="U702" s="84"/>
      <c r="V702" s="84"/>
      <c r="W702" s="84"/>
      <c r="X702" s="84"/>
      <c r="Y702" s="84"/>
      <c r="Z702" s="84"/>
      <c r="AA702" s="84"/>
      <c r="AB702" s="84"/>
      <c r="AC702" s="84"/>
      <c r="AD702" s="84"/>
      <c r="AE702" s="84"/>
      <c r="AF702" s="84"/>
      <c r="AG702" s="84"/>
      <c r="AH702" s="84"/>
      <c r="AI702" s="84"/>
      <c r="AJ702" s="84"/>
      <c r="AK702" s="84"/>
      <c r="AL702" s="84"/>
      <c r="AM702" s="84"/>
      <c r="AN702" s="84"/>
    </row>
    <row r="703" spans="1:40" x14ac:dyDescent="0.25">
      <c r="A703" s="72">
        <v>700</v>
      </c>
      <c r="B703" s="71">
        <v>44264</v>
      </c>
      <c r="C703" s="72">
        <v>34</v>
      </c>
      <c r="D703" s="84"/>
      <c r="E703" s="84"/>
      <c r="F703" s="84"/>
      <c r="G703" s="84"/>
      <c r="H703" s="84"/>
      <c r="I703" s="84"/>
      <c r="J703" s="90">
        <v>700</v>
      </c>
      <c r="K703" s="71">
        <v>44264</v>
      </c>
      <c r="L703" s="72">
        <v>34</v>
      </c>
      <c r="M703" s="72">
        <v>0.34210526315789402</v>
      </c>
      <c r="N703" s="91" t="s">
        <v>84</v>
      </c>
      <c r="O703" s="84"/>
      <c r="P703" s="88">
        <v>699</v>
      </c>
      <c r="Q703" s="93">
        <v>44263</v>
      </c>
      <c r="R703" s="94">
        <v>9</v>
      </c>
      <c r="S703" s="84"/>
      <c r="T703" s="84"/>
      <c r="U703" s="84"/>
      <c r="V703" s="84"/>
      <c r="W703" s="84"/>
      <c r="X703" s="84"/>
      <c r="Y703" s="84"/>
      <c r="Z703" s="84"/>
      <c r="AA703" s="84"/>
      <c r="AB703" s="84"/>
      <c r="AC703" s="84"/>
      <c r="AD703" s="84"/>
      <c r="AE703" s="84"/>
      <c r="AF703" s="84"/>
      <c r="AG703" s="84"/>
      <c r="AH703" s="84"/>
      <c r="AI703" s="84"/>
      <c r="AJ703" s="84"/>
      <c r="AK703" s="84"/>
      <c r="AL703" s="84"/>
      <c r="AM703" s="84"/>
      <c r="AN703" s="84"/>
    </row>
    <row r="704" spans="1:40" x14ac:dyDescent="0.25">
      <c r="A704" s="72">
        <v>701</v>
      </c>
      <c r="B704" s="71">
        <v>44265</v>
      </c>
      <c r="C704" s="72">
        <v>45</v>
      </c>
      <c r="D704" s="84"/>
      <c r="E704" s="84"/>
      <c r="F704" s="84"/>
      <c r="G704" s="84"/>
      <c r="H704" s="84"/>
      <c r="I704" s="84"/>
      <c r="J704" s="90">
        <v>701</v>
      </c>
      <c r="K704" s="71">
        <v>44265</v>
      </c>
      <c r="L704" s="72">
        <v>45</v>
      </c>
      <c r="M704" s="72">
        <v>0.48684210526315702</v>
      </c>
      <c r="N704" s="91" t="s">
        <v>84</v>
      </c>
      <c r="O704" s="84"/>
      <c r="P704" s="88">
        <v>700</v>
      </c>
      <c r="Q704" s="93">
        <v>44264</v>
      </c>
      <c r="R704" s="94">
        <v>34</v>
      </c>
      <c r="S704" s="84"/>
      <c r="T704" s="84"/>
      <c r="U704" s="84"/>
      <c r="V704" s="84"/>
      <c r="W704" s="84"/>
      <c r="X704" s="84"/>
      <c r="Y704" s="84"/>
      <c r="Z704" s="84"/>
      <c r="AA704" s="84"/>
      <c r="AB704" s="84"/>
      <c r="AC704" s="84"/>
      <c r="AD704" s="84"/>
      <c r="AE704" s="84"/>
      <c r="AF704" s="84"/>
      <c r="AG704" s="84"/>
      <c r="AH704" s="84"/>
      <c r="AI704" s="84"/>
      <c r="AJ704" s="84"/>
      <c r="AK704" s="84"/>
      <c r="AL704" s="84"/>
      <c r="AM704" s="84"/>
      <c r="AN704" s="84"/>
    </row>
    <row r="705" spans="1:40" x14ac:dyDescent="0.25">
      <c r="A705" s="72">
        <v>702</v>
      </c>
      <c r="B705" s="71">
        <v>44266</v>
      </c>
      <c r="C705" s="72">
        <v>24</v>
      </c>
      <c r="D705" s="84"/>
      <c r="E705" s="84"/>
      <c r="F705" s="84"/>
      <c r="G705" s="84"/>
      <c r="H705" s="84"/>
      <c r="I705" s="84"/>
      <c r="J705" s="90">
        <v>702</v>
      </c>
      <c r="K705" s="71">
        <v>44266</v>
      </c>
      <c r="L705" s="72">
        <v>24</v>
      </c>
      <c r="M705" s="72">
        <v>0.21052631578947301</v>
      </c>
      <c r="N705" s="91" t="s">
        <v>84</v>
      </c>
      <c r="O705" s="84"/>
      <c r="P705" s="88">
        <v>701</v>
      </c>
      <c r="Q705" s="93">
        <v>44265</v>
      </c>
      <c r="R705" s="94">
        <v>45</v>
      </c>
      <c r="S705" s="84"/>
      <c r="T705" s="84"/>
      <c r="U705" s="84"/>
      <c r="V705" s="84"/>
      <c r="W705" s="84"/>
      <c r="X705" s="84"/>
      <c r="Y705" s="84"/>
      <c r="Z705" s="84"/>
      <c r="AA705" s="84"/>
      <c r="AB705" s="84"/>
      <c r="AC705" s="84"/>
      <c r="AD705" s="84"/>
      <c r="AE705" s="84"/>
      <c r="AF705" s="84"/>
      <c r="AG705" s="84"/>
      <c r="AH705" s="84"/>
      <c r="AI705" s="84"/>
      <c r="AJ705" s="84"/>
      <c r="AK705" s="84"/>
      <c r="AL705" s="84"/>
      <c r="AM705" s="84"/>
      <c r="AN705" s="84"/>
    </row>
    <row r="706" spans="1:40" x14ac:dyDescent="0.25">
      <c r="A706" s="72">
        <v>703</v>
      </c>
      <c r="B706" s="71">
        <v>44267</v>
      </c>
      <c r="C706" s="72">
        <v>33</v>
      </c>
      <c r="D706" s="84"/>
      <c r="E706" s="84"/>
      <c r="F706" s="84"/>
      <c r="G706" s="84"/>
      <c r="H706" s="84"/>
      <c r="I706" s="84"/>
      <c r="J706" s="90">
        <v>703</v>
      </c>
      <c r="K706" s="71">
        <v>44267</v>
      </c>
      <c r="L706" s="72">
        <v>33</v>
      </c>
      <c r="M706" s="72">
        <v>0.32894736842105199</v>
      </c>
      <c r="N706" s="91" t="s">
        <v>84</v>
      </c>
      <c r="O706" s="84"/>
      <c r="P706" s="88">
        <v>702</v>
      </c>
      <c r="Q706" s="93">
        <v>44266</v>
      </c>
      <c r="R706" s="94">
        <v>24</v>
      </c>
      <c r="S706" s="84"/>
      <c r="T706" s="84"/>
      <c r="U706" s="84"/>
      <c r="V706" s="84"/>
      <c r="W706" s="84"/>
      <c r="X706" s="84"/>
      <c r="Y706" s="84"/>
      <c r="Z706" s="84"/>
      <c r="AA706" s="84"/>
      <c r="AB706" s="84"/>
      <c r="AC706" s="84"/>
      <c r="AD706" s="84"/>
      <c r="AE706" s="84"/>
      <c r="AF706" s="84"/>
      <c r="AG706" s="84"/>
      <c r="AH706" s="84"/>
      <c r="AI706" s="84"/>
      <c r="AJ706" s="84"/>
      <c r="AK706" s="84"/>
      <c r="AL706" s="84"/>
      <c r="AM706" s="84"/>
      <c r="AN706" s="84"/>
    </row>
    <row r="707" spans="1:40" x14ac:dyDescent="0.25">
      <c r="A707" s="72">
        <v>704</v>
      </c>
      <c r="B707" s="71">
        <v>44268</v>
      </c>
      <c r="C707" s="72">
        <v>38</v>
      </c>
      <c r="D707" s="84"/>
      <c r="E707" s="84"/>
      <c r="F707" s="84"/>
      <c r="G707" s="84"/>
      <c r="H707" s="84"/>
      <c r="I707" s="84"/>
      <c r="J707" s="90">
        <v>704</v>
      </c>
      <c r="K707" s="71">
        <v>44268</v>
      </c>
      <c r="L707" s="72">
        <v>38</v>
      </c>
      <c r="M707" s="72">
        <v>0.394736842105263</v>
      </c>
      <c r="N707" s="91" t="s">
        <v>84</v>
      </c>
      <c r="O707" s="84"/>
      <c r="P707" s="88">
        <v>703</v>
      </c>
      <c r="Q707" s="93">
        <v>44267</v>
      </c>
      <c r="R707" s="94">
        <v>33</v>
      </c>
      <c r="S707" s="84"/>
      <c r="T707" s="84"/>
      <c r="U707" s="84"/>
      <c r="V707" s="84"/>
      <c r="W707" s="84"/>
      <c r="X707" s="84"/>
      <c r="Y707" s="84"/>
      <c r="Z707" s="84"/>
      <c r="AA707" s="84"/>
      <c r="AB707" s="84"/>
      <c r="AC707" s="84"/>
      <c r="AD707" s="84"/>
      <c r="AE707" s="84"/>
      <c r="AF707" s="84"/>
      <c r="AG707" s="84"/>
      <c r="AH707" s="84"/>
      <c r="AI707" s="84"/>
      <c r="AJ707" s="84"/>
      <c r="AK707" s="84"/>
      <c r="AL707" s="84"/>
      <c r="AM707" s="84"/>
      <c r="AN707" s="84"/>
    </row>
    <row r="708" spans="1:40" x14ac:dyDescent="0.25">
      <c r="A708" s="72">
        <v>705</v>
      </c>
      <c r="B708" s="71">
        <v>44269</v>
      </c>
      <c r="C708" s="72">
        <v>29</v>
      </c>
      <c r="D708" s="84"/>
      <c r="E708" s="84"/>
      <c r="F708" s="84"/>
      <c r="G708" s="84"/>
      <c r="H708" s="84"/>
      <c r="I708" s="84"/>
      <c r="J708" s="90">
        <v>705</v>
      </c>
      <c r="K708" s="71">
        <v>44269</v>
      </c>
      <c r="L708" s="72">
        <v>29</v>
      </c>
      <c r="M708" s="72">
        <v>0.27631578947368401</v>
      </c>
      <c r="N708" s="91" t="s">
        <v>84</v>
      </c>
      <c r="O708" s="84"/>
      <c r="P708" s="88">
        <v>704</v>
      </c>
      <c r="Q708" s="93">
        <v>44268</v>
      </c>
      <c r="R708" s="94">
        <v>38</v>
      </c>
      <c r="S708" s="84"/>
      <c r="T708" s="84"/>
      <c r="U708" s="84"/>
      <c r="V708" s="84"/>
      <c r="W708" s="84"/>
      <c r="X708" s="84"/>
      <c r="Y708" s="84"/>
      <c r="Z708" s="84"/>
      <c r="AA708" s="84"/>
      <c r="AB708" s="84"/>
      <c r="AC708" s="84"/>
      <c r="AD708" s="84"/>
      <c r="AE708" s="84"/>
      <c r="AF708" s="84"/>
      <c r="AG708" s="84"/>
      <c r="AH708" s="84"/>
      <c r="AI708" s="84"/>
      <c r="AJ708" s="84"/>
      <c r="AK708" s="84"/>
      <c r="AL708" s="84"/>
      <c r="AM708" s="84"/>
      <c r="AN708" s="84"/>
    </row>
    <row r="709" spans="1:40" x14ac:dyDescent="0.25">
      <c r="A709" s="72">
        <v>706</v>
      </c>
      <c r="B709" s="71">
        <v>44270</v>
      </c>
      <c r="C709" s="72">
        <v>36</v>
      </c>
      <c r="D709" s="84"/>
      <c r="E709" s="84"/>
      <c r="F709" s="84"/>
      <c r="G709" s="84"/>
      <c r="H709" s="84"/>
      <c r="I709" s="84"/>
      <c r="J709" s="90">
        <v>706</v>
      </c>
      <c r="K709" s="71">
        <v>44270</v>
      </c>
      <c r="L709" s="72">
        <v>36</v>
      </c>
      <c r="M709" s="72">
        <v>0.36842105263157798</v>
      </c>
      <c r="N709" s="91" t="s">
        <v>84</v>
      </c>
      <c r="O709" s="84"/>
      <c r="P709" s="88">
        <v>705</v>
      </c>
      <c r="Q709" s="93">
        <v>44269</v>
      </c>
      <c r="R709" s="94">
        <v>29</v>
      </c>
      <c r="S709" s="84"/>
      <c r="T709" s="84"/>
      <c r="U709" s="84"/>
      <c r="V709" s="84"/>
      <c r="W709" s="84"/>
      <c r="X709" s="84"/>
      <c r="Y709" s="84"/>
      <c r="Z709" s="84"/>
      <c r="AA709" s="84"/>
      <c r="AB709" s="84"/>
      <c r="AC709" s="84"/>
      <c r="AD709" s="84"/>
      <c r="AE709" s="84"/>
      <c r="AF709" s="84"/>
      <c r="AG709" s="84"/>
      <c r="AH709" s="84"/>
      <c r="AI709" s="84"/>
      <c r="AJ709" s="84"/>
      <c r="AK709" s="84"/>
      <c r="AL709" s="84"/>
      <c r="AM709" s="84"/>
      <c r="AN709" s="84"/>
    </row>
    <row r="710" spans="1:40" x14ac:dyDescent="0.25">
      <c r="A710" s="72">
        <v>707</v>
      </c>
      <c r="B710" s="71">
        <v>44271</v>
      </c>
      <c r="C710" s="72">
        <v>10</v>
      </c>
      <c r="D710" s="84"/>
      <c r="E710" s="84"/>
      <c r="F710" s="84"/>
      <c r="G710" s="84"/>
      <c r="H710" s="84"/>
      <c r="I710" s="84"/>
      <c r="J710" s="90">
        <v>707</v>
      </c>
      <c r="K710" s="71">
        <v>44271</v>
      </c>
      <c r="L710" s="72">
        <v>10</v>
      </c>
      <c r="M710" s="72">
        <v>2.6315789473684199E-2</v>
      </c>
      <c r="N710" s="91" t="s">
        <v>84</v>
      </c>
      <c r="O710" s="84"/>
      <c r="P710" s="88">
        <v>706</v>
      </c>
      <c r="Q710" s="93">
        <v>44270</v>
      </c>
      <c r="R710" s="94">
        <v>36</v>
      </c>
      <c r="S710" s="84"/>
      <c r="T710" s="84"/>
      <c r="U710" s="84"/>
      <c r="V710" s="84"/>
      <c r="W710" s="84"/>
      <c r="X710" s="84"/>
      <c r="Y710" s="84"/>
      <c r="Z710" s="84"/>
      <c r="AA710" s="84"/>
      <c r="AB710" s="84"/>
      <c r="AC710" s="84"/>
      <c r="AD710" s="84"/>
      <c r="AE710" s="84"/>
      <c r="AF710" s="84"/>
      <c r="AG710" s="84"/>
      <c r="AH710" s="84"/>
      <c r="AI710" s="84"/>
      <c r="AJ710" s="84"/>
      <c r="AK710" s="84"/>
      <c r="AL710" s="84"/>
      <c r="AM710" s="84"/>
      <c r="AN710" s="84"/>
    </row>
    <row r="711" spans="1:40" x14ac:dyDescent="0.25">
      <c r="A711" s="72">
        <v>708</v>
      </c>
      <c r="B711" s="71">
        <v>44272</v>
      </c>
      <c r="C711" s="72">
        <v>19</v>
      </c>
      <c r="D711" s="84"/>
      <c r="E711" s="84"/>
      <c r="F711" s="84"/>
      <c r="G711" s="84"/>
      <c r="H711" s="84"/>
      <c r="I711" s="84"/>
      <c r="J711" s="90">
        <v>708</v>
      </c>
      <c r="K711" s="71">
        <v>44272</v>
      </c>
      <c r="L711" s="72">
        <v>19</v>
      </c>
      <c r="M711" s="72">
        <v>0.144736842105263</v>
      </c>
      <c r="N711" s="91" t="s">
        <v>84</v>
      </c>
      <c r="O711" s="84"/>
      <c r="P711" s="88">
        <v>707</v>
      </c>
      <c r="Q711" s="93">
        <v>44271</v>
      </c>
      <c r="R711" s="94">
        <v>10</v>
      </c>
      <c r="S711" s="84"/>
      <c r="T711" s="84"/>
      <c r="U711" s="84"/>
      <c r="V711" s="84"/>
      <c r="W711" s="84"/>
      <c r="X711" s="84"/>
      <c r="Y711" s="84"/>
      <c r="Z711" s="84"/>
      <c r="AA711" s="84"/>
      <c r="AB711" s="84"/>
      <c r="AC711" s="84"/>
      <c r="AD711" s="84"/>
      <c r="AE711" s="84"/>
      <c r="AF711" s="84"/>
      <c r="AG711" s="84"/>
      <c r="AH711" s="84"/>
      <c r="AI711" s="84"/>
      <c r="AJ711" s="84"/>
      <c r="AK711" s="84"/>
      <c r="AL711" s="84"/>
      <c r="AM711" s="84"/>
      <c r="AN711" s="84"/>
    </row>
    <row r="712" spans="1:40" x14ac:dyDescent="0.25">
      <c r="A712" s="72">
        <v>709</v>
      </c>
      <c r="B712" s="71">
        <v>44273</v>
      </c>
      <c r="C712" s="72">
        <v>22</v>
      </c>
      <c r="D712" s="84"/>
      <c r="E712" s="84"/>
      <c r="F712" s="84"/>
      <c r="G712" s="84"/>
      <c r="H712" s="84"/>
      <c r="I712" s="84"/>
      <c r="J712" s="90">
        <v>709</v>
      </c>
      <c r="K712" s="71">
        <v>44273</v>
      </c>
      <c r="L712" s="72">
        <v>22</v>
      </c>
      <c r="M712" s="72">
        <v>0.18421052631578899</v>
      </c>
      <c r="N712" s="91" t="s">
        <v>84</v>
      </c>
      <c r="O712" s="84"/>
      <c r="P712" s="88">
        <v>708</v>
      </c>
      <c r="Q712" s="93">
        <v>44272</v>
      </c>
      <c r="R712" s="94">
        <v>19</v>
      </c>
      <c r="S712" s="84"/>
      <c r="T712" s="84"/>
      <c r="U712" s="84"/>
      <c r="V712" s="84"/>
      <c r="W712" s="84"/>
      <c r="X712" s="84"/>
      <c r="Y712" s="84"/>
      <c r="Z712" s="84"/>
      <c r="AA712" s="84"/>
      <c r="AB712" s="84"/>
      <c r="AC712" s="84"/>
      <c r="AD712" s="84"/>
      <c r="AE712" s="84"/>
      <c r="AF712" s="84"/>
      <c r="AG712" s="84"/>
      <c r="AH712" s="84"/>
      <c r="AI712" s="84"/>
      <c r="AJ712" s="84"/>
      <c r="AK712" s="84"/>
      <c r="AL712" s="84"/>
      <c r="AM712" s="84"/>
      <c r="AN712" s="84"/>
    </row>
    <row r="713" spans="1:40" x14ac:dyDescent="0.25">
      <c r="A713" s="72">
        <v>710</v>
      </c>
      <c r="B713" s="71">
        <v>44274</v>
      </c>
      <c r="C713" s="72">
        <v>17</v>
      </c>
      <c r="D713" s="84"/>
      <c r="E713" s="84"/>
      <c r="F713" s="84"/>
      <c r="G713" s="84"/>
      <c r="H713" s="84"/>
      <c r="I713" s="84"/>
      <c r="J713" s="90">
        <v>710</v>
      </c>
      <c r="K713" s="71">
        <v>44274</v>
      </c>
      <c r="L713" s="72">
        <v>17</v>
      </c>
      <c r="M713" s="72">
        <v>0.118421052631578</v>
      </c>
      <c r="N713" s="91" t="s">
        <v>84</v>
      </c>
      <c r="O713" s="84"/>
      <c r="P713" s="88">
        <v>709</v>
      </c>
      <c r="Q713" s="93">
        <v>44273</v>
      </c>
      <c r="R713" s="94">
        <v>22</v>
      </c>
      <c r="S713" s="84"/>
      <c r="T713" s="84"/>
      <c r="U713" s="84"/>
      <c r="V713" s="84"/>
      <c r="W713" s="84"/>
      <c r="X713" s="84"/>
      <c r="Y713" s="84"/>
      <c r="Z713" s="84"/>
      <c r="AA713" s="84"/>
      <c r="AB713" s="84"/>
      <c r="AC713" s="84"/>
      <c r="AD713" s="84"/>
      <c r="AE713" s="84"/>
      <c r="AF713" s="84"/>
      <c r="AG713" s="84"/>
      <c r="AH713" s="84"/>
      <c r="AI713" s="84"/>
      <c r="AJ713" s="84"/>
      <c r="AK713" s="84"/>
      <c r="AL713" s="84"/>
      <c r="AM713" s="84"/>
      <c r="AN713" s="84"/>
    </row>
    <row r="714" spans="1:40" x14ac:dyDescent="0.25">
      <c r="A714" s="72">
        <v>711</v>
      </c>
      <c r="B714" s="71">
        <v>44275</v>
      </c>
      <c r="C714" s="72">
        <v>23</v>
      </c>
      <c r="D714" s="84"/>
      <c r="E714" s="84"/>
      <c r="F714" s="84"/>
      <c r="G714" s="84"/>
      <c r="H714" s="84"/>
      <c r="I714" s="84"/>
      <c r="J714" s="90">
        <v>711</v>
      </c>
      <c r="K714" s="71">
        <v>44275</v>
      </c>
      <c r="L714" s="72">
        <v>23</v>
      </c>
      <c r="M714" s="72">
        <v>0.197368421052631</v>
      </c>
      <c r="N714" s="91" t="s">
        <v>84</v>
      </c>
      <c r="O714" s="84"/>
      <c r="P714" s="88">
        <v>710</v>
      </c>
      <c r="Q714" s="93">
        <v>44274</v>
      </c>
      <c r="R714" s="94">
        <v>17</v>
      </c>
      <c r="S714" s="84"/>
      <c r="T714" s="84"/>
      <c r="U714" s="84"/>
      <c r="V714" s="84"/>
      <c r="W714" s="84"/>
      <c r="X714" s="84"/>
      <c r="Y714" s="84"/>
      <c r="Z714" s="84"/>
      <c r="AA714" s="84"/>
      <c r="AB714" s="84"/>
      <c r="AC714" s="84"/>
      <c r="AD714" s="84"/>
      <c r="AE714" s="84"/>
      <c r="AF714" s="84"/>
      <c r="AG714" s="84"/>
      <c r="AH714" s="84"/>
      <c r="AI714" s="84"/>
      <c r="AJ714" s="84"/>
      <c r="AK714" s="84"/>
      <c r="AL714" s="84"/>
      <c r="AM714" s="84"/>
      <c r="AN714" s="84"/>
    </row>
    <row r="715" spans="1:40" x14ac:dyDescent="0.25">
      <c r="A715" s="72">
        <v>712</v>
      </c>
      <c r="B715" s="71">
        <v>44276</v>
      </c>
      <c r="C715" s="72">
        <v>16</v>
      </c>
      <c r="D715" s="84"/>
      <c r="E715" s="84"/>
      <c r="F715" s="84"/>
      <c r="G715" s="84"/>
      <c r="H715" s="84"/>
      <c r="I715" s="84"/>
      <c r="J715" s="90">
        <v>712</v>
      </c>
      <c r="K715" s="71">
        <v>44276</v>
      </c>
      <c r="L715" s="72">
        <v>16</v>
      </c>
      <c r="M715" s="72">
        <v>0.105263157894736</v>
      </c>
      <c r="N715" s="91" t="s">
        <v>84</v>
      </c>
      <c r="O715" s="84"/>
      <c r="P715" s="88">
        <v>711</v>
      </c>
      <c r="Q715" s="93">
        <v>44275</v>
      </c>
      <c r="R715" s="94">
        <v>23</v>
      </c>
      <c r="S715" s="84"/>
      <c r="T715" s="84"/>
      <c r="U715" s="84"/>
      <c r="V715" s="84"/>
      <c r="W715" s="84"/>
      <c r="X715" s="84"/>
      <c r="Y715" s="84"/>
      <c r="Z715" s="84"/>
      <c r="AA715" s="84"/>
      <c r="AB715" s="84"/>
      <c r="AC715" s="84"/>
      <c r="AD715" s="84"/>
      <c r="AE715" s="84"/>
      <c r="AF715" s="84"/>
      <c r="AG715" s="84"/>
      <c r="AH715" s="84"/>
      <c r="AI715" s="84"/>
      <c r="AJ715" s="84"/>
      <c r="AK715" s="84"/>
      <c r="AL715" s="84"/>
      <c r="AM715" s="84"/>
      <c r="AN715" s="84"/>
    </row>
    <row r="716" spans="1:40" x14ac:dyDescent="0.25">
      <c r="A716" s="72">
        <v>713</v>
      </c>
      <c r="B716" s="71">
        <v>44277</v>
      </c>
      <c r="C716" s="72">
        <v>22</v>
      </c>
      <c r="D716" s="84"/>
      <c r="E716" s="84"/>
      <c r="F716" s="84"/>
      <c r="G716" s="84"/>
      <c r="H716" s="84"/>
      <c r="I716" s="84"/>
      <c r="J716" s="90">
        <v>713</v>
      </c>
      <c r="K716" s="71">
        <v>44277</v>
      </c>
      <c r="L716" s="72">
        <v>22</v>
      </c>
      <c r="M716" s="72">
        <v>0.18421052631578899</v>
      </c>
      <c r="N716" s="91" t="s">
        <v>84</v>
      </c>
      <c r="O716" s="84"/>
      <c r="P716" s="88">
        <v>712</v>
      </c>
      <c r="Q716" s="93">
        <v>44276</v>
      </c>
      <c r="R716" s="94">
        <v>16</v>
      </c>
      <c r="S716" s="84"/>
      <c r="T716" s="84"/>
      <c r="U716" s="84"/>
      <c r="V716" s="84"/>
      <c r="W716" s="84"/>
      <c r="X716" s="84"/>
      <c r="Y716" s="84"/>
      <c r="Z716" s="84"/>
      <c r="AA716" s="84"/>
      <c r="AB716" s="84"/>
      <c r="AC716" s="84"/>
      <c r="AD716" s="84"/>
      <c r="AE716" s="84"/>
      <c r="AF716" s="84"/>
      <c r="AG716" s="84"/>
      <c r="AH716" s="84"/>
      <c r="AI716" s="84"/>
      <c r="AJ716" s="84"/>
      <c r="AK716" s="84"/>
      <c r="AL716" s="84"/>
      <c r="AM716" s="84"/>
      <c r="AN716" s="84"/>
    </row>
    <row r="717" spans="1:40" x14ac:dyDescent="0.25">
      <c r="A717" s="72">
        <v>714</v>
      </c>
      <c r="B717" s="71">
        <v>44278</v>
      </c>
      <c r="C717" s="72">
        <v>19</v>
      </c>
      <c r="D717" s="84"/>
      <c r="E717" s="84"/>
      <c r="F717" s="84"/>
      <c r="G717" s="84"/>
      <c r="H717" s="84"/>
      <c r="I717" s="84"/>
      <c r="J717" s="90">
        <v>714</v>
      </c>
      <c r="K717" s="71">
        <v>44278</v>
      </c>
      <c r="L717" s="72">
        <v>19</v>
      </c>
      <c r="M717" s="72">
        <v>0.144736842105263</v>
      </c>
      <c r="N717" s="91" t="s">
        <v>84</v>
      </c>
      <c r="O717" s="84"/>
      <c r="P717" s="88">
        <v>713</v>
      </c>
      <c r="Q717" s="93">
        <v>44277</v>
      </c>
      <c r="R717" s="94">
        <v>22</v>
      </c>
      <c r="S717" s="84"/>
      <c r="T717" s="84"/>
      <c r="U717" s="84"/>
      <c r="V717" s="84"/>
      <c r="W717" s="84"/>
      <c r="X717" s="84"/>
      <c r="Y717" s="84"/>
      <c r="Z717" s="84"/>
      <c r="AA717" s="84"/>
      <c r="AB717" s="84"/>
      <c r="AC717" s="84"/>
      <c r="AD717" s="84"/>
      <c r="AE717" s="84"/>
      <c r="AF717" s="84"/>
      <c r="AG717" s="84"/>
      <c r="AH717" s="84"/>
      <c r="AI717" s="84"/>
      <c r="AJ717" s="84"/>
      <c r="AK717" s="84"/>
      <c r="AL717" s="84"/>
      <c r="AM717" s="84"/>
      <c r="AN717" s="84"/>
    </row>
    <row r="718" spans="1:40" x14ac:dyDescent="0.25">
      <c r="A718" s="72">
        <v>715</v>
      </c>
      <c r="B718" s="71">
        <v>44279</v>
      </c>
      <c r="C718" s="72">
        <v>22</v>
      </c>
      <c r="D718" s="84"/>
      <c r="E718" s="84"/>
      <c r="F718" s="84"/>
      <c r="G718" s="84"/>
      <c r="H718" s="84"/>
      <c r="I718" s="84"/>
      <c r="J718" s="90">
        <v>715</v>
      </c>
      <c r="K718" s="71">
        <v>44279</v>
      </c>
      <c r="L718" s="72">
        <v>22</v>
      </c>
      <c r="M718" s="72">
        <v>0.18421052631578899</v>
      </c>
      <c r="N718" s="91" t="s">
        <v>84</v>
      </c>
      <c r="O718" s="84"/>
      <c r="P718" s="88">
        <v>714</v>
      </c>
      <c r="Q718" s="93">
        <v>44278</v>
      </c>
      <c r="R718" s="94">
        <v>19</v>
      </c>
      <c r="S718" s="84"/>
      <c r="T718" s="84"/>
      <c r="U718" s="84"/>
      <c r="V718" s="84"/>
      <c r="W718" s="84"/>
      <c r="X718" s="84"/>
      <c r="Y718" s="84"/>
      <c r="Z718" s="84"/>
      <c r="AA718" s="84"/>
      <c r="AB718" s="84"/>
      <c r="AC718" s="84"/>
      <c r="AD718" s="84"/>
      <c r="AE718" s="84"/>
      <c r="AF718" s="84"/>
      <c r="AG718" s="84"/>
      <c r="AH718" s="84"/>
      <c r="AI718" s="84"/>
      <c r="AJ718" s="84"/>
      <c r="AK718" s="84"/>
      <c r="AL718" s="84"/>
      <c r="AM718" s="84"/>
      <c r="AN718" s="84"/>
    </row>
    <row r="719" spans="1:40" x14ac:dyDescent="0.25">
      <c r="A719" s="72">
        <v>716</v>
      </c>
      <c r="B719" s="71">
        <v>44280</v>
      </c>
      <c r="C719" s="72">
        <v>14</v>
      </c>
      <c r="D719" s="84"/>
      <c r="E719" s="84"/>
      <c r="F719" s="84"/>
      <c r="G719" s="84"/>
      <c r="H719" s="84"/>
      <c r="I719" s="84"/>
      <c r="J719" s="90">
        <v>716</v>
      </c>
      <c r="K719" s="71">
        <v>44280</v>
      </c>
      <c r="L719" s="72">
        <v>14</v>
      </c>
      <c r="M719" s="72">
        <v>7.8947368421052599E-2</v>
      </c>
      <c r="N719" s="91" t="s">
        <v>84</v>
      </c>
      <c r="O719" s="84"/>
      <c r="P719" s="88">
        <v>715</v>
      </c>
      <c r="Q719" s="93">
        <v>44279</v>
      </c>
      <c r="R719" s="94">
        <v>22</v>
      </c>
      <c r="S719" s="84"/>
      <c r="T719" s="84"/>
      <c r="U719" s="84"/>
      <c r="V719" s="84"/>
      <c r="W719" s="84"/>
      <c r="X719" s="84"/>
      <c r="Y719" s="84"/>
      <c r="Z719" s="84"/>
      <c r="AA719" s="84"/>
      <c r="AB719" s="84"/>
      <c r="AC719" s="84"/>
      <c r="AD719" s="84"/>
      <c r="AE719" s="84"/>
      <c r="AF719" s="84"/>
      <c r="AG719" s="84"/>
      <c r="AH719" s="84"/>
      <c r="AI719" s="84"/>
      <c r="AJ719" s="84"/>
      <c r="AK719" s="84"/>
      <c r="AL719" s="84"/>
      <c r="AM719" s="84"/>
      <c r="AN719" s="84"/>
    </row>
    <row r="720" spans="1:40" x14ac:dyDescent="0.25">
      <c r="A720" s="72">
        <v>717</v>
      </c>
      <c r="B720" s="71">
        <v>44281</v>
      </c>
      <c r="C720" s="72">
        <v>17</v>
      </c>
      <c r="D720" s="84"/>
      <c r="E720" s="84"/>
      <c r="F720" s="84"/>
      <c r="G720" s="84"/>
      <c r="H720" s="84"/>
      <c r="I720" s="84"/>
      <c r="J720" s="90">
        <v>717</v>
      </c>
      <c r="K720" s="71">
        <v>44281</v>
      </c>
      <c r="L720" s="72">
        <v>17</v>
      </c>
      <c r="M720" s="72">
        <v>0.118421052631578</v>
      </c>
      <c r="N720" s="91" t="s">
        <v>84</v>
      </c>
      <c r="O720" s="84"/>
      <c r="P720" s="88">
        <v>716</v>
      </c>
      <c r="Q720" s="93">
        <v>44280</v>
      </c>
      <c r="R720" s="94">
        <v>14</v>
      </c>
      <c r="S720" s="84"/>
      <c r="T720" s="84"/>
      <c r="U720" s="84"/>
      <c r="V720" s="84"/>
      <c r="W720" s="84"/>
      <c r="X720" s="84"/>
      <c r="Y720" s="84"/>
      <c r="Z720" s="84"/>
      <c r="AA720" s="84"/>
      <c r="AB720" s="84"/>
      <c r="AC720" s="84"/>
      <c r="AD720" s="84"/>
      <c r="AE720" s="84"/>
      <c r="AF720" s="84"/>
      <c r="AG720" s="84"/>
      <c r="AH720" s="84"/>
      <c r="AI720" s="84"/>
      <c r="AJ720" s="84"/>
      <c r="AK720" s="84"/>
      <c r="AL720" s="84"/>
      <c r="AM720" s="84"/>
      <c r="AN720" s="84"/>
    </row>
    <row r="721" spans="1:40" x14ac:dyDescent="0.25">
      <c r="A721" s="72">
        <v>718</v>
      </c>
      <c r="B721" s="71">
        <v>44282</v>
      </c>
      <c r="C721" s="72">
        <v>21</v>
      </c>
      <c r="D721" s="84"/>
      <c r="E721" s="84"/>
      <c r="F721" s="84"/>
      <c r="G721" s="84"/>
      <c r="H721" s="84"/>
      <c r="I721" s="84"/>
      <c r="J721" s="90">
        <v>718</v>
      </c>
      <c r="K721" s="71">
        <v>44282</v>
      </c>
      <c r="L721" s="72">
        <v>21</v>
      </c>
      <c r="M721" s="72">
        <v>0.17105263157894701</v>
      </c>
      <c r="N721" s="91" t="s">
        <v>84</v>
      </c>
      <c r="O721" s="84"/>
      <c r="P721" s="88">
        <v>717</v>
      </c>
      <c r="Q721" s="93">
        <v>44281</v>
      </c>
      <c r="R721" s="94">
        <v>17</v>
      </c>
      <c r="S721" s="84"/>
      <c r="T721" s="84"/>
      <c r="U721" s="84"/>
      <c r="V721" s="84"/>
      <c r="W721" s="84"/>
      <c r="X721" s="84"/>
      <c r="Y721" s="84"/>
      <c r="Z721" s="84"/>
      <c r="AA721" s="84"/>
      <c r="AB721" s="84"/>
      <c r="AC721" s="84"/>
      <c r="AD721" s="84"/>
      <c r="AE721" s="84"/>
      <c r="AF721" s="84"/>
      <c r="AG721" s="84"/>
      <c r="AH721" s="84"/>
      <c r="AI721" s="84"/>
      <c r="AJ721" s="84"/>
      <c r="AK721" s="84"/>
      <c r="AL721" s="84"/>
      <c r="AM721" s="84"/>
      <c r="AN721" s="84"/>
    </row>
    <row r="722" spans="1:40" x14ac:dyDescent="0.25">
      <c r="A722" s="72">
        <v>719</v>
      </c>
      <c r="B722" s="71">
        <v>44283</v>
      </c>
      <c r="C722" s="72">
        <v>20</v>
      </c>
      <c r="D722" s="84"/>
      <c r="E722" s="84"/>
      <c r="F722" s="84"/>
      <c r="G722" s="84"/>
      <c r="H722" s="84"/>
      <c r="I722" s="84"/>
      <c r="J722" s="90">
        <v>719</v>
      </c>
      <c r="K722" s="71">
        <v>44283</v>
      </c>
      <c r="L722" s="72">
        <v>20</v>
      </c>
      <c r="M722" s="72">
        <v>0.157894736842105</v>
      </c>
      <c r="N722" s="91" t="s">
        <v>84</v>
      </c>
      <c r="O722" s="84"/>
      <c r="P722" s="88">
        <v>718</v>
      </c>
      <c r="Q722" s="93">
        <v>44282</v>
      </c>
      <c r="R722" s="94">
        <v>21</v>
      </c>
      <c r="S722" s="84"/>
      <c r="T722" s="84"/>
      <c r="U722" s="84"/>
      <c r="V722" s="84"/>
      <c r="W722" s="84"/>
      <c r="X722" s="84"/>
      <c r="Y722" s="84"/>
      <c r="Z722" s="84"/>
      <c r="AA722" s="84"/>
      <c r="AB722" s="84"/>
      <c r="AC722" s="84"/>
      <c r="AD722" s="84"/>
      <c r="AE722" s="84"/>
      <c r="AF722" s="84"/>
      <c r="AG722" s="84"/>
      <c r="AH722" s="84"/>
      <c r="AI722" s="84"/>
      <c r="AJ722" s="84"/>
      <c r="AK722" s="84"/>
      <c r="AL722" s="84"/>
      <c r="AM722" s="84"/>
      <c r="AN722" s="84"/>
    </row>
    <row r="723" spans="1:40" x14ac:dyDescent="0.25">
      <c r="A723" s="72">
        <v>720</v>
      </c>
      <c r="B723" s="71">
        <v>44284</v>
      </c>
      <c r="C723" s="72">
        <v>17</v>
      </c>
      <c r="D723" s="84"/>
      <c r="E723" s="84"/>
      <c r="F723" s="84"/>
      <c r="G723" s="84"/>
      <c r="H723" s="84"/>
      <c r="I723" s="84"/>
      <c r="J723" s="90">
        <v>720</v>
      </c>
      <c r="K723" s="71">
        <v>44284</v>
      </c>
      <c r="L723" s="72">
        <v>17</v>
      </c>
      <c r="M723" s="72">
        <v>0.118421052631578</v>
      </c>
      <c r="N723" s="91" t="s">
        <v>84</v>
      </c>
      <c r="O723" s="84"/>
      <c r="P723" s="88">
        <v>719</v>
      </c>
      <c r="Q723" s="93">
        <v>44283</v>
      </c>
      <c r="R723" s="94">
        <v>20</v>
      </c>
      <c r="S723" s="84"/>
      <c r="T723" s="84"/>
      <c r="U723" s="84"/>
      <c r="V723" s="84"/>
      <c r="W723" s="84"/>
      <c r="X723" s="84"/>
      <c r="Y723" s="84"/>
      <c r="Z723" s="84"/>
      <c r="AA723" s="84"/>
      <c r="AB723" s="84"/>
      <c r="AC723" s="84"/>
      <c r="AD723" s="84"/>
      <c r="AE723" s="84"/>
      <c r="AF723" s="84"/>
      <c r="AG723" s="84"/>
      <c r="AH723" s="84"/>
      <c r="AI723" s="84"/>
      <c r="AJ723" s="84"/>
      <c r="AK723" s="84"/>
      <c r="AL723" s="84"/>
      <c r="AM723" s="84"/>
      <c r="AN723" s="84"/>
    </row>
    <row r="724" spans="1:40" x14ac:dyDescent="0.25">
      <c r="A724" s="72">
        <v>721</v>
      </c>
      <c r="B724" s="71">
        <v>44285</v>
      </c>
      <c r="C724" s="72">
        <v>19</v>
      </c>
      <c r="D724" s="84"/>
      <c r="E724" s="84"/>
      <c r="F724" s="84"/>
      <c r="G724" s="84"/>
      <c r="H724" s="84"/>
      <c r="I724" s="84"/>
      <c r="J724" s="90">
        <v>721</v>
      </c>
      <c r="K724" s="71">
        <v>44285</v>
      </c>
      <c r="L724" s="72">
        <v>19</v>
      </c>
      <c r="M724" s="72">
        <v>0.144736842105263</v>
      </c>
      <c r="N724" s="91" t="s">
        <v>84</v>
      </c>
      <c r="O724" s="84"/>
      <c r="P724" s="88">
        <v>720</v>
      </c>
      <c r="Q724" s="93">
        <v>44284</v>
      </c>
      <c r="R724" s="94">
        <v>17</v>
      </c>
      <c r="S724" s="84"/>
      <c r="T724" s="84"/>
      <c r="U724" s="84"/>
      <c r="V724" s="84"/>
      <c r="W724" s="84"/>
      <c r="X724" s="84"/>
      <c r="Y724" s="84"/>
      <c r="Z724" s="84"/>
      <c r="AA724" s="84"/>
      <c r="AB724" s="84"/>
      <c r="AC724" s="84"/>
      <c r="AD724" s="84"/>
      <c r="AE724" s="84"/>
      <c r="AF724" s="84"/>
      <c r="AG724" s="84"/>
      <c r="AH724" s="84"/>
      <c r="AI724" s="84"/>
      <c r="AJ724" s="84"/>
      <c r="AK724" s="84"/>
      <c r="AL724" s="84"/>
      <c r="AM724" s="84"/>
      <c r="AN724" s="84"/>
    </row>
    <row r="725" spans="1:40" x14ac:dyDescent="0.25">
      <c r="A725" s="72">
        <v>722</v>
      </c>
      <c r="B725" s="71">
        <v>44286</v>
      </c>
      <c r="C725" s="72">
        <v>23</v>
      </c>
      <c r="D725" s="84"/>
      <c r="E725" s="84"/>
      <c r="F725" s="84"/>
      <c r="G725" s="84"/>
      <c r="H725" s="84"/>
      <c r="I725" s="84"/>
      <c r="J725" s="90">
        <v>722</v>
      </c>
      <c r="K725" s="71">
        <v>44286</v>
      </c>
      <c r="L725" s="72">
        <v>23</v>
      </c>
      <c r="M725" s="72">
        <v>0.197368421052631</v>
      </c>
      <c r="N725" s="91" t="s">
        <v>84</v>
      </c>
      <c r="O725" s="84"/>
      <c r="P725" s="88">
        <v>721</v>
      </c>
      <c r="Q725" s="93">
        <v>44285</v>
      </c>
      <c r="R725" s="94">
        <v>19</v>
      </c>
      <c r="S725" s="84"/>
      <c r="T725" s="84"/>
      <c r="U725" s="84"/>
      <c r="V725" s="84"/>
      <c r="W725" s="84"/>
      <c r="X725" s="84"/>
      <c r="Y725" s="84"/>
      <c r="Z725" s="84"/>
      <c r="AA725" s="84"/>
      <c r="AB725" s="84"/>
      <c r="AC725" s="84"/>
      <c r="AD725" s="84"/>
      <c r="AE725" s="84"/>
      <c r="AF725" s="84"/>
      <c r="AG725" s="84"/>
      <c r="AH725" s="84"/>
      <c r="AI725" s="84"/>
      <c r="AJ725" s="84"/>
      <c r="AK725" s="84"/>
      <c r="AL725" s="84"/>
      <c r="AM725" s="84"/>
      <c r="AN725" s="84"/>
    </row>
    <row r="726" spans="1:40" x14ac:dyDescent="0.25">
      <c r="A726" s="72">
        <v>723</v>
      </c>
      <c r="B726" s="71">
        <v>44287</v>
      </c>
      <c r="C726" s="72">
        <v>20</v>
      </c>
      <c r="D726" s="84"/>
      <c r="E726" s="84"/>
      <c r="F726" s="84"/>
      <c r="G726" s="84"/>
      <c r="H726" s="84"/>
      <c r="I726" s="84"/>
      <c r="J726" s="90">
        <v>723</v>
      </c>
      <c r="K726" s="71">
        <v>44287</v>
      </c>
      <c r="L726" s="72">
        <v>20</v>
      </c>
      <c r="M726" s="72">
        <v>0.157894736842105</v>
      </c>
      <c r="N726" s="91" t="s">
        <v>84</v>
      </c>
      <c r="O726" s="84"/>
      <c r="P726" s="88">
        <v>722</v>
      </c>
      <c r="Q726" s="93">
        <v>44286</v>
      </c>
      <c r="R726" s="94">
        <v>23</v>
      </c>
      <c r="S726" s="84"/>
      <c r="T726" s="84"/>
      <c r="U726" s="84"/>
      <c r="V726" s="84"/>
      <c r="W726" s="84"/>
      <c r="X726" s="84"/>
      <c r="Y726" s="84"/>
      <c r="Z726" s="84"/>
      <c r="AA726" s="84"/>
      <c r="AB726" s="84"/>
      <c r="AC726" s="84"/>
      <c r="AD726" s="84"/>
      <c r="AE726" s="84"/>
      <c r="AF726" s="84"/>
      <c r="AG726" s="84"/>
      <c r="AH726" s="84"/>
      <c r="AI726" s="84"/>
      <c r="AJ726" s="84"/>
      <c r="AK726" s="84"/>
      <c r="AL726" s="84"/>
      <c r="AM726" s="84"/>
      <c r="AN726" s="84"/>
    </row>
    <row r="727" spans="1:40" x14ac:dyDescent="0.25">
      <c r="A727" s="72">
        <v>724</v>
      </c>
      <c r="B727" s="71">
        <v>44288</v>
      </c>
      <c r="C727" s="72">
        <v>23</v>
      </c>
      <c r="D727" s="84"/>
      <c r="E727" s="84"/>
      <c r="F727" s="84"/>
      <c r="G727" s="84"/>
      <c r="H727" s="84"/>
      <c r="I727" s="84"/>
      <c r="J727" s="90">
        <v>724</v>
      </c>
      <c r="K727" s="71">
        <v>44288</v>
      </c>
      <c r="L727" s="72">
        <v>23</v>
      </c>
      <c r="M727" s="72">
        <v>0.197368421052631</v>
      </c>
      <c r="N727" s="91" t="s">
        <v>84</v>
      </c>
      <c r="O727" s="84"/>
      <c r="P727" s="88">
        <v>723</v>
      </c>
      <c r="Q727" s="93">
        <v>44287</v>
      </c>
      <c r="R727" s="94">
        <v>20</v>
      </c>
      <c r="S727" s="84"/>
      <c r="T727" s="84"/>
      <c r="U727" s="84"/>
      <c r="V727" s="84"/>
      <c r="W727" s="84"/>
      <c r="X727" s="84"/>
      <c r="Y727" s="84"/>
      <c r="Z727" s="84"/>
      <c r="AA727" s="84"/>
      <c r="AB727" s="84"/>
      <c r="AC727" s="84"/>
      <c r="AD727" s="84"/>
      <c r="AE727" s="84"/>
      <c r="AF727" s="84"/>
      <c r="AG727" s="84"/>
      <c r="AH727" s="84"/>
      <c r="AI727" s="84"/>
      <c r="AJ727" s="84"/>
      <c r="AK727" s="84"/>
      <c r="AL727" s="84"/>
      <c r="AM727" s="84"/>
      <c r="AN727" s="84"/>
    </row>
    <row r="728" spans="1:40" x14ac:dyDescent="0.25">
      <c r="A728" s="72">
        <v>725</v>
      </c>
      <c r="B728" s="71">
        <v>44289</v>
      </c>
      <c r="C728" s="72">
        <v>22</v>
      </c>
      <c r="D728" s="84"/>
      <c r="E728" s="84"/>
      <c r="F728" s="84"/>
      <c r="G728" s="84"/>
      <c r="H728" s="84"/>
      <c r="I728" s="84"/>
      <c r="J728" s="90">
        <v>725</v>
      </c>
      <c r="K728" s="71">
        <v>44289</v>
      </c>
      <c r="L728" s="72">
        <v>22</v>
      </c>
      <c r="M728" s="72">
        <v>0.18421052631578899</v>
      </c>
      <c r="N728" s="91" t="s">
        <v>84</v>
      </c>
      <c r="O728" s="84"/>
      <c r="P728" s="88">
        <v>724</v>
      </c>
      <c r="Q728" s="93">
        <v>44288</v>
      </c>
      <c r="R728" s="94">
        <v>23</v>
      </c>
      <c r="S728" s="84"/>
      <c r="T728" s="84"/>
      <c r="U728" s="84"/>
      <c r="V728" s="84"/>
      <c r="W728" s="84"/>
      <c r="X728" s="84"/>
      <c r="Y728" s="84"/>
      <c r="Z728" s="84"/>
      <c r="AA728" s="84"/>
      <c r="AB728" s="84"/>
      <c r="AC728" s="84"/>
      <c r="AD728" s="84"/>
      <c r="AE728" s="84"/>
      <c r="AF728" s="84"/>
      <c r="AG728" s="84"/>
      <c r="AH728" s="84"/>
      <c r="AI728" s="84"/>
      <c r="AJ728" s="84"/>
      <c r="AK728" s="84"/>
      <c r="AL728" s="84"/>
      <c r="AM728" s="84"/>
      <c r="AN728" s="84"/>
    </row>
    <row r="729" spans="1:40" x14ac:dyDescent="0.25">
      <c r="A729" s="72">
        <v>726</v>
      </c>
      <c r="B729" s="71">
        <v>44290</v>
      </c>
      <c r="C729" s="72">
        <v>21</v>
      </c>
      <c r="D729" s="84"/>
      <c r="E729" s="84"/>
      <c r="F729" s="84"/>
      <c r="G729" s="84"/>
      <c r="H729" s="84"/>
      <c r="I729" s="84"/>
      <c r="J729" s="90">
        <v>726</v>
      </c>
      <c r="K729" s="71">
        <v>44290</v>
      </c>
      <c r="L729" s="72">
        <v>21</v>
      </c>
      <c r="M729" s="72">
        <v>0.17105263157894701</v>
      </c>
      <c r="N729" s="91" t="s">
        <v>84</v>
      </c>
      <c r="O729" s="84"/>
      <c r="P729" s="88">
        <v>725</v>
      </c>
      <c r="Q729" s="93">
        <v>44289</v>
      </c>
      <c r="R729" s="94">
        <v>22</v>
      </c>
      <c r="S729" s="84"/>
      <c r="T729" s="84"/>
      <c r="U729" s="84"/>
      <c r="V729" s="84"/>
      <c r="W729" s="84"/>
      <c r="X729" s="84"/>
      <c r="Y729" s="84"/>
      <c r="Z729" s="84"/>
      <c r="AA729" s="84"/>
      <c r="AB729" s="84"/>
      <c r="AC729" s="84"/>
      <c r="AD729" s="84"/>
      <c r="AE729" s="84"/>
      <c r="AF729" s="84"/>
      <c r="AG729" s="84"/>
      <c r="AH729" s="84"/>
      <c r="AI729" s="84"/>
      <c r="AJ729" s="84"/>
      <c r="AK729" s="84"/>
      <c r="AL729" s="84"/>
      <c r="AM729" s="84"/>
      <c r="AN729" s="84"/>
    </row>
    <row r="730" spans="1:40" x14ac:dyDescent="0.25">
      <c r="A730" s="72">
        <v>727</v>
      </c>
      <c r="B730" s="71">
        <v>44291</v>
      </c>
      <c r="C730" s="72">
        <v>17</v>
      </c>
      <c r="D730" s="84"/>
      <c r="E730" s="84"/>
      <c r="F730" s="84"/>
      <c r="G730" s="84"/>
      <c r="H730" s="84"/>
      <c r="I730" s="84"/>
      <c r="J730" s="90">
        <v>727</v>
      </c>
      <c r="K730" s="71">
        <v>44291</v>
      </c>
      <c r="L730" s="72">
        <v>17</v>
      </c>
      <c r="M730" s="72">
        <v>0.118421052631578</v>
      </c>
      <c r="N730" s="91" t="s">
        <v>84</v>
      </c>
      <c r="O730" s="84"/>
      <c r="P730" s="88">
        <v>726</v>
      </c>
      <c r="Q730" s="93">
        <v>44290</v>
      </c>
      <c r="R730" s="94">
        <v>21</v>
      </c>
      <c r="S730" s="84"/>
      <c r="T730" s="84"/>
      <c r="U730" s="84"/>
      <c r="V730" s="84"/>
      <c r="W730" s="84"/>
      <c r="X730" s="84"/>
      <c r="Y730" s="84"/>
      <c r="Z730" s="84"/>
      <c r="AA730" s="84"/>
      <c r="AB730" s="84"/>
      <c r="AC730" s="84"/>
      <c r="AD730" s="84"/>
      <c r="AE730" s="84"/>
      <c r="AF730" s="84"/>
      <c r="AG730" s="84"/>
      <c r="AH730" s="84"/>
      <c r="AI730" s="84"/>
      <c r="AJ730" s="84"/>
      <c r="AK730" s="84"/>
      <c r="AL730" s="84"/>
      <c r="AM730" s="84"/>
      <c r="AN730" s="84"/>
    </row>
    <row r="731" spans="1:40" x14ac:dyDescent="0.25">
      <c r="A731" s="72">
        <v>728</v>
      </c>
      <c r="B731" s="71">
        <v>44292</v>
      </c>
      <c r="C731" s="72">
        <v>31</v>
      </c>
      <c r="D731" s="84"/>
      <c r="E731" s="84"/>
      <c r="F731" s="84"/>
      <c r="G731" s="84"/>
      <c r="H731" s="84"/>
      <c r="I731" s="84"/>
      <c r="J731" s="90">
        <v>728</v>
      </c>
      <c r="K731" s="71">
        <v>44292</v>
      </c>
      <c r="L731" s="72">
        <v>31</v>
      </c>
      <c r="M731" s="72">
        <v>0.30263157894736797</v>
      </c>
      <c r="N731" s="91" t="s">
        <v>84</v>
      </c>
      <c r="O731" s="84"/>
      <c r="P731" s="88">
        <v>727</v>
      </c>
      <c r="Q731" s="93">
        <v>44291</v>
      </c>
      <c r="R731" s="94">
        <v>17</v>
      </c>
      <c r="S731" s="84"/>
      <c r="T731" s="84"/>
      <c r="U731" s="84"/>
      <c r="V731" s="84"/>
      <c r="W731" s="84"/>
      <c r="X731" s="84"/>
      <c r="Y731" s="84"/>
      <c r="Z731" s="84"/>
      <c r="AA731" s="84"/>
      <c r="AB731" s="84"/>
      <c r="AC731" s="84"/>
      <c r="AD731" s="84"/>
      <c r="AE731" s="84"/>
      <c r="AF731" s="84"/>
      <c r="AG731" s="84"/>
      <c r="AH731" s="84"/>
      <c r="AI731" s="84"/>
      <c r="AJ731" s="84"/>
      <c r="AK731" s="84"/>
      <c r="AL731" s="84"/>
      <c r="AM731" s="84"/>
      <c r="AN731" s="84"/>
    </row>
    <row r="732" spans="1:40" x14ac:dyDescent="0.25">
      <c r="A732" s="72">
        <v>729</v>
      </c>
      <c r="B732" s="71">
        <v>44293</v>
      </c>
      <c r="C732" s="72">
        <v>16</v>
      </c>
      <c r="D732" s="84"/>
      <c r="E732" s="84"/>
      <c r="F732" s="84"/>
      <c r="G732" s="84"/>
      <c r="H732" s="84"/>
      <c r="I732" s="84"/>
      <c r="J732" s="90">
        <v>729</v>
      </c>
      <c r="K732" s="71">
        <v>44293</v>
      </c>
      <c r="L732" s="72">
        <v>16</v>
      </c>
      <c r="M732" s="72">
        <v>0.105263157894736</v>
      </c>
      <c r="N732" s="91" t="s">
        <v>84</v>
      </c>
      <c r="O732" s="84"/>
      <c r="P732" s="88">
        <v>728</v>
      </c>
      <c r="Q732" s="93">
        <v>44292</v>
      </c>
      <c r="R732" s="94">
        <v>31</v>
      </c>
      <c r="S732" s="84"/>
      <c r="T732" s="84"/>
      <c r="U732" s="84"/>
      <c r="V732" s="84"/>
      <c r="W732" s="84"/>
      <c r="X732" s="84"/>
      <c r="Y732" s="84"/>
      <c r="Z732" s="84"/>
      <c r="AA732" s="84"/>
      <c r="AB732" s="84"/>
      <c r="AC732" s="84"/>
      <c r="AD732" s="84"/>
      <c r="AE732" s="84"/>
      <c r="AF732" s="84"/>
      <c r="AG732" s="84"/>
      <c r="AH732" s="84"/>
      <c r="AI732" s="84"/>
      <c r="AJ732" s="84"/>
      <c r="AK732" s="84"/>
      <c r="AL732" s="84"/>
      <c r="AM732" s="84"/>
      <c r="AN732" s="84"/>
    </row>
    <row r="733" spans="1:40" x14ac:dyDescent="0.25">
      <c r="A733" s="72">
        <v>730</v>
      </c>
      <c r="B733" s="71">
        <v>44294</v>
      </c>
      <c r="C733" s="72">
        <v>8</v>
      </c>
      <c r="D733" s="84"/>
      <c r="E733" s="84"/>
      <c r="F733" s="84"/>
      <c r="G733" s="84"/>
      <c r="H733" s="84"/>
      <c r="I733" s="84"/>
      <c r="J733" s="90">
        <v>730</v>
      </c>
      <c r="K733" s="71">
        <v>44294</v>
      </c>
      <c r="L733" s="72">
        <v>8</v>
      </c>
      <c r="M733" s="72">
        <v>0</v>
      </c>
      <c r="N733" s="91" t="s">
        <v>84</v>
      </c>
      <c r="O733" s="84"/>
      <c r="P733" s="88">
        <v>729</v>
      </c>
      <c r="Q733" s="93">
        <v>44293</v>
      </c>
      <c r="R733" s="94">
        <v>16</v>
      </c>
      <c r="S733" s="84"/>
      <c r="T733" s="84"/>
      <c r="U733" s="84"/>
      <c r="V733" s="84"/>
      <c r="W733" s="84"/>
      <c r="X733" s="84"/>
      <c r="Y733" s="84"/>
      <c r="Z733" s="84"/>
      <c r="AA733" s="84"/>
      <c r="AB733" s="84"/>
      <c r="AC733" s="84"/>
      <c r="AD733" s="84"/>
      <c r="AE733" s="84"/>
      <c r="AF733" s="84"/>
      <c r="AG733" s="84"/>
      <c r="AH733" s="84"/>
      <c r="AI733" s="84"/>
      <c r="AJ733" s="84"/>
      <c r="AK733" s="84"/>
      <c r="AL733" s="84"/>
      <c r="AM733" s="84"/>
      <c r="AN733" s="84"/>
    </row>
    <row r="734" spans="1:40" x14ac:dyDescent="0.25">
      <c r="A734" s="72">
        <v>731</v>
      </c>
      <c r="B734" s="71">
        <v>44295</v>
      </c>
      <c r="C734" s="72">
        <v>11</v>
      </c>
      <c r="D734" s="84"/>
      <c r="E734" s="84"/>
      <c r="F734" s="84"/>
      <c r="G734" s="84"/>
      <c r="H734" s="84"/>
      <c r="I734" s="84"/>
      <c r="J734" s="90">
        <v>731</v>
      </c>
      <c r="K734" s="71">
        <v>44295</v>
      </c>
      <c r="L734" s="72">
        <v>11</v>
      </c>
      <c r="M734" s="72">
        <v>3.94736842105263E-2</v>
      </c>
      <c r="N734" s="91" t="s">
        <v>84</v>
      </c>
      <c r="O734" s="84"/>
      <c r="P734" s="88">
        <v>730</v>
      </c>
      <c r="Q734" s="93">
        <v>44294</v>
      </c>
      <c r="R734" s="94">
        <v>8</v>
      </c>
      <c r="S734" s="84"/>
      <c r="T734" s="84"/>
      <c r="U734" s="84"/>
      <c r="V734" s="84"/>
      <c r="W734" s="84"/>
      <c r="X734" s="84"/>
      <c r="Y734" s="84"/>
      <c r="Z734" s="84"/>
      <c r="AA734" s="84"/>
      <c r="AB734" s="84"/>
      <c r="AC734" s="84"/>
      <c r="AD734" s="84"/>
      <c r="AE734" s="84"/>
      <c r="AF734" s="84"/>
      <c r="AG734" s="84"/>
      <c r="AH734" s="84"/>
      <c r="AI734" s="84"/>
      <c r="AJ734" s="84"/>
      <c r="AK734" s="84"/>
      <c r="AL734" s="84"/>
      <c r="AM734" s="84"/>
      <c r="AN734" s="84"/>
    </row>
    <row r="735" spans="1:40" x14ac:dyDescent="0.25">
      <c r="A735" s="72">
        <v>732</v>
      </c>
      <c r="B735" s="71">
        <v>44296</v>
      </c>
      <c r="C735" s="72">
        <v>32</v>
      </c>
      <c r="D735" s="84"/>
      <c r="E735" s="84"/>
      <c r="F735" s="84"/>
      <c r="G735" s="84"/>
      <c r="H735" s="84"/>
      <c r="I735" s="84"/>
      <c r="J735" s="90">
        <v>732</v>
      </c>
      <c r="K735" s="71">
        <v>44296</v>
      </c>
      <c r="L735" s="72">
        <v>32</v>
      </c>
      <c r="M735" s="72">
        <v>0.31578947368421001</v>
      </c>
      <c r="N735" s="91" t="s">
        <v>84</v>
      </c>
      <c r="O735" s="84"/>
      <c r="P735" s="88">
        <v>731</v>
      </c>
      <c r="Q735" s="93">
        <v>44295</v>
      </c>
      <c r="R735" s="94">
        <v>11</v>
      </c>
      <c r="S735" s="84"/>
      <c r="T735" s="84"/>
      <c r="U735" s="84"/>
      <c r="V735" s="84"/>
      <c r="W735" s="84"/>
      <c r="X735" s="84"/>
      <c r="Y735" s="84"/>
      <c r="Z735" s="84"/>
      <c r="AA735" s="84"/>
      <c r="AB735" s="84"/>
      <c r="AC735" s="84"/>
      <c r="AD735" s="84"/>
      <c r="AE735" s="84"/>
      <c r="AF735" s="84"/>
      <c r="AG735" s="84"/>
      <c r="AH735" s="84"/>
      <c r="AI735" s="84"/>
      <c r="AJ735" s="84"/>
      <c r="AK735" s="84"/>
      <c r="AL735" s="84"/>
      <c r="AM735" s="84"/>
      <c r="AN735" s="84"/>
    </row>
    <row r="736" spans="1:40" x14ac:dyDescent="0.25">
      <c r="A736" s="72">
        <v>733</v>
      </c>
      <c r="B736" s="71">
        <v>44297</v>
      </c>
      <c r="C736" s="72">
        <v>37</v>
      </c>
      <c r="D736" s="84"/>
      <c r="E736" s="84"/>
      <c r="F736" s="84"/>
      <c r="G736" s="84"/>
      <c r="H736" s="84"/>
      <c r="I736" s="84"/>
      <c r="J736" s="90">
        <v>733</v>
      </c>
      <c r="K736" s="71">
        <v>44297</v>
      </c>
      <c r="L736" s="72">
        <v>37</v>
      </c>
      <c r="M736" s="72">
        <v>0.38157894736842102</v>
      </c>
      <c r="N736" s="91" t="s">
        <v>84</v>
      </c>
      <c r="O736" s="84"/>
      <c r="P736" s="88">
        <v>732</v>
      </c>
      <c r="Q736" s="93">
        <v>44296</v>
      </c>
      <c r="R736" s="94">
        <v>32</v>
      </c>
      <c r="S736" s="84"/>
      <c r="T736" s="84"/>
      <c r="U736" s="84"/>
      <c r="V736" s="84"/>
      <c r="W736" s="84"/>
      <c r="X736" s="84"/>
      <c r="Y736" s="84"/>
      <c r="Z736" s="84"/>
      <c r="AA736" s="84"/>
      <c r="AB736" s="84"/>
      <c r="AC736" s="84"/>
      <c r="AD736" s="84"/>
      <c r="AE736" s="84"/>
      <c r="AF736" s="84"/>
      <c r="AG736" s="84"/>
      <c r="AH736" s="84"/>
      <c r="AI736" s="84"/>
      <c r="AJ736" s="84"/>
      <c r="AK736" s="84"/>
      <c r="AL736" s="84"/>
      <c r="AM736" s="84"/>
      <c r="AN736" s="84"/>
    </row>
    <row r="737" spans="1:40" x14ac:dyDescent="0.25">
      <c r="A737" s="72">
        <v>734</v>
      </c>
      <c r="B737" s="71">
        <v>44298</v>
      </c>
      <c r="C737" s="72">
        <v>42</v>
      </c>
      <c r="D737" s="84"/>
      <c r="E737" s="84"/>
      <c r="F737" s="84"/>
      <c r="G737" s="84"/>
      <c r="H737" s="84"/>
      <c r="I737" s="84"/>
      <c r="J737" s="90">
        <v>734</v>
      </c>
      <c r="K737" s="71">
        <v>44298</v>
      </c>
      <c r="L737" s="72">
        <v>42</v>
      </c>
      <c r="M737" s="72">
        <v>0.44736842105263103</v>
      </c>
      <c r="N737" s="91" t="s">
        <v>84</v>
      </c>
      <c r="O737" s="84"/>
      <c r="P737" s="88">
        <v>733</v>
      </c>
      <c r="Q737" s="93">
        <v>44297</v>
      </c>
      <c r="R737" s="94">
        <v>37</v>
      </c>
      <c r="S737" s="84"/>
      <c r="T737" s="84"/>
      <c r="U737" s="84"/>
      <c r="V737" s="84"/>
      <c r="W737" s="84"/>
      <c r="X737" s="84"/>
      <c r="Y737" s="84"/>
      <c r="Z737" s="84"/>
      <c r="AA737" s="84"/>
      <c r="AB737" s="84"/>
      <c r="AC737" s="84"/>
      <c r="AD737" s="84"/>
      <c r="AE737" s="84"/>
      <c r="AF737" s="84"/>
      <c r="AG737" s="84"/>
      <c r="AH737" s="84"/>
      <c r="AI737" s="84"/>
      <c r="AJ737" s="84"/>
      <c r="AK737" s="84"/>
      <c r="AL737" s="84"/>
      <c r="AM737" s="84"/>
      <c r="AN737" s="84"/>
    </row>
    <row r="738" spans="1:40" x14ac:dyDescent="0.25">
      <c r="A738" s="72">
        <v>735</v>
      </c>
      <c r="B738" s="71">
        <v>44299</v>
      </c>
      <c r="C738" s="72">
        <v>43</v>
      </c>
      <c r="D738" s="84"/>
      <c r="E738" s="84"/>
      <c r="F738" s="84"/>
      <c r="G738" s="84"/>
      <c r="H738" s="84"/>
      <c r="I738" s="84"/>
      <c r="J738" s="90">
        <v>735</v>
      </c>
      <c r="K738" s="71">
        <v>44299</v>
      </c>
      <c r="L738" s="72">
        <v>43</v>
      </c>
      <c r="M738" s="72">
        <v>0.46052631578947301</v>
      </c>
      <c r="N738" s="91" t="s">
        <v>84</v>
      </c>
      <c r="O738" s="84"/>
      <c r="P738" s="88">
        <v>734</v>
      </c>
      <c r="Q738" s="93">
        <v>44298</v>
      </c>
      <c r="R738" s="94">
        <v>42</v>
      </c>
      <c r="S738" s="84"/>
      <c r="T738" s="84"/>
      <c r="U738" s="84"/>
      <c r="V738" s="84"/>
      <c r="W738" s="84"/>
      <c r="X738" s="84"/>
      <c r="Y738" s="84"/>
      <c r="Z738" s="84"/>
      <c r="AA738" s="84"/>
      <c r="AB738" s="84"/>
      <c r="AC738" s="84"/>
      <c r="AD738" s="84"/>
      <c r="AE738" s="84"/>
      <c r="AF738" s="84"/>
      <c r="AG738" s="84"/>
      <c r="AH738" s="84"/>
      <c r="AI738" s="84"/>
      <c r="AJ738" s="84"/>
      <c r="AK738" s="84"/>
      <c r="AL738" s="84"/>
      <c r="AM738" s="84"/>
      <c r="AN738" s="84"/>
    </row>
    <row r="739" spans="1:40" x14ac:dyDescent="0.25">
      <c r="A739" s="72">
        <v>736</v>
      </c>
      <c r="B739" s="71">
        <v>44300</v>
      </c>
      <c r="C739" s="72">
        <v>31</v>
      </c>
      <c r="D739" s="84"/>
      <c r="E739" s="84"/>
      <c r="F739" s="84"/>
      <c r="G739" s="84"/>
      <c r="H739" s="84"/>
      <c r="I739" s="84"/>
      <c r="J739" s="90">
        <v>736</v>
      </c>
      <c r="K739" s="71">
        <v>44300</v>
      </c>
      <c r="L739" s="72">
        <v>31</v>
      </c>
      <c r="M739" s="72">
        <v>0.30263157894736797</v>
      </c>
      <c r="N739" s="91" t="s">
        <v>84</v>
      </c>
      <c r="O739" s="84"/>
      <c r="P739" s="88">
        <v>735</v>
      </c>
      <c r="Q739" s="93">
        <v>44299</v>
      </c>
      <c r="R739" s="94">
        <v>43</v>
      </c>
      <c r="S739" s="84"/>
      <c r="T739" s="84"/>
      <c r="U739" s="84"/>
      <c r="V739" s="84"/>
      <c r="W739" s="84"/>
      <c r="X739" s="84"/>
      <c r="Y739" s="84"/>
      <c r="Z739" s="84"/>
      <c r="AA739" s="84"/>
      <c r="AB739" s="84"/>
      <c r="AC739" s="84"/>
      <c r="AD739" s="84"/>
      <c r="AE739" s="84"/>
      <c r="AF739" s="84"/>
      <c r="AG739" s="84"/>
      <c r="AH739" s="84"/>
      <c r="AI739" s="84"/>
      <c r="AJ739" s="84"/>
      <c r="AK739" s="84"/>
      <c r="AL739" s="84"/>
      <c r="AM739" s="84"/>
      <c r="AN739" s="84"/>
    </row>
    <row r="740" spans="1:40" x14ac:dyDescent="0.25">
      <c r="A740" s="72">
        <v>737</v>
      </c>
      <c r="B740" s="71">
        <v>44301</v>
      </c>
      <c r="C740" s="72">
        <v>15</v>
      </c>
      <c r="D740" s="84"/>
      <c r="E740" s="84"/>
      <c r="F740" s="84"/>
      <c r="G740" s="84"/>
      <c r="H740" s="84"/>
      <c r="I740" s="84"/>
      <c r="J740" s="90">
        <v>737</v>
      </c>
      <c r="K740" s="71">
        <v>44301</v>
      </c>
      <c r="L740" s="72">
        <v>15</v>
      </c>
      <c r="M740" s="72">
        <v>9.2105263157894704E-2</v>
      </c>
      <c r="N740" s="91" t="s">
        <v>84</v>
      </c>
      <c r="O740" s="84"/>
      <c r="P740" s="88">
        <v>736</v>
      </c>
      <c r="Q740" s="93">
        <v>44300</v>
      </c>
      <c r="R740" s="94">
        <v>31</v>
      </c>
      <c r="S740" s="84"/>
      <c r="T740" s="84"/>
      <c r="U740" s="84"/>
      <c r="V740" s="84"/>
      <c r="W740" s="84"/>
      <c r="X740" s="84"/>
      <c r="Y740" s="84"/>
      <c r="Z740" s="84"/>
      <c r="AA740" s="84"/>
      <c r="AB740" s="84"/>
      <c r="AC740" s="84"/>
      <c r="AD740" s="84"/>
      <c r="AE740" s="84"/>
      <c r="AF740" s="84"/>
      <c r="AG740" s="84"/>
      <c r="AH740" s="84"/>
      <c r="AI740" s="84"/>
      <c r="AJ740" s="84"/>
      <c r="AK740" s="84"/>
      <c r="AL740" s="84"/>
      <c r="AM740" s="84"/>
      <c r="AN740" s="84"/>
    </row>
    <row r="741" spans="1:40" x14ac:dyDescent="0.25">
      <c r="A741" s="72">
        <v>738</v>
      </c>
      <c r="B741" s="71">
        <v>44302</v>
      </c>
      <c r="C741" s="72">
        <v>19</v>
      </c>
      <c r="D741" s="84"/>
      <c r="E741" s="84"/>
      <c r="F741" s="84"/>
      <c r="G741" s="84"/>
      <c r="H741" s="84"/>
      <c r="I741" s="84"/>
      <c r="J741" s="90">
        <v>738</v>
      </c>
      <c r="K741" s="71">
        <v>44302</v>
      </c>
      <c r="L741" s="72">
        <v>19</v>
      </c>
      <c r="M741" s="72">
        <v>0.144736842105263</v>
      </c>
      <c r="N741" s="91" t="s">
        <v>84</v>
      </c>
      <c r="O741" s="84"/>
      <c r="P741" s="88">
        <v>737</v>
      </c>
      <c r="Q741" s="93">
        <v>44301</v>
      </c>
      <c r="R741" s="94">
        <v>15</v>
      </c>
      <c r="S741" s="84"/>
      <c r="T741" s="84"/>
      <c r="U741" s="84"/>
      <c r="V741" s="84"/>
      <c r="W741" s="84"/>
      <c r="X741" s="84"/>
      <c r="Y741" s="84"/>
      <c r="Z741" s="84"/>
      <c r="AA741" s="84"/>
      <c r="AB741" s="84"/>
      <c r="AC741" s="84"/>
      <c r="AD741" s="84"/>
      <c r="AE741" s="84"/>
      <c r="AF741" s="84"/>
      <c r="AG741" s="84"/>
      <c r="AH741" s="84"/>
      <c r="AI741" s="84"/>
      <c r="AJ741" s="84"/>
      <c r="AK741" s="84"/>
      <c r="AL741" s="84"/>
      <c r="AM741" s="84"/>
      <c r="AN741" s="84"/>
    </row>
    <row r="742" spans="1:40" x14ac:dyDescent="0.25">
      <c r="A742" s="72">
        <v>739</v>
      </c>
      <c r="B742" s="71">
        <v>44303</v>
      </c>
      <c r="C742" s="72">
        <v>25</v>
      </c>
      <c r="D742" s="84"/>
      <c r="E742" s="84"/>
      <c r="F742" s="84"/>
      <c r="G742" s="84"/>
      <c r="H742" s="84"/>
      <c r="I742" s="84"/>
      <c r="J742" s="90">
        <v>739</v>
      </c>
      <c r="K742" s="71">
        <v>44303</v>
      </c>
      <c r="L742" s="72">
        <v>25</v>
      </c>
      <c r="M742" s="72">
        <v>0.22368421052631501</v>
      </c>
      <c r="N742" s="91" t="s">
        <v>84</v>
      </c>
      <c r="O742" s="84"/>
      <c r="P742" s="88">
        <v>738</v>
      </c>
      <c r="Q742" s="93">
        <v>44302</v>
      </c>
      <c r="R742" s="94">
        <v>19</v>
      </c>
      <c r="S742" s="84"/>
      <c r="T742" s="84"/>
      <c r="U742" s="84"/>
      <c r="V742" s="84"/>
      <c r="W742" s="84"/>
      <c r="X742" s="84"/>
      <c r="Y742" s="84"/>
      <c r="Z742" s="84"/>
      <c r="AA742" s="84"/>
      <c r="AB742" s="84"/>
      <c r="AC742" s="84"/>
      <c r="AD742" s="84"/>
      <c r="AE742" s="84"/>
      <c r="AF742" s="84"/>
      <c r="AG742" s="84"/>
      <c r="AH742" s="84"/>
      <c r="AI742" s="84"/>
      <c r="AJ742" s="84"/>
      <c r="AK742" s="84"/>
      <c r="AL742" s="84"/>
      <c r="AM742" s="84"/>
      <c r="AN742" s="84"/>
    </row>
    <row r="743" spans="1:40" x14ac:dyDescent="0.25">
      <c r="A743" s="72">
        <v>740</v>
      </c>
      <c r="B743" s="71">
        <v>44304</v>
      </c>
      <c r="C743" s="72">
        <v>34</v>
      </c>
      <c r="D743" s="84"/>
      <c r="E743" s="84"/>
      <c r="F743" s="84"/>
      <c r="G743" s="84"/>
      <c r="H743" s="84"/>
      <c r="I743" s="84"/>
      <c r="J743" s="90">
        <v>740</v>
      </c>
      <c r="K743" s="71">
        <v>44304</v>
      </c>
      <c r="L743" s="72">
        <v>34</v>
      </c>
      <c r="M743" s="72">
        <v>0.34210526315789402</v>
      </c>
      <c r="N743" s="91" t="s">
        <v>84</v>
      </c>
      <c r="O743" s="84"/>
      <c r="P743" s="88">
        <v>739</v>
      </c>
      <c r="Q743" s="93">
        <v>44303</v>
      </c>
      <c r="R743" s="94">
        <v>25</v>
      </c>
      <c r="S743" s="84"/>
      <c r="T743" s="84"/>
      <c r="U743" s="84"/>
      <c r="V743" s="84"/>
      <c r="W743" s="84"/>
      <c r="X743" s="84"/>
      <c r="Y743" s="84"/>
      <c r="Z743" s="84"/>
      <c r="AA743" s="84"/>
      <c r="AB743" s="84"/>
      <c r="AC743" s="84"/>
      <c r="AD743" s="84"/>
      <c r="AE743" s="84"/>
      <c r="AF743" s="84"/>
      <c r="AG743" s="84"/>
      <c r="AH743" s="84"/>
      <c r="AI743" s="84"/>
      <c r="AJ743" s="84"/>
      <c r="AK743" s="84"/>
      <c r="AL743" s="84"/>
      <c r="AM743" s="84"/>
      <c r="AN743" s="84"/>
    </row>
    <row r="744" spans="1:40" x14ac:dyDescent="0.25">
      <c r="A744" s="72">
        <v>741</v>
      </c>
      <c r="B744" s="71">
        <v>44305</v>
      </c>
      <c r="C744" s="72">
        <v>32</v>
      </c>
      <c r="D744" s="84"/>
      <c r="E744" s="84"/>
      <c r="F744" s="84"/>
      <c r="G744" s="84"/>
      <c r="H744" s="84"/>
      <c r="I744" s="84"/>
      <c r="J744" s="90">
        <v>741</v>
      </c>
      <c r="K744" s="71">
        <v>44305</v>
      </c>
      <c r="L744" s="72">
        <v>32</v>
      </c>
      <c r="M744" s="72">
        <v>0.31578947368421001</v>
      </c>
      <c r="N744" s="91" t="s">
        <v>84</v>
      </c>
      <c r="O744" s="84"/>
      <c r="P744" s="88">
        <v>740</v>
      </c>
      <c r="Q744" s="93">
        <v>44304</v>
      </c>
      <c r="R744" s="94">
        <v>34</v>
      </c>
      <c r="S744" s="84"/>
      <c r="T744" s="84"/>
      <c r="U744" s="84"/>
      <c r="V744" s="84"/>
      <c r="W744" s="84"/>
      <c r="X744" s="84"/>
      <c r="Y744" s="84"/>
      <c r="Z744" s="84"/>
      <c r="AA744" s="84"/>
      <c r="AB744" s="84"/>
      <c r="AC744" s="84"/>
      <c r="AD744" s="84"/>
      <c r="AE744" s="84"/>
      <c r="AF744" s="84"/>
      <c r="AG744" s="84"/>
      <c r="AH744" s="84"/>
      <c r="AI744" s="84"/>
      <c r="AJ744" s="84"/>
      <c r="AK744" s="84"/>
      <c r="AL744" s="84"/>
      <c r="AM744" s="84"/>
      <c r="AN744" s="84"/>
    </row>
    <row r="745" spans="1:40" x14ac:dyDescent="0.25">
      <c r="A745" s="72">
        <v>742</v>
      </c>
      <c r="B745" s="71">
        <v>44306</v>
      </c>
      <c r="C745" s="72">
        <v>11</v>
      </c>
      <c r="D745" s="84"/>
      <c r="E745" s="84"/>
      <c r="F745" s="84"/>
      <c r="G745" s="84"/>
      <c r="H745" s="84"/>
      <c r="I745" s="84"/>
      <c r="J745" s="90">
        <v>742</v>
      </c>
      <c r="K745" s="71">
        <v>44306</v>
      </c>
      <c r="L745" s="72">
        <v>11</v>
      </c>
      <c r="M745" s="72">
        <v>3.94736842105263E-2</v>
      </c>
      <c r="N745" s="91" t="s">
        <v>84</v>
      </c>
      <c r="O745" s="84"/>
      <c r="P745" s="88">
        <v>741</v>
      </c>
      <c r="Q745" s="93">
        <v>44305</v>
      </c>
      <c r="R745" s="94">
        <v>32</v>
      </c>
      <c r="S745" s="84"/>
      <c r="T745" s="84"/>
      <c r="U745" s="84"/>
      <c r="V745" s="84"/>
      <c r="W745" s="84"/>
      <c r="X745" s="84"/>
      <c r="Y745" s="84"/>
      <c r="Z745" s="84"/>
      <c r="AA745" s="84"/>
      <c r="AB745" s="84"/>
      <c r="AC745" s="84"/>
      <c r="AD745" s="84"/>
      <c r="AE745" s="84"/>
      <c r="AF745" s="84"/>
      <c r="AG745" s="84"/>
      <c r="AH745" s="84"/>
      <c r="AI745" s="84"/>
      <c r="AJ745" s="84"/>
      <c r="AK745" s="84"/>
      <c r="AL745" s="84"/>
      <c r="AM745" s="84"/>
      <c r="AN745" s="84"/>
    </row>
    <row r="746" spans="1:40" x14ac:dyDescent="0.25">
      <c r="A746" s="72">
        <v>743</v>
      </c>
      <c r="B746" s="71">
        <v>44307</v>
      </c>
      <c r="C746" s="72">
        <v>16</v>
      </c>
      <c r="D746" s="84"/>
      <c r="E746" s="84"/>
      <c r="F746" s="84"/>
      <c r="G746" s="84"/>
      <c r="H746" s="84"/>
      <c r="I746" s="84"/>
      <c r="J746" s="90">
        <v>743</v>
      </c>
      <c r="K746" s="71">
        <v>44307</v>
      </c>
      <c r="L746" s="72">
        <v>16</v>
      </c>
      <c r="M746" s="72">
        <v>0.105263157894736</v>
      </c>
      <c r="N746" s="91" t="s">
        <v>84</v>
      </c>
      <c r="O746" s="84"/>
      <c r="P746" s="88">
        <v>742</v>
      </c>
      <c r="Q746" s="93">
        <v>44306</v>
      </c>
      <c r="R746" s="94">
        <v>11</v>
      </c>
      <c r="S746" s="84"/>
      <c r="T746" s="84"/>
      <c r="U746" s="84"/>
      <c r="V746" s="84"/>
      <c r="W746" s="84"/>
      <c r="X746" s="84"/>
      <c r="Y746" s="84"/>
      <c r="Z746" s="84"/>
      <c r="AA746" s="84"/>
      <c r="AB746" s="84"/>
      <c r="AC746" s="84"/>
      <c r="AD746" s="84"/>
      <c r="AE746" s="84"/>
      <c r="AF746" s="84"/>
      <c r="AG746" s="84"/>
      <c r="AH746" s="84"/>
      <c r="AI746" s="84"/>
      <c r="AJ746" s="84"/>
      <c r="AK746" s="84"/>
      <c r="AL746" s="84"/>
      <c r="AM746" s="84"/>
      <c r="AN746" s="84"/>
    </row>
    <row r="747" spans="1:40" x14ac:dyDescent="0.25">
      <c r="A747" s="72">
        <v>744</v>
      </c>
      <c r="B747" s="71">
        <v>44308</v>
      </c>
      <c r="C747" s="72">
        <v>21</v>
      </c>
      <c r="D747" s="84"/>
      <c r="E747" s="84"/>
      <c r="F747" s="84"/>
      <c r="G747" s="84"/>
      <c r="H747" s="84"/>
      <c r="I747" s="84"/>
      <c r="J747" s="90">
        <v>744</v>
      </c>
      <c r="K747" s="71">
        <v>44308</v>
      </c>
      <c r="L747" s="72">
        <v>21</v>
      </c>
      <c r="M747" s="72">
        <v>0.17105263157894701</v>
      </c>
      <c r="N747" s="91" t="s">
        <v>84</v>
      </c>
      <c r="O747" s="84"/>
      <c r="P747" s="88">
        <v>743</v>
      </c>
      <c r="Q747" s="93">
        <v>44307</v>
      </c>
      <c r="R747" s="94">
        <v>16</v>
      </c>
      <c r="S747" s="84"/>
      <c r="T747" s="84"/>
      <c r="U747" s="84"/>
      <c r="V747" s="84"/>
      <c r="W747" s="84"/>
      <c r="X747" s="84"/>
      <c r="Y747" s="84"/>
      <c r="Z747" s="84"/>
      <c r="AA747" s="84"/>
      <c r="AB747" s="84"/>
      <c r="AC747" s="84"/>
      <c r="AD747" s="84"/>
      <c r="AE747" s="84"/>
      <c r="AF747" s="84"/>
      <c r="AG747" s="84"/>
      <c r="AH747" s="84"/>
      <c r="AI747" s="84"/>
      <c r="AJ747" s="84"/>
      <c r="AK747" s="84"/>
      <c r="AL747" s="84"/>
      <c r="AM747" s="84"/>
      <c r="AN747" s="84"/>
    </row>
    <row r="748" spans="1:40" x14ac:dyDescent="0.25">
      <c r="A748" s="72">
        <v>745</v>
      </c>
      <c r="B748" s="71">
        <v>44309</v>
      </c>
      <c r="C748" s="72">
        <v>9</v>
      </c>
      <c r="D748" s="84"/>
      <c r="E748" s="84"/>
      <c r="F748" s="84"/>
      <c r="G748" s="84"/>
      <c r="H748" s="84"/>
      <c r="I748" s="84"/>
      <c r="J748" s="90">
        <v>745</v>
      </c>
      <c r="K748" s="71">
        <v>44309</v>
      </c>
      <c r="L748" s="72">
        <v>9</v>
      </c>
      <c r="M748" s="72">
        <v>1.3157894736842099E-2</v>
      </c>
      <c r="N748" s="91" t="s">
        <v>84</v>
      </c>
      <c r="O748" s="84"/>
      <c r="P748" s="88">
        <v>744</v>
      </c>
      <c r="Q748" s="93">
        <v>44308</v>
      </c>
      <c r="R748" s="94">
        <v>21</v>
      </c>
      <c r="S748" s="84"/>
      <c r="T748" s="84"/>
      <c r="U748" s="84"/>
      <c r="V748" s="84"/>
      <c r="W748" s="84"/>
      <c r="X748" s="84"/>
      <c r="Y748" s="84"/>
      <c r="Z748" s="84"/>
      <c r="AA748" s="84"/>
      <c r="AB748" s="84"/>
      <c r="AC748" s="84"/>
      <c r="AD748" s="84"/>
      <c r="AE748" s="84"/>
      <c r="AF748" s="84"/>
      <c r="AG748" s="84"/>
      <c r="AH748" s="84"/>
      <c r="AI748" s="84"/>
      <c r="AJ748" s="84"/>
      <c r="AK748" s="84"/>
      <c r="AL748" s="84"/>
      <c r="AM748" s="84"/>
      <c r="AN748" s="84"/>
    </row>
    <row r="749" spans="1:40" x14ac:dyDescent="0.25">
      <c r="A749" s="72">
        <v>746</v>
      </c>
      <c r="B749" s="71">
        <v>44310</v>
      </c>
      <c r="C749" s="72">
        <v>30</v>
      </c>
      <c r="D749" s="84"/>
      <c r="E749" s="84"/>
      <c r="F749" s="84"/>
      <c r="G749" s="84"/>
      <c r="H749" s="84"/>
      <c r="I749" s="84"/>
      <c r="J749" s="90">
        <v>746</v>
      </c>
      <c r="K749" s="71">
        <v>44310</v>
      </c>
      <c r="L749" s="72">
        <v>30</v>
      </c>
      <c r="M749" s="72">
        <v>0.28947368421052599</v>
      </c>
      <c r="N749" s="91" t="s">
        <v>84</v>
      </c>
      <c r="O749" s="84"/>
      <c r="P749" s="88">
        <v>745</v>
      </c>
      <c r="Q749" s="93">
        <v>44309</v>
      </c>
      <c r="R749" s="94">
        <v>9</v>
      </c>
      <c r="S749" s="84"/>
      <c r="T749" s="84"/>
      <c r="U749" s="84"/>
      <c r="V749" s="84"/>
      <c r="W749" s="84"/>
      <c r="X749" s="84"/>
      <c r="Y749" s="84"/>
      <c r="Z749" s="84"/>
      <c r="AA749" s="84"/>
      <c r="AB749" s="84"/>
      <c r="AC749" s="84"/>
      <c r="AD749" s="84"/>
      <c r="AE749" s="84"/>
      <c r="AF749" s="84"/>
      <c r="AG749" s="84"/>
      <c r="AH749" s="84"/>
      <c r="AI749" s="84"/>
      <c r="AJ749" s="84"/>
      <c r="AK749" s="84"/>
      <c r="AL749" s="84"/>
      <c r="AM749" s="84"/>
      <c r="AN749" s="84"/>
    </row>
    <row r="750" spans="1:40" x14ac:dyDescent="0.25">
      <c r="A750" s="72">
        <v>747</v>
      </c>
      <c r="B750" s="71">
        <v>44311</v>
      </c>
      <c r="C750" s="72">
        <v>30</v>
      </c>
      <c r="D750" s="84"/>
      <c r="E750" s="84"/>
      <c r="F750" s="84"/>
      <c r="G750" s="84"/>
      <c r="H750" s="84"/>
      <c r="I750" s="84"/>
      <c r="J750" s="90">
        <v>747</v>
      </c>
      <c r="K750" s="71">
        <v>44311</v>
      </c>
      <c r="L750" s="72">
        <v>30</v>
      </c>
      <c r="M750" s="72">
        <v>0.28947368421052599</v>
      </c>
      <c r="N750" s="91" t="s">
        <v>84</v>
      </c>
      <c r="O750" s="84"/>
      <c r="P750" s="88">
        <v>746</v>
      </c>
      <c r="Q750" s="93">
        <v>44310</v>
      </c>
      <c r="R750" s="94">
        <v>30</v>
      </c>
      <c r="S750" s="84"/>
      <c r="T750" s="84"/>
      <c r="U750" s="84"/>
      <c r="V750" s="84"/>
      <c r="W750" s="84"/>
      <c r="X750" s="84"/>
      <c r="Y750" s="84"/>
      <c r="Z750" s="84"/>
      <c r="AA750" s="84"/>
      <c r="AB750" s="84"/>
      <c r="AC750" s="84"/>
      <c r="AD750" s="84"/>
      <c r="AE750" s="84"/>
      <c r="AF750" s="84"/>
      <c r="AG750" s="84"/>
      <c r="AH750" s="84"/>
      <c r="AI750" s="84"/>
      <c r="AJ750" s="84"/>
      <c r="AK750" s="84"/>
      <c r="AL750" s="84"/>
      <c r="AM750" s="84"/>
      <c r="AN750" s="84"/>
    </row>
    <row r="751" spans="1:40" x14ac:dyDescent="0.25">
      <c r="A751" s="72">
        <v>748</v>
      </c>
      <c r="B751" s="71">
        <v>44312</v>
      </c>
      <c r="C751" s="72">
        <v>19</v>
      </c>
      <c r="D751" s="84"/>
      <c r="E751" s="84"/>
      <c r="F751" s="84"/>
      <c r="G751" s="84"/>
      <c r="H751" s="84"/>
      <c r="I751" s="84"/>
      <c r="J751" s="90">
        <v>748</v>
      </c>
      <c r="K751" s="71">
        <v>44312</v>
      </c>
      <c r="L751" s="72">
        <v>19</v>
      </c>
      <c r="M751" s="72">
        <v>0.144736842105263</v>
      </c>
      <c r="N751" s="91" t="s">
        <v>84</v>
      </c>
      <c r="O751" s="84"/>
      <c r="P751" s="88">
        <v>747</v>
      </c>
      <c r="Q751" s="93">
        <v>44311</v>
      </c>
      <c r="R751" s="94">
        <v>30</v>
      </c>
      <c r="S751" s="84"/>
      <c r="T751" s="84"/>
      <c r="U751" s="84"/>
      <c r="V751" s="84"/>
      <c r="W751" s="84"/>
      <c r="X751" s="84"/>
      <c r="Y751" s="84"/>
      <c r="Z751" s="84"/>
      <c r="AA751" s="84"/>
      <c r="AB751" s="84"/>
      <c r="AC751" s="84"/>
      <c r="AD751" s="84"/>
      <c r="AE751" s="84"/>
      <c r="AF751" s="84"/>
      <c r="AG751" s="84"/>
      <c r="AH751" s="84"/>
      <c r="AI751" s="84"/>
      <c r="AJ751" s="84"/>
      <c r="AK751" s="84"/>
      <c r="AL751" s="84"/>
      <c r="AM751" s="84"/>
      <c r="AN751" s="84"/>
    </row>
    <row r="752" spans="1:40" x14ac:dyDescent="0.25">
      <c r="A752" s="72">
        <v>749</v>
      </c>
      <c r="B752" s="71">
        <v>44313</v>
      </c>
      <c r="C752" s="72">
        <v>25</v>
      </c>
      <c r="D752" s="84"/>
      <c r="E752" s="84"/>
      <c r="F752" s="84"/>
      <c r="G752" s="84"/>
      <c r="H752" s="84"/>
      <c r="I752" s="84"/>
      <c r="J752" s="90">
        <v>749</v>
      </c>
      <c r="K752" s="71">
        <v>44313</v>
      </c>
      <c r="L752" s="72">
        <v>25</v>
      </c>
      <c r="M752" s="72">
        <v>0.22368421052631501</v>
      </c>
      <c r="N752" s="91" t="s">
        <v>84</v>
      </c>
      <c r="O752" s="84"/>
      <c r="P752" s="88">
        <v>748</v>
      </c>
      <c r="Q752" s="93">
        <v>44312</v>
      </c>
      <c r="R752" s="94">
        <v>19</v>
      </c>
      <c r="S752" s="84"/>
      <c r="T752" s="84"/>
      <c r="U752" s="84"/>
      <c r="V752" s="84"/>
      <c r="W752" s="84"/>
      <c r="X752" s="84"/>
      <c r="Y752" s="84"/>
      <c r="Z752" s="84"/>
      <c r="AA752" s="84"/>
      <c r="AB752" s="84"/>
      <c r="AC752" s="84"/>
      <c r="AD752" s="84"/>
      <c r="AE752" s="84"/>
      <c r="AF752" s="84"/>
      <c r="AG752" s="84"/>
      <c r="AH752" s="84"/>
      <c r="AI752" s="84"/>
      <c r="AJ752" s="84"/>
      <c r="AK752" s="84"/>
      <c r="AL752" s="84"/>
      <c r="AM752" s="84"/>
      <c r="AN752" s="84"/>
    </row>
    <row r="753" spans="1:40" x14ac:dyDescent="0.25">
      <c r="A753" s="72">
        <v>750</v>
      </c>
      <c r="B753" s="71">
        <v>44314</v>
      </c>
      <c r="C753" s="72">
        <v>19</v>
      </c>
      <c r="D753" s="84"/>
      <c r="E753" s="84"/>
      <c r="F753" s="84"/>
      <c r="G753" s="84"/>
      <c r="H753" s="84"/>
      <c r="I753" s="84"/>
      <c r="J753" s="90">
        <v>750</v>
      </c>
      <c r="K753" s="71">
        <v>44314</v>
      </c>
      <c r="L753" s="72">
        <v>19</v>
      </c>
      <c r="M753" s="72">
        <v>0.144736842105263</v>
      </c>
      <c r="N753" s="91" t="s">
        <v>84</v>
      </c>
      <c r="O753" s="84"/>
      <c r="P753" s="88">
        <v>749</v>
      </c>
      <c r="Q753" s="93">
        <v>44313</v>
      </c>
      <c r="R753" s="94">
        <v>25</v>
      </c>
      <c r="S753" s="84"/>
      <c r="T753" s="84"/>
      <c r="U753" s="84"/>
      <c r="V753" s="84"/>
      <c r="W753" s="84"/>
      <c r="X753" s="84"/>
      <c r="Y753" s="84"/>
      <c r="Z753" s="84"/>
      <c r="AA753" s="84"/>
      <c r="AB753" s="84"/>
      <c r="AC753" s="84"/>
      <c r="AD753" s="84"/>
      <c r="AE753" s="84"/>
      <c r="AF753" s="84"/>
      <c r="AG753" s="84"/>
      <c r="AH753" s="84"/>
      <c r="AI753" s="84"/>
      <c r="AJ753" s="84"/>
      <c r="AK753" s="84"/>
      <c r="AL753" s="84"/>
      <c r="AM753" s="84"/>
      <c r="AN753" s="84"/>
    </row>
    <row r="754" spans="1:40" x14ac:dyDescent="0.25">
      <c r="A754" s="72">
        <v>751</v>
      </c>
      <c r="B754" s="71">
        <v>44315</v>
      </c>
      <c r="C754" s="72">
        <v>24</v>
      </c>
      <c r="D754" s="84"/>
      <c r="E754" s="84"/>
      <c r="F754" s="84"/>
      <c r="G754" s="84"/>
      <c r="H754" s="84"/>
      <c r="I754" s="84"/>
      <c r="J754" s="90">
        <v>751</v>
      </c>
      <c r="K754" s="71">
        <v>44315</v>
      </c>
      <c r="L754" s="72">
        <v>24</v>
      </c>
      <c r="M754" s="72">
        <v>0.21052631578947301</v>
      </c>
      <c r="N754" s="91" t="s">
        <v>84</v>
      </c>
      <c r="O754" s="84"/>
      <c r="P754" s="88">
        <v>750</v>
      </c>
      <c r="Q754" s="93">
        <v>44314</v>
      </c>
      <c r="R754" s="94">
        <v>19</v>
      </c>
      <c r="S754" s="84"/>
      <c r="T754" s="84"/>
      <c r="U754" s="84"/>
      <c r="V754" s="84"/>
      <c r="W754" s="84"/>
      <c r="X754" s="84"/>
      <c r="Y754" s="84"/>
      <c r="Z754" s="84"/>
      <c r="AA754" s="84"/>
      <c r="AB754" s="84"/>
      <c r="AC754" s="84"/>
      <c r="AD754" s="84"/>
      <c r="AE754" s="84"/>
      <c r="AF754" s="84"/>
      <c r="AG754" s="84"/>
      <c r="AH754" s="84"/>
      <c r="AI754" s="84"/>
      <c r="AJ754" s="84"/>
      <c r="AK754" s="84"/>
      <c r="AL754" s="84"/>
      <c r="AM754" s="84"/>
      <c r="AN754" s="84"/>
    </row>
    <row r="755" spans="1:40" x14ac:dyDescent="0.25">
      <c r="A755" s="72">
        <v>752</v>
      </c>
      <c r="B755" s="71">
        <v>44316</v>
      </c>
      <c r="C755" s="72">
        <v>22</v>
      </c>
      <c r="D755" s="84"/>
      <c r="E755" s="84"/>
      <c r="F755" s="84"/>
      <c r="G755" s="84"/>
      <c r="H755" s="84"/>
      <c r="I755" s="84"/>
      <c r="J755" s="90">
        <v>752</v>
      </c>
      <c r="K755" s="71">
        <v>44316</v>
      </c>
      <c r="L755" s="72">
        <v>22</v>
      </c>
      <c r="M755" s="72">
        <v>0.18421052631578899</v>
      </c>
      <c r="N755" s="91" t="s">
        <v>84</v>
      </c>
      <c r="O755" s="84"/>
      <c r="P755" s="88">
        <v>751</v>
      </c>
      <c r="Q755" s="93">
        <v>44315</v>
      </c>
      <c r="R755" s="94">
        <v>24</v>
      </c>
      <c r="S755" s="84"/>
      <c r="T755" s="84"/>
      <c r="U755" s="84"/>
      <c r="V755" s="84"/>
      <c r="W755" s="84"/>
      <c r="X755" s="84"/>
      <c r="Y755" s="84"/>
      <c r="Z755" s="84"/>
      <c r="AA755" s="84"/>
      <c r="AB755" s="84"/>
      <c r="AC755" s="84"/>
      <c r="AD755" s="84"/>
      <c r="AE755" s="84"/>
      <c r="AF755" s="84"/>
      <c r="AG755" s="84"/>
      <c r="AH755" s="84"/>
      <c r="AI755" s="84"/>
      <c r="AJ755" s="84"/>
      <c r="AK755" s="84"/>
      <c r="AL755" s="84"/>
      <c r="AM755" s="84"/>
      <c r="AN755" s="84"/>
    </row>
    <row r="756" spans="1:40" x14ac:dyDescent="0.25">
      <c r="A756" s="72">
        <v>753</v>
      </c>
      <c r="B756" s="71">
        <v>44317</v>
      </c>
      <c r="C756" s="72">
        <v>26</v>
      </c>
      <c r="D756" s="84"/>
      <c r="E756" s="84"/>
      <c r="F756" s="84"/>
      <c r="G756" s="84"/>
      <c r="H756" s="84"/>
      <c r="I756" s="84"/>
      <c r="J756" s="90">
        <v>753</v>
      </c>
      <c r="K756" s="71">
        <v>44317</v>
      </c>
      <c r="L756" s="72">
        <v>26</v>
      </c>
      <c r="M756" s="72">
        <v>0.23684210526315699</v>
      </c>
      <c r="N756" s="91" t="s">
        <v>84</v>
      </c>
      <c r="O756" s="84"/>
      <c r="P756" s="88">
        <v>752</v>
      </c>
      <c r="Q756" s="93">
        <v>44316</v>
      </c>
      <c r="R756" s="94">
        <v>22</v>
      </c>
      <c r="S756" s="84"/>
      <c r="T756" s="84"/>
      <c r="U756" s="84"/>
      <c r="V756" s="84"/>
      <c r="W756" s="84"/>
      <c r="X756" s="84"/>
      <c r="Y756" s="84"/>
      <c r="Z756" s="84"/>
      <c r="AA756" s="84"/>
      <c r="AB756" s="84"/>
      <c r="AC756" s="84"/>
      <c r="AD756" s="84"/>
      <c r="AE756" s="84"/>
      <c r="AF756" s="84"/>
      <c r="AG756" s="84"/>
      <c r="AH756" s="84"/>
      <c r="AI756" s="84"/>
      <c r="AJ756" s="84"/>
      <c r="AK756" s="84"/>
      <c r="AL756" s="84"/>
      <c r="AM756" s="84"/>
      <c r="AN756" s="84"/>
    </row>
    <row r="757" spans="1:40" x14ac:dyDescent="0.25">
      <c r="A757" s="72">
        <v>754</v>
      </c>
      <c r="B757" s="71">
        <v>44318</v>
      </c>
      <c r="C757" s="72">
        <v>21</v>
      </c>
      <c r="D757" s="84"/>
      <c r="E757" s="84"/>
      <c r="F757" s="84"/>
      <c r="G757" s="84"/>
      <c r="H757" s="84"/>
      <c r="I757" s="84"/>
      <c r="J757" s="90">
        <v>754</v>
      </c>
      <c r="K757" s="71">
        <v>44318</v>
      </c>
      <c r="L757" s="72">
        <v>21</v>
      </c>
      <c r="M757" s="72">
        <v>0.17105263157894701</v>
      </c>
      <c r="N757" s="91" t="s">
        <v>84</v>
      </c>
      <c r="O757" s="84"/>
      <c r="P757" s="88">
        <v>753</v>
      </c>
      <c r="Q757" s="93">
        <v>44317</v>
      </c>
      <c r="R757" s="94">
        <v>26</v>
      </c>
      <c r="S757" s="84"/>
      <c r="T757" s="84"/>
      <c r="U757" s="84"/>
      <c r="V757" s="84"/>
      <c r="W757" s="84"/>
      <c r="X757" s="84"/>
      <c r="Y757" s="84"/>
      <c r="Z757" s="84"/>
      <c r="AA757" s="84"/>
      <c r="AB757" s="84"/>
      <c r="AC757" s="84"/>
      <c r="AD757" s="84"/>
      <c r="AE757" s="84"/>
      <c r="AF757" s="84"/>
      <c r="AG757" s="84"/>
      <c r="AH757" s="84"/>
      <c r="AI757" s="84"/>
      <c r="AJ757" s="84"/>
      <c r="AK757" s="84"/>
      <c r="AL757" s="84"/>
      <c r="AM757" s="84"/>
      <c r="AN757" s="84"/>
    </row>
    <row r="758" spans="1:40" x14ac:dyDescent="0.25">
      <c r="A758" s="72">
        <v>755</v>
      </c>
      <c r="B758" s="71">
        <v>44319</v>
      </c>
      <c r="C758" s="72">
        <v>20</v>
      </c>
      <c r="D758" s="84"/>
      <c r="E758" s="84"/>
      <c r="F758" s="84"/>
      <c r="G758" s="84"/>
      <c r="H758" s="84"/>
      <c r="I758" s="84"/>
      <c r="J758" s="90">
        <v>755</v>
      </c>
      <c r="K758" s="71">
        <v>44319</v>
      </c>
      <c r="L758" s="72">
        <v>20</v>
      </c>
      <c r="M758" s="72">
        <v>0.157894736842105</v>
      </c>
      <c r="N758" s="91" t="s">
        <v>84</v>
      </c>
      <c r="O758" s="84"/>
      <c r="P758" s="88">
        <v>754</v>
      </c>
      <c r="Q758" s="93">
        <v>44318</v>
      </c>
      <c r="R758" s="94">
        <v>21</v>
      </c>
      <c r="S758" s="84"/>
      <c r="T758" s="84"/>
      <c r="U758" s="84"/>
      <c r="V758" s="84"/>
      <c r="W758" s="84"/>
      <c r="X758" s="84"/>
      <c r="Y758" s="84"/>
      <c r="Z758" s="84"/>
      <c r="AA758" s="84"/>
      <c r="AB758" s="84"/>
      <c r="AC758" s="84"/>
      <c r="AD758" s="84"/>
      <c r="AE758" s="84"/>
      <c r="AF758" s="84"/>
      <c r="AG758" s="84"/>
      <c r="AH758" s="84"/>
      <c r="AI758" s="84"/>
      <c r="AJ758" s="84"/>
      <c r="AK758" s="84"/>
      <c r="AL758" s="84"/>
      <c r="AM758" s="84"/>
      <c r="AN758" s="84"/>
    </row>
    <row r="759" spans="1:40" x14ac:dyDescent="0.25">
      <c r="A759" s="72">
        <v>756</v>
      </c>
      <c r="B759" s="71">
        <v>44320</v>
      </c>
      <c r="C759" s="72">
        <v>24</v>
      </c>
      <c r="D759" s="84"/>
      <c r="E759" s="84"/>
      <c r="F759" s="84"/>
      <c r="G759" s="84"/>
      <c r="H759" s="84"/>
      <c r="I759" s="84"/>
      <c r="J759" s="90">
        <v>756</v>
      </c>
      <c r="K759" s="71">
        <v>44320</v>
      </c>
      <c r="L759" s="72">
        <v>24</v>
      </c>
      <c r="M759" s="72">
        <v>0.21052631578947301</v>
      </c>
      <c r="N759" s="91" t="s">
        <v>84</v>
      </c>
      <c r="O759" s="84"/>
      <c r="P759" s="88">
        <v>755</v>
      </c>
      <c r="Q759" s="93">
        <v>44319</v>
      </c>
      <c r="R759" s="94">
        <v>20</v>
      </c>
      <c r="S759" s="84"/>
      <c r="T759" s="84"/>
      <c r="U759" s="84"/>
      <c r="V759" s="84"/>
      <c r="W759" s="84"/>
      <c r="X759" s="84"/>
      <c r="Y759" s="84"/>
      <c r="Z759" s="84"/>
      <c r="AA759" s="84"/>
      <c r="AB759" s="84"/>
      <c r="AC759" s="84"/>
      <c r="AD759" s="84"/>
      <c r="AE759" s="84"/>
      <c r="AF759" s="84"/>
      <c r="AG759" s="84"/>
      <c r="AH759" s="84"/>
      <c r="AI759" s="84"/>
      <c r="AJ759" s="84"/>
      <c r="AK759" s="84"/>
      <c r="AL759" s="84"/>
      <c r="AM759" s="84"/>
      <c r="AN759" s="84"/>
    </row>
    <row r="760" spans="1:40" x14ac:dyDescent="0.25">
      <c r="A760" s="72">
        <v>757</v>
      </c>
      <c r="B760" s="71">
        <v>44321</v>
      </c>
      <c r="C760" s="72">
        <v>22</v>
      </c>
      <c r="D760" s="84"/>
      <c r="E760" s="84"/>
      <c r="F760" s="84"/>
      <c r="G760" s="84"/>
      <c r="H760" s="84"/>
      <c r="I760" s="84"/>
      <c r="J760" s="90">
        <v>757</v>
      </c>
      <c r="K760" s="71">
        <v>44321</v>
      </c>
      <c r="L760" s="72">
        <v>22</v>
      </c>
      <c r="M760" s="72">
        <v>0.18421052631578899</v>
      </c>
      <c r="N760" s="91" t="s">
        <v>84</v>
      </c>
      <c r="O760" s="84"/>
      <c r="P760" s="88">
        <v>756</v>
      </c>
      <c r="Q760" s="93">
        <v>44320</v>
      </c>
      <c r="R760" s="94">
        <v>24</v>
      </c>
      <c r="S760" s="84"/>
      <c r="T760" s="84"/>
      <c r="U760" s="84"/>
      <c r="V760" s="84"/>
      <c r="W760" s="84"/>
      <c r="X760" s="84"/>
      <c r="Y760" s="84"/>
      <c r="Z760" s="84"/>
      <c r="AA760" s="84"/>
      <c r="AB760" s="84"/>
      <c r="AC760" s="84"/>
      <c r="AD760" s="84"/>
      <c r="AE760" s="84"/>
      <c r="AF760" s="84"/>
      <c r="AG760" s="84"/>
      <c r="AH760" s="84"/>
      <c r="AI760" s="84"/>
      <c r="AJ760" s="84"/>
      <c r="AK760" s="84"/>
      <c r="AL760" s="84"/>
      <c r="AM760" s="84"/>
      <c r="AN760" s="84"/>
    </row>
    <row r="761" spans="1:40" x14ac:dyDescent="0.25">
      <c r="A761" s="72">
        <v>758</v>
      </c>
      <c r="B761" s="71">
        <v>44322</v>
      </c>
      <c r="C761" s="72">
        <v>20</v>
      </c>
      <c r="D761" s="84"/>
      <c r="E761" s="84"/>
      <c r="F761" s="84"/>
      <c r="G761" s="84"/>
      <c r="H761" s="84"/>
      <c r="I761" s="84"/>
      <c r="J761" s="90">
        <v>758</v>
      </c>
      <c r="K761" s="71">
        <v>44322</v>
      </c>
      <c r="L761" s="72">
        <v>20</v>
      </c>
      <c r="M761" s="72">
        <v>0.157894736842105</v>
      </c>
      <c r="N761" s="91" t="s">
        <v>84</v>
      </c>
      <c r="O761" s="84"/>
      <c r="P761" s="88">
        <v>757</v>
      </c>
      <c r="Q761" s="93">
        <v>44321</v>
      </c>
      <c r="R761" s="94">
        <v>22</v>
      </c>
      <c r="S761" s="84"/>
      <c r="T761" s="84"/>
      <c r="U761" s="84"/>
      <c r="V761" s="84"/>
      <c r="W761" s="84"/>
      <c r="X761" s="84"/>
      <c r="Y761" s="84"/>
      <c r="Z761" s="84"/>
      <c r="AA761" s="84"/>
      <c r="AB761" s="84"/>
      <c r="AC761" s="84"/>
      <c r="AD761" s="84"/>
      <c r="AE761" s="84"/>
      <c r="AF761" s="84"/>
      <c r="AG761" s="84"/>
      <c r="AH761" s="84"/>
      <c r="AI761" s="84"/>
      <c r="AJ761" s="84"/>
      <c r="AK761" s="84"/>
      <c r="AL761" s="84"/>
      <c r="AM761" s="84"/>
      <c r="AN761" s="84"/>
    </row>
    <row r="762" spans="1:40" x14ac:dyDescent="0.25">
      <c r="A762" s="72">
        <v>759</v>
      </c>
      <c r="B762" s="71">
        <v>44323</v>
      </c>
      <c r="C762" s="72">
        <v>24</v>
      </c>
      <c r="D762" s="84"/>
      <c r="E762" s="84"/>
      <c r="F762" s="84"/>
      <c r="G762" s="84"/>
      <c r="H762" s="84"/>
      <c r="I762" s="84"/>
      <c r="J762" s="90">
        <v>759</v>
      </c>
      <c r="K762" s="71">
        <v>44323</v>
      </c>
      <c r="L762" s="72">
        <v>24</v>
      </c>
      <c r="M762" s="72">
        <v>0.21052631578947301</v>
      </c>
      <c r="N762" s="91" t="s">
        <v>84</v>
      </c>
      <c r="O762" s="84"/>
      <c r="P762" s="88">
        <v>758</v>
      </c>
      <c r="Q762" s="93">
        <v>44322</v>
      </c>
      <c r="R762" s="94">
        <v>20</v>
      </c>
      <c r="S762" s="84"/>
      <c r="T762" s="84"/>
      <c r="U762" s="84"/>
      <c r="V762" s="84"/>
      <c r="W762" s="84"/>
      <c r="X762" s="84"/>
      <c r="Y762" s="84"/>
      <c r="Z762" s="84"/>
      <c r="AA762" s="84"/>
      <c r="AB762" s="84"/>
      <c r="AC762" s="84"/>
      <c r="AD762" s="84"/>
      <c r="AE762" s="84"/>
      <c r="AF762" s="84"/>
      <c r="AG762" s="84"/>
      <c r="AH762" s="84"/>
      <c r="AI762" s="84"/>
      <c r="AJ762" s="84"/>
      <c r="AK762" s="84"/>
      <c r="AL762" s="84"/>
      <c r="AM762" s="84"/>
      <c r="AN762" s="84"/>
    </row>
    <row r="763" spans="1:40" x14ac:dyDescent="0.25">
      <c r="A763" s="72">
        <v>760</v>
      </c>
      <c r="B763" s="71">
        <v>44324</v>
      </c>
      <c r="C763" s="72">
        <v>23</v>
      </c>
      <c r="D763" s="84"/>
      <c r="E763" s="84"/>
      <c r="F763" s="84"/>
      <c r="G763" s="84"/>
      <c r="H763" s="84"/>
      <c r="I763" s="84"/>
      <c r="J763" s="90">
        <v>760</v>
      </c>
      <c r="K763" s="71">
        <v>44324</v>
      </c>
      <c r="L763" s="72">
        <v>23</v>
      </c>
      <c r="M763" s="72">
        <v>0.197368421052631</v>
      </c>
      <c r="N763" s="91" t="s">
        <v>84</v>
      </c>
      <c r="O763" s="84"/>
      <c r="P763" s="88">
        <v>759</v>
      </c>
      <c r="Q763" s="93">
        <v>44323</v>
      </c>
      <c r="R763" s="94">
        <v>24</v>
      </c>
      <c r="S763" s="84"/>
      <c r="T763" s="84"/>
      <c r="U763" s="84"/>
      <c r="V763" s="84"/>
      <c r="W763" s="84"/>
      <c r="X763" s="84"/>
      <c r="Y763" s="84"/>
      <c r="Z763" s="84"/>
      <c r="AA763" s="84"/>
      <c r="AB763" s="84"/>
      <c r="AC763" s="84"/>
      <c r="AD763" s="84"/>
      <c r="AE763" s="84"/>
      <c r="AF763" s="84"/>
      <c r="AG763" s="84"/>
      <c r="AH763" s="84"/>
      <c r="AI763" s="84"/>
      <c r="AJ763" s="84"/>
      <c r="AK763" s="84"/>
      <c r="AL763" s="84"/>
      <c r="AM763" s="84"/>
      <c r="AN763" s="84"/>
    </row>
    <row r="764" spans="1:40" x14ac:dyDescent="0.25">
      <c r="A764" s="72">
        <v>761</v>
      </c>
      <c r="B764" s="71">
        <v>44325</v>
      </c>
      <c r="C764" s="72">
        <v>16</v>
      </c>
      <c r="D764" s="84"/>
      <c r="E764" s="84"/>
      <c r="F764" s="84"/>
      <c r="G764" s="84"/>
      <c r="H764" s="84"/>
      <c r="I764" s="84"/>
      <c r="J764" s="90">
        <v>761</v>
      </c>
      <c r="K764" s="71">
        <v>44325</v>
      </c>
      <c r="L764" s="72">
        <v>16</v>
      </c>
      <c r="M764" s="72">
        <v>0.105263157894736</v>
      </c>
      <c r="N764" s="91" t="s">
        <v>84</v>
      </c>
      <c r="O764" s="84"/>
      <c r="P764" s="88">
        <v>760</v>
      </c>
      <c r="Q764" s="93">
        <v>44324</v>
      </c>
      <c r="R764" s="94">
        <v>23</v>
      </c>
      <c r="S764" s="84"/>
      <c r="T764" s="84"/>
      <c r="U764" s="84"/>
      <c r="V764" s="84"/>
      <c r="W764" s="84"/>
      <c r="X764" s="84"/>
      <c r="Y764" s="84"/>
      <c r="Z764" s="84"/>
      <c r="AA764" s="84"/>
      <c r="AB764" s="84"/>
      <c r="AC764" s="84"/>
      <c r="AD764" s="84"/>
      <c r="AE764" s="84"/>
      <c r="AF764" s="84"/>
      <c r="AG764" s="84"/>
      <c r="AH764" s="84"/>
      <c r="AI764" s="84"/>
      <c r="AJ764" s="84"/>
      <c r="AK764" s="84"/>
      <c r="AL764" s="84"/>
      <c r="AM764" s="84"/>
      <c r="AN764" s="84"/>
    </row>
    <row r="765" spans="1:40" x14ac:dyDescent="0.25">
      <c r="A765" s="72">
        <v>762</v>
      </c>
      <c r="B765" s="71">
        <v>44326</v>
      </c>
      <c r="C765" s="72">
        <v>14</v>
      </c>
      <c r="D765" s="84"/>
      <c r="E765" s="84"/>
      <c r="F765" s="84"/>
      <c r="G765" s="84"/>
      <c r="H765" s="84"/>
      <c r="I765" s="84"/>
      <c r="J765" s="90">
        <v>762</v>
      </c>
      <c r="K765" s="71">
        <v>44326</v>
      </c>
      <c r="L765" s="72">
        <v>14</v>
      </c>
      <c r="M765" s="72">
        <v>7.8947368421052599E-2</v>
      </c>
      <c r="N765" s="91" t="s">
        <v>84</v>
      </c>
      <c r="O765" s="84"/>
      <c r="P765" s="88">
        <v>761</v>
      </c>
      <c r="Q765" s="93">
        <v>44325</v>
      </c>
      <c r="R765" s="94">
        <v>16</v>
      </c>
      <c r="S765" s="84"/>
      <c r="T765" s="84"/>
      <c r="U765" s="84"/>
      <c r="V765" s="84"/>
      <c r="W765" s="84"/>
      <c r="X765" s="84"/>
      <c r="Y765" s="84"/>
      <c r="Z765" s="84"/>
      <c r="AA765" s="84"/>
      <c r="AB765" s="84"/>
      <c r="AC765" s="84"/>
      <c r="AD765" s="84"/>
      <c r="AE765" s="84"/>
      <c r="AF765" s="84"/>
      <c r="AG765" s="84"/>
      <c r="AH765" s="84"/>
      <c r="AI765" s="84"/>
      <c r="AJ765" s="84"/>
      <c r="AK765" s="84"/>
      <c r="AL765" s="84"/>
      <c r="AM765" s="84"/>
      <c r="AN765" s="84"/>
    </row>
    <row r="766" spans="1:40" x14ac:dyDescent="0.25">
      <c r="A766" s="72">
        <v>763</v>
      </c>
      <c r="B766" s="71">
        <v>44327</v>
      </c>
      <c r="C766" s="72">
        <v>13</v>
      </c>
      <c r="D766" s="84"/>
      <c r="E766" s="84"/>
      <c r="F766" s="84"/>
      <c r="G766" s="84"/>
      <c r="H766" s="84"/>
      <c r="I766" s="84"/>
      <c r="J766" s="90">
        <v>763</v>
      </c>
      <c r="K766" s="71">
        <v>44327</v>
      </c>
      <c r="L766" s="72">
        <v>13</v>
      </c>
      <c r="M766" s="72">
        <v>6.5789473684210495E-2</v>
      </c>
      <c r="N766" s="91" t="s">
        <v>84</v>
      </c>
      <c r="O766" s="84"/>
      <c r="P766" s="88">
        <v>762</v>
      </c>
      <c r="Q766" s="93">
        <v>44326</v>
      </c>
      <c r="R766" s="94">
        <v>14</v>
      </c>
      <c r="S766" s="84"/>
      <c r="T766" s="84"/>
      <c r="U766" s="84"/>
      <c r="V766" s="84"/>
      <c r="W766" s="84"/>
      <c r="X766" s="84"/>
      <c r="Y766" s="84"/>
      <c r="Z766" s="84"/>
      <c r="AA766" s="84"/>
      <c r="AB766" s="84"/>
      <c r="AC766" s="84"/>
      <c r="AD766" s="84"/>
      <c r="AE766" s="84"/>
      <c r="AF766" s="84"/>
      <c r="AG766" s="84"/>
      <c r="AH766" s="84"/>
      <c r="AI766" s="84"/>
      <c r="AJ766" s="84"/>
      <c r="AK766" s="84"/>
      <c r="AL766" s="84"/>
      <c r="AM766" s="84"/>
      <c r="AN766" s="84"/>
    </row>
    <row r="767" spans="1:40" x14ac:dyDescent="0.25">
      <c r="A767" s="72">
        <v>764</v>
      </c>
      <c r="B767" s="71">
        <v>44328</v>
      </c>
      <c r="C767" s="72">
        <v>23</v>
      </c>
      <c r="D767" s="84"/>
      <c r="E767" s="84"/>
      <c r="F767" s="84"/>
      <c r="G767" s="84"/>
      <c r="H767" s="84"/>
      <c r="I767" s="84"/>
      <c r="J767" s="90">
        <v>764</v>
      </c>
      <c r="K767" s="71">
        <v>44328</v>
      </c>
      <c r="L767" s="72">
        <v>23</v>
      </c>
      <c r="M767" s="72">
        <v>0.197368421052631</v>
      </c>
      <c r="N767" s="91" t="s">
        <v>84</v>
      </c>
      <c r="O767" s="84"/>
      <c r="P767" s="88">
        <v>763</v>
      </c>
      <c r="Q767" s="93">
        <v>44327</v>
      </c>
      <c r="R767" s="94">
        <v>13</v>
      </c>
      <c r="S767" s="84"/>
      <c r="T767" s="84"/>
      <c r="U767" s="84"/>
      <c r="V767" s="84"/>
      <c r="W767" s="84"/>
      <c r="X767" s="84"/>
      <c r="Y767" s="84"/>
      <c r="Z767" s="84"/>
      <c r="AA767" s="84"/>
      <c r="AB767" s="84"/>
      <c r="AC767" s="84"/>
      <c r="AD767" s="84"/>
      <c r="AE767" s="84"/>
      <c r="AF767" s="84"/>
      <c r="AG767" s="84"/>
      <c r="AH767" s="84"/>
      <c r="AI767" s="84"/>
      <c r="AJ767" s="84"/>
      <c r="AK767" s="84"/>
      <c r="AL767" s="84"/>
      <c r="AM767" s="84"/>
      <c r="AN767" s="84"/>
    </row>
    <row r="768" spans="1:40" x14ac:dyDescent="0.25">
      <c r="A768" s="72">
        <v>765</v>
      </c>
      <c r="B768" s="71">
        <v>44329</v>
      </c>
      <c r="C768" s="72">
        <v>25</v>
      </c>
      <c r="D768" s="84"/>
      <c r="E768" s="84"/>
      <c r="F768" s="84"/>
      <c r="G768" s="84"/>
      <c r="H768" s="84"/>
      <c r="I768" s="84"/>
      <c r="J768" s="90">
        <v>765</v>
      </c>
      <c r="K768" s="71">
        <v>44329</v>
      </c>
      <c r="L768" s="72">
        <v>25</v>
      </c>
      <c r="M768" s="72">
        <v>0.22368421052631501</v>
      </c>
      <c r="N768" s="91" t="s">
        <v>84</v>
      </c>
      <c r="O768" s="84"/>
      <c r="P768" s="88">
        <v>764</v>
      </c>
      <c r="Q768" s="93">
        <v>44328</v>
      </c>
      <c r="R768" s="94">
        <v>23</v>
      </c>
      <c r="S768" s="84"/>
      <c r="T768" s="84"/>
      <c r="U768" s="84"/>
      <c r="V768" s="84"/>
      <c r="W768" s="84"/>
      <c r="X768" s="84"/>
      <c r="Y768" s="84"/>
      <c r="Z768" s="84"/>
      <c r="AA768" s="84"/>
      <c r="AB768" s="84"/>
      <c r="AC768" s="84"/>
      <c r="AD768" s="84"/>
      <c r="AE768" s="84"/>
      <c r="AF768" s="84"/>
      <c r="AG768" s="84"/>
      <c r="AH768" s="84"/>
      <c r="AI768" s="84"/>
      <c r="AJ768" s="84"/>
      <c r="AK768" s="84"/>
      <c r="AL768" s="84"/>
      <c r="AM768" s="84"/>
      <c r="AN768" s="84"/>
    </row>
    <row r="769" spans="1:40" x14ac:dyDescent="0.25">
      <c r="A769" s="72">
        <v>766</v>
      </c>
      <c r="B769" s="71">
        <v>44330</v>
      </c>
      <c r="C769" s="72">
        <v>31</v>
      </c>
      <c r="D769" s="84"/>
      <c r="E769" s="84"/>
      <c r="F769" s="84"/>
      <c r="G769" s="84"/>
      <c r="H769" s="84"/>
      <c r="I769" s="84"/>
      <c r="J769" s="90">
        <v>766</v>
      </c>
      <c r="K769" s="71">
        <v>44330</v>
      </c>
      <c r="L769" s="72">
        <v>31</v>
      </c>
      <c r="M769" s="72">
        <v>0.30263157894736797</v>
      </c>
      <c r="N769" s="91" t="s">
        <v>84</v>
      </c>
      <c r="O769" s="84"/>
      <c r="P769" s="88">
        <v>765</v>
      </c>
      <c r="Q769" s="93">
        <v>44329</v>
      </c>
      <c r="R769" s="94">
        <v>25</v>
      </c>
      <c r="S769" s="84"/>
      <c r="T769" s="84"/>
      <c r="U769" s="84"/>
      <c r="V769" s="84"/>
      <c r="W769" s="84"/>
      <c r="X769" s="84"/>
      <c r="Y769" s="84"/>
      <c r="Z769" s="84"/>
      <c r="AA769" s="84"/>
      <c r="AB769" s="84"/>
      <c r="AC769" s="84"/>
      <c r="AD769" s="84"/>
      <c r="AE769" s="84"/>
      <c r="AF769" s="84"/>
      <c r="AG769" s="84"/>
      <c r="AH769" s="84"/>
      <c r="AI769" s="84"/>
      <c r="AJ769" s="84"/>
      <c r="AK769" s="84"/>
      <c r="AL769" s="84"/>
      <c r="AM769" s="84"/>
      <c r="AN769" s="84"/>
    </row>
    <row r="770" spans="1:40" x14ac:dyDescent="0.25">
      <c r="A770" s="72">
        <v>767</v>
      </c>
      <c r="B770" s="71">
        <v>44331</v>
      </c>
      <c r="C770" s="72">
        <v>25</v>
      </c>
      <c r="D770" s="84"/>
      <c r="E770" s="84"/>
      <c r="F770" s="84"/>
      <c r="G770" s="84"/>
      <c r="H770" s="84"/>
      <c r="I770" s="84"/>
      <c r="J770" s="90">
        <v>767</v>
      </c>
      <c r="K770" s="71">
        <v>44331</v>
      </c>
      <c r="L770" s="72">
        <v>25</v>
      </c>
      <c r="M770" s="72">
        <v>0.22368421052631501</v>
      </c>
      <c r="N770" s="91" t="s">
        <v>84</v>
      </c>
      <c r="O770" s="84"/>
      <c r="P770" s="88">
        <v>766</v>
      </c>
      <c r="Q770" s="93">
        <v>44330</v>
      </c>
      <c r="R770" s="94">
        <v>31</v>
      </c>
      <c r="S770" s="84"/>
      <c r="T770" s="84"/>
      <c r="U770" s="84"/>
      <c r="V770" s="84"/>
      <c r="W770" s="84"/>
      <c r="X770" s="84"/>
      <c r="Y770" s="84"/>
      <c r="Z770" s="84"/>
      <c r="AA770" s="84"/>
      <c r="AB770" s="84"/>
      <c r="AC770" s="84"/>
      <c r="AD770" s="84"/>
      <c r="AE770" s="84"/>
      <c r="AF770" s="84"/>
      <c r="AG770" s="84"/>
      <c r="AH770" s="84"/>
      <c r="AI770" s="84"/>
      <c r="AJ770" s="84"/>
      <c r="AK770" s="84"/>
      <c r="AL770" s="84"/>
      <c r="AM770" s="84"/>
      <c r="AN770" s="84"/>
    </row>
    <row r="771" spans="1:40" x14ac:dyDescent="0.25">
      <c r="A771" s="72">
        <v>768</v>
      </c>
      <c r="B771" s="71">
        <v>44332</v>
      </c>
      <c r="C771" s="72">
        <v>14</v>
      </c>
      <c r="D771" s="84"/>
      <c r="E771" s="84"/>
      <c r="F771" s="84"/>
      <c r="G771" s="84"/>
      <c r="H771" s="84"/>
      <c r="I771" s="84"/>
      <c r="J771" s="90">
        <v>768</v>
      </c>
      <c r="K771" s="71">
        <v>44332</v>
      </c>
      <c r="L771" s="72">
        <v>14</v>
      </c>
      <c r="M771" s="72">
        <v>7.8947368421052599E-2</v>
      </c>
      <c r="N771" s="91" t="s">
        <v>84</v>
      </c>
      <c r="O771" s="84"/>
      <c r="P771" s="88">
        <v>767</v>
      </c>
      <c r="Q771" s="93">
        <v>44331</v>
      </c>
      <c r="R771" s="94">
        <v>25</v>
      </c>
      <c r="S771" s="84"/>
      <c r="T771" s="84"/>
      <c r="U771" s="84"/>
      <c r="V771" s="84"/>
      <c r="W771" s="84"/>
      <c r="X771" s="84"/>
      <c r="Y771" s="84"/>
      <c r="Z771" s="84"/>
      <c r="AA771" s="84"/>
      <c r="AB771" s="84"/>
      <c r="AC771" s="84"/>
      <c r="AD771" s="84"/>
      <c r="AE771" s="84"/>
      <c r="AF771" s="84"/>
      <c r="AG771" s="84"/>
      <c r="AH771" s="84"/>
      <c r="AI771" s="84"/>
      <c r="AJ771" s="84"/>
      <c r="AK771" s="84"/>
      <c r="AL771" s="84"/>
      <c r="AM771" s="84"/>
      <c r="AN771" s="84"/>
    </row>
    <row r="772" spans="1:40" x14ac:dyDescent="0.25">
      <c r="A772" s="72">
        <v>769</v>
      </c>
      <c r="B772" s="71">
        <v>44333</v>
      </c>
      <c r="C772" s="72">
        <v>20</v>
      </c>
      <c r="D772" s="84"/>
      <c r="E772" s="84"/>
      <c r="F772" s="84"/>
      <c r="G772" s="84"/>
      <c r="H772" s="84"/>
      <c r="I772" s="84"/>
      <c r="J772" s="90">
        <v>769</v>
      </c>
      <c r="K772" s="71">
        <v>44333</v>
      </c>
      <c r="L772" s="72">
        <v>20</v>
      </c>
      <c r="M772" s="72">
        <v>0.157894736842105</v>
      </c>
      <c r="N772" s="91" t="s">
        <v>84</v>
      </c>
      <c r="O772" s="84"/>
      <c r="P772" s="88">
        <v>768</v>
      </c>
      <c r="Q772" s="93">
        <v>44332</v>
      </c>
      <c r="R772" s="94">
        <v>14</v>
      </c>
      <c r="S772" s="84"/>
      <c r="T772" s="84"/>
      <c r="U772" s="84"/>
      <c r="V772" s="84"/>
      <c r="W772" s="84"/>
      <c r="X772" s="84"/>
      <c r="Y772" s="84"/>
      <c r="Z772" s="84"/>
      <c r="AA772" s="84"/>
      <c r="AB772" s="84"/>
      <c r="AC772" s="84"/>
      <c r="AD772" s="84"/>
      <c r="AE772" s="84"/>
      <c r="AF772" s="84"/>
      <c r="AG772" s="84"/>
      <c r="AH772" s="84"/>
      <c r="AI772" s="84"/>
      <c r="AJ772" s="84"/>
      <c r="AK772" s="84"/>
      <c r="AL772" s="84"/>
      <c r="AM772" s="84"/>
      <c r="AN772" s="84"/>
    </row>
    <row r="773" spans="1:40" x14ac:dyDescent="0.25">
      <c r="A773" s="72">
        <v>770</v>
      </c>
      <c r="B773" s="71">
        <v>44334</v>
      </c>
      <c r="C773" s="72">
        <v>16</v>
      </c>
      <c r="D773" s="84"/>
      <c r="E773" s="84"/>
      <c r="F773" s="84"/>
      <c r="G773" s="84"/>
      <c r="H773" s="84"/>
      <c r="I773" s="84"/>
      <c r="J773" s="90">
        <v>770</v>
      </c>
      <c r="K773" s="71">
        <v>44334</v>
      </c>
      <c r="L773" s="72">
        <v>16</v>
      </c>
      <c r="M773" s="72">
        <v>0.105263157894736</v>
      </c>
      <c r="N773" s="91" t="s">
        <v>84</v>
      </c>
      <c r="O773" s="84"/>
      <c r="P773" s="88">
        <v>769</v>
      </c>
      <c r="Q773" s="93">
        <v>44333</v>
      </c>
      <c r="R773" s="94">
        <v>20</v>
      </c>
      <c r="S773" s="84"/>
      <c r="T773" s="84"/>
      <c r="U773" s="84"/>
      <c r="V773" s="84"/>
      <c r="W773" s="84"/>
      <c r="X773" s="84"/>
      <c r="Y773" s="84"/>
      <c r="Z773" s="84"/>
      <c r="AA773" s="84"/>
      <c r="AB773" s="84"/>
      <c r="AC773" s="84"/>
      <c r="AD773" s="84"/>
      <c r="AE773" s="84"/>
      <c r="AF773" s="84"/>
      <c r="AG773" s="84"/>
      <c r="AH773" s="84"/>
      <c r="AI773" s="84"/>
      <c r="AJ773" s="84"/>
      <c r="AK773" s="84"/>
      <c r="AL773" s="84"/>
      <c r="AM773" s="84"/>
      <c r="AN773" s="84"/>
    </row>
    <row r="774" spans="1:40" x14ac:dyDescent="0.25">
      <c r="A774" s="72">
        <v>771</v>
      </c>
      <c r="B774" s="71">
        <v>44335</v>
      </c>
      <c r="C774" s="72">
        <v>18</v>
      </c>
      <c r="D774" s="84"/>
      <c r="E774" s="84"/>
      <c r="F774" s="84"/>
      <c r="G774" s="84"/>
      <c r="H774" s="84"/>
      <c r="I774" s="84"/>
      <c r="J774" s="90">
        <v>771</v>
      </c>
      <c r="K774" s="71">
        <v>44335</v>
      </c>
      <c r="L774" s="72">
        <v>18</v>
      </c>
      <c r="M774" s="72">
        <v>0.13157894736842099</v>
      </c>
      <c r="N774" s="91" t="s">
        <v>84</v>
      </c>
      <c r="O774" s="84"/>
      <c r="P774" s="88">
        <v>770</v>
      </c>
      <c r="Q774" s="93">
        <v>44334</v>
      </c>
      <c r="R774" s="94">
        <v>16</v>
      </c>
      <c r="S774" s="84"/>
      <c r="T774" s="84"/>
      <c r="U774" s="84"/>
      <c r="V774" s="84"/>
      <c r="W774" s="84"/>
      <c r="X774" s="84"/>
      <c r="Y774" s="84"/>
      <c r="Z774" s="84"/>
      <c r="AA774" s="84"/>
      <c r="AB774" s="84"/>
      <c r="AC774" s="84"/>
      <c r="AD774" s="84"/>
      <c r="AE774" s="84"/>
      <c r="AF774" s="84"/>
      <c r="AG774" s="84"/>
      <c r="AH774" s="84"/>
      <c r="AI774" s="84"/>
      <c r="AJ774" s="84"/>
      <c r="AK774" s="84"/>
      <c r="AL774" s="84"/>
      <c r="AM774" s="84"/>
      <c r="AN774" s="84"/>
    </row>
    <row r="775" spans="1:40" x14ac:dyDescent="0.25">
      <c r="A775" s="72">
        <v>772</v>
      </c>
      <c r="B775" s="71">
        <v>44336</v>
      </c>
      <c r="C775" s="72">
        <v>13</v>
      </c>
      <c r="D775" s="84"/>
      <c r="E775" s="84"/>
      <c r="F775" s="84"/>
      <c r="G775" s="84"/>
      <c r="H775" s="84"/>
      <c r="I775" s="84"/>
      <c r="J775" s="90">
        <v>772</v>
      </c>
      <c r="K775" s="71">
        <v>44336</v>
      </c>
      <c r="L775" s="72">
        <v>13</v>
      </c>
      <c r="M775" s="72">
        <v>6.5789473684210495E-2</v>
      </c>
      <c r="N775" s="91" t="s">
        <v>84</v>
      </c>
      <c r="O775" s="84"/>
      <c r="P775" s="88">
        <v>771</v>
      </c>
      <c r="Q775" s="93">
        <v>44335</v>
      </c>
      <c r="R775" s="94">
        <v>18</v>
      </c>
      <c r="S775" s="84"/>
      <c r="T775" s="84"/>
      <c r="U775" s="84"/>
      <c r="V775" s="84"/>
      <c r="W775" s="84"/>
      <c r="X775" s="84"/>
      <c r="Y775" s="84"/>
      <c r="Z775" s="84"/>
      <c r="AA775" s="84"/>
      <c r="AB775" s="84"/>
      <c r="AC775" s="84"/>
      <c r="AD775" s="84"/>
      <c r="AE775" s="84"/>
      <c r="AF775" s="84"/>
      <c r="AG775" s="84"/>
      <c r="AH775" s="84"/>
      <c r="AI775" s="84"/>
      <c r="AJ775" s="84"/>
      <c r="AK775" s="84"/>
      <c r="AL775" s="84"/>
      <c r="AM775" s="84"/>
      <c r="AN775" s="84"/>
    </row>
    <row r="776" spans="1:40" x14ac:dyDescent="0.25">
      <c r="A776" s="72">
        <v>773</v>
      </c>
      <c r="B776" s="71">
        <v>44337</v>
      </c>
      <c r="C776" s="72">
        <v>23</v>
      </c>
      <c r="D776" s="84"/>
      <c r="E776" s="84"/>
      <c r="F776" s="84"/>
      <c r="G776" s="84"/>
      <c r="H776" s="84"/>
      <c r="I776" s="84"/>
      <c r="J776" s="90">
        <v>773</v>
      </c>
      <c r="K776" s="71">
        <v>44337</v>
      </c>
      <c r="L776" s="72">
        <v>23</v>
      </c>
      <c r="M776" s="72">
        <v>0.197368421052631</v>
      </c>
      <c r="N776" s="91" t="s">
        <v>84</v>
      </c>
      <c r="O776" s="84"/>
      <c r="P776" s="88">
        <v>772</v>
      </c>
      <c r="Q776" s="93">
        <v>44336</v>
      </c>
      <c r="R776" s="94">
        <v>13</v>
      </c>
      <c r="S776" s="84"/>
      <c r="T776" s="84"/>
      <c r="U776" s="84"/>
      <c r="V776" s="84"/>
      <c r="W776" s="84"/>
      <c r="X776" s="84"/>
      <c r="Y776" s="84"/>
      <c r="Z776" s="84"/>
      <c r="AA776" s="84"/>
      <c r="AB776" s="84"/>
      <c r="AC776" s="84"/>
      <c r="AD776" s="84"/>
      <c r="AE776" s="84"/>
      <c r="AF776" s="84"/>
      <c r="AG776" s="84"/>
      <c r="AH776" s="84"/>
      <c r="AI776" s="84"/>
      <c r="AJ776" s="84"/>
      <c r="AK776" s="84"/>
      <c r="AL776" s="84"/>
      <c r="AM776" s="84"/>
      <c r="AN776" s="84"/>
    </row>
    <row r="777" spans="1:40" x14ac:dyDescent="0.25">
      <c r="A777" s="72">
        <v>774</v>
      </c>
      <c r="B777" s="71">
        <v>44338</v>
      </c>
      <c r="C777" s="72">
        <v>21</v>
      </c>
      <c r="D777" s="84"/>
      <c r="E777" s="84"/>
      <c r="F777" s="84"/>
      <c r="G777" s="84"/>
      <c r="H777" s="84"/>
      <c r="I777" s="84"/>
      <c r="J777" s="90">
        <v>774</v>
      </c>
      <c r="K777" s="71">
        <v>44338</v>
      </c>
      <c r="L777" s="72">
        <v>21</v>
      </c>
      <c r="M777" s="72">
        <v>0.17105263157894701</v>
      </c>
      <c r="N777" s="91" t="s">
        <v>84</v>
      </c>
      <c r="O777" s="84"/>
      <c r="P777" s="88">
        <v>773</v>
      </c>
      <c r="Q777" s="93">
        <v>44337</v>
      </c>
      <c r="R777" s="94">
        <v>23</v>
      </c>
      <c r="S777" s="84"/>
      <c r="T777" s="84"/>
      <c r="U777" s="84"/>
      <c r="V777" s="84"/>
      <c r="W777" s="84"/>
      <c r="X777" s="84"/>
      <c r="Y777" s="84"/>
      <c r="Z777" s="84"/>
      <c r="AA777" s="84"/>
      <c r="AB777" s="84"/>
      <c r="AC777" s="84"/>
      <c r="AD777" s="84"/>
      <c r="AE777" s="84"/>
      <c r="AF777" s="84"/>
      <c r="AG777" s="84"/>
      <c r="AH777" s="84"/>
      <c r="AI777" s="84"/>
      <c r="AJ777" s="84"/>
      <c r="AK777" s="84"/>
      <c r="AL777" s="84"/>
      <c r="AM777" s="84"/>
      <c r="AN777" s="84"/>
    </row>
    <row r="778" spans="1:40" x14ac:dyDescent="0.25">
      <c r="A778" s="72">
        <v>775</v>
      </c>
      <c r="B778" s="71">
        <v>44339</v>
      </c>
      <c r="C778" s="72">
        <v>16</v>
      </c>
      <c r="D778" s="84"/>
      <c r="E778" s="84"/>
      <c r="F778" s="84"/>
      <c r="G778" s="84"/>
      <c r="H778" s="84"/>
      <c r="I778" s="84"/>
      <c r="J778" s="90">
        <v>775</v>
      </c>
      <c r="K778" s="71">
        <v>44339</v>
      </c>
      <c r="L778" s="72">
        <v>16</v>
      </c>
      <c r="M778" s="72">
        <v>0.105263157894736</v>
      </c>
      <c r="N778" s="91" t="s">
        <v>84</v>
      </c>
      <c r="O778" s="84"/>
      <c r="P778" s="88">
        <v>774</v>
      </c>
      <c r="Q778" s="93">
        <v>44338</v>
      </c>
      <c r="R778" s="94">
        <v>21</v>
      </c>
      <c r="S778" s="84"/>
      <c r="T778" s="84"/>
      <c r="U778" s="84"/>
      <c r="V778" s="84"/>
      <c r="W778" s="84"/>
      <c r="X778" s="84"/>
      <c r="Y778" s="84"/>
      <c r="Z778" s="84"/>
      <c r="AA778" s="84"/>
      <c r="AB778" s="84"/>
      <c r="AC778" s="84"/>
      <c r="AD778" s="84"/>
      <c r="AE778" s="84"/>
      <c r="AF778" s="84"/>
      <c r="AG778" s="84"/>
      <c r="AH778" s="84"/>
      <c r="AI778" s="84"/>
      <c r="AJ778" s="84"/>
      <c r="AK778" s="84"/>
      <c r="AL778" s="84"/>
      <c r="AM778" s="84"/>
      <c r="AN778" s="84"/>
    </row>
    <row r="779" spans="1:40" x14ac:dyDescent="0.25">
      <c r="A779" s="72">
        <v>776</v>
      </c>
      <c r="B779" s="71">
        <v>44340</v>
      </c>
      <c r="C779" s="72">
        <v>22</v>
      </c>
      <c r="D779" s="84"/>
      <c r="E779" s="84"/>
      <c r="F779" s="84"/>
      <c r="G779" s="84"/>
      <c r="H779" s="84"/>
      <c r="I779" s="84"/>
      <c r="J779" s="90">
        <v>776</v>
      </c>
      <c r="K779" s="71">
        <v>44340</v>
      </c>
      <c r="L779" s="72">
        <v>22</v>
      </c>
      <c r="M779" s="72">
        <v>0.18421052631578899</v>
      </c>
      <c r="N779" s="91" t="s">
        <v>84</v>
      </c>
      <c r="O779" s="84"/>
      <c r="P779" s="88">
        <v>775</v>
      </c>
      <c r="Q779" s="93">
        <v>44339</v>
      </c>
      <c r="R779" s="94">
        <v>16</v>
      </c>
      <c r="S779" s="84"/>
      <c r="T779" s="84"/>
      <c r="U779" s="84"/>
      <c r="V779" s="84"/>
      <c r="W779" s="84"/>
      <c r="X779" s="84"/>
      <c r="Y779" s="84"/>
      <c r="Z779" s="84"/>
      <c r="AA779" s="84"/>
      <c r="AB779" s="84"/>
      <c r="AC779" s="84"/>
      <c r="AD779" s="84"/>
      <c r="AE779" s="84"/>
      <c r="AF779" s="84"/>
      <c r="AG779" s="84"/>
      <c r="AH779" s="84"/>
      <c r="AI779" s="84"/>
      <c r="AJ779" s="84"/>
      <c r="AK779" s="84"/>
      <c r="AL779" s="84"/>
      <c r="AM779" s="84"/>
      <c r="AN779" s="84"/>
    </row>
    <row r="780" spans="1:40" x14ac:dyDescent="0.25">
      <c r="A780" s="72">
        <v>777</v>
      </c>
      <c r="B780" s="71">
        <v>44341</v>
      </c>
      <c r="C780" s="72">
        <v>16</v>
      </c>
      <c r="D780" s="84"/>
      <c r="E780" s="84"/>
      <c r="F780" s="84"/>
      <c r="G780" s="84"/>
      <c r="H780" s="84"/>
      <c r="I780" s="84"/>
      <c r="J780" s="90">
        <v>777</v>
      </c>
      <c r="K780" s="71">
        <v>44341</v>
      </c>
      <c r="L780" s="72">
        <v>16</v>
      </c>
      <c r="M780" s="72">
        <v>0.105263157894736</v>
      </c>
      <c r="N780" s="91" t="s">
        <v>84</v>
      </c>
      <c r="O780" s="84"/>
      <c r="P780" s="88">
        <v>776</v>
      </c>
      <c r="Q780" s="93">
        <v>44340</v>
      </c>
      <c r="R780" s="94">
        <v>22</v>
      </c>
      <c r="S780" s="84"/>
      <c r="T780" s="84"/>
      <c r="U780" s="84"/>
      <c r="V780" s="84"/>
      <c r="W780" s="84"/>
      <c r="X780" s="84"/>
      <c r="Y780" s="84"/>
      <c r="Z780" s="84"/>
      <c r="AA780" s="84"/>
      <c r="AB780" s="84"/>
      <c r="AC780" s="84"/>
      <c r="AD780" s="84"/>
      <c r="AE780" s="84"/>
      <c r="AF780" s="84"/>
      <c r="AG780" s="84"/>
      <c r="AH780" s="84"/>
      <c r="AI780" s="84"/>
      <c r="AJ780" s="84"/>
      <c r="AK780" s="84"/>
      <c r="AL780" s="84"/>
      <c r="AM780" s="84"/>
      <c r="AN780" s="84"/>
    </row>
    <row r="781" spans="1:40" x14ac:dyDescent="0.25">
      <c r="A781" s="72">
        <v>778</v>
      </c>
      <c r="B781" s="71">
        <v>44342</v>
      </c>
      <c r="C781" s="72">
        <v>14</v>
      </c>
      <c r="D781" s="84"/>
      <c r="E781" s="84"/>
      <c r="F781" s="84"/>
      <c r="G781" s="84"/>
      <c r="H781" s="84"/>
      <c r="I781" s="84"/>
      <c r="J781" s="90">
        <v>778</v>
      </c>
      <c r="K781" s="71">
        <v>44342</v>
      </c>
      <c r="L781" s="72">
        <v>14</v>
      </c>
      <c r="M781" s="72">
        <v>7.8947368421052599E-2</v>
      </c>
      <c r="N781" s="91" t="s">
        <v>84</v>
      </c>
      <c r="O781" s="84"/>
      <c r="P781" s="88">
        <v>777</v>
      </c>
      <c r="Q781" s="93">
        <v>44341</v>
      </c>
      <c r="R781" s="94">
        <v>16</v>
      </c>
      <c r="S781" s="84"/>
      <c r="T781" s="84"/>
      <c r="U781" s="84"/>
      <c r="V781" s="84"/>
      <c r="W781" s="84"/>
      <c r="X781" s="84"/>
      <c r="Y781" s="84"/>
      <c r="Z781" s="84"/>
      <c r="AA781" s="84"/>
      <c r="AB781" s="84"/>
      <c r="AC781" s="84"/>
      <c r="AD781" s="84"/>
      <c r="AE781" s="84"/>
      <c r="AF781" s="84"/>
      <c r="AG781" s="84"/>
      <c r="AH781" s="84"/>
      <c r="AI781" s="84"/>
      <c r="AJ781" s="84"/>
      <c r="AK781" s="84"/>
      <c r="AL781" s="84"/>
      <c r="AM781" s="84"/>
      <c r="AN781" s="84"/>
    </row>
    <row r="782" spans="1:40" x14ac:dyDescent="0.25">
      <c r="A782" s="72">
        <v>779</v>
      </c>
      <c r="B782" s="71">
        <v>44343</v>
      </c>
      <c r="C782" s="72">
        <v>23</v>
      </c>
      <c r="D782" s="84"/>
      <c r="E782" s="84"/>
      <c r="F782" s="84"/>
      <c r="G782" s="84"/>
      <c r="H782" s="84"/>
      <c r="I782" s="84"/>
      <c r="J782" s="90">
        <v>779</v>
      </c>
      <c r="K782" s="71">
        <v>44343</v>
      </c>
      <c r="L782" s="72">
        <v>23</v>
      </c>
      <c r="M782" s="72">
        <v>0.197368421052631</v>
      </c>
      <c r="N782" s="91" t="s">
        <v>84</v>
      </c>
      <c r="O782" s="84"/>
      <c r="P782" s="88">
        <v>778</v>
      </c>
      <c r="Q782" s="93">
        <v>44342</v>
      </c>
      <c r="R782" s="94">
        <v>14</v>
      </c>
      <c r="S782" s="84"/>
      <c r="T782" s="84"/>
      <c r="U782" s="84"/>
      <c r="V782" s="84"/>
      <c r="W782" s="84"/>
      <c r="X782" s="84"/>
      <c r="Y782" s="84"/>
      <c r="Z782" s="84"/>
      <c r="AA782" s="84"/>
      <c r="AB782" s="84"/>
      <c r="AC782" s="84"/>
      <c r="AD782" s="84"/>
      <c r="AE782" s="84"/>
      <c r="AF782" s="84"/>
      <c r="AG782" s="84"/>
      <c r="AH782" s="84"/>
      <c r="AI782" s="84"/>
      <c r="AJ782" s="84"/>
      <c r="AK782" s="84"/>
      <c r="AL782" s="84"/>
      <c r="AM782" s="84"/>
      <c r="AN782" s="84"/>
    </row>
    <row r="783" spans="1:40" x14ac:dyDescent="0.25">
      <c r="A783" s="72">
        <v>780</v>
      </c>
      <c r="B783" s="71">
        <v>44344</v>
      </c>
      <c r="C783" s="72">
        <v>25</v>
      </c>
      <c r="D783" s="84"/>
      <c r="E783" s="84"/>
      <c r="F783" s="84"/>
      <c r="G783" s="84"/>
      <c r="H783" s="84"/>
      <c r="I783" s="84"/>
      <c r="J783" s="90">
        <v>780</v>
      </c>
      <c r="K783" s="71">
        <v>44344</v>
      </c>
      <c r="L783" s="72">
        <v>25</v>
      </c>
      <c r="M783" s="72">
        <v>0.22368421052631501</v>
      </c>
      <c r="N783" s="91" t="s">
        <v>84</v>
      </c>
      <c r="O783" s="84"/>
      <c r="P783" s="88">
        <v>779</v>
      </c>
      <c r="Q783" s="93">
        <v>44343</v>
      </c>
      <c r="R783" s="94">
        <v>23</v>
      </c>
      <c r="S783" s="84"/>
      <c r="T783" s="84"/>
      <c r="U783" s="84"/>
      <c r="V783" s="84"/>
      <c r="W783" s="84"/>
      <c r="X783" s="84"/>
      <c r="Y783" s="84"/>
      <c r="Z783" s="84"/>
      <c r="AA783" s="84"/>
      <c r="AB783" s="84"/>
      <c r="AC783" s="84"/>
      <c r="AD783" s="84"/>
      <c r="AE783" s="84"/>
      <c r="AF783" s="84"/>
      <c r="AG783" s="84"/>
      <c r="AH783" s="84"/>
      <c r="AI783" s="84"/>
      <c r="AJ783" s="84"/>
      <c r="AK783" s="84"/>
      <c r="AL783" s="84"/>
      <c r="AM783" s="84"/>
      <c r="AN783" s="84"/>
    </row>
    <row r="784" spans="1:40" x14ac:dyDescent="0.25">
      <c r="A784" s="72">
        <v>781</v>
      </c>
      <c r="B784" s="71">
        <v>44345</v>
      </c>
      <c r="C784" s="72">
        <v>13</v>
      </c>
      <c r="D784" s="84"/>
      <c r="E784" s="84"/>
      <c r="F784" s="84"/>
      <c r="G784" s="84"/>
      <c r="H784" s="84"/>
      <c r="I784" s="84"/>
      <c r="J784" s="90">
        <v>781</v>
      </c>
      <c r="K784" s="71">
        <v>44345</v>
      </c>
      <c r="L784" s="72">
        <v>13</v>
      </c>
      <c r="M784" s="72">
        <v>6.5789473684210495E-2</v>
      </c>
      <c r="N784" s="91" t="s">
        <v>84</v>
      </c>
      <c r="O784" s="84"/>
      <c r="P784" s="88">
        <v>780</v>
      </c>
      <c r="Q784" s="93">
        <v>44344</v>
      </c>
      <c r="R784" s="94">
        <v>25</v>
      </c>
      <c r="S784" s="84"/>
      <c r="T784" s="84"/>
      <c r="U784" s="84"/>
      <c r="V784" s="84"/>
      <c r="W784" s="84"/>
      <c r="X784" s="84"/>
      <c r="Y784" s="84"/>
      <c r="Z784" s="84"/>
      <c r="AA784" s="84"/>
      <c r="AB784" s="84"/>
      <c r="AC784" s="84"/>
      <c r="AD784" s="84"/>
      <c r="AE784" s="84"/>
      <c r="AF784" s="84"/>
      <c r="AG784" s="84"/>
      <c r="AH784" s="84"/>
      <c r="AI784" s="84"/>
      <c r="AJ784" s="84"/>
      <c r="AK784" s="84"/>
      <c r="AL784" s="84"/>
      <c r="AM784" s="84"/>
      <c r="AN784" s="84"/>
    </row>
    <row r="785" spans="1:40" x14ac:dyDescent="0.25">
      <c r="A785" s="72">
        <v>782</v>
      </c>
      <c r="B785" s="71">
        <v>44346</v>
      </c>
      <c r="C785" s="72">
        <v>25</v>
      </c>
      <c r="D785" s="84"/>
      <c r="E785" s="84"/>
      <c r="F785" s="84"/>
      <c r="G785" s="84"/>
      <c r="H785" s="84"/>
      <c r="I785" s="84"/>
      <c r="J785" s="90">
        <v>782</v>
      </c>
      <c r="K785" s="71">
        <v>44346</v>
      </c>
      <c r="L785" s="72">
        <v>25</v>
      </c>
      <c r="M785" s="72">
        <v>0.22368421052631501</v>
      </c>
      <c r="N785" s="91" t="s">
        <v>84</v>
      </c>
      <c r="O785" s="84"/>
      <c r="P785" s="88">
        <v>781</v>
      </c>
      <c r="Q785" s="93">
        <v>44345</v>
      </c>
      <c r="R785" s="94">
        <v>13</v>
      </c>
      <c r="S785" s="84"/>
      <c r="T785" s="84"/>
      <c r="U785" s="84"/>
      <c r="V785" s="84"/>
      <c r="W785" s="84"/>
      <c r="X785" s="84"/>
      <c r="Y785" s="84"/>
      <c r="Z785" s="84"/>
      <c r="AA785" s="84"/>
      <c r="AB785" s="84"/>
      <c r="AC785" s="84"/>
      <c r="AD785" s="84"/>
      <c r="AE785" s="84"/>
      <c r="AF785" s="84"/>
      <c r="AG785" s="84"/>
      <c r="AH785" s="84"/>
      <c r="AI785" s="84"/>
      <c r="AJ785" s="84"/>
      <c r="AK785" s="84"/>
      <c r="AL785" s="84"/>
      <c r="AM785" s="84"/>
      <c r="AN785" s="84"/>
    </row>
    <row r="786" spans="1:40" x14ac:dyDescent="0.25">
      <c r="A786" s="72">
        <v>783</v>
      </c>
      <c r="B786" s="71">
        <v>44347</v>
      </c>
      <c r="C786" s="72">
        <v>19</v>
      </c>
      <c r="D786" s="84"/>
      <c r="E786" s="84"/>
      <c r="F786" s="84"/>
      <c r="G786" s="84"/>
      <c r="H786" s="84"/>
      <c r="I786" s="84"/>
      <c r="J786" s="90">
        <v>783</v>
      </c>
      <c r="K786" s="71">
        <v>44347</v>
      </c>
      <c r="L786" s="72">
        <v>19</v>
      </c>
      <c r="M786" s="72">
        <v>0.144736842105263</v>
      </c>
      <c r="N786" s="91" t="s">
        <v>84</v>
      </c>
      <c r="O786" s="84"/>
      <c r="P786" s="88">
        <v>782</v>
      </c>
      <c r="Q786" s="93">
        <v>44346</v>
      </c>
      <c r="R786" s="94">
        <v>25</v>
      </c>
      <c r="S786" s="84"/>
      <c r="T786" s="84"/>
      <c r="U786" s="84"/>
      <c r="V786" s="84"/>
      <c r="W786" s="84"/>
      <c r="X786" s="84"/>
      <c r="Y786" s="84"/>
      <c r="Z786" s="84"/>
      <c r="AA786" s="84"/>
      <c r="AB786" s="84"/>
      <c r="AC786" s="84"/>
      <c r="AD786" s="84"/>
      <c r="AE786" s="84"/>
      <c r="AF786" s="84"/>
      <c r="AG786" s="84"/>
      <c r="AH786" s="84"/>
      <c r="AI786" s="84"/>
      <c r="AJ786" s="84"/>
      <c r="AK786" s="84"/>
      <c r="AL786" s="84"/>
      <c r="AM786" s="84"/>
      <c r="AN786" s="84"/>
    </row>
    <row r="787" spans="1:40" x14ac:dyDescent="0.25">
      <c r="A787" s="72">
        <v>784</v>
      </c>
      <c r="B787" s="71">
        <v>44348</v>
      </c>
      <c r="C787" s="72">
        <v>19</v>
      </c>
      <c r="D787" s="84"/>
      <c r="E787" s="84"/>
      <c r="F787" s="84"/>
      <c r="G787" s="84"/>
      <c r="H787" s="84"/>
      <c r="I787" s="84"/>
      <c r="J787" s="90">
        <v>784</v>
      </c>
      <c r="K787" s="71">
        <v>44348</v>
      </c>
      <c r="L787" s="72">
        <v>19</v>
      </c>
      <c r="M787" s="72">
        <v>0.144736842105263</v>
      </c>
      <c r="N787" s="91" t="s">
        <v>84</v>
      </c>
      <c r="O787" s="84"/>
      <c r="P787" s="88">
        <v>783</v>
      </c>
      <c r="Q787" s="93">
        <v>44347</v>
      </c>
      <c r="R787" s="94">
        <v>19</v>
      </c>
      <c r="S787" s="84"/>
      <c r="T787" s="84"/>
      <c r="U787" s="84"/>
      <c r="V787" s="84"/>
      <c r="W787" s="84"/>
      <c r="X787" s="84"/>
      <c r="Y787" s="84"/>
      <c r="Z787" s="84"/>
      <c r="AA787" s="84"/>
      <c r="AB787" s="84"/>
      <c r="AC787" s="84"/>
      <c r="AD787" s="84"/>
      <c r="AE787" s="84"/>
      <c r="AF787" s="84"/>
      <c r="AG787" s="84"/>
      <c r="AH787" s="84"/>
      <c r="AI787" s="84"/>
      <c r="AJ787" s="84"/>
      <c r="AK787" s="84"/>
      <c r="AL787" s="84"/>
      <c r="AM787" s="84"/>
      <c r="AN787" s="84"/>
    </row>
    <row r="788" spans="1:40" x14ac:dyDescent="0.25">
      <c r="A788" s="72">
        <v>785</v>
      </c>
      <c r="B788" s="71">
        <v>44349</v>
      </c>
      <c r="C788" s="72">
        <v>41</v>
      </c>
      <c r="D788" s="84"/>
      <c r="E788" s="84"/>
      <c r="F788" s="84"/>
      <c r="G788" s="84"/>
      <c r="H788" s="84"/>
      <c r="I788" s="84"/>
      <c r="J788" s="90">
        <v>785</v>
      </c>
      <c r="K788" s="71">
        <v>44349</v>
      </c>
      <c r="L788" s="72">
        <v>41</v>
      </c>
      <c r="M788" s="72">
        <v>0.43421052631578899</v>
      </c>
      <c r="N788" s="91" t="s">
        <v>84</v>
      </c>
      <c r="O788" s="84"/>
      <c r="P788" s="88">
        <v>784</v>
      </c>
      <c r="Q788" s="93">
        <v>44348</v>
      </c>
      <c r="R788" s="94">
        <v>19</v>
      </c>
      <c r="S788" s="84"/>
      <c r="T788" s="84"/>
      <c r="U788" s="84"/>
      <c r="V788" s="84"/>
      <c r="W788" s="84"/>
      <c r="X788" s="84"/>
      <c r="Y788" s="84"/>
      <c r="Z788" s="84"/>
      <c r="AA788" s="84"/>
      <c r="AB788" s="84"/>
      <c r="AC788" s="84"/>
      <c r="AD788" s="84"/>
      <c r="AE788" s="84"/>
      <c r="AF788" s="84"/>
      <c r="AG788" s="84"/>
      <c r="AH788" s="84"/>
      <c r="AI788" s="84"/>
      <c r="AJ788" s="84"/>
      <c r="AK788" s="84"/>
      <c r="AL788" s="84"/>
      <c r="AM788" s="84"/>
      <c r="AN788" s="84"/>
    </row>
    <row r="789" spans="1:40" x14ac:dyDescent="0.25">
      <c r="A789" s="72">
        <v>786</v>
      </c>
      <c r="B789" s="71">
        <v>44350</v>
      </c>
      <c r="C789" s="72">
        <v>16</v>
      </c>
      <c r="D789" s="84"/>
      <c r="E789" s="84"/>
      <c r="F789" s="84"/>
      <c r="G789" s="84"/>
      <c r="H789" s="84"/>
      <c r="I789" s="84"/>
      <c r="J789" s="90">
        <v>786</v>
      </c>
      <c r="K789" s="71">
        <v>44350</v>
      </c>
      <c r="L789" s="72">
        <v>16</v>
      </c>
      <c r="M789" s="72">
        <v>0.105263157894736</v>
      </c>
      <c r="N789" s="91" t="s">
        <v>84</v>
      </c>
      <c r="O789" s="84"/>
      <c r="P789" s="88">
        <v>785</v>
      </c>
      <c r="Q789" s="93">
        <v>44349</v>
      </c>
      <c r="R789" s="94">
        <v>41</v>
      </c>
      <c r="S789" s="84"/>
      <c r="T789" s="84"/>
      <c r="U789" s="84"/>
      <c r="V789" s="84"/>
      <c r="W789" s="84"/>
      <c r="X789" s="84"/>
      <c r="Y789" s="84"/>
      <c r="Z789" s="84"/>
      <c r="AA789" s="84"/>
      <c r="AB789" s="84"/>
      <c r="AC789" s="84"/>
      <c r="AD789" s="84"/>
      <c r="AE789" s="84"/>
      <c r="AF789" s="84"/>
      <c r="AG789" s="84"/>
      <c r="AH789" s="84"/>
      <c r="AI789" s="84"/>
      <c r="AJ789" s="84"/>
      <c r="AK789" s="84"/>
      <c r="AL789" s="84"/>
      <c r="AM789" s="84"/>
      <c r="AN789" s="84"/>
    </row>
    <row r="790" spans="1:40" x14ac:dyDescent="0.25">
      <c r="A790" s="72">
        <v>787</v>
      </c>
      <c r="B790" s="71">
        <v>44351</v>
      </c>
      <c r="C790" s="72">
        <v>21</v>
      </c>
      <c r="D790" s="84"/>
      <c r="E790" s="84"/>
      <c r="F790" s="84"/>
      <c r="G790" s="84"/>
      <c r="H790" s="84"/>
      <c r="I790" s="84"/>
      <c r="J790" s="90">
        <v>787</v>
      </c>
      <c r="K790" s="71">
        <v>44351</v>
      </c>
      <c r="L790" s="72">
        <v>21</v>
      </c>
      <c r="M790" s="72">
        <v>0.17105263157894701</v>
      </c>
      <c r="N790" s="91" t="s">
        <v>84</v>
      </c>
      <c r="O790" s="84"/>
      <c r="P790" s="88">
        <v>786</v>
      </c>
      <c r="Q790" s="93">
        <v>44350</v>
      </c>
      <c r="R790" s="94">
        <v>16</v>
      </c>
      <c r="S790" s="84"/>
      <c r="T790" s="84"/>
      <c r="U790" s="84"/>
      <c r="V790" s="84"/>
      <c r="W790" s="84"/>
      <c r="X790" s="84"/>
      <c r="Y790" s="84"/>
      <c r="Z790" s="84"/>
      <c r="AA790" s="84"/>
      <c r="AB790" s="84"/>
      <c r="AC790" s="84"/>
      <c r="AD790" s="84"/>
      <c r="AE790" s="84"/>
      <c r="AF790" s="84"/>
      <c r="AG790" s="84"/>
      <c r="AH790" s="84"/>
      <c r="AI790" s="84"/>
      <c r="AJ790" s="84"/>
      <c r="AK790" s="84"/>
      <c r="AL790" s="84"/>
      <c r="AM790" s="84"/>
      <c r="AN790" s="84"/>
    </row>
    <row r="791" spans="1:40" x14ac:dyDescent="0.25">
      <c r="A791" s="72">
        <v>788</v>
      </c>
      <c r="B791" s="71">
        <v>44352</v>
      </c>
      <c r="C791" s="72">
        <v>8</v>
      </c>
      <c r="D791" s="84"/>
      <c r="E791" s="84"/>
      <c r="F791" s="84"/>
      <c r="G791" s="84"/>
      <c r="H791" s="84"/>
      <c r="I791" s="84"/>
      <c r="J791" s="90">
        <v>788</v>
      </c>
      <c r="K791" s="71">
        <v>44352</v>
      </c>
      <c r="L791" s="72">
        <v>8</v>
      </c>
      <c r="M791" s="72">
        <v>0</v>
      </c>
      <c r="N791" s="91" t="s">
        <v>84</v>
      </c>
      <c r="O791" s="84"/>
      <c r="P791" s="88">
        <v>787</v>
      </c>
      <c r="Q791" s="93">
        <v>44351</v>
      </c>
      <c r="R791" s="94">
        <v>21</v>
      </c>
      <c r="S791" s="84"/>
      <c r="T791" s="84"/>
      <c r="U791" s="84"/>
      <c r="V791" s="84"/>
      <c r="W791" s="84"/>
      <c r="X791" s="84"/>
      <c r="Y791" s="84"/>
      <c r="Z791" s="84"/>
      <c r="AA791" s="84"/>
      <c r="AB791" s="84"/>
      <c r="AC791" s="84"/>
      <c r="AD791" s="84"/>
      <c r="AE791" s="84"/>
      <c r="AF791" s="84"/>
      <c r="AG791" s="84"/>
      <c r="AH791" s="84"/>
      <c r="AI791" s="84"/>
      <c r="AJ791" s="84"/>
      <c r="AK791" s="84"/>
      <c r="AL791" s="84"/>
      <c r="AM791" s="84"/>
      <c r="AN791" s="84"/>
    </row>
    <row r="792" spans="1:40" x14ac:dyDescent="0.25">
      <c r="A792" s="72">
        <v>789</v>
      </c>
      <c r="B792" s="71">
        <v>44353</v>
      </c>
      <c r="C792" s="72">
        <v>16</v>
      </c>
      <c r="D792" s="84"/>
      <c r="E792" s="84"/>
      <c r="F792" s="84"/>
      <c r="G792" s="84"/>
      <c r="H792" s="84"/>
      <c r="I792" s="84"/>
      <c r="J792" s="90">
        <v>789</v>
      </c>
      <c r="K792" s="71">
        <v>44353</v>
      </c>
      <c r="L792" s="72">
        <v>16</v>
      </c>
      <c r="M792" s="72">
        <v>0.105263157894736</v>
      </c>
      <c r="N792" s="91" t="s">
        <v>84</v>
      </c>
      <c r="O792" s="84"/>
      <c r="P792" s="88">
        <v>788</v>
      </c>
      <c r="Q792" s="93">
        <v>44352</v>
      </c>
      <c r="R792" s="94">
        <v>8</v>
      </c>
      <c r="S792" s="84"/>
      <c r="T792" s="84"/>
      <c r="U792" s="84"/>
      <c r="V792" s="84"/>
      <c r="W792" s="84"/>
      <c r="X792" s="84"/>
      <c r="Y792" s="84"/>
      <c r="Z792" s="84"/>
      <c r="AA792" s="84"/>
      <c r="AB792" s="84"/>
      <c r="AC792" s="84"/>
      <c r="AD792" s="84"/>
      <c r="AE792" s="84"/>
      <c r="AF792" s="84"/>
      <c r="AG792" s="84"/>
      <c r="AH792" s="84"/>
      <c r="AI792" s="84"/>
      <c r="AJ792" s="84"/>
      <c r="AK792" s="84"/>
      <c r="AL792" s="84"/>
      <c r="AM792" s="84"/>
      <c r="AN792" s="84"/>
    </row>
    <row r="793" spans="1:40" x14ac:dyDescent="0.25">
      <c r="A793" s="72">
        <v>790</v>
      </c>
      <c r="B793" s="71">
        <v>44354</v>
      </c>
      <c r="C793" s="72">
        <v>35</v>
      </c>
      <c r="D793" s="84"/>
      <c r="E793" s="84"/>
      <c r="F793" s="84"/>
      <c r="G793" s="84"/>
      <c r="H793" s="84"/>
      <c r="I793" s="84"/>
      <c r="J793" s="90">
        <v>790</v>
      </c>
      <c r="K793" s="71">
        <v>44354</v>
      </c>
      <c r="L793" s="72">
        <v>35</v>
      </c>
      <c r="M793" s="72">
        <v>0.355263157894736</v>
      </c>
      <c r="N793" s="91" t="s">
        <v>84</v>
      </c>
      <c r="O793" s="84"/>
      <c r="P793" s="88">
        <v>789</v>
      </c>
      <c r="Q793" s="93">
        <v>44353</v>
      </c>
      <c r="R793" s="94">
        <v>16</v>
      </c>
      <c r="S793" s="84"/>
      <c r="T793" s="84"/>
      <c r="U793" s="84"/>
      <c r="V793" s="84"/>
      <c r="W793" s="84"/>
      <c r="X793" s="84"/>
      <c r="Y793" s="84"/>
      <c r="Z793" s="84"/>
      <c r="AA793" s="84"/>
      <c r="AB793" s="84"/>
      <c r="AC793" s="84"/>
      <c r="AD793" s="84"/>
      <c r="AE793" s="84"/>
      <c r="AF793" s="84"/>
      <c r="AG793" s="84"/>
      <c r="AH793" s="84"/>
      <c r="AI793" s="84"/>
      <c r="AJ793" s="84"/>
      <c r="AK793" s="84"/>
      <c r="AL793" s="84"/>
      <c r="AM793" s="84"/>
      <c r="AN793" s="84"/>
    </row>
    <row r="794" spans="1:40" x14ac:dyDescent="0.25">
      <c r="A794" s="72">
        <v>791</v>
      </c>
      <c r="B794" s="71">
        <v>44355</v>
      </c>
      <c r="C794" s="72">
        <v>12</v>
      </c>
      <c r="D794" s="84"/>
      <c r="E794" s="84"/>
      <c r="F794" s="84"/>
      <c r="G794" s="84"/>
      <c r="H794" s="84"/>
      <c r="I794" s="84"/>
      <c r="J794" s="90">
        <v>791</v>
      </c>
      <c r="K794" s="71">
        <v>44355</v>
      </c>
      <c r="L794" s="72">
        <v>12</v>
      </c>
      <c r="M794" s="72">
        <v>5.2631578947368397E-2</v>
      </c>
      <c r="N794" s="91" t="s">
        <v>84</v>
      </c>
      <c r="O794" s="84"/>
      <c r="P794" s="88">
        <v>790</v>
      </c>
      <c r="Q794" s="93">
        <v>44354</v>
      </c>
      <c r="R794" s="94">
        <v>35</v>
      </c>
      <c r="S794" s="84"/>
      <c r="T794" s="84"/>
      <c r="U794" s="84"/>
      <c r="V794" s="84"/>
      <c r="W794" s="84"/>
      <c r="X794" s="84"/>
      <c r="Y794" s="84"/>
      <c r="Z794" s="84"/>
      <c r="AA794" s="84"/>
      <c r="AB794" s="84"/>
      <c r="AC794" s="84"/>
      <c r="AD794" s="84"/>
      <c r="AE794" s="84"/>
      <c r="AF794" s="84"/>
      <c r="AG794" s="84"/>
      <c r="AH794" s="84"/>
      <c r="AI794" s="84"/>
      <c r="AJ794" s="84"/>
      <c r="AK794" s="84"/>
      <c r="AL794" s="84"/>
      <c r="AM794" s="84"/>
      <c r="AN794" s="84"/>
    </row>
    <row r="795" spans="1:40" x14ac:dyDescent="0.25">
      <c r="A795" s="72">
        <v>792</v>
      </c>
      <c r="B795" s="71">
        <v>44356</v>
      </c>
      <c r="C795" s="72">
        <v>14</v>
      </c>
      <c r="D795" s="84"/>
      <c r="E795" s="84"/>
      <c r="F795" s="84"/>
      <c r="G795" s="84"/>
      <c r="H795" s="84"/>
      <c r="I795" s="84"/>
      <c r="J795" s="90">
        <v>792</v>
      </c>
      <c r="K795" s="71">
        <v>44356</v>
      </c>
      <c r="L795" s="72">
        <v>14</v>
      </c>
      <c r="M795" s="72">
        <v>7.8947368421052599E-2</v>
      </c>
      <c r="N795" s="91" t="s">
        <v>84</v>
      </c>
      <c r="O795" s="84"/>
      <c r="P795" s="88">
        <v>791</v>
      </c>
      <c r="Q795" s="93">
        <v>44355</v>
      </c>
      <c r="R795" s="94">
        <v>12</v>
      </c>
      <c r="S795" s="84"/>
      <c r="T795" s="84"/>
      <c r="U795" s="84"/>
      <c r="V795" s="84"/>
      <c r="W795" s="84"/>
      <c r="X795" s="84"/>
      <c r="Y795" s="84"/>
      <c r="Z795" s="84"/>
      <c r="AA795" s="84"/>
      <c r="AB795" s="84"/>
      <c r="AC795" s="84"/>
      <c r="AD795" s="84"/>
      <c r="AE795" s="84"/>
      <c r="AF795" s="84"/>
      <c r="AG795" s="84"/>
      <c r="AH795" s="84"/>
      <c r="AI795" s="84"/>
      <c r="AJ795" s="84"/>
      <c r="AK795" s="84"/>
      <c r="AL795" s="84"/>
      <c r="AM795" s="84"/>
      <c r="AN795" s="84"/>
    </row>
    <row r="796" spans="1:40" x14ac:dyDescent="0.25">
      <c r="A796" s="72">
        <v>793</v>
      </c>
      <c r="B796" s="71">
        <v>44357</v>
      </c>
      <c r="C796" s="72">
        <v>30</v>
      </c>
      <c r="D796" s="84"/>
      <c r="E796" s="84"/>
      <c r="F796" s="84"/>
      <c r="G796" s="84"/>
      <c r="H796" s="84"/>
      <c r="I796" s="84"/>
      <c r="J796" s="90">
        <v>793</v>
      </c>
      <c r="K796" s="71">
        <v>44357</v>
      </c>
      <c r="L796" s="72">
        <v>30</v>
      </c>
      <c r="M796" s="72">
        <v>0.28947368421052599</v>
      </c>
      <c r="N796" s="91" t="s">
        <v>84</v>
      </c>
      <c r="O796" s="84"/>
      <c r="P796" s="88">
        <v>792</v>
      </c>
      <c r="Q796" s="93">
        <v>44356</v>
      </c>
      <c r="R796" s="94">
        <v>14</v>
      </c>
      <c r="S796" s="84"/>
      <c r="T796" s="84"/>
      <c r="U796" s="84"/>
      <c r="V796" s="84"/>
      <c r="W796" s="84"/>
      <c r="X796" s="84"/>
      <c r="Y796" s="84"/>
      <c r="Z796" s="84"/>
      <c r="AA796" s="84"/>
      <c r="AB796" s="84"/>
      <c r="AC796" s="84"/>
      <c r="AD796" s="84"/>
      <c r="AE796" s="84"/>
      <c r="AF796" s="84"/>
      <c r="AG796" s="84"/>
      <c r="AH796" s="84"/>
      <c r="AI796" s="84"/>
      <c r="AJ796" s="84"/>
      <c r="AK796" s="84"/>
      <c r="AL796" s="84"/>
      <c r="AM796" s="84"/>
      <c r="AN796" s="84"/>
    </row>
    <row r="797" spans="1:40" x14ac:dyDescent="0.25">
      <c r="A797" s="72">
        <v>794</v>
      </c>
      <c r="B797" s="71">
        <v>44358</v>
      </c>
      <c r="C797" s="72">
        <v>22</v>
      </c>
      <c r="D797" s="84"/>
      <c r="E797" s="84"/>
      <c r="F797" s="84"/>
      <c r="G797" s="84"/>
      <c r="H797" s="84"/>
      <c r="I797" s="84"/>
      <c r="J797" s="90">
        <v>794</v>
      </c>
      <c r="K797" s="71">
        <v>44358</v>
      </c>
      <c r="L797" s="72">
        <v>22</v>
      </c>
      <c r="M797" s="72">
        <v>0.18421052631578899</v>
      </c>
      <c r="N797" s="91" t="s">
        <v>84</v>
      </c>
      <c r="O797" s="84"/>
      <c r="P797" s="88">
        <v>793</v>
      </c>
      <c r="Q797" s="93">
        <v>44357</v>
      </c>
      <c r="R797" s="94">
        <v>30</v>
      </c>
      <c r="S797" s="84"/>
      <c r="T797" s="84"/>
      <c r="U797" s="84"/>
      <c r="V797" s="84"/>
      <c r="W797" s="84"/>
      <c r="X797" s="84"/>
      <c r="Y797" s="84"/>
      <c r="Z797" s="84"/>
      <c r="AA797" s="84"/>
      <c r="AB797" s="84"/>
      <c r="AC797" s="84"/>
      <c r="AD797" s="84"/>
      <c r="AE797" s="84"/>
      <c r="AF797" s="84"/>
      <c r="AG797" s="84"/>
      <c r="AH797" s="84"/>
      <c r="AI797" s="84"/>
      <c r="AJ797" s="84"/>
      <c r="AK797" s="84"/>
      <c r="AL797" s="84"/>
      <c r="AM797" s="84"/>
      <c r="AN797" s="84"/>
    </row>
    <row r="798" spans="1:40" x14ac:dyDescent="0.25">
      <c r="A798" s="72">
        <v>795</v>
      </c>
      <c r="B798" s="71">
        <v>44359</v>
      </c>
      <c r="C798" s="72">
        <v>18</v>
      </c>
      <c r="D798" s="84"/>
      <c r="E798" s="84"/>
      <c r="F798" s="84"/>
      <c r="G798" s="84"/>
      <c r="H798" s="84"/>
      <c r="I798" s="84"/>
      <c r="J798" s="90">
        <v>795</v>
      </c>
      <c r="K798" s="71">
        <v>44359</v>
      </c>
      <c r="L798" s="72">
        <v>18</v>
      </c>
      <c r="M798" s="72">
        <v>0.13157894736842099</v>
      </c>
      <c r="N798" s="91" t="s">
        <v>84</v>
      </c>
      <c r="O798" s="84"/>
      <c r="P798" s="88">
        <v>794</v>
      </c>
      <c r="Q798" s="93">
        <v>44358</v>
      </c>
      <c r="R798" s="94">
        <v>22</v>
      </c>
      <c r="S798" s="84"/>
      <c r="T798" s="84"/>
      <c r="U798" s="84"/>
      <c r="V798" s="84"/>
      <c r="W798" s="84"/>
      <c r="X798" s="84"/>
      <c r="Y798" s="84"/>
      <c r="Z798" s="84"/>
      <c r="AA798" s="84"/>
      <c r="AB798" s="84"/>
      <c r="AC798" s="84"/>
      <c r="AD798" s="84"/>
      <c r="AE798" s="84"/>
      <c r="AF798" s="84"/>
      <c r="AG798" s="84"/>
      <c r="AH798" s="84"/>
      <c r="AI798" s="84"/>
      <c r="AJ798" s="84"/>
      <c r="AK798" s="84"/>
      <c r="AL798" s="84"/>
      <c r="AM798" s="84"/>
      <c r="AN798" s="84"/>
    </row>
    <row r="799" spans="1:40" x14ac:dyDescent="0.25">
      <c r="A799" s="72">
        <v>796</v>
      </c>
      <c r="B799" s="71">
        <v>44360</v>
      </c>
      <c r="C799" s="72">
        <v>11</v>
      </c>
      <c r="D799" s="84"/>
      <c r="E799" s="84"/>
      <c r="F799" s="84"/>
      <c r="G799" s="84"/>
      <c r="H799" s="84"/>
      <c r="I799" s="84"/>
      <c r="J799" s="90">
        <v>796</v>
      </c>
      <c r="K799" s="71">
        <v>44360</v>
      </c>
      <c r="L799" s="72">
        <v>11</v>
      </c>
      <c r="M799" s="72">
        <v>3.94736842105263E-2</v>
      </c>
      <c r="N799" s="91" t="s">
        <v>84</v>
      </c>
      <c r="O799" s="84"/>
      <c r="P799" s="88">
        <v>795</v>
      </c>
      <c r="Q799" s="93">
        <v>44359</v>
      </c>
      <c r="R799" s="94">
        <v>18</v>
      </c>
      <c r="S799" s="84"/>
      <c r="T799" s="84"/>
      <c r="U799" s="84"/>
      <c r="V799" s="84"/>
      <c r="W799" s="84"/>
      <c r="X799" s="84"/>
      <c r="Y799" s="84"/>
      <c r="Z799" s="84"/>
      <c r="AA799" s="84"/>
      <c r="AB799" s="84"/>
      <c r="AC799" s="84"/>
      <c r="AD799" s="84"/>
      <c r="AE799" s="84"/>
      <c r="AF799" s="84"/>
      <c r="AG799" s="84"/>
      <c r="AH799" s="84"/>
      <c r="AI799" s="84"/>
      <c r="AJ799" s="84"/>
      <c r="AK799" s="84"/>
      <c r="AL799" s="84"/>
      <c r="AM799" s="84"/>
      <c r="AN799" s="84"/>
    </row>
    <row r="800" spans="1:40" x14ac:dyDescent="0.25">
      <c r="A800" s="72">
        <v>797</v>
      </c>
      <c r="B800" s="71">
        <v>44361</v>
      </c>
      <c r="C800" s="72">
        <v>19</v>
      </c>
      <c r="D800" s="84"/>
      <c r="E800" s="84"/>
      <c r="F800" s="84"/>
      <c r="G800" s="84"/>
      <c r="H800" s="84"/>
      <c r="I800" s="84"/>
      <c r="J800" s="90">
        <v>797</v>
      </c>
      <c r="K800" s="71">
        <v>44361</v>
      </c>
      <c r="L800" s="72">
        <v>19</v>
      </c>
      <c r="M800" s="72">
        <v>0.144736842105263</v>
      </c>
      <c r="N800" s="91" t="s">
        <v>84</v>
      </c>
      <c r="O800" s="84"/>
      <c r="P800" s="88">
        <v>796</v>
      </c>
      <c r="Q800" s="93">
        <v>44360</v>
      </c>
      <c r="R800" s="94">
        <v>11</v>
      </c>
      <c r="S800" s="84"/>
      <c r="T800" s="84"/>
      <c r="U800" s="84"/>
      <c r="V800" s="84"/>
      <c r="W800" s="84"/>
      <c r="X800" s="84"/>
      <c r="Y800" s="84"/>
      <c r="Z800" s="84"/>
      <c r="AA800" s="84"/>
      <c r="AB800" s="84"/>
      <c r="AC800" s="84"/>
      <c r="AD800" s="84"/>
      <c r="AE800" s="84"/>
      <c r="AF800" s="84"/>
      <c r="AG800" s="84"/>
      <c r="AH800" s="84"/>
      <c r="AI800" s="84"/>
      <c r="AJ800" s="84"/>
      <c r="AK800" s="84"/>
      <c r="AL800" s="84"/>
      <c r="AM800" s="84"/>
      <c r="AN800" s="84"/>
    </row>
    <row r="801" spans="1:40" x14ac:dyDescent="0.25">
      <c r="A801" s="72">
        <v>798</v>
      </c>
      <c r="B801" s="71">
        <v>44362</v>
      </c>
      <c r="C801" s="72">
        <v>33</v>
      </c>
      <c r="D801" s="84"/>
      <c r="E801" s="84"/>
      <c r="F801" s="84"/>
      <c r="G801" s="84"/>
      <c r="H801" s="84"/>
      <c r="I801" s="84"/>
      <c r="J801" s="90">
        <v>798</v>
      </c>
      <c r="K801" s="71">
        <v>44362</v>
      </c>
      <c r="L801" s="72">
        <v>33</v>
      </c>
      <c r="M801" s="72">
        <v>0.32894736842105199</v>
      </c>
      <c r="N801" s="91" t="s">
        <v>84</v>
      </c>
      <c r="O801" s="84"/>
      <c r="P801" s="88">
        <v>797</v>
      </c>
      <c r="Q801" s="93">
        <v>44361</v>
      </c>
      <c r="R801" s="94">
        <v>19</v>
      </c>
      <c r="S801" s="84"/>
      <c r="T801" s="84"/>
      <c r="U801" s="84"/>
      <c r="V801" s="84"/>
      <c r="W801" s="84"/>
      <c r="X801" s="84"/>
      <c r="Y801" s="84"/>
      <c r="Z801" s="84"/>
      <c r="AA801" s="84"/>
      <c r="AB801" s="84"/>
      <c r="AC801" s="84"/>
      <c r="AD801" s="84"/>
      <c r="AE801" s="84"/>
      <c r="AF801" s="84"/>
      <c r="AG801" s="84"/>
      <c r="AH801" s="84"/>
      <c r="AI801" s="84"/>
      <c r="AJ801" s="84"/>
      <c r="AK801" s="84"/>
      <c r="AL801" s="84"/>
      <c r="AM801" s="84"/>
      <c r="AN801" s="84"/>
    </row>
    <row r="802" spans="1:40" x14ac:dyDescent="0.25">
      <c r="A802" s="72">
        <v>799</v>
      </c>
      <c r="B802" s="71">
        <v>44363</v>
      </c>
      <c r="C802" s="72">
        <v>18</v>
      </c>
      <c r="D802" s="84"/>
      <c r="E802" s="84"/>
      <c r="F802" s="84"/>
      <c r="G802" s="84"/>
      <c r="H802" s="84"/>
      <c r="I802" s="84"/>
      <c r="J802" s="90">
        <v>799</v>
      </c>
      <c r="K802" s="71">
        <v>44363</v>
      </c>
      <c r="L802" s="72">
        <v>18</v>
      </c>
      <c r="M802" s="72">
        <v>0.13157894736842099</v>
      </c>
      <c r="N802" s="91" t="s">
        <v>84</v>
      </c>
      <c r="O802" s="84"/>
      <c r="P802" s="88">
        <v>798</v>
      </c>
      <c r="Q802" s="93">
        <v>44362</v>
      </c>
      <c r="R802" s="94">
        <v>33</v>
      </c>
      <c r="S802" s="84"/>
      <c r="T802" s="84"/>
      <c r="U802" s="84"/>
      <c r="V802" s="84"/>
      <c r="W802" s="84"/>
      <c r="X802" s="84"/>
      <c r="Y802" s="84"/>
      <c r="Z802" s="84"/>
      <c r="AA802" s="84"/>
      <c r="AB802" s="84"/>
      <c r="AC802" s="84"/>
      <c r="AD802" s="84"/>
      <c r="AE802" s="84"/>
      <c r="AF802" s="84"/>
      <c r="AG802" s="84"/>
      <c r="AH802" s="84"/>
      <c r="AI802" s="84"/>
      <c r="AJ802" s="84"/>
      <c r="AK802" s="84"/>
      <c r="AL802" s="84"/>
      <c r="AM802" s="84"/>
      <c r="AN802" s="84"/>
    </row>
    <row r="803" spans="1:40" x14ac:dyDescent="0.25">
      <c r="A803" s="72">
        <v>800</v>
      </c>
      <c r="B803" s="71">
        <v>44364</v>
      </c>
      <c r="C803" s="72">
        <v>19</v>
      </c>
      <c r="D803" s="84"/>
      <c r="E803" s="84"/>
      <c r="F803" s="84"/>
      <c r="G803" s="84"/>
      <c r="H803" s="84"/>
      <c r="I803" s="84"/>
      <c r="J803" s="90">
        <v>800</v>
      </c>
      <c r="K803" s="71">
        <v>44364</v>
      </c>
      <c r="L803" s="72">
        <v>19</v>
      </c>
      <c r="M803" s="72">
        <v>0.144736842105263</v>
      </c>
      <c r="N803" s="91" t="s">
        <v>84</v>
      </c>
      <c r="O803" s="84"/>
      <c r="P803" s="88">
        <v>799</v>
      </c>
      <c r="Q803" s="93">
        <v>44363</v>
      </c>
      <c r="R803" s="94">
        <v>18</v>
      </c>
      <c r="S803" s="84"/>
      <c r="T803" s="84"/>
      <c r="U803" s="84"/>
      <c r="V803" s="84"/>
      <c r="W803" s="84"/>
      <c r="X803" s="84"/>
      <c r="Y803" s="84"/>
      <c r="Z803" s="84"/>
      <c r="AA803" s="84"/>
      <c r="AB803" s="84"/>
      <c r="AC803" s="84"/>
      <c r="AD803" s="84"/>
      <c r="AE803" s="84"/>
      <c r="AF803" s="84"/>
      <c r="AG803" s="84"/>
      <c r="AH803" s="84"/>
      <c r="AI803" s="84"/>
      <c r="AJ803" s="84"/>
      <c r="AK803" s="84"/>
      <c r="AL803" s="84"/>
      <c r="AM803" s="84"/>
      <c r="AN803" s="84"/>
    </row>
    <row r="804" spans="1:40" x14ac:dyDescent="0.25">
      <c r="A804" s="72">
        <v>801</v>
      </c>
      <c r="B804" s="71">
        <v>44365</v>
      </c>
      <c r="C804" s="72">
        <v>26</v>
      </c>
      <c r="D804" s="84"/>
      <c r="E804" s="84"/>
      <c r="F804" s="84"/>
      <c r="G804" s="84"/>
      <c r="H804" s="84"/>
      <c r="I804" s="84"/>
      <c r="J804" s="90">
        <v>801</v>
      </c>
      <c r="K804" s="71">
        <v>44365</v>
      </c>
      <c r="L804" s="72">
        <v>26</v>
      </c>
      <c r="M804" s="72">
        <v>0.23684210526315699</v>
      </c>
      <c r="N804" s="91" t="s">
        <v>84</v>
      </c>
      <c r="O804" s="84"/>
      <c r="P804" s="88">
        <v>800</v>
      </c>
      <c r="Q804" s="93">
        <v>44364</v>
      </c>
      <c r="R804" s="94">
        <v>19</v>
      </c>
      <c r="S804" s="84"/>
      <c r="T804" s="84"/>
      <c r="U804" s="84"/>
      <c r="V804" s="84"/>
      <c r="W804" s="84"/>
      <c r="X804" s="84"/>
      <c r="Y804" s="84"/>
      <c r="Z804" s="84"/>
      <c r="AA804" s="84"/>
      <c r="AB804" s="84"/>
      <c r="AC804" s="84"/>
      <c r="AD804" s="84"/>
      <c r="AE804" s="84"/>
      <c r="AF804" s="84"/>
      <c r="AG804" s="84"/>
      <c r="AH804" s="84"/>
      <c r="AI804" s="84"/>
      <c r="AJ804" s="84"/>
      <c r="AK804" s="84"/>
      <c r="AL804" s="84"/>
      <c r="AM804" s="84"/>
      <c r="AN804" s="84"/>
    </row>
    <row r="805" spans="1:40" x14ac:dyDescent="0.25">
      <c r="A805" s="72">
        <v>802</v>
      </c>
      <c r="B805" s="71">
        <v>44366</v>
      </c>
      <c r="C805" s="72">
        <v>23</v>
      </c>
      <c r="D805" s="84"/>
      <c r="E805" s="84"/>
      <c r="F805" s="84"/>
      <c r="G805" s="84"/>
      <c r="H805" s="84"/>
      <c r="I805" s="84"/>
      <c r="J805" s="90">
        <v>802</v>
      </c>
      <c r="K805" s="71">
        <v>44366</v>
      </c>
      <c r="L805" s="72">
        <v>23</v>
      </c>
      <c r="M805" s="72">
        <v>0.197368421052631</v>
      </c>
      <c r="N805" s="91" t="s">
        <v>84</v>
      </c>
      <c r="O805" s="84"/>
      <c r="P805" s="88">
        <v>801</v>
      </c>
      <c r="Q805" s="93">
        <v>44365</v>
      </c>
      <c r="R805" s="94">
        <v>26</v>
      </c>
      <c r="S805" s="84"/>
      <c r="T805" s="84"/>
      <c r="U805" s="84"/>
      <c r="V805" s="84"/>
      <c r="W805" s="84"/>
      <c r="X805" s="84"/>
      <c r="Y805" s="84"/>
      <c r="Z805" s="84"/>
      <c r="AA805" s="84"/>
      <c r="AB805" s="84"/>
      <c r="AC805" s="84"/>
      <c r="AD805" s="84"/>
      <c r="AE805" s="84"/>
      <c r="AF805" s="84"/>
      <c r="AG805" s="84"/>
      <c r="AH805" s="84"/>
      <c r="AI805" s="84"/>
      <c r="AJ805" s="84"/>
      <c r="AK805" s="84"/>
      <c r="AL805" s="84"/>
      <c r="AM805" s="84"/>
      <c r="AN805" s="84"/>
    </row>
    <row r="806" spans="1:40" x14ac:dyDescent="0.25">
      <c r="A806" s="72">
        <v>803</v>
      </c>
      <c r="B806" s="71">
        <v>44367</v>
      </c>
      <c r="C806" s="72">
        <v>18</v>
      </c>
      <c r="D806" s="84"/>
      <c r="E806" s="84"/>
      <c r="F806" s="84"/>
      <c r="G806" s="84"/>
      <c r="H806" s="84"/>
      <c r="I806" s="84"/>
      <c r="J806" s="90">
        <v>803</v>
      </c>
      <c r="K806" s="71">
        <v>44367</v>
      </c>
      <c r="L806" s="72">
        <v>18</v>
      </c>
      <c r="M806" s="72">
        <v>0.13157894736842099</v>
      </c>
      <c r="N806" s="91" t="s">
        <v>84</v>
      </c>
      <c r="O806" s="84"/>
      <c r="P806" s="88">
        <v>802</v>
      </c>
      <c r="Q806" s="93">
        <v>44366</v>
      </c>
      <c r="R806" s="94">
        <v>23</v>
      </c>
      <c r="S806" s="84"/>
      <c r="T806" s="84"/>
      <c r="U806" s="84"/>
      <c r="V806" s="84"/>
      <c r="W806" s="84"/>
      <c r="X806" s="84"/>
      <c r="Y806" s="84"/>
      <c r="Z806" s="84"/>
      <c r="AA806" s="84"/>
      <c r="AB806" s="84"/>
      <c r="AC806" s="84"/>
      <c r="AD806" s="84"/>
      <c r="AE806" s="84"/>
      <c r="AF806" s="84"/>
      <c r="AG806" s="84"/>
      <c r="AH806" s="84"/>
      <c r="AI806" s="84"/>
      <c r="AJ806" s="84"/>
      <c r="AK806" s="84"/>
      <c r="AL806" s="84"/>
      <c r="AM806" s="84"/>
      <c r="AN806" s="84"/>
    </row>
    <row r="807" spans="1:40" x14ac:dyDescent="0.25">
      <c r="A807" s="72">
        <v>804</v>
      </c>
      <c r="B807" s="71">
        <v>44368</v>
      </c>
      <c r="C807" s="72">
        <v>25</v>
      </c>
      <c r="D807" s="84"/>
      <c r="E807" s="84"/>
      <c r="F807" s="84"/>
      <c r="G807" s="84"/>
      <c r="H807" s="84"/>
      <c r="I807" s="84"/>
      <c r="J807" s="90">
        <v>804</v>
      </c>
      <c r="K807" s="71">
        <v>44368</v>
      </c>
      <c r="L807" s="72">
        <v>25</v>
      </c>
      <c r="M807" s="72">
        <v>0.22368421052631501</v>
      </c>
      <c r="N807" s="91" t="s">
        <v>84</v>
      </c>
      <c r="O807" s="84"/>
      <c r="P807" s="88">
        <v>803</v>
      </c>
      <c r="Q807" s="93">
        <v>44367</v>
      </c>
      <c r="R807" s="94">
        <v>18</v>
      </c>
      <c r="S807" s="84"/>
      <c r="T807" s="84"/>
      <c r="U807" s="84"/>
      <c r="V807" s="84"/>
      <c r="W807" s="84"/>
      <c r="X807" s="84"/>
      <c r="Y807" s="84"/>
      <c r="Z807" s="84"/>
      <c r="AA807" s="84"/>
      <c r="AB807" s="84"/>
      <c r="AC807" s="84"/>
      <c r="AD807" s="84"/>
      <c r="AE807" s="84"/>
      <c r="AF807" s="84"/>
      <c r="AG807" s="84"/>
      <c r="AH807" s="84"/>
      <c r="AI807" s="84"/>
      <c r="AJ807" s="84"/>
      <c r="AK807" s="84"/>
      <c r="AL807" s="84"/>
      <c r="AM807" s="84"/>
      <c r="AN807" s="84"/>
    </row>
    <row r="808" spans="1:40" x14ac:dyDescent="0.25">
      <c r="A808" s="72">
        <v>805</v>
      </c>
      <c r="B808" s="71">
        <v>44369</v>
      </c>
      <c r="C808" s="72">
        <v>17</v>
      </c>
      <c r="D808" s="84"/>
      <c r="E808" s="84"/>
      <c r="F808" s="84"/>
      <c r="G808" s="84"/>
      <c r="H808" s="84"/>
      <c r="I808" s="84"/>
      <c r="J808" s="90">
        <v>805</v>
      </c>
      <c r="K808" s="71">
        <v>44369</v>
      </c>
      <c r="L808" s="72">
        <v>17</v>
      </c>
      <c r="M808" s="72">
        <v>0.118421052631578</v>
      </c>
      <c r="N808" s="91" t="s">
        <v>84</v>
      </c>
      <c r="O808" s="84"/>
      <c r="P808" s="88">
        <v>804</v>
      </c>
      <c r="Q808" s="93">
        <v>44368</v>
      </c>
      <c r="R808" s="94">
        <v>25</v>
      </c>
      <c r="S808" s="84"/>
      <c r="T808" s="84"/>
      <c r="U808" s="84"/>
      <c r="V808" s="84"/>
      <c r="W808" s="84"/>
      <c r="X808" s="84"/>
      <c r="Y808" s="84"/>
      <c r="Z808" s="84"/>
      <c r="AA808" s="84"/>
      <c r="AB808" s="84"/>
      <c r="AC808" s="84"/>
      <c r="AD808" s="84"/>
      <c r="AE808" s="84"/>
      <c r="AF808" s="84"/>
      <c r="AG808" s="84"/>
      <c r="AH808" s="84"/>
      <c r="AI808" s="84"/>
      <c r="AJ808" s="84"/>
      <c r="AK808" s="84"/>
      <c r="AL808" s="84"/>
      <c r="AM808" s="84"/>
      <c r="AN808" s="84"/>
    </row>
    <row r="809" spans="1:40" x14ac:dyDescent="0.25">
      <c r="A809" s="72">
        <v>806</v>
      </c>
      <c r="B809" s="71">
        <v>44370</v>
      </c>
      <c r="C809" s="72">
        <v>19</v>
      </c>
      <c r="D809" s="84"/>
      <c r="E809" s="84"/>
      <c r="F809" s="84"/>
      <c r="G809" s="84"/>
      <c r="H809" s="84"/>
      <c r="I809" s="84"/>
      <c r="J809" s="90">
        <v>806</v>
      </c>
      <c r="K809" s="71">
        <v>44370</v>
      </c>
      <c r="L809" s="72">
        <v>19</v>
      </c>
      <c r="M809" s="72">
        <v>0.144736842105263</v>
      </c>
      <c r="N809" s="91" t="s">
        <v>84</v>
      </c>
      <c r="O809" s="84"/>
      <c r="P809" s="88">
        <v>805</v>
      </c>
      <c r="Q809" s="93">
        <v>44369</v>
      </c>
      <c r="R809" s="94">
        <v>17</v>
      </c>
      <c r="S809" s="84"/>
      <c r="T809" s="84"/>
      <c r="U809" s="84"/>
      <c r="V809" s="84"/>
      <c r="W809" s="84"/>
      <c r="X809" s="84"/>
      <c r="Y809" s="84"/>
      <c r="Z809" s="84"/>
      <c r="AA809" s="84"/>
      <c r="AB809" s="84"/>
      <c r="AC809" s="84"/>
      <c r="AD809" s="84"/>
      <c r="AE809" s="84"/>
      <c r="AF809" s="84"/>
      <c r="AG809" s="84"/>
      <c r="AH809" s="84"/>
      <c r="AI809" s="84"/>
      <c r="AJ809" s="84"/>
      <c r="AK809" s="84"/>
      <c r="AL809" s="84"/>
      <c r="AM809" s="84"/>
      <c r="AN809" s="84"/>
    </row>
    <row r="810" spans="1:40" x14ac:dyDescent="0.25">
      <c r="A810" s="72">
        <v>807</v>
      </c>
      <c r="B810" s="71">
        <v>44371</v>
      </c>
      <c r="C810" s="72">
        <v>13</v>
      </c>
      <c r="D810" s="84"/>
      <c r="E810" s="84"/>
      <c r="F810" s="84"/>
      <c r="G810" s="84"/>
      <c r="H810" s="84"/>
      <c r="I810" s="84"/>
      <c r="J810" s="90">
        <v>807</v>
      </c>
      <c r="K810" s="71">
        <v>44371</v>
      </c>
      <c r="L810" s="72">
        <v>13</v>
      </c>
      <c r="M810" s="72">
        <v>6.5789473684210495E-2</v>
      </c>
      <c r="N810" s="91" t="s">
        <v>84</v>
      </c>
      <c r="O810" s="84"/>
      <c r="P810" s="88">
        <v>806</v>
      </c>
      <c r="Q810" s="93">
        <v>44370</v>
      </c>
      <c r="R810" s="94">
        <v>19</v>
      </c>
      <c r="S810" s="84"/>
      <c r="T810" s="84"/>
      <c r="U810" s="84"/>
      <c r="V810" s="84"/>
      <c r="W810" s="84"/>
      <c r="X810" s="84"/>
      <c r="Y810" s="84"/>
      <c r="Z810" s="84"/>
      <c r="AA810" s="84"/>
      <c r="AB810" s="84"/>
      <c r="AC810" s="84"/>
      <c r="AD810" s="84"/>
      <c r="AE810" s="84"/>
      <c r="AF810" s="84"/>
      <c r="AG810" s="84"/>
      <c r="AH810" s="84"/>
      <c r="AI810" s="84"/>
      <c r="AJ810" s="84"/>
      <c r="AK810" s="84"/>
      <c r="AL810" s="84"/>
      <c r="AM810" s="84"/>
      <c r="AN810" s="84"/>
    </row>
    <row r="811" spans="1:40" x14ac:dyDescent="0.25">
      <c r="A811" s="72">
        <v>808</v>
      </c>
      <c r="B811" s="71">
        <v>44372</v>
      </c>
      <c r="C811" s="72">
        <v>24</v>
      </c>
      <c r="D811" s="84"/>
      <c r="E811" s="84"/>
      <c r="F811" s="84"/>
      <c r="G811" s="84"/>
      <c r="H811" s="84"/>
      <c r="I811" s="84"/>
      <c r="J811" s="90">
        <v>808</v>
      </c>
      <c r="K811" s="71">
        <v>44372</v>
      </c>
      <c r="L811" s="72">
        <v>24</v>
      </c>
      <c r="M811" s="72">
        <v>0.21052631578947301</v>
      </c>
      <c r="N811" s="91" t="s">
        <v>84</v>
      </c>
      <c r="O811" s="84"/>
      <c r="P811" s="88">
        <v>807</v>
      </c>
      <c r="Q811" s="93">
        <v>44371</v>
      </c>
      <c r="R811" s="94">
        <v>13</v>
      </c>
      <c r="S811" s="84"/>
      <c r="T811" s="84"/>
      <c r="U811" s="84"/>
      <c r="V811" s="84"/>
      <c r="W811" s="84"/>
      <c r="X811" s="84"/>
      <c r="Y811" s="84"/>
      <c r="Z811" s="84"/>
      <c r="AA811" s="84"/>
      <c r="AB811" s="84"/>
      <c r="AC811" s="84"/>
      <c r="AD811" s="84"/>
      <c r="AE811" s="84"/>
      <c r="AF811" s="84"/>
      <c r="AG811" s="84"/>
      <c r="AH811" s="84"/>
      <c r="AI811" s="84"/>
      <c r="AJ811" s="84"/>
      <c r="AK811" s="84"/>
      <c r="AL811" s="84"/>
      <c r="AM811" s="84"/>
      <c r="AN811" s="84"/>
    </row>
    <row r="812" spans="1:40" x14ac:dyDescent="0.25">
      <c r="A812" s="72">
        <v>809</v>
      </c>
      <c r="B812" s="71">
        <v>44373</v>
      </c>
      <c r="C812" s="72">
        <v>14</v>
      </c>
      <c r="D812" s="84"/>
      <c r="E812" s="84"/>
      <c r="F812" s="84"/>
      <c r="G812" s="84"/>
      <c r="H812" s="84"/>
      <c r="I812" s="84"/>
      <c r="J812" s="90">
        <v>809</v>
      </c>
      <c r="K812" s="71">
        <v>44373</v>
      </c>
      <c r="L812" s="72">
        <v>14</v>
      </c>
      <c r="M812" s="72">
        <v>7.8947368421052599E-2</v>
      </c>
      <c r="N812" s="91" t="s">
        <v>84</v>
      </c>
      <c r="O812" s="84"/>
      <c r="P812" s="88">
        <v>808</v>
      </c>
      <c r="Q812" s="93">
        <v>44372</v>
      </c>
      <c r="R812" s="94">
        <v>24</v>
      </c>
      <c r="S812" s="84"/>
      <c r="T812" s="84"/>
      <c r="U812" s="84"/>
      <c r="V812" s="84"/>
      <c r="W812" s="84"/>
      <c r="X812" s="84"/>
      <c r="Y812" s="84"/>
      <c r="Z812" s="84"/>
      <c r="AA812" s="84"/>
      <c r="AB812" s="84"/>
      <c r="AC812" s="84"/>
      <c r="AD812" s="84"/>
      <c r="AE812" s="84"/>
      <c r="AF812" s="84"/>
      <c r="AG812" s="84"/>
      <c r="AH812" s="84"/>
      <c r="AI812" s="84"/>
      <c r="AJ812" s="84"/>
      <c r="AK812" s="84"/>
      <c r="AL812" s="84"/>
      <c r="AM812" s="84"/>
      <c r="AN812" s="84"/>
    </row>
    <row r="813" spans="1:40" x14ac:dyDescent="0.25">
      <c r="A813" s="72">
        <v>810</v>
      </c>
      <c r="B813" s="71">
        <v>44374</v>
      </c>
      <c r="C813" s="72">
        <v>23</v>
      </c>
      <c r="D813" s="84"/>
      <c r="E813" s="84"/>
      <c r="F813" s="84"/>
      <c r="G813" s="84"/>
      <c r="H813" s="84"/>
      <c r="I813" s="84"/>
      <c r="J813" s="90">
        <v>810</v>
      </c>
      <c r="K813" s="71">
        <v>44374</v>
      </c>
      <c r="L813" s="72">
        <v>23</v>
      </c>
      <c r="M813" s="72">
        <v>0.197368421052631</v>
      </c>
      <c r="N813" s="91" t="s">
        <v>84</v>
      </c>
      <c r="O813" s="84"/>
      <c r="P813" s="88">
        <v>809</v>
      </c>
      <c r="Q813" s="93">
        <v>44373</v>
      </c>
      <c r="R813" s="94">
        <v>14</v>
      </c>
      <c r="S813" s="84"/>
      <c r="T813" s="84"/>
      <c r="U813" s="84"/>
      <c r="V813" s="84"/>
      <c r="W813" s="84"/>
      <c r="X813" s="84"/>
      <c r="Y813" s="84"/>
      <c r="Z813" s="84"/>
      <c r="AA813" s="84"/>
      <c r="AB813" s="84"/>
      <c r="AC813" s="84"/>
      <c r="AD813" s="84"/>
      <c r="AE813" s="84"/>
      <c r="AF813" s="84"/>
      <c r="AG813" s="84"/>
      <c r="AH813" s="84"/>
      <c r="AI813" s="84"/>
      <c r="AJ813" s="84"/>
      <c r="AK813" s="84"/>
      <c r="AL813" s="84"/>
      <c r="AM813" s="84"/>
      <c r="AN813" s="84"/>
    </row>
    <row r="814" spans="1:40" x14ac:dyDescent="0.25">
      <c r="A814" s="72">
        <v>811</v>
      </c>
      <c r="B814" s="71">
        <v>44375</v>
      </c>
      <c r="C814" s="72">
        <v>15</v>
      </c>
      <c r="D814" s="84"/>
      <c r="E814" s="84"/>
      <c r="F814" s="84"/>
      <c r="G814" s="84"/>
      <c r="H814" s="84"/>
      <c r="I814" s="84"/>
      <c r="J814" s="90">
        <v>811</v>
      </c>
      <c r="K814" s="71">
        <v>44375</v>
      </c>
      <c r="L814" s="72">
        <v>15</v>
      </c>
      <c r="M814" s="72">
        <v>9.2105263157894704E-2</v>
      </c>
      <c r="N814" s="91" t="s">
        <v>84</v>
      </c>
      <c r="O814" s="84"/>
      <c r="P814" s="88">
        <v>810</v>
      </c>
      <c r="Q814" s="93">
        <v>44374</v>
      </c>
      <c r="R814" s="94">
        <v>23</v>
      </c>
      <c r="S814" s="84"/>
      <c r="T814" s="84"/>
      <c r="U814" s="84"/>
      <c r="V814" s="84"/>
      <c r="W814" s="84"/>
      <c r="X814" s="84"/>
      <c r="Y814" s="84"/>
      <c r="Z814" s="84"/>
      <c r="AA814" s="84"/>
      <c r="AB814" s="84"/>
      <c r="AC814" s="84"/>
      <c r="AD814" s="84"/>
      <c r="AE814" s="84"/>
      <c r="AF814" s="84"/>
      <c r="AG814" s="84"/>
      <c r="AH814" s="84"/>
      <c r="AI814" s="84"/>
      <c r="AJ814" s="84"/>
      <c r="AK814" s="84"/>
      <c r="AL814" s="84"/>
      <c r="AM814" s="84"/>
      <c r="AN814" s="84"/>
    </row>
    <row r="815" spans="1:40" x14ac:dyDescent="0.25">
      <c r="A815" s="72">
        <v>812</v>
      </c>
      <c r="B815" s="71">
        <v>44376</v>
      </c>
      <c r="C815" s="72">
        <v>23</v>
      </c>
      <c r="D815" s="84"/>
      <c r="E815" s="84"/>
      <c r="F815" s="84"/>
      <c r="G815" s="84"/>
      <c r="H815" s="84"/>
      <c r="I815" s="84"/>
      <c r="J815" s="90">
        <v>812</v>
      </c>
      <c r="K815" s="71">
        <v>44376</v>
      </c>
      <c r="L815" s="72">
        <v>23</v>
      </c>
      <c r="M815" s="72">
        <v>0.197368421052631</v>
      </c>
      <c r="N815" s="91" t="s">
        <v>84</v>
      </c>
      <c r="O815" s="84"/>
      <c r="P815" s="88">
        <v>811</v>
      </c>
      <c r="Q815" s="93">
        <v>44375</v>
      </c>
      <c r="R815" s="94">
        <v>15</v>
      </c>
      <c r="S815" s="84"/>
      <c r="T815" s="84"/>
      <c r="U815" s="84"/>
      <c r="V815" s="84"/>
      <c r="W815" s="84"/>
      <c r="X815" s="84"/>
      <c r="Y815" s="84"/>
      <c r="Z815" s="84"/>
      <c r="AA815" s="84"/>
      <c r="AB815" s="84"/>
      <c r="AC815" s="84"/>
      <c r="AD815" s="84"/>
      <c r="AE815" s="84"/>
      <c r="AF815" s="84"/>
      <c r="AG815" s="84"/>
      <c r="AH815" s="84"/>
      <c r="AI815" s="84"/>
      <c r="AJ815" s="84"/>
      <c r="AK815" s="84"/>
      <c r="AL815" s="84"/>
      <c r="AM815" s="84"/>
      <c r="AN815" s="84"/>
    </row>
    <row r="816" spans="1:40" x14ac:dyDescent="0.25">
      <c r="A816" s="72">
        <v>813</v>
      </c>
      <c r="B816" s="71">
        <v>44377</v>
      </c>
      <c r="C816" s="72">
        <v>13</v>
      </c>
      <c r="D816" s="84"/>
      <c r="E816" s="84"/>
      <c r="F816" s="84"/>
      <c r="G816" s="84"/>
      <c r="H816" s="84"/>
      <c r="I816" s="84"/>
      <c r="J816" s="90">
        <v>813</v>
      </c>
      <c r="K816" s="71">
        <v>44377</v>
      </c>
      <c r="L816" s="72">
        <v>13</v>
      </c>
      <c r="M816" s="72">
        <v>6.5789473684210495E-2</v>
      </c>
      <c r="N816" s="91" t="s">
        <v>84</v>
      </c>
      <c r="O816" s="84"/>
      <c r="P816" s="88">
        <v>812</v>
      </c>
      <c r="Q816" s="93">
        <v>44376</v>
      </c>
      <c r="R816" s="94">
        <v>23</v>
      </c>
      <c r="S816" s="84"/>
      <c r="T816" s="84"/>
      <c r="U816" s="84"/>
      <c r="V816" s="84"/>
      <c r="W816" s="84"/>
      <c r="X816" s="84"/>
      <c r="Y816" s="84"/>
      <c r="Z816" s="84"/>
      <c r="AA816" s="84"/>
      <c r="AB816" s="84"/>
      <c r="AC816" s="84"/>
      <c r="AD816" s="84"/>
      <c r="AE816" s="84"/>
      <c r="AF816" s="84"/>
      <c r="AG816" s="84"/>
      <c r="AH816" s="84"/>
      <c r="AI816" s="84"/>
      <c r="AJ816" s="84"/>
      <c r="AK816" s="84"/>
      <c r="AL816" s="84"/>
      <c r="AM816" s="84"/>
      <c r="AN816" s="84"/>
    </row>
    <row r="817" spans="1:40" x14ac:dyDescent="0.25">
      <c r="A817" s="72">
        <v>814</v>
      </c>
      <c r="B817" s="71">
        <v>44378</v>
      </c>
      <c r="C817" s="72">
        <v>40</v>
      </c>
      <c r="D817" s="84"/>
      <c r="E817" s="84"/>
      <c r="F817" s="84"/>
      <c r="G817" s="84"/>
      <c r="H817" s="84"/>
      <c r="I817" s="84"/>
      <c r="J817" s="90">
        <v>814</v>
      </c>
      <c r="K817" s="71">
        <v>44378</v>
      </c>
      <c r="L817" s="72">
        <v>40</v>
      </c>
      <c r="M817" s="72">
        <v>0.42105263157894701</v>
      </c>
      <c r="N817" s="91" t="s">
        <v>84</v>
      </c>
      <c r="O817" s="84"/>
      <c r="P817" s="88">
        <v>813</v>
      </c>
      <c r="Q817" s="93">
        <v>44377</v>
      </c>
      <c r="R817" s="94">
        <v>13</v>
      </c>
      <c r="S817" s="84"/>
      <c r="T817" s="84"/>
      <c r="U817" s="84"/>
      <c r="V817" s="84"/>
      <c r="W817" s="84"/>
      <c r="X817" s="84"/>
      <c r="Y817" s="84"/>
      <c r="Z817" s="84"/>
      <c r="AA817" s="84"/>
      <c r="AB817" s="84"/>
      <c r="AC817" s="84"/>
      <c r="AD817" s="84"/>
      <c r="AE817" s="84"/>
      <c r="AF817" s="84"/>
      <c r="AG817" s="84"/>
      <c r="AH817" s="84"/>
      <c r="AI817" s="84"/>
      <c r="AJ817" s="84"/>
      <c r="AK817" s="84"/>
      <c r="AL817" s="84"/>
      <c r="AM817" s="84"/>
      <c r="AN817" s="84"/>
    </row>
    <row r="818" spans="1:40" x14ac:dyDescent="0.25">
      <c r="A818" s="72">
        <v>815</v>
      </c>
      <c r="B818" s="71">
        <v>44380</v>
      </c>
      <c r="C818" s="72">
        <v>34</v>
      </c>
      <c r="D818" s="84"/>
      <c r="E818" s="84"/>
      <c r="F818" s="84"/>
      <c r="G818" s="84"/>
      <c r="H818" s="84"/>
      <c r="I818" s="84"/>
      <c r="J818" s="90">
        <v>815</v>
      </c>
      <c r="K818" s="71">
        <v>44380</v>
      </c>
      <c r="L818" s="72">
        <v>34</v>
      </c>
      <c r="M818" s="72">
        <v>0.34210526315789402</v>
      </c>
      <c r="N818" s="91" t="s">
        <v>84</v>
      </c>
      <c r="O818" s="84"/>
      <c r="P818" s="88">
        <v>814</v>
      </c>
      <c r="Q818" s="93">
        <v>44378</v>
      </c>
      <c r="R818" s="94">
        <v>40</v>
      </c>
      <c r="S818" s="84"/>
      <c r="T818" s="84"/>
      <c r="U818" s="84"/>
      <c r="V818" s="84"/>
      <c r="W818" s="84"/>
      <c r="X818" s="84"/>
      <c r="Y818" s="84"/>
      <c r="Z818" s="84"/>
      <c r="AA818" s="84"/>
      <c r="AB818" s="84"/>
      <c r="AC818" s="84"/>
      <c r="AD818" s="84"/>
      <c r="AE818" s="84"/>
      <c r="AF818" s="84"/>
      <c r="AG818" s="84"/>
      <c r="AH818" s="84"/>
      <c r="AI818" s="84"/>
      <c r="AJ818" s="84"/>
      <c r="AK818" s="84"/>
      <c r="AL818" s="84"/>
      <c r="AM818" s="84"/>
      <c r="AN818" s="84"/>
    </row>
    <row r="819" spans="1:40" x14ac:dyDescent="0.25">
      <c r="A819" s="72">
        <v>816</v>
      </c>
      <c r="B819" s="71">
        <v>44382</v>
      </c>
      <c r="C819" s="72">
        <v>23</v>
      </c>
      <c r="D819" s="84"/>
      <c r="E819" s="84"/>
      <c r="F819" s="84"/>
      <c r="G819" s="84"/>
      <c r="H819" s="84"/>
      <c r="I819" s="84"/>
      <c r="J819" s="90">
        <v>816</v>
      </c>
      <c r="K819" s="71">
        <v>44382</v>
      </c>
      <c r="L819" s="72">
        <v>23</v>
      </c>
      <c r="M819" s="72">
        <v>0.197368421052631</v>
      </c>
      <c r="N819" s="91" t="s">
        <v>84</v>
      </c>
      <c r="O819" s="84"/>
      <c r="P819" s="88">
        <v>815</v>
      </c>
      <c r="Q819" s="93">
        <v>44380</v>
      </c>
      <c r="R819" s="94">
        <v>34</v>
      </c>
      <c r="S819" s="84"/>
      <c r="T819" s="84"/>
      <c r="U819" s="84"/>
      <c r="V819" s="84"/>
      <c r="W819" s="84"/>
      <c r="X819" s="84"/>
      <c r="Y819" s="84"/>
      <c r="Z819" s="84"/>
      <c r="AA819" s="84"/>
      <c r="AB819" s="84"/>
      <c r="AC819" s="84"/>
      <c r="AD819" s="84"/>
      <c r="AE819" s="84"/>
      <c r="AF819" s="84"/>
      <c r="AG819" s="84"/>
      <c r="AH819" s="84"/>
      <c r="AI819" s="84"/>
      <c r="AJ819" s="84"/>
      <c r="AK819" s="84"/>
      <c r="AL819" s="84"/>
      <c r="AM819" s="84"/>
      <c r="AN819" s="84"/>
    </row>
    <row r="820" spans="1:40" x14ac:dyDescent="0.25">
      <c r="A820" s="72">
        <v>817</v>
      </c>
      <c r="B820" s="71">
        <v>44385</v>
      </c>
      <c r="C820" s="72">
        <v>19</v>
      </c>
      <c r="D820" s="84"/>
      <c r="E820" s="84"/>
      <c r="F820" s="84"/>
      <c r="G820" s="84"/>
      <c r="H820" s="84"/>
      <c r="I820" s="84"/>
      <c r="J820" s="90">
        <v>817</v>
      </c>
      <c r="K820" s="71">
        <v>44385</v>
      </c>
      <c r="L820" s="72">
        <v>19</v>
      </c>
      <c r="M820" s="72">
        <v>0.144736842105263</v>
      </c>
      <c r="N820" s="91" t="s">
        <v>84</v>
      </c>
      <c r="O820" s="84"/>
      <c r="P820" s="88">
        <v>816</v>
      </c>
      <c r="Q820" s="93">
        <v>44382</v>
      </c>
      <c r="R820" s="94">
        <v>23</v>
      </c>
      <c r="S820" s="84"/>
      <c r="T820" s="84"/>
      <c r="U820" s="84"/>
      <c r="V820" s="84"/>
      <c r="W820" s="84"/>
      <c r="X820" s="84"/>
      <c r="Y820" s="84"/>
      <c r="Z820" s="84"/>
      <c r="AA820" s="84"/>
      <c r="AB820" s="84"/>
      <c r="AC820" s="84"/>
      <c r="AD820" s="84"/>
      <c r="AE820" s="84"/>
      <c r="AF820" s="84"/>
      <c r="AG820" s="84"/>
      <c r="AH820" s="84"/>
      <c r="AI820" s="84"/>
      <c r="AJ820" s="84"/>
      <c r="AK820" s="84"/>
      <c r="AL820" s="84"/>
      <c r="AM820" s="84"/>
      <c r="AN820" s="84"/>
    </row>
    <row r="821" spans="1:40" x14ac:dyDescent="0.25">
      <c r="A821" s="72">
        <v>818</v>
      </c>
      <c r="B821" s="71">
        <v>44386</v>
      </c>
      <c r="C821" s="72">
        <v>33</v>
      </c>
      <c r="D821" s="84"/>
      <c r="E821" s="84"/>
      <c r="F821" s="84"/>
      <c r="G821" s="84"/>
      <c r="H821" s="84"/>
      <c r="I821" s="84"/>
      <c r="J821" s="90">
        <v>818</v>
      </c>
      <c r="K821" s="71">
        <v>44386</v>
      </c>
      <c r="L821" s="72">
        <v>33</v>
      </c>
      <c r="M821" s="72">
        <v>0.32894736842105199</v>
      </c>
      <c r="N821" s="91" t="s">
        <v>84</v>
      </c>
      <c r="O821" s="84"/>
      <c r="P821" s="88">
        <v>817</v>
      </c>
      <c r="Q821" s="93">
        <v>44385</v>
      </c>
      <c r="R821" s="94">
        <v>19</v>
      </c>
      <c r="S821" s="84"/>
      <c r="T821" s="84"/>
      <c r="U821" s="84"/>
      <c r="V821" s="84"/>
      <c r="W821" s="84"/>
      <c r="X821" s="84"/>
      <c r="Y821" s="84"/>
      <c r="Z821" s="84"/>
      <c r="AA821" s="84"/>
      <c r="AB821" s="84"/>
      <c r="AC821" s="84"/>
      <c r="AD821" s="84"/>
      <c r="AE821" s="84"/>
      <c r="AF821" s="84"/>
      <c r="AG821" s="84"/>
      <c r="AH821" s="84"/>
      <c r="AI821" s="84"/>
      <c r="AJ821" s="84"/>
      <c r="AK821" s="84"/>
      <c r="AL821" s="84"/>
      <c r="AM821" s="84"/>
      <c r="AN821" s="84"/>
    </row>
    <row r="822" spans="1:40" x14ac:dyDescent="0.25">
      <c r="A822" s="72">
        <v>819</v>
      </c>
      <c r="B822" s="71">
        <v>44389</v>
      </c>
      <c r="C822" s="72">
        <v>12</v>
      </c>
      <c r="D822" s="84"/>
      <c r="E822" s="84"/>
      <c r="F822" s="84"/>
      <c r="G822" s="84"/>
      <c r="H822" s="84"/>
      <c r="I822" s="84"/>
      <c r="J822" s="90">
        <v>819</v>
      </c>
      <c r="K822" s="71">
        <v>44389</v>
      </c>
      <c r="L822" s="72">
        <v>12</v>
      </c>
      <c r="M822" s="72">
        <v>5.2631578947368397E-2</v>
      </c>
      <c r="N822" s="91" t="s">
        <v>84</v>
      </c>
      <c r="O822" s="84"/>
      <c r="P822" s="88">
        <v>818</v>
      </c>
      <c r="Q822" s="93">
        <v>44386</v>
      </c>
      <c r="R822" s="94">
        <v>33</v>
      </c>
      <c r="S822" s="84"/>
      <c r="T822" s="84"/>
      <c r="U822" s="84"/>
      <c r="V822" s="84"/>
      <c r="W822" s="84"/>
      <c r="X822" s="84"/>
      <c r="Y822" s="84"/>
      <c r="Z822" s="84"/>
      <c r="AA822" s="84"/>
      <c r="AB822" s="84"/>
      <c r="AC822" s="84"/>
      <c r="AD822" s="84"/>
      <c r="AE822" s="84"/>
      <c r="AF822" s="84"/>
      <c r="AG822" s="84"/>
      <c r="AH822" s="84"/>
      <c r="AI822" s="84"/>
      <c r="AJ822" s="84"/>
      <c r="AK822" s="84"/>
      <c r="AL822" s="84"/>
      <c r="AM822" s="84"/>
      <c r="AN822" s="84"/>
    </row>
    <row r="823" spans="1:40" x14ac:dyDescent="0.25">
      <c r="A823" s="72">
        <v>820</v>
      </c>
      <c r="B823" s="71">
        <v>44391</v>
      </c>
      <c r="C823" s="72">
        <v>27</v>
      </c>
      <c r="D823" s="84"/>
      <c r="E823" s="84"/>
      <c r="F823" s="84"/>
      <c r="G823" s="84"/>
      <c r="H823" s="84"/>
      <c r="I823" s="84"/>
      <c r="J823" s="90">
        <v>820</v>
      </c>
      <c r="K823" s="71">
        <v>44391</v>
      </c>
      <c r="L823" s="72">
        <v>27</v>
      </c>
      <c r="M823" s="72">
        <v>0.25</v>
      </c>
      <c r="N823" s="91" t="s">
        <v>84</v>
      </c>
      <c r="O823" s="84"/>
      <c r="P823" s="88">
        <v>819</v>
      </c>
      <c r="Q823" s="93">
        <v>44389</v>
      </c>
      <c r="R823" s="94">
        <v>12</v>
      </c>
      <c r="S823" s="84"/>
      <c r="T823" s="84"/>
      <c r="U823" s="84"/>
      <c r="V823" s="84"/>
      <c r="W823" s="84"/>
      <c r="X823" s="84"/>
      <c r="Y823" s="84"/>
      <c r="Z823" s="84"/>
      <c r="AA823" s="84"/>
      <c r="AB823" s="84"/>
      <c r="AC823" s="84"/>
      <c r="AD823" s="84"/>
      <c r="AE823" s="84"/>
      <c r="AF823" s="84"/>
      <c r="AG823" s="84"/>
      <c r="AH823" s="84"/>
      <c r="AI823" s="84"/>
      <c r="AJ823" s="84"/>
      <c r="AK823" s="84"/>
      <c r="AL823" s="84"/>
      <c r="AM823" s="84"/>
      <c r="AN823" s="84"/>
    </row>
    <row r="824" spans="1:40" x14ac:dyDescent="0.25">
      <c r="A824" s="72">
        <v>821</v>
      </c>
      <c r="B824" s="71">
        <v>44396</v>
      </c>
      <c r="C824" s="72">
        <v>9</v>
      </c>
      <c r="D824" s="84"/>
      <c r="E824" s="84"/>
      <c r="F824" s="84"/>
      <c r="G824" s="84"/>
      <c r="H824" s="84"/>
      <c r="I824" s="84"/>
      <c r="J824" s="90">
        <v>821</v>
      </c>
      <c r="K824" s="71">
        <v>44396</v>
      </c>
      <c r="L824" s="72">
        <v>9</v>
      </c>
      <c r="M824" s="72">
        <v>1.3157894736842099E-2</v>
      </c>
      <c r="N824" s="91" t="s">
        <v>84</v>
      </c>
      <c r="O824" s="84"/>
      <c r="P824" s="88">
        <v>820</v>
      </c>
      <c r="Q824" s="93">
        <v>44391</v>
      </c>
      <c r="R824" s="94">
        <v>27</v>
      </c>
      <c r="S824" s="84"/>
      <c r="T824" s="84"/>
      <c r="U824" s="84"/>
      <c r="V824" s="84"/>
      <c r="W824" s="84"/>
      <c r="X824" s="84"/>
      <c r="Y824" s="84"/>
      <c r="Z824" s="84"/>
      <c r="AA824" s="84"/>
      <c r="AB824" s="84"/>
      <c r="AC824" s="84"/>
      <c r="AD824" s="84"/>
      <c r="AE824" s="84"/>
      <c r="AF824" s="84"/>
      <c r="AG824" s="84"/>
      <c r="AH824" s="84"/>
      <c r="AI824" s="84"/>
      <c r="AJ824" s="84"/>
      <c r="AK824" s="84"/>
      <c r="AL824" s="84"/>
      <c r="AM824" s="84"/>
      <c r="AN824" s="84"/>
    </row>
    <row r="825" spans="1:40" x14ac:dyDescent="0.25">
      <c r="A825" s="72">
        <v>822</v>
      </c>
      <c r="B825" s="71">
        <v>44397</v>
      </c>
      <c r="C825" s="72">
        <v>44</v>
      </c>
      <c r="D825" s="84"/>
      <c r="E825" s="84"/>
      <c r="F825" s="84"/>
      <c r="G825" s="84"/>
      <c r="H825" s="84"/>
      <c r="I825" s="84"/>
      <c r="J825" s="90">
        <v>822</v>
      </c>
      <c r="K825" s="71">
        <v>44397</v>
      </c>
      <c r="L825" s="72">
        <v>44</v>
      </c>
      <c r="M825" s="72">
        <v>0.47368421052631499</v>
      </c>
      <c r="N825" s="91" t="s">
        <v>84</v>
      </c>
      <c r="O825" s="84"/>
      <c r="P825" s="88">
        <v>821</v>
      </c>
      <c r="Q825" s="93">
        <v>44396</v>
      </c>
      <c r="R825" s="94">
        <v>9</v>
      </c>
      <c r="S825" s="84"/>
      <c r="T825" s="84"/>
      <c r="U825" s="84"/>
      <c r="V825" s="84"/>
      <c r="W825" s="84"/>
      <c r="X825" s="84"/>
      <c r="Y825" s="84"/>
      <c r="Z825" s="84"/>
      <c r="AA825" s="84"/>
      <c r="AB825" s="84"/>
      <c r="AC825" s="84"/>
      <c r="AD825" s="84"/>
      <c r="AE825" s="84"/>
      <c r="AF825" s="84"/>
      <c r="AG825" s="84"/>
      <c r="AH825" s="84"/>
      <c r="AI825" s="84"/>
      <c r="AJ825" s="84"/>
      <c r="AK825" s="84"/>
      <c r="AL825" s="84"/>
      <c r="AM825" s="84"/>
      <c r="AN825" s="84"/>
    </row>
    <row r="826" spans="1:40" x14ac:dyDescent="0.25">
      <c r="A826" s="72">
        <v>823</v>
      </c>
      <c r="B826" s="71">
        <v>44399</v>
      </c>
      <c r="C826" s="72">
        <v>78</v>
      </c>
      <c r="D826" s="84"/>
      <c r="E826" s="84"/>
      <c r="F826" s="84"/>
      <c r="G826" s="84"/>
      <c r="H826" s="84"/>
      <c r="I826" s="84"/>
      <c r="J826" s="90">
        <v>823</v>
      </c>
      <c r="K826" s="71">
        <v>44399</v>
      </c>
      <c r="L826" s="72">
        <v>78</v>
      </c>
      <c r="M826" s="72">
        <v>0.92105263157894701</v>
      </c>
      <c r="N826" s="91" t="s">
        <v>84</v>
      </c>
      <c r="O826" s="84"/>
      <c r="P826" s="88">
        <v>822</v>
      </c>
      <c r="Q826" s="93">
        <v>44397</v>
      </c>
      <c r="R826" s="94">
        <v>44</v>
      </c>
      <c r="S826" s="84"/>
      <c r="T826" s="84"/>
      <c r="U826" s="84"/>
      <c r="V826" s="84"/>
      <c r="W826" s="84"/>
      <c r="X826" s="84"/>
      <c r="Y826" s="84"/>
      <c r="Z826" s="84"/>
      <c r="AA826" s="84"/>
      <c r="AB826" s="84"/>
      <c r="AC826" s="84"/>
      <c r="AD826" s="84"/>
      <c r="AE826" s="84"/>
      <c r="AF826" s="84"/>
      <c r="AG826" s="84"/>
      <c r="AH826" s="84"/>
      <c r="AI826" s="84"/>
      <c r="AJ826" s="84"/>
      <c r="AK826" s="84"/>
      <c r="AL826" s="84"/>
      <c r="AM826" s="84"/>
      <c r="AN826" s="84"/>
    </row>
    <row r="827" spans="1:40" x14ac:dyDescent="0.25">
      <c r="A827" s="72">
        <v>824</v>
      </c>
      <c r="B827" s="71">
        <v>44401</v>
      </c>
      <c r="C827" s="72">
        <v>66</v>
      </c>
      <c r="D827" s="84"/>
      <c r="E827" s="84"/>
      <c r="F827" s="84"/>
      <c r="G827" s="84"/>
      <c r="H827" s="84"/>
      <c r="I827" s="84"/>
      <c r="J827" s="90">
        <v>824</v>
      </c>
      <c r="K827" s="71">
        <v>44401</v>
      </c>
      <c r="L827" s="72">
        <v>66</v>
      </c>
      <c r="M827" s="72">
        <v>0.76315789473684204</v>
      </c>
      <c r="N827" s="91" t="s">
        <v>84</v>
      </c>
      <c r="O827" s="84"/>
      <c r="P827" s="88">
        <v>823</v>
      </c>
      <c r="Q827" s="93">
        <v>44399</v>
      </c>
      <c r="R827" s="94">
        <v>78</v>
      </c>
      <c r="S827" s="84"/>
      <c r="T827" s="84"/>
      <c r="U827" s="84"/>
      <c r="V827" s="84"/>
      <c r="W827" s="84"/>
      <c r="X827" s="84"/>
      <c r="Y827" s="84"/>
      <c r="Z827" s="84"/>
      <c r="AA827" s="84"/>
      <c r="AB827" s="84"/>
      <c r="AC827" s="84"/>
      <c r="AD827" s="84"/>
      <c r="AE827" s="84"/>
      <c r="AF827" s="84"/>
      <c r="AG827" s="84"/>
      <c r="AH827" s="84"/>
      <c r="AI827" s="84"/>
      <c r="AJ827" s="84"/>
      <c r="AK827" s="84"/>
      <c r="AL827" s="84"/>
      <c r="AM827" s="84"/>
      <c r="AN827" s="84"/>
    </row>
    <row r="828" spans="1:40" x14ac:dyDescent="0.25">
      <c r="A828" s="72">
        <v>825</v>
      </c>
      <c r="B828" s="71">
        <v>44402</v>
      </c>
      <c r="C828" s="72">
        <v>33</v>
      </c>
      <c r="D828" s="84"/>
      <c r="E828" s="84"/>
      <c r="F828" s="84"/>
      <c r="G828" s="84"/>
      <c r="H828" s="84"/>
      <c r="I828" s="84"/>
      <c r="J828" s="90">
        <v>825</v>
      </c>
      <c r="K828" s="71">
        <v>44402</v>
      </c>
      <c r="L828" s="72">
        <v>33</v>
      </c>
      <c r="M828" s="72">
        <v>0.32894736842105199</v>
      </c>
      <c r="N828" s="91" t="s">
        <v>84</v>
      </c>
      <c r="O828" s="84"/>
      <c r="P828" s="88">
        <v>824</v>
      </c>
      <c r="Q828" s="93">
        <v>44401</v>
      </c>
      <c r="R828" s="94">
        <v>66</v>
      </c>
      <c r="S828" s="84"/>
      <c r="T828" s="84"/>
      <c r="U828" s="84"/>
      <c r="V828" s="84"/>
      <c r="W828" s="84"/>
      <c r="X828" s="84"/>
      <c r="Y828" s="84"/>
      <c r="Z828" s="84"/>
      <c r="AA828" s="84"/>
      <c r="AB828" s="84"/>
      <c r="AC828" s="84"/>
      <c r="AD828" s="84"/>
      <c r="AE828" s="84"/>
      <c r="AF828" s="84"/>
      <c r="AG828" s="84"/>
      <c r="AH828" s="84"/>
      <c r="AI828" s="84"/>
      <c r="AJ828" s="84"/>
      <c r="AK828" s="84"/>
      <c r="AL828" s="84"/>
      <c r="AM828" s="84"/>
      <c r="AN828" s="84"/>
    </row>
    <row r="829" spans="1:40" x14ac:dyDescent="0.25">
      <c r="A829" s="72">
        <v>826</v>
      </c>
      <c r="B829" s="71">
        <v>44405</v>
      </c>
      <c r="C829" s="72">
        <v>45</v>
      </c>
      <c r="D829" s="84"/>
      <c r="E829" s="84"/>
      <c r="F829" s="84"/>
      <c r="G829" s="84"/>
      <c r="H829" s="84"/>
      <c r="I829" s="84"/>
      <c r="J829" s="90">
        <v>826</v>
      </c>
      <c r="K829" s="71">
        <v>44405</v>
      </c>
      <c r="L829" s="72">
        <v>45</v>
      </c>
      <c r="M829" s="72">
        <v>0.48684210526315702</v>
      </c>
      <c r="N829" s="91" t="s">
        <v>84</v>
      </c>
      <c r="O829" s="84"/>
      <c r="P829" s="88">
        <v>825</v>
      </c>
      <c r="Q829" s="93">
        <v>44402</v>
      </c>
      <c r="R829" s="94">
        <v>33</v>
      </c>
      <c r="S829" s="84"/>
      <c r="T829" s="84"/>
      <c r="U829" s="84"/>
      <c r="V829" s="84"/>
      <c r="W829" s="84"/>
      <c r="X829" s="84"/>
      <c r="Y829" s="84"/>
      <c r="Z829" s="84"/>
      <c r="AA829" s="84"/>
      <c r="AB829" s="84"/>
      <c r="AC829" s="84"/>
      <c r="AD829" s="84"/>
      <c r="AE829" s="84"/>
      <c r="AF829" s="84"/>
      <c r="AG829" s="84"/>
      <c r="AH829" s="84"/>
      <c r="AI829" s="84"/>
      <c r="AJ829" s="84"/>
      <c r="AK829" s="84"/>
      <c r="AL829" s="84"/>
      <c r="AM829" s="84"/>
      <c r="AN829" s="84"/>
    </row>
    <row r="830" spans="1:40" x14ac:dyDescent="0.25">
      <c r="A830" s="72">
        <v>827</v>
      </c>
      <c r="B830" s="71">
        <v>44406</v>
      </c>
      <c r="C830" s="72">
        <v>34</v>
      </c>
      <c r="D830" s="84"/>
      <c r="E830" s="84"/>
      <c r="F830" s="84"/>
      <c r="G830" s="84"/>
      <c r="H830" s="84"/>
      <c r="I830" s="84"/>
      <c r="J830" s="90">
        <v>827</v>
      </c>
      <c r="K830" s="71">
        <v>44406</v>
      </c>
      <c r="L830" s="72">
        <v>34</v>
      </c>
      <c r="M830" s="72">
        <v>0.34210526315789402</v>
      </c>
      <c r="N830" s="91" t="s">
        <v>84</v>
      </c>
      <c r="O830" s="84"/>
      <c r="P830" s="88">
        <v>826</v>
      </c>
      <c r="Q830" s="93">
        <v>44405</v>
      </c>
      <c r="R830" s="94">
        <v>45</v>
      </c>
      <c r="S830" s="84"/>
      <c r="T830" s="84"/>
      <c r="U830" s="84"/>
      <c r="V830" s="84"/>
      <c r="W830" s="84"/>
      <c r="X830" s="84"/>
      <c r="Y830" s="84"/>
      <c r="Z830" s="84"/>
      <c r="AA830" s="84"/>
      <c r="AB830" s="84"/>
      <c r="AC830" s="84"/>
      <c r="AD830" s="84"/>
      <c r="AE830" s="84"/>
      <c r="AF830" s="84"/>
      <c r="AG830" s="84"/>
      <c r="AH830" s="84"/>
      <c r="AI830" s="84"/>
      <c r="AJ830" s="84"/>
      <c r="AK830" s="84"/>
      <c r="AL830" s="84"/>
      <c r="AM830" s="84"/>
      <c r="AN830" s="84"/>
    </row>
    <row r="831" spans="1:40" x14ac:dyDescent="0.25">
      <c r="A831" s="72">
        <v>828</v>
      </c>
      <c r="B831" s="71">
        <v>44407</v>
      </c>
      <c r="C831" s="72">
        <v>49</v>
      </c>
      <c r="D831" s="84"/>
      <c r="E831" s="84"/>
      <c r="F831" s="84"/>
      <c r="G831" s="84"/>
      <c r="H831" s="84"/>
      <c r="I831" s="84"/>
      <c r="J831" s="90">
        <v>828</v>
      </c>
      <c r="K831" s="71">
        <v>44407</v>
      </c>
      <c r="L831" s="72">
        <v>49</v>
      </c>
      <c r="M831" s="72">
        <v>0.53947368421052599</v>
      </c>
      <c r="N831" s="91" t="s">
        <v>84</v>
      </c>
      <c r="O831" s="84"/>
      <c r="P831" s="88">
        <v>827</v>
      </c>
      <c r="Q831" s="93">
        <v>44406</v>
      </c>
      <c r="R831" s="94">
        <v>34</v>
      </c>
      <c r="S831" s="84"/>
      <c r="T831" s="84"/>
      <c r="U831" s="84"/>
      <c r="V831" s="84"/>
      <c r="W831" s="84"/>
      <c r="X831" s="84"/>
      <c r="Y831" s="84"/>
      <c r="Z831" s="84"/>
      <c r="AA831" s="84"/>
      <c r="AB831" s="84"/>
      <c r="AC831" s="84"/>
      <c r="AD831" s="84"/>
      <c r="AE831" s="84"/>
      <c r="AF831" s="84"/>
      <c r="AG831" s="84"/>
      <c r="AH831" s="84"/>
      <c r="AI831" s="84"/>
      <c r="AJ831" s="84"/>
      <c r="AK831" s="84"/>
      <c r="AL831" s="84"/>
      <c r="AM831" s="84"/>
      <c r="AN831" s="84"/>
    </row>
    <row r="832" spans="1:40" x14ac:dyDescent="0.25">
      <c r="A832" s="72">
        <v>829</v>
      </c>
      <c r="B832" s="71">
        <v>44411</v>
      </c>
      <c r="C832" s="72">
        <v>76</v>
      </c>
      <c r="D832" s="84"/>
      <c r="E832" s="84"/>
      <c r="F832" s="84"/>
      <c r="G832" s="84"/>
      <c r="H832" s="84"/>
      <c r="I832" s="84"/>
      <c r="J832" s="90">
        <v>829</v>
      </c>
      <c r="K832" s="71">
        <v>44411</v>
      </c>
      <c r="L832" s="72">
        <v>76</v>
      </c>
      <c r="M832" s="72">
        <v>0.89473684210526305</v>
      </c>
      <c r="N832" s="91" t="s">
        <v>84</v>
      </c>
      <c r="O832" s="84"/>
      <c r="P832" s="88">
        <v>828</v>
      </c>
      <c r="Q832" s="93">
        <v>44407</v>
      </c>
      <c r="R832" s="94">
        <v>49</v>
      </c>
      <c r="S832" s="84"/>
      <c r="T832" s="84"/>
      <c r="U832" s="84"/>
      <c r="V832" s="84"/>
      <c r="W832" s="84"/>
      <c r="X832" s="84"/>
      <c r="Y832" s="84"/>
      <c r="Z832" s="84"/>
      <c r="AA832" s="84"/>
      <c r="AB832" s="84"/>
      <c r="AC832" s="84"/>
      <c r="AD832" s="84"/>
      <c r="AE832" s="84"/>
      <c r="AF832" s="84"/>
      <c r="AG832" s="84"/>
      <c r="AH832" s="84"/>
      <c r="AI832" s="84"/>
      <c r="AJ832" s="84"/>
      <c r="AK832" s="84"/>
      <c r="AL832" s="84"/>
      <c r="AM832" s="84"/>
      <c r="AN832" s="84"/>
    </row>
    <row r="833" spans="1:40" x14ac:dyDescent="0.25">
      <c r="A833" s="72">
        <v>830</v>
      </c>
      <c r="B833" s="71">
        <v>44415</v>
      </c>
      <c r="C833" s="72">
        <v>56</v>
      </c>
      <c r="D833" s="84"/>
      <c r="E833" s="84"/>
      <c r="F833" s="84"/>
      <c r="G833" s="84"/>
      <c r="H833" s="84"/>
      <c r="I833" s="84"/>
      <c r="J833" s="90">
        <v>830</v>
      </c>
      <c r="K833" s="71">
        <v>44415</v>
      </c>
      <c r="L833" s="72">
        <v>56</v>
      </c>
      <c r="M833" s="72">
        <v>0.63157894736842102</v>
      </c>
      <c r="N833" s="91" t="s">
        <v>84</v>
      </c>
      <c r="O833" s="84"/>
      <c r="P833" s="88">
        <v>829</v>
      </c>
      <c r="Q833" s="93">
        <v>44411</v>
      </c>
      <c r="R833" s="94">
        <v>76</v>
      </c>
      <c r="S833" s="84"/>
      <c r="T833" s="84"/>
      <c r="U833" s="84"/>
      <c r="V833" s="84"/>
      <c r="W833" s="84"/>
      <c r="X833" s="84"/>
      <c r="Y833" s="84"/>
      <c r="Z833" s="84"/>
      <c r="AA833" s="84"/>
      <c r="AB833" s="84"/>
      <c r="AC833" s="84"/>
      <c r="AD833" s="84"/>
      <c r="AE833" s="84"/>
      <c r="AF833" s="84"/>
      <c r="AG833" s="84"/>
      <c r="AH833" s="84"/>
      <c r="AI833" s="84"/>
      <c r="AJ833" s="84"/>
      <c r="AK833" s="84"/>
      <c r="AL833" s="84"/>
      <c r="AM833" s="84"/>
      <c r="AN833" s="84"/>
    </row>
    <row r="834" spans="1:40" x14ac:dyDescent="0.25">
      <c r="A834" s="72">
        <v>831</v>
      </c>
      <c r="B834" s="71">
        <v>44417</v>
      </c>
      <c r="C834" s="72">
        <v>14</v>
      </c>
      <c r="D834" s="84"/>
      <c r="E834" s="84"/>
      <c r="F834" s="84"/>
      <c r="G834" s="84"/>
      <c r="H834" s="84"/>
      <c r="I834" s="84"/>
      <c r="J834" s="90">
        <v>831</v>
      </c>
      <c r="K834" s="71">
        <v>44417</v>
      </c>
      <c r="L834" s="72">
        <v>14</v>
      </c>
      <c r="M834" s="72">
        <v>7.8947368421052599E-2</v>
      </c>
      <c r="N834" s="91" t="s">
        <v>84</v>
      </c>
      <c r="O834" s="84"/>
      <c r="P834" s="88">
        <v>830</v>
      </c>
      <c r="Q834" s="93">
        <v>44415</v>
      </c>
      <c r="R834" s="94">
        <v>56</v>
      </c>
      <c r="S834" s="84"/>
      <c r="T834" s="84"/>
      <c r="U834" s="84"/>
      <c r="V834" s="84"/>
      <c r="W834" s="84"/>
      <c r="X834" s="84"/>
      <c r="Y834" s="84"/>
      <c r="Z834" s="84"/>
      <c r="AA834" s="84"/>
      <c r="AB834" s="84"/>
      <c r="AC834" s="84"/>
      <c r="AD834" s="84"/>
      <c r="AE834" s="84"/>
      <c r="AF834" s="84"/>
      <c r="AG834" s="84"/>
      <c r="AH834" s="84"/>
      <c r="AI834" s="84"/>
      <c r="AJ834" s="84"/>
      <c r="AK834" s="84"/>
      <c r="AL834" s="84"/>
      <c r="AM834" s="84"/>
      <c r="AN834" s="84"/>
    </row>
    <row r="835" spans="1:40" x14ac:dyDescent="0.25">
      <c r="A835" s="72">
        <v>832</v>
      </c>
      <c r="B835" s="71">
        <v>44418</v>
      </c>
      <c r="C835" s="72">
        <v>32</v>
      </c>
      <c r="D835" s="84"/>
      <c r="E835" s="84"/>
      <c r="F835" s="84"/>
      <c r="G835" s="84"/>
      <c r="H835" s="84"/>
      <c r="I835" s="84"/>
      <c r="J835" s="90">
        <v>832</v>
      </c>
      <c r="K835" s="71">
        <v>44418</v>
      </c>
      <c r="L835" s="72">
        <v>32</v>
      </c>
      <c r="M835" s="72">
        <v>0.31578947368421001</v>
      </c>
      <c r="N835" s="91" t="s">
        <v>84</v>
      </c>
      <c r="O835" s="84"/>
      <c r="P835" s="88">
        <v>831</v>
      </c>
      <c r="Q835" s="93">
        <v>44417</v>
      </c>
      <c r="R835" s="94">
        <v>14</v>
      </c>
      <c r="S835" s="84"/>
      <c r="T835" s="84"/>
      <c r="U835" s="84"/>
      <c r="V835" s="84"/>
      <c r="W835" s="84"/>
      <c r="X835" s="84"/>
      <c r="Y835" s="84"/>
      <c r="Z835" s="84"/>
      <c r="AA835" s="84"/>
      <c r="AB835" s="84"/>
      <c r="AC835" s="84"/>
      <c r="AD835" s="84"/>
      <c r="AE835" s="84"/>
      <c r="AF835" s="84"/>
      <c r="AG835" s="84"/>
      <c r="AH835" s="84"/>
      <c r="AI835" s="84"/>
      <c r="AJ835" s="84"/>
      <c r="AK835" s="84"/>
      <c r="AL835" s="84"/>
      <c r="AM835" s="84"/>
      <c r="AN835" s="84"/>
    </row>
    <row r="836" spans="1:40" x14ac:dyDescent="0.25">
      <c r="A836" s="72">
        <v>833</v>
      </c>
      <c r="B836" s="71">
        <v>44422</v>
      </c>
      <c r="C836" s="72">
        <v>39</v>
      </c>
      <c r="D836" s="84"/>
      <c r="E836" s="84"/>
      <c r="F836" s="84"/>
      <c r="G836" s="84"/>
      <c r="H836" s="84"/>
      <c r="I836" s="84"/>
      <c r="J836" s="90">
        <v>833</v>
      </c>
      <c r="K836" s="71">
        <v>44422</v>
      </c>
      <c r="L836" s="72">
        <v>39</v>
      </c>
      <c r="M836" s="72">
        <v>0.40789473684210498</v>
      </c>
      <c r="N836" s="91" t="s">
        <v>84</v>
      </c>
      <c r="O836" s="84"/>
      <c r="P836" s="88">
        <v>832</v>
      </c>
      <c r="Q836" s="93">
        <v>44418</v>
      </c>
      <c r="R836" s="94">
        <v>32</v>
      </c>
      <c r="S836" s="84"/>
      <c r="T836" s="84"/>
      <c r="U836" s="84"/>
      <c r="V836" s="84"/>
      <c r="W836" s="84"/>
      <c r="X836" s="84"/>
      <c r="Y836" s="84"/>
      <c r="Z836" s="84"/>
      <c r="AA836" s="84"/>
      <c r="AB836" s="84"/>
      <c r="AC836" s="84"/>
      <c r="AD836" s="84"/>
      <c r="AE836" s="84"/>
      <c r="AF836" s="84"/>
      <c r="AG836" s="84"/>
      <c r="AH836" s="84"/>
      <c r="AI836" s="84"/>
      <c r="AJ836" s="84"/>
      <c r="AK836" s="84"/>
      <c r="AL836" s="84"/>
      <c r="AM836" s="84"/>
      <c r="AN836" s="84"/>
    </row>
    <row r="837" spans="1:40" x14ac:dyDescent="0.25">
      <c r="A837" s="72">
        <v>834</v>
      </c>
      <c r="B837" s="71">
        <v>44423</v>
      </c>
      <c r="C837" s="72">
        <v>22</v>
      </c>
      <c r="D837" s="84"/>
      <c r="E837" s="84"/>
      <c r="F837" s="84"/>
      <c r="G837" s="84"/>
      <c r="H837" s="84"/>
      <c r="I837" s="84"/>
      <c r="J837" s="90">
        <v>834</v>
      </c>
      <c r="K837" s="71">
        <v>44423</v>
      </c>
      <c r="L837" s="72">
        <v>22</v>
      </c>
      <c r="M837" s="72">
        <v>0.18421052631578899</v>
      </c>
      <c r="N837" s="91" t="s">
        <v>84</v>
      </c>
      <c r="O837" s="84"/>
      <c r="P837" s="88">
        <v>833</v>
      </c>
      <c r="Q837" s="93">
        <v>44422</v>
      </c>
      <c r="R837" s="94">
        <v>39</v>
      </c>
      <c r="S837" s="84"/>
      <c r="T837" s="84"/>
      <c r="U837" s="84"/>
      <c r="V837" s="84"/>
      <c r="W837" s="84"/>
      <c r="X837" s="84"/>
      <c r="Y837" s="84"/>
      <c r="Z837" s="84"/>
      <c r="AA837" s="84"/>
      <c r="AB837" s="84"/>
      <c r="AC837" s="84"/>
      <c r="AD837" s="84"/>
      <c r="AE837" s="84"/>
      <c r="AF837" s="84"/>
      <c r="AG837" s="84"/>
      <c r="AH837" s="84"/>
      <c r="AI837" s="84"/>
      <c r="AJ837" s="84"/>
      <c r="AK837" s="84"/>
      <c r="AL837" s="84"/>
      <c r="AM837" s="84"/>
      <c r="AN837" s="84"/>
    </row>
    <row r="838" spans="1:40" x14ac:dyDescent="0.25">
      <c r="A838" s="72">
        <v>835</v>
      </c>
      <c r="B838" s="71">
        <v>44424</v>
      </c>
      <c r="C838" s="72">
        <v>30</v>
      </c>
      <c r="D838" s="84"/>
      <c r="E838" s="84"/>
      <c r="F838" s="84"/>
      <c r="G838" s="84"/>
      <c r="H838" s="84"/>
      <c r="I838" s="84"/>
      <c r="J838" s="90">
        <v>835</v>
      </c>
      <c r="K838" s="71">
        <v>44424</v>
      </c>
      <c r="L838" s="72">
        <v>30</v>
      </c>
      <c r="M838" s="72">
        <v>0.28947368421052599</v>
      </c>
      <c r="N838" s="91" t="s">
        <v>84</v>
      </c>
      <c r="O838" s="84"/>
      <c r="P838" s="88">
        <v>834</v>
      </c>
      <c r="Q838" s="93">
        <v>44423</v>
      </c>
      <c r="R838" s="94">
        <v>22</v>
      </c>
      <c r="S838" s="84"/>
      <c r="T838" s="84"/>
      <c r="U838" s="84"/>
      <c r="V838" s="84"/>
      <c r="W838" s="84"/>
      <c r="X838" s="84"/>
      <c r="Y838" s="84"/>
      <c r="Z838" s="84"/>
      <c r="AA838" s="84"/>
      <c r="AB838" s="84"/>
      <c r="AC838" s="84"/>
      <c r="AD838" s="84"/>
      <c r="AE838" s="84"/>
      <c r="AF838" s="84"/>
      <c r="AG838" s="84"/>
      <c r="AH838" s="84"/>
      <c r="AI838" s="84"/>
      <c r="AJ838" s="84"/>
      <c r="AK838" s="84"/>
      <c r="AL838" s="84"/>
      <c r="AM838" s="84"/>
      <c r="AN838" s="84"/>
    </row>
    <row r="839" spans="1:40" x14ac:dyDescent="0.25">
      <c r="A839" s="72">
        <v>836</v>
      </c>
      <c r="B839" s="71">
        <v>44427</v>
      </c>
      <c r="C839" s="72">
        <v>23</v>
      </c>
      <c r="D839" s="84"/>
      <c r="E839" s="84"/>
      <c r="F839" s="84"/>
      <c r="G839" s="84"/>
      <c r="H839" s="84"/>
      <c r="I839" s="84"/>
      <c r="J839" s="90">
        <v>836</v>
      </c>
      <c r="K839" s="71">
        <v>44427</v>
      </c>
      <c r="L839" s="72">
        <v>23</v>
      </c>
      <c r="M839" s="72">
        <v>0.197368421052631</v>
      </c>
      <c r="N839" s="91" t="s">
        <v>84</v>
      </c>
      <c r="O839" s="84"/>
      <c r="P839" s="88">
        <v>835</v>
      </c>
      <c r="Q839" s="93">
        <v>44424</v>
      </c>
      <c r="R839" s="94">
        <v>30</v>
      </c>
      <c r="S839" s="84"/>
      <c r="T839" s="84"/>
      <c r="U839" s="84"/>
      <c r="V839" s="84"/>
      <c r="W839" s="84"/>
      <c r="X839" s="84"/>
      <c r="Y839" s="84"/>
      <c r="Z839" s="84"/>
      <c r="AA839" s="84"/>
      <c r="AB839" s="84"/>
      <c r="AC839" s="84"/>
      <c r="AD839" s="84"/>
      <c r="AE839" s="84"/>
      <c r="AF839" s="84"/>
      <c r="AG839" s="84"/>
      <c r="AH839" s="84"/>
      <c r="AI839" s="84"/>
      <c r="AJ839" s="84"/>
      <c r="AK839" s="84"/>
      <c r="AL839" s="84"/>
      <c r="AM839" s="84"/>
      <c r="AN839" s="84"/>
    </row>
    <row r="840" spans="1:40" x14ac:dyDescent="0.25">
      <c r="A840" s="72">
        <v>837</v>
      </c>
      <c r="B840" s="71">
        <v>44431</v>
      </c>
      <c r="C840" s="72">
        <v>27</v>
      </c>
      <c r="D840" s="84"/>
      <c r="E840" s="84"/>
      <c r="F840" s="84"/>
      <c r="G840" s="84"/>
      <c r="H840" s="84"/>
      <c r="I840" s="84"/>
      <c r="J840" s="90">
        <v>837</v>
      </c>
      <c r="K840" s="71">
        <v>44431</v>
      </c>
      <c r="L840" s="72">
        <v>27</v>
      </c>
      <c r="M840" s="72">
        <v>0.25</v>
      </c>
      <c r="N840" s="91" t="s">
        <v>84</v>
      </c>
      <c r="O840" s="84"/>
      <c r="P840" s="88">
        <v>836</v>
      </c>
      <c r="Q840" s="93">
        <v>44427</v>
      </c>
      <c r="R840" s="94">
        <v>23</v>
      </c>
      <c r="S840" s="84"/>
      <c r="T840" s="84"/>
      <c r="U840" s="84"/>
      <c r="V840" s="84"/>
      <c r="W840" s="84"/>
      <c r="X840" s="84"/>
      <c r="Y840" s="84"/>
      <c r="Z840" s="84"/>
      <c r="AA840" s="84"/>
      <c r="AB840" s="84"/>
      <c r="AC840" s="84"/>
      <c r="AD840" s="84"/>
      <c r="AE840" s="84"/>
      <c r="AF840" s="84"/>
      <c r="AG840" s="84"/>
      <c r="AH840" s="84"/>
      <c r="AI840" s="84"/>
      <c r="AJ840" s="84"/>
      <c r="AK840" s="84"/>
      <c r="AL840" s="84"/>
      <c r="AM840" s="84"/>
      <c r="AN840" s="84"/>
    </row>
    <row r="841" spans="1:40" x14ac:dyDescent="0.25">
      <c r="A841" s="72">
        <v>838</v>
      </c>
      <c r="B841" s="71">
        <v>44434</v>
      </c>
      <c r="C841" s="72">
        <v>20</v>
      </c>
      <c r="D841" s="84"/>
      <c r="E841" s="84"/>
      <c r="F841" s="84"/>
      <c r="G841" s="84"/>
      <c r="H841" s="84"/>
      <c r="I841" s="84"/>
      <c r="J841" s="90">
        <v>838</v>
      </c>
      <c r="K841" s="71">
        <v>44434</v>
      </c>
      <c r="L841" s="72">
        <v>20</v>
      </c>
      <c r="M841" s="72">
        <v>0.157894736842105</v>
      </c>
      <c r="N841" s="91" t="s">
        <v>84</v>
      </c>
      <c r="O841" s="84"/>
      <c r="P841" s="88">
        <v>837</v>
      </c>
      <c r="Q841" s="93">
        <v>44431</v>
      </c>
      <c r="R841" s="94">
        <v>27</v>
      </c>
      <c r="S841" s="84"/>
      <c r="T841" s="84"/>
      <c r="U841" s="84"/>
      <c r="V841" s="84"/>
      <c r="W841" s="84"/>
      <c r="X841" s="84"/>
      <c r="Y841" s="84"/>
      <c r="Z841" s="84"/>
      <c r="AA841" s="84"/>
      <c r="AB841" s="84"/>
      <c r="AC841" s="84"/>
      <c r="AD841" s="84"/>
      <c r="AE841" s="84"/>
      <c r="AF841" s="84"/>
      <c r="AG841" s="84"/>
      <c r="AH841" s="84"/>
      <c r="AI841" s="84"/>
      <c r="AJ841" s="84"/>
      <c r="AK841" s="84"/>
      <c r="AL841" s="84"/>
      <c r="AM841" s="84"/>
      <c r="AN841" s="84"/>
    </row>
    <row r="842" spans="1:40" x14ac:dyDescent="0.25">
      <c r="A842" s="72">
        <v>839</v>
      </c>
      <c r="B842" s="71">
        <v>44435</v>
      </c>
      <c r="C842" s="72">
        <v>13</v>
      </c>
      <c r="D842" s="84"/>
      <c r="E842" s="84"/>
      <c r="F842" s="84"/>
      <c r="G842" s="84"/>
      <c r="H842" s="84"/>
      <c r="I842" s="84"/>
      <c r="J842" s="90">
        <v>839</v>
      </c>
      <c r="K842" s="71">
        <v>44435</v>
      </c>
      <c r="L842" s="72">
        <v>13</v>
      </c>
      <c r="M842" s="72">
        <v>6.5789473684210495E-2</v>
      </c>
      <c r="N842" s="91" t="s">
        <v>84</v>
      </c>
      <c r="O842" s="84"/>
      <c r="P842" s="88">
        <v>838</v>
      </c>
      <c r="Q842" s="93">
        <v>44434</v>
      </c>
      <c r="R842" s="94">
        <v>20</v>
      </c>
      <c r="S842" s="84"/>
      <c r="T842" s="84"/>
      <c r="U842" s="84"/>
      <c r="V842" s="84"/>
      <c r="W842" s="84"/>
      <c r="X842" s="84"/>
      <c r="Y842" s="84"/>
      <c r="Z842" s="84"/>
      <c r="AA842" s="84"/>
      <c r="AB842" s="84"/>
      <c r="AC842" s="84"/>
      <c r="AD842" s="84"/>
      <c r="AE842" s="84"/>
      <c r="AF842" s="84"/>
      <c r="AG842" s="84"/>
      <c r="AH842" s="84"/>
      <c r="AI842" s="84"/>
      <c r="AJ842" s="84"/>
      <c r="AK842" s="84"/>
      <c r="AL842" s="84"/>
      <c r="AM842" s="84"/>
      <c r="AN842" s="84"/>
    </row>
    <row r="843" spans="1:40" x14ac:dyDescent="0.25">
      <c r="A843" s="72">
        <v>840</v>
      </c>
      <c r="B843" s="71">
        <v>44436</v>
      </c>
      <c r="C843" s="72">
        <v>57</v>
      </c>
      <c r="D843" s="84"/>
      <c r="E843" s="84"/>
      <c r="F843" s="84"/>
      <c r="G843" s="84"/>
      <c r="H843" s="84"/>
      <c r="I843" s="84"/>
      <c r="J843" s="90">
        <v>840</v>
      </c>
      <c r="K843" s="71">
        <v>44436</v>
      </c>
      <c r="L843" s="72">
        <v>57</v>
      </c>
      <c r="M843" s="72">
        <v>0.64473684210526305</v>
      </c>
      <c r="N843" s="91" t="s">
        <v>84</v>
      </c>
      <c r="O843" s="84"/>
      <c r="P843" s="88">
        <v>839</v>
      </c>
      <c r="Q843" s="93">
        <v>44435</v>
      </c>
      <c r="R843" s="94">
        <v>13</v>
      </c>
      <c r="S843" s="84"/>
      <c r="T843" s="84"/>
      <c r="U843" s="84"/>
      <c r="V843" s="84"/>
      <c r="W843" s="84"/>
      <c r="X843" s="84"/>
      <c r="Y843" s="84"/>
      <c r="Z843" s="84"/>
      <c r="AA843" s="84"/>
      <c r="AB843" s="84"/>
      <c r="AC843" s="84"/>
      <c r="AD843" s="84"/>
      <c r="AE843" s="84"/>
      <c r="AF843" s="84"/>
      <c r="AG843" s="84"/>
      <c r="AH843" s="84"/>
      <c r="AI843" s="84"/>
      <c r="AJ843" s="84"/>
      <c r="AK843" s="84"/>
      <c r="AL843" s="84"/>
      <c r="AM843" s="84"/>
      <c r="AN843" s="84"/>
    </row>
    <row r="844" spans="1:40" x14ac:dyDescent="0.25">
      <c r="A844" s="72">
        <v>841</v>
      </c>
      <c r="B844" s="71">
        <v>44437</v>
      </c>
      <c r="C844" s="72">
        <v>33</v>
      </c>
      <c r="D844" s="84"/>
      <c r="E844" s="84"/>
      <c r="F844" s="84"/>
      <c r="G844" s="84"/>
      <c r="H844" s="84"/>
      <c r="I844" s="84"/>
      <c r="J844" s="90">
        <v>841</v>
      </c>
      <c r="K844" s="71">
        <v>44437</v>
      </c>
      <c r="L844" s="72">
        <v>33</v>
      </c>
      <c r="M844" s="72">
        <v>0.32894736842105199</v>
      </c>
      <c r="N844" s="91" t="s">
        <v>84</v>
      </c>
      <c r="O844" s="84"/>
      <c r="P844" s="88">
        <v>840</v>
      </c>
      <c r="Q844" s="93">
        <v>44436</v>
      </c>
      <c r="R844" s="94">
        <v>57</v>
      </c>
      <c r="S844" s="84"/>
      <c r="T844" s="84"/>
      <c r="U844" s="84"/>
      <c r="V844" s="84"/>
      <c r="W844" s="84"/>
      <c r="X844" s="84"/>
      <c r="Y844" s="84"/>
      <c r="Z844" s="84"/>
      <c r="AA844" s="84"/>
      <c r="AB844" s="84"/>
      <c r="AC844" s="84"/>
      <c r="AD844" s="84"/>
      <c r="AE844" s="84"/>
      <c r="AF844" s="84"/>
      <c r="AG844" s="84"/>
      <c r="AH844" s="84"/>
      <c r="AI844" s="84"/>
      <c r="AJ844" s="84"/>
      <c r="AK844" s="84"/>
      <c r="AL844" s="84"/>
      <c r="AM844" s="84"/>
      <c r="AN844" s="84"/>
    </row>
    <row r="845" spans="1:40" x14ac:dyDescent="0.25">
      <c r="A845" s="72">
        <v>842</v>
      </c>
      <c r="B845" s="71">
        <v>44441</v>
      </c>
      <c r="C845" s="72">
        <v>16</v>
      </c>
      <c r="D845" s="84"/>
      <c r="E845" s="84"/>
      <c r="F845" s="84"/>
      <c r="G845" s="84"/>
      <c r="H845" s="84"/>
      <c r="I845" s="84"/>
      <c r="J845" s="90">
        <v>842</v>
      </c>
      <c r="K845" s="71">
        <v>44441</v>
      </c>
      <c r="L845" s="72">
        <v>16</v>
      </c>
      <c r="M845" s="72">
        <v>0.105263157894736</v>
      </c>
      <c r="N845" s="91" t="s">
        <v>84</v>
      </c>
      <c r="O845" s="84"/>
      <c r="P845" s="88">
        <v>841</v>
      </c>
      <c r="Q845" s="93">
        <v>44437</v>
      </c>
      <c r="R845" s="94">
        <v>33</v>
      </c>
      <c r="S845" s="84"/>
      <c r="T845" s="84"/>
      <c r="U845" s="84"/>
      <c r="V845" s="84"/>
      <c r="W845" s="84"/>
      <c r="X845" s="84"/>
      <c r="Y845" s="84"/>
      <c r="Z845" s="84"/>
      <c r="AA845" s="84"/>
      <c r="AB845" s="84"/>
      <c r="AC845" s="84"/>
      <c r="AD845" s="84"/>
      <c r="AE845" s="84"/>
      <c r="AF845" s="84"/>
      <c r="AG845" s="84"/>
      <c r="AH845" s="84"/>
      <c r="AI845" s="84"/>
      <c r="AJ845" s="84"/>
      <c r="AK845" s="84"/>
      <c r="AL845" s="84"/>
      <c r="AM845" s="84"/>
      <c r="AN845" s="84"/>
    </row>
    <row r="846" spans="1:40" x14ac:dyDescent="0.25">
      <c r="A846" s="72">
        <v>843</v>
      </c>
      <c r="B846" s="71">
        <v>44442</v>
      </c>
      <c r="C846" s="72">
        <v>21</v>
      </c>
      <c r="D846" s="84"/>
      <c r="E846" s="84"/>
      <c r="F846" s="84"/>
      <c r="G846" s="84"/>
      <c r="H846" s="84"/>
      <c r="I846" s="84"/>
      <c r="J846" s="90">
        <v>843</v>
      </c>
      <c r="K846" s="71">
        <v>44442</v>
      </c>
      <c r="L846" s="72">
        <v>21</v>
      </c>
      <c r="M846" s="72">
        <v>0.17105263157894701</v>
      </c>
      <c r="N846" s="91" t="s">
        <v>84</v>
      </c>
      <c r="O846" s="84"/>
      <c r="P846" s="88">
        <v>842</v>
      </c>
      <c r="Q846" s="93">
        <v>44441</v>
      </c>
      <c r="R846" s="94">
        <v>16</v>
      </c>
      <c r="S846" s="84"/>
      <c r="T846" s="84"/>
      <c r="U846" s="84"/>
      <c r="V846" s="84"/>
      <c r="W846" s="84"/>
      <c r="X846" s="84"/>
      <c r="Y846" s="84"/>
      <c r="Z846" s="84"/>
      <c r="AA846" s="84"/>
      <c r="AB846" s="84"/>
      <c r="AC846" s="84"/>
      <c r="AD846" s="84"/>
      <c r="AE846" s="84"/>
      <c r="AF846" s="84"/>
      <c r="AG846" s="84"/>
      <c r="AH846" s="84"/>
      <c r="AI846" s="84"/>
      <c r="AJ846" s="84"/>
      <c r="AK846" s="84"/>
      <c r="AL846" s="84"/>
      <c r="AM846" s="84"/>
      <c r="AN846" s="84"/>
    </row>
    <row r="847" spans="1:40" x14ac:dyDescent="0.25">
      <c r="A847" s="72">
        <v>844</v>
      </c>
      <c r="B847" s="71">
        <v>44443</v>
      </c>
      <c r="C847" s="72">
        <v>16</v>
      </c>
      <c r="D847" s="84"/>
      <c r="E847" s="84"/>
      <c r="F847" s="84"/>
      <c r="G847" s="84"/>
      <c r="H847" s="84"/>
      <c r="I847" s="84"/>
      <c r="J847" s="90">
        <v>844</v>
      </c>
      <c r="K847" s="71">
        <v>44443</v>
      </c>
      <c r="L847" s="72">
        <v>16</v>
      </c>
      <c r="M847" s="72">
        <v>0.105263157894736</v>
      </c>
      <c r="N847" s="91" t="s">
        <v>84</v>
      </c>
      <c r="O847" s="84"/>
      <c r="P847" s="88">
        <v>843</v>
      </c>
      <c r="Q847" s="93">
        <v>44442</v>
      </c>
      <c r="R847" s="94">
        <v>21</v>
      </c>
      <c r="S847" s="84"/>
      <c r="T847" s="84"/>
      <c r="U847" s="84"/>
      <c r="V847" s="84"/>
      <c r="W847" s="84"/>
      <c r="X847" s="84"/>
      <c r="Y847" s="84"/>
      <c r="Z847" s="84"/>
      <c r="AA847" s="84"/>
      <c r="AB847" s="84"/>
      <c r="AC847" s="84"/>
      <c r="AD847" s="84"/>
      <c r="AE847" s="84"/>
      <c r="AF847" s="84"/>
      <c r="AG847" s="84"/>
      <c r="AH847" s="84"/>
      <c r="AI847" s="84"/>
      <c r="AJ847" s="84"/>
      <c r="AK847" s="84"/>
      <c r="AL847" s="84"/>
      <c r="AM847" s="84"/>
      <c r="AN847" s="84"/>
    </row>
    <row r="848" spans="1:40" x14ac:dyDescent="0.25">
      <c r="A848" s="72">
        <v>845</v>
      </c>
      <c r="B848" s="71">
        <v>44444</v>
      </c>
      <c r="C848" s="72">
        <v>30</v>
      </c>
      <c r="D848" s="84"/>
      <c r="E848" s="84"/>
      <c r="F848" s="84"/>
      <c r="G848" s="84"/>
      <c r="H848" s="84"/>
      <c r="I848" s="84"/>
      <c r="J848" s="90">
        <v>845</v>
      </c>
      <c r="K848" s="71">
        <v>44444</v>
      </c>
      <c r="L848" s="72">
        <v>30</v>
      </c>
      <c r="M848" s="72">
        <v>0.28947368421052599</v>
      </c>
      <c r="N848" s="91" t="s">
        <v>84</v>
      </c>
      <c r="O848" s="84"/>
      <c r="P848" s="88">
        <v>844</v>
      </c>
      <c r="Q848" s="93">
        <v>44443</v>
      </c>
      <c r="R848" s="94">
        <v>16</v>
      </c>
      <c r="S848" s="84"/>
      <c r="T848" s="84"/>
      <c r="U848" s="84"/>
      <c r="V848" s="84"/>
      <c r="W848" s="84"/>
      <c r="X848" s="84"/>
      <c r="Y848" s="84"/>
      <c r="Z848" s="84"/>
      <c r="AA848" s="84"/>
      <c r="AB848" s="84"/>
      <c r="AC848" s="84"/>
      <c r="AD848" s="84"/>
      <c r="AE848" s="84"/>
      <c r="AF848" s="84"/>
      <c r="AG848" s="84"/>
      <c r="AH848" s="84"/>
      <c r="AI848" s="84"/>
      <c r="AJ848" s="84"/>
      <c r="AK848" s="84"/>
      <c r="AL848" s="84"/>
      <c r="AM848" s="84"/>
      <c r="AN848" s="84"/>
    </row>
    <row r="849" spans="1:40" x14ac:dyDescent="0.25">
      <c r="A849" s="72">
        <v>846</v>
      </c>
      <c r="B849" s="71">
        <v>44445</v>
      </c>
      <c r="C849" s="72">
        <v>24</v>
      </c>
      <c r="D849" s="84"/>
      <c r="E849" s="84"/>
      <c r="F849" s="84"/>
      <c r="G849" s="84"/>
      <c r="H849" s="84"/>
      <c r="I849" s="84"/>
      <c r="J849" s="90">
        <v>846</v>
      </c>
      <c r="K849" s="71">
        <v>44445</v>
      </c>
      <c r="L849" s="72">
        <v>24</v>
      </c>
      <c r="M849" s="72">
        <v>0.21052631578947301</v>
      </c>
      <c r="N849" s="91" t="s">
        <v>84</v>
      </c>
      <c r="O849" s="84"/>
      <c r="P849" s="88">
        <v>845</v>
      </c>
      <c r="Q849" s="93">
        <v>44444</v>
      </c>
      <c r="R849" s="94">
        <v>30</v>
      </c>
      <c r="S849" s="84"/>
      <c r="T849" s="84"/>
      <c r="U849" s="84"/>
      <c r="V849" s="84"/>
      <c r="W849" s="84"/>
      <c r="X849" s="84"/>
      <c r="Y849" s="84"/>
      <c r="Z849" s="84"/>
      <c r="AA849" s="84"/>
      <c r="AB849" s="84"/>
      <c r="AC849" s="84"/>
      <c r="AD849" s="84"/>
      <c r="AE849" s="84"/>
      <c r="AF849" s="84"/>
      <c r="AG849" s="84"/>
      <c r="AH849" s="84"/>
      <c r="AI849" s="84"/>
      <c r="AJ849" s="84"/>
      <c r="AK849" s="84"/>
      <c r="AL849" s="84"/>
      <c r="AM849" s="84"/>
      <c r="AN849" s="84"/>
    </row>
    <row r="850" spans="1:40" x14ac:dyDescent="0.25">
      <c r="A850" s="72">
        <v>847</v>
      </c>
      <c r="B850" s="71">
        <v>44446</v>
      </c>
      <c r="C850" s="72">
        <v>23</v>
      </c>
      <c r="D850" s="84"/>
      <c r="E850" s="84"/>
      <c r="F850" s="84"/>
      <c r="G850" s="84"/>
      <c r="H850" s="84"/>
      <c r="I850" s="84"/>
      <c r="J850" s="90">
        <v>847</v>
      </c>
      <c r="K850" s="71">
        <v>44446</v>
      </c>
      <c r="L850" s="72">
        <v>23</v>
      </c>
      <c r="M850" s="72">
        <v>0.197368421052631</v>
      </c>
      <c r="N850" s="91" t="s">
        <v>84</v>
      </c>
      <c r="O850" s="84"/>
      <c r="P850" s="88">
        <v>846</v>
      </c>
      <c r="Q850" s="93">
        <v>44445</v>
      </c>
      <c r="R850" s="94">
        <v>24</v>
      </c>
      <c r="S850" s="84"/>
      <c r="T850" s="84"/>
      <c r="U850" s="84"/>
      <c r="V850" s="84"/>
      <c r="W850" s="84"/>
      <c r="X850" s="84"/>
      <c r="Y850" s="84"/>
      <c r="Z850" s="84"/>
      <c r="AA850" s="84"/>
      <c r="AB850" s="84"/>
      <c r="AC850" s="84"/>
      <c r="AD850" s="84"/>
      <c r="AE850" s="84"/>
      <c r="AF850" s="84"/>
      <c r="AG850" s="84"/>
      <c r="AH850" s="84"/>
      <c r="AI850" s="84"/>
      <c r="AJ850" s="84"/>
      <c r="AK850" s="84"/>
      <c r="AL850" s="84"/>
      <c r="AM850" s="84"/>
      <c r="AN850" s="84"/>
    </row>
    <row r="851" spans="1:40" x14ac:dyDescent="0.25">
      <c r="A851" s="72">
        <v>848</v>
      </c>
      <c r="B851" s="71">
        <v>44447</v>
      </c>
      <c r="C851" s="72">
        <v>26</v>
      </c>
      <c r="D851" s="84"/>
      <c r="E851" s="84"/>
      <c r="F851" s="84"/>
      <c r="G851" s="84"/>
      <c r="H851" s="84"/>
      <c r="I851" s="84"/>
      <c r="J851" s="90">
        <v>848</v>
      </c>
      <c r="K851" s="71">
        <v>44447</v>
      </c>
      <c r="L851" s="72">
        <v>26</v>
      </c>
      <c r="M851" s="72">
        <v>0.23684210526315699</v>
      </c>
      <c r="N851" s="91" t="s">
        <v>84</v>
      </c>
      <c r="O851" s="84"/>
      <c r="P851" s="88">
        <v>847</v>
      </c>
      <c r="Q851" s="93">
        <v>44446</v>
      </c>
      <c r="R851" s="94">
        <v>23</v>
      </c>
      <c r="S851" s="84"/>
      <c r="T851" s="84"/>
      <c r="U851" s="84"/>
      <c r="V851" s="84"/>
      <c r="W851" s="84"/>
      <c r="X851" s="84"/>
      <c r="Y851" s="84"/>
      <c r="Z851" s="84"/>
      <c r="AA851" s="84"/>
      <c r="AB851" s="84"/>
      <c r="AC851" s="84"/>
      <c r="AD851" s="84"/>
      <c r="AE851" s="84"/>
      <c r="AF851" s="84"/>
      <c r="AG851" s="84"/>
      <c r="AH851" s="84"/>
      <c r="AI851" s="84"/>
      <c r="AJ851" s="84"/>
      <c r="AK851" s="84"/>
      <c r="AL851" s="84"/>
      <c r="AM851" s="84"/>
      <c r="AN851" s="84"/>
    </row>
    <row r="852" spans="1:40" x14ac:dyDescent="0.25">
      <c r="A852" s="72">
        <v>849</v>
      </c>
      <c r="B852" s="71">
        <v>44448</v>
      </c>
      <c r="C852" s="72">
        <v>13</v>
      </c>
      <c r="D852" s="84"/>
      <c r="E852" s="84"/>
      <c r="F852" s="84"/>
      <c r="G852" s="84"/>
      <c r="H852" s="84"/>
      <c r="I852" s="84"/>
      <c r="J852" s="90">
        <v>849</v>
      </c>
      <c r="K852" s="71">
        <v>44448</v>
      </c>
      <c r="L852" s="72">
        <v>13</v>
      </c>
      <c r="M852" s="72">
        <v>6.5789473684210495E-2</v>
      </c>
      <c r="N852" s="91" t="s">
        <v>84</v>
      </c>
      <c r="O852" s="84"/>
      <c r="P852" s="88">
        <v>848</v>
      </c>
      <c r="Q852" s="93">
        <v>44447</v>
      </c>
      <c r="R852" s="94">
        <v>26</v>
      </c>
      <c r="S852" s="84"/>
      <c r="T852" s="84"/>
      <c r="U852" s="84"/>
      <c r="V852" s="84"/>
      <c r="W852" s="84"/>
      <c r="X852" s="84"/>
      <c r="Y852" s="84"/>
      <c r="Z852" s="84"/>
      <c r="AA852" s="84"/>
      <c r="AB852" s="84"/>
      <c r="AC852" s="84"/>
      <c r="AD852" s="84"/>
      <c r="AE852" s="84"/>
      <c r="AF852" s="84"/>
      <c r="AG852" s="84"/>
      <c r="AH852" s="84"/>
      <c r="AI852" s="84"/>
      <c r="AJ852" s="84"/>
      <c r="AK852" s="84"/>
      <c r="AL852" s="84"/>
      <c r="AM852" s="84"/>
      <c r="AN852" s="84"/>
    </row>
    <row r="853" spans="1:40" x14ac:dyDescent="0.25">
      <c r="A853" s="72">
        <v>850</v>
      </c>
      <c r="B853" s="71">
        <v>44449</v>
      </c>
      <c r="C853" s="72">
        <v>23</v>
      </c>
      <c r="D853" s="84"/>
      <c r="E853" s="84"/>
      <c r="F853" s="84"/>
      <c r="G853" s="84"/>
      <c r="H853" s="84"/>
      <c r="I853" s="84"/>
      <c r="J853" s="90">
        <v>850</v>
      </c>
      <c r="K853" s="71">
        <v>44449</v>
      </c>
      <c r="L853" s="72">
        <v>23</v>
      </c>
      <c r="M853" s="72">
        <v>0.197368421052631</v>
      </c>
      <c r="N853" s="91" t="s">
        <v>84</v>
      </c>
      <c r="O853" s="84"/>
      <c r="P853" s="88">
        <v>849</v>
      </c>
      <c r="Q853" s="93">
        <v>44448</v>
      </c>
      <c r="R853" s="94">
        <v>13</v>
      </c>
      <c r="S853" s="84"/>
      <c r="T853" s="84"/>
      <c r="U853" s="84"/>
      <c r="V853" s="84"/>
      <c r="W853" s="84"/>
      <c r="X853" s="84"/>
      <c r="Y853" s="84"/>
      <c r="Z853" s="84"/>
      <c r="AA853" s="84"/>
      <c r="AB853" s="84"/>
      <c r="AC853" s="84"/>
      <c r="AD853" s="84"/>
      <c r="AE853" s="84"/>
      <c r="AF853" s="84"/>
      <c r="AG853" s="84"/>
      <c r="AH853" s="84"/>
      <c r="AI853" s="84"/>
      <c r="AJ853" s="84"/>
      <c r="AK853" s="84"/>
      <c r="AL853" s="84"/>
      <c r="AM853" s="84"/>
      <c r="AN853" s="84"/>
    </row>
    <row r="854" spans="1:40" x14ac:dyDescent="0.25">
      <c r="A854" s="72">
        <v>851</v>
      </c>
      <c r="B854" s="71">
        <v>44450</v>
      </c>
      <c r="C854" s="72">
        <v>18</v>
      </c>
      <c r="D854" s="84"/>
      <c r="E854" s="84"/>
      <c r="F854" s="84"/>
      <c r="G854" s="84"/>
      <c r="H854" s="84"/>
      <c r="I854" s="84"/>
      <c r="J854" s="90">
        <v>851</v>
      </c>
      <c r="K854" s="71">
        <v>44450</v>
      </c>
      <c r="L854" s="72">
        <v>18</v>
      </c>
      <c r="M854" s="72">
        <v>0.13157894736842099</v>
      </c>
      <c r="N854" s="91" t="s">
        <v>84</v>
      </c>
      <c r="O854" s="84"/>
      <c r="P854" s="88">
        <v>850</v>
      </c>
      <c r="Q854" s="93">
        <v>44449</v>
      </c>
      <c r="R854" s="94">
        <v>23</v>
      </c>
      <c r="S854" s="84"/>
      <c r="T854" s="84"/>
      <c r="U854" s="84"/>
      <c r="V854" s="84"/>
      <c r="W854" s="84"/>
      <c r="X854" s="84"/>
      <c r="Y854" s="84"/>
      <c r="Z854" s="84"/>
      <c r="AA854" s="84"/>
      <c r="AB854" s="84"/>
      <c r="AC854" s="84"/>
      <c r="AD854" s="84"/>
      <c r="AE854" s="84"/>
      <c r="AF854" s="84"/>
      <c r="AG854" s="84"/>
      <c r="AH854" s="84"/>
      <c r="AI854" s="84"/>
      <c r="AJ854" s="84"/>
      <c r="AK854" s="84"/>
      <c r="AL854" s="84"/>
      <c r="AM854" s="84"/>
      <c r="AN854" s="84"/>
    </row>
    <row r="855" spans="1:40" x14ac:dyDescent="0.25">
      <c r="A855" s="72">
        <v>852</v>
      </c>
      <c r="B855" s="71">
        <v>44451</v>
      </c>
      <c r="C855" s="72">
        <v>19</v>
      </c>
      <c r="D855" s="84"/>
      <c r="E855" s="84"/>
      <c r="F855" s="84"/>
      <c r="G855" s="84"/>
      <c r="H855" s="84"/>
      <c r="I855" s="84"/>
      <c r="J855" s="90">
        <v>852</v>
      </c>
      <c r="K855" s="71">
        <v>44451</v>
      </c>
      <c r="L855" s="72">
        <v>19</v>
      </c>
      <c r="M855" s="72">
        <v>0.144736842105263</v>
      </c>
      <c r="N855" s="91" t="s">
        <v>84</v>
      </c>
      <c r="O855" s="84"/>
      <c r="P855" s="88">
        <v>851</v>
      </c>
      <c r="Q855" s="93">
        <v>44450</v>
      </c>
      <c r="R855" s="94">
        <v>18</v>
      </c>
      <c r="S855" s="84"/>
      <c r="T855" s="84"/>
      <c r="U855" s="84"/>
      <c r="V855" s="84"/>
      <c r="W855" s="84"/>
      <c r="X855" s="84"/>
      <c r="Y855" s="84"/>
      <c r="Z855" s="84"/>
      <c r="AA855" s="84"/>
      <c r="AB855" s="84"/>
      <c r="AC855" s="84"/>
      <c r="AD855" s="84"/>
      <c r="AE855" s="84"/>
      <c r="AF855" s="84"/>
      <c r="AG855" s="84"/>
      <c r="AH855" s="84"/>
      <c r="AI855" s="84"/>
      <c r="AJ855" s="84"/>
      <c r="AK855" s="84"/>
      <c r="AL855" s="84"/>
      <c r="AM855" s="84"/>
      <c r="AN855" s="84"/>
    </row>
    <row r="856" spans="1:40" x14ac:dyDescent="0.25">
      <c r="A856" s="72">
        <v>853</v>
      </c>
      <c r="B856" s="71">
        <v>44452</v>
      </c>
      <c r="C856" s="72">
        <v>14</v>
      </c>
      <c r="D856" s="84"/>
      <c r="E856" s="84"/>
      <c r="F856" s="84"/>
      <c r="G856" s="84"/>
      <c r="H856" s="84"/>
      <c r="I856" s="84"/>
      <c r="J856" s="90">
        <v>853</v>
      </c>
      <c r="K856" s="71">
        <v>44452</v>
      </c>
      <c r="L856" s="72">
        <v>14</v>
      </c>
      <c r="M856" s="72">
        <v>7.8947368421052599E-2</v>
      </c>
      <c r="N856" s="91" t="s">
        <v>84</v>
      </c>
      <c r="O856" s="84"/>
      <c r="P856" s="88">
        <v>852</v>
      </c>
      <c r="Q856" s="93">
        <v>44451</v>
      </c>
      <c r="R856" s="94">
        <v>19</v>
      </c>
      <c r="S856" s="84"/>
      <c r="T856" s="84"/>
      <c r="U856" s="84"/>
      <c r="V856" s="84"/>
      <c r="W856" s="84"/>
      <c r="X856" s="84"/>
      <c r="Y856" s="84"/>
      <c r="Z856" s="84"/>
      <c r="AA856" s="84"/>
      <c r="AB856" s="84"/>
      <c r="AC856" s="84"/>
      <c r="AD856" s="84"/>
      <c r="AE856" s="84"/>
      <c r="AF856" s="84"/>
      <c r="AG856" s="84"/>
      <c r="AH856" s="84"/>
      <c r="AI856" s="84"/>
      <c r="AJ856" s="84"/>
      <c r="AK856" s="84"/>
      <c r="AL856" s="84"/>
      <c r="AM856" s="84"/>
      <c r="AN856" s="84"/>
    </row>
    <row r="857" spans="1:40" x14ac:dyDescent="0.25">
      <c r="A857" s="72">
        <v>854</v>
      </c>
      <c r="B857" s="71">
        <v>44453</v>
      </c>
      <c r="C857" s="72">
        <v>18</v>
      </c>
      <c r="D857" s="84"/>
      <c r="E857" s="84"/>
      <c r="F857" s="84"/>
      <c r="G857" s="84"/>
      <c r="H857" s="84"/>
      <c r="I857" s="84"/>
      <c r="J857" s="90">
        <v>854</v>
      </c>
      <c r="K857" s="71">
        <v>44453</v>
      </c>
      <c r="L857" s="72">
        <v>18</v>
      </c>
      <c r="M857" s="72">
        <v>0.13157894736842099</v>
      </c>
      <c r="N857" s="91" t="s">
        <v>84</v>
      </c>
      <c r="O857" s="84"/>
      <c r="P857" s="88">
        <v>853</v>
      </c>
      <c r="Q857" s="93">
        <v>44452</v>
      </c>
      <c r="R857" s="94">
        <v>14</v>
      </c>
      <c r="S857" s="84"/>
      <c r="T857" s="84"/>
      <c r="U857" s="84"/>
      <c r="V857" s="84"/>
      <c r="W857" s="84"/>
      <c r="X857" s="84"/>
      <c r="Y857" s="84"/>
      <c r="Z857" s="84"/>
      <c r="AA857" s="84"/>
      <c r="AB857" s="84"/>
      <c r="AC857" s="84"/>
      <c r="AD857" s="84"/>
      <c r="AE857" s="84"/>
      <c r="AF857" s="84"/>
      <c r="AG857" s="84"/>
      <c r="AH857" s="84"/>
      <c r="AI857" s="84"/>
      <c r="AJ857" s="84"/>
      <c r="AK857" s="84"/>
      <c r="AL857" s="84"/>
      <c r="AM857" s="84"/>
      <c r="AN857" s="84"/>
    </row>
    <row r="858" spans="1:40" x14ac:dyDescent="0.25">
      <c r="A858" s="72">
        <v>855</v>
      </c>
      <c r="B858" s="71">
        <v>44454</v>
      </c>
      <c r="C858" s="72">
        <v>26</v>
      </c>
      <c r="D858" s="84"/>
      <c r="E858" s="84"/>
      <c r="F858" s="84"/>
      <c r="G858" s="84"/>
      <c r="H858" s="84"/>
      <c r="I858" s="84"/>
      <c r="J858" s="90">
        <v>855</v>
      </c>
      <c r="K858" s="71">
        <v>44454</v>
      </c>
      <c r="L858" s="72">
        <v>26</v>
      </c>
      <c r="M858" s="72">
        <v>0.23684210526315699</v>
      </c>
      <c r="N858" s="91" t="s">
        <v>84</v>
      </c>
      <c r="O858" s="84"/>
      <c r="P858" s="88">
        <v>854</v>
      </c>
      <c r="Q858" s="93">
        <v>44453</v>
      </c>
      <c r="R858" s="94">
        <v>18</v>
      </c>
      <c r="S858" s="84"/>
      <c r="T858" s="84"/>
      <c r="U858" s="84"/>
      <c r="V858" s="84"/>
      <c r="W858" s="84"/>
      <c r="X858" s="84"/>
      <c r="Y858" s="84"/>
      <c r="Z858" s="84"/>
      <c r="AA858" s="84"/>
      <c r="AB858" s="84"/>
      <c r="AC858" s="84"/>
      <c r="AD858" s="84"/>
      <c r="AE858" s="84"/>
      <c r="AF858" s="84"/>
      <c r="AG858" s="84"/>
      <c r="AH858" s="84"/>
      <c r="AI858" s="84"/>
      <c r="AJ858" s="84"/>
      <c r="AK858" s="84"/>
      <c r="AL858" s="84"/>
      <c r="AM858" s="84"/>
      <c r="AN858" s="84"/>
    </row>
    <row r="859" spans="1:40" x14ac:dyDescent="0.25">
      <c r="A859" s="72">
        <v>856</v>
      </c>
      <c r="B859" s="71">
        <v>44455</v>
      </c>
      <c r="C859" s="72">
        <v>22</v>
      </c>
      <c r="D859" s="84"/>
      <c r="E859" s="84"/>
      <c r="F859" s="84"/>
      <c r="G859" s="84"/>
      <c r="H859" s="84"/>
      <c r="I859" s="84"/>
      <c r="J859" s="90">
        <v>856</v>
      </c>
      <c r="K859" s="71">
        <v>44455</v>
      </c>
      <c r="L859" s="72">
        <v>22</v>
      </c>
      <c r="M859" s="72">
        <v>0.18421052631578899</v>
      </c>
      <c r="N859" s="91" t="s">
        <v>84</v>
      </c>
      <c r="O859" s="84"/>
      <c r="P859" s="88">
        <v>855</v>
      </c>
      <c r="Q859" s="93">
        <v>44454</v>
      </c>
      <c r="R859" s="94">
        <v>26</v>
      </c>
      <c r="S859" s="84"/>
      <c r="T859" s="84"/>
      <c r="U859" s="84"/>
      <c r="V859" s="84"/>
      <c r="W859" s="84"/>
      <c r="X859" s="84"/>
      <c r="Y859" s="84"/>
      <c r="Z859" s="84"/>
      <c r="AA859" s="84"/>
      <c r="AB859" s="84"/>
      <c r="AC859" s="84"/>
      <c r="AD859" s="84"/>
      <c r="AE859" s="84"/>
      <c r="AF859" s="84"/>
      <c r="AG859" s="84"/>
      <c r="AH859" s="84"/>
      <c r="AI859" s="84"/>
      <c r="AJ859" s="84"/>
      <c r="AK859" s="84"/>
      <c r="AL859" s="84"/>
      <c r="AM859" s="84"/>
      <c r="AN859" s="84"/>
    </row>
    <row r="860" spans="1:40" x14ac:dyDescent="0.25">
      <c r="A860" s="72">
        <v>857</v>
      </c>
      <c r="B860" s="71">
        <v>44456</v>
      </c>
      <c r="C860" s="72">
        <v>17</v>
      </c>
      <c r="D860" s="84"/>
      <c r="E860" s="84"/>
      <c r="F860" s="84"/>
      <c r="G860" s="84"/>
      <c r="H860" s="84"/>
      <c r="I860" s="84"/>
      <c r="J860" s="90">
        <v>857</v>
      </c>
      <c r="K860" s="71">
        <v>44456</v>
      </c>
      <c r="L860" s="72">
        <v>17</v>
      </c>
      <c r="M860" s="72">
        <v>0.118421052631578</v>
      </c>
      <c r="N860" s="91" t="s">
        <v>84</v>
      </c>
      <c r="O860" s="84"/>
      <c r="P860" s="88">
        <v>856</v>
      </c>
      <c r="Q860" s="93">
        <v>44455</v>
      </c>
      <c r="R860" s="94">
        <v>22</v>
      </c>
      <c r="S860" s="84"/>
      <c r="T860" s="84"/>
      <c r="U860" s="84"/>
      <c r="V860" s="84"/>
      <c r="W860" s="84"/>
      <c r="X860" s="84"/>
      <c r="Y860" s="84"/>
      <c r="Z860" s="84"/>
      <c r="AA860" s="84"/>
      <c r="AB860" s="84"/>
      <c r="AC860" s="84"/>
      <c r="AD860" s="84"/>
      <c r="AE860" s="84"/>
      <c r="AF860" s="84"/>
      <c r="AG860" s="84"/>
      <c r="AH860" s="84"/>
      <c r="AI860" s="84"/>
      <c r="AJ860" s="84"/>
      <c r="AK860" s="84"/>
      <c r="AL860" s="84"/>
      <c r="AM860" s="84"/>
      <c r="AN860" s="84"/>
    </row>
    <row r="861" spans="1:40" x14ac:dyDescent="0.25">
      <c r="A861" s="72">
        <v>858</v>
      </c>
      <c r="B861" s="71">
        <v>44457</v>
      </c>
      <c r="C861" s="72">
        <v>18</v>
      </c>
      <c r="D861" s="84"/>
      <c r="E861" s="84"/>
      <c r="F861" s="84"/>
      <c r="G861" s="84"/>
      <c r="H861" s="84"/>
      <c r="I861" s="84"/>
      <c r="J861" s="90">
        <v>858</v>
      </c>
      <c r="K861" s="71">
        <v>44457</v>
      </c>
      <c r="L861" s="72">
        <v>18</v>
      </c>
      <c r="M861" s="72">
        <v>0.13157894736842099</v>
      </c>
      <c r="N861" s="91" t="s">
        <v>84</v>
      </c>
      <c r="O861" s="84"/>
      <c r="P861" s="88">
        <v>857</v>
      </c>
      <c r="Q861" s="93">
        <v>44456</v>
      </c>
      <c r="R861" s="94">
        <v>17</v>
      </c>
      <c r="S861" s="84"/>
      <c r="T861" s="84"/>
      <c r="U861" s="84"/>
      <c r="V861" s="84"/>
      <c r="W861" s="84"/>
      <c r="X861" s="84"/>
      <c r="Y861" s="84"/>
      <c r="Z861" s="84"/>
      <c r="AA861" s="84"/>
      <c r="AB861" s="84"/>
      <c r="AC861" s="84"/>
      <c r="AD861" s="84"/>
      <c r="AE861" s="84"/>
      <c r="AF861" s="84"/>
      <c r="AG861" s="84"/>
      <c r="AH861" s="84"/>
      <c r="AI861" s="84"/>
      <c r="AJ861" s="84"/>
      <c r="AK861" s="84"/>
      <c r="AL861" s="84"/>
      <c r="AM861" s="84"/>
      <c r="AN861" s="84"/>
    </row>
    <row r="862" spans="1:40" x14ac:dyDescent="0.25">
      <c r="A862" s="72">
        <v>859</v>
      </c>
      <c r="B862" s="71">
        <v>44458</v>
      </c>
      <c r="C862" s="72">
        <v>26</v>
      </c>
      <c r="D862" s="84"/>
      <c r="E862" s="84"/>
      <c r="F862" s="84"/>
      <c r="G862" s="84"/>
      <c r="H862" s="84"/>
      <c r="I862" s="84"/>
      <c r="J862" s="90">
        <v>859</v>
      </c>
      <c r="K862" s="71">
        <v>44458</v>
      </c>
      <c r="L862" s="72">
        <v>26</v>
      </c>
      <c r="M862" s="72">
        <v>0.23684210526315699</v>
      </c>
      <c r="N862" s="91" t="s">
        <v>84</v>
      </c>
      <c r="O862" s="84"/>
      <c r="P862" s="88">
        <v>858</v>
      </c>
      <c r="Q862" s="93">
        <v>44457</v>
      </c>
      <c r="R862" s="94">
        <v>18</v>
      </c>
      <c r="S862" s="84"/>
      <c r="T862" s="84"/>
      <c r="U862" s="84"/>
      <c r="V862" s="84"/>
      <c r="W862" s="84"/>
      <c r="X862" s="84"/>
      <c r="Y862" s="84"/>
      <c r="Z862" s="84"/>
      <c r="AA862" s="84"/>
      <c r="AB862" s="84"/>
      <c r="AC862" s="84"/>
      <c r="AD862" s="84"/>
      <c r="AE862" s="84"/>
      <c r="AF862" s="84"/>
      <c r="AG862" s="84"/>
      <c r="AH862" s="84"/>
      <c r="AI862" s="84"/>
      <c r="AJ862" s="84"/>
      <c r="AK862" s="84"/>
      <c r="AL862" s="84"/>
      <c r="AM862" s="84"/>
      <c r="AN862" s="84"/>
    </row>
    <row r="863" spans="1:40" x14ac:dyDescent="0.25">
      <c r="A863" s="72">
        <v>860</v>
      </c>
      <c r="B863" s="71">
        <v>44459</v>
      </c>
      <c r="C863" s="72">
        <v>24</v>
      </c>
      <c r="D863" s="84"/>
      <c r="E863" s="84"/>
      <c r="F863" s="84"/>
      <c r="G863" s="84"/>
      <c r="H863" s="84"/>
      <c r="I863" s="84"/>
      <c r="J863" s="90">
        <v>860</v>
      </c>
      <c r="K863" s="71">
        <v>44459</v>
      </c>
      <c r="L863" s="72">
        <v>24</v>
      </c>
      <c r="M863" s="72">
        <v>0.21052631578947301</v>
      </c>
      <c r="N863" s="91" t="s">
        <v>84</v>
      </c>
      <c r="O863" s="84"/>
      <c r="P863" s="88">
        <v>859</v>
      </c>
      <c r="Q863" s="93">
        <v>44458</v>
      </c>
      <c r="R863" s="94">
        <v>26</v>
      </c>
      <c r="S863" s="84"/>
      <c r="T863" s="84"/>
      <c r="U863" s="84"/>
      <c r="V863" s="84"/>
      <c r="W863" s="84"/>
      <c r="X863" s="84"/>
      <c r="Y863" s="84"/>
      <c r="Z863" s="84"/>
      <c r="AA863" s="84"/>
      <c r="AB863" s="84"/>
      <c r="AC863" s="84"/>
      <c r="AD863" s="84"/>
      <c r="AE863" s="84"/>
      <c r="AF863" s="84"/>
      <c r="AG863" s="84"/>
      <c r="AH863" s="84"/>
      <c r="AI863" s="84"/>
      <c r="AJ863" s="84"/>
      <c r="AK863" s="84"/>
      <c r="AL863" s="84"/>
      <c r="AM863" s="84"/>
      <c r="AN863" s="84"/>
    </row>
    <row r="864" spans="1:40" x14ac:dyDescent="0.25">
      <c r="A864" s="72">
        <v>861</v>
      </c>
      <c r="B864" s="71">
        <v>44460</v>
      </c>
      <c r="C864" s="72">
        <v>14</v>
      </c>
      <c r="D864" s="84"/>
      <c r="E864" s="84"/>
      <c r="F864" s="84"/>
      <c r="G864" s="84"/>
      <c r="H864" s="84"/>
      <c r="I864" s="84"/>
      <c r="J864" s="90">
        <v>861</v>
      </c>
      <c r="K864" s="71">
        <v>44460</v>
      </c>
      <c r="L864" s="72">
        <v>14</v>
      </c>
      <c r="M864" s="72">
        <v>7.8947368421052599E-2</v>
      </c>
      <c r="N864" s="91" t="s">
        <v>84</v>
      </c>
      <c r="O864" s="84"/>
      <c r="P864" s="88">
        <v>860</v>
      </c>
      <c r="Q864" s="93">
        <v>44459</v>
      </c>
      <c r="R864" s="94">
        <v>24</v>
      </c>
      <c r="S864" s="84"/>
      <c r="T864" s="84"/>
      <c r="U864" s="84"/>
      <c r="V864" s="84"/>
      <c r="W864" s="84"/>
      <c r="X864" s="84"/>
      <c r="Y864" s="84"/>
      <c r="Z864" s="84"/>
      <c r="AA864" s="84"/>
      <c r="AB864" s="84"/>
      <c r="AC864" s="84"/>
      <c r="AD864" s="84"/>
      <c r="AE864" s="84"/>
      <c r="AF864" s="84"/>
      <c r="AG864" s="84"/>
      <c r="AH864" s="84"/>
      <c r="AI864" s="84"/>
      <c r="AJ864" s="84"/>
      <c r="AK864" s="84"/>
      <c r="AL864" s="84"/>
      <c r="AM864" s="84"/>
      <c r="AN864" s="84"/>
    </row>
    <row r="865" spans="1:40" x14ac:dyDescent="0.25">
      <c r="A865" s="72">
        <v>862</v>
      </c>
      <c r="B865" s="71">
        <v>44461</v>
      </c>
      <c r="C865" s="72">
        <v>24</v>
      </c>
      <c r="D865" s="84"/>
      <c r="E865" s="84"/>
      <c r="F865" s="84"/>
      <c r="G865" s="84"/>
      <c r="H865" s="84"/>
      <c r="I865" s="84"/>
      <c r="J865" s="90">
        <v>862</v>
      </c>
      <c r="K865" s="71">
        <v>44461</v>
      </c>
      <c r="L865" s="72">
        <v>24</v>
      </c>
      <c r="M865" s="72">
        <v>0.21052631578947301</v>
      </c>
      <c r="N865" s="91" t="s">
        <v>84</v>
      </c>
      <c r="O865" s="84"/>
      <c r="P865" s="88">
        <v>861</v>
      </c>
      <c r="Q865" s="93">
        <v>44460</v>
      </c>
      <c r="R865" s="94">
        <v>14</v>
      </c>
      <c r="S865" s="84"/>
      <c r="T865" s="84"/>
      <c r="U865" s="84"/>
      <c r="V865" s="84"/>
      <c r="W865" s="84"/>
      <c r="X865" s="84"/>
      <c r="Y865" s="84"/>
      <c r="Z865" s="84"/>
      <c r="AA865" s="84"/>
      <c r="AB865" s="84"/>
      <c r="AC865" s="84"/>
      <c r="AD865" s="84"/>
      <c r="AE865" s="84"/>
      <c r="AF865" s="84"/>
      <c r="AG865" s="84"/>
      <c r="AH865" s="84"/>
      <c r="AI865" s="84"/>
      <c r="AJ865" s="84"/>
      <c r="AK865" s="84"/>
      <c r="AL865" s="84"/>
      <c r="AM865" s="84"/>
      <c r="AN865" s="84"/>
    </row>
    <row r="866" spans="1:40" x14ac:dyDescent="0.25">
      <c r="A866" s="72">
        <v>863</v>
      </c>
      <c r="B866" s="71">
        <v>44462</v>
      </c>
      <c r="C866" s="72">
        <v>17</v>
      </c>
      <c r="D866" s="84"/>
      <c r="E866" s="84"/>
      <c r="F866" s="84"/>
      <c r="G866" s="84"/>
      <c r="H866" s="84"/>
      <c r="I866" s="84"/>
      <c r="J866" s="90">
        <v>863</v>
      </c>
      <c r="K866" s="71">
        <v>44462</v>
      </c>
      <c r="L866" s="72">
        <v>17</v>
      </c>
      <c r="M866" s="72">
        <v>0.118421052631578</v>
      </c>
      <c r="N866" s="91" t="s">
        <v>84</v>
      </c>
      <c r="O866" s="84"/>
      <c r="P866" s="88">
        <v>862</v>
      </c>
      <c r="Q866" s="93">
        <v>44461</v>
      </c>
      <c r="R866" s="94">
        <v>24</v>
      </c>
      <c r="S866" s="84"/>
      <c r="T866" s="84"/>
      <c r="U866" s="84"/>
      <c r="V866" s="84"/>
      <c r="W866" s="84"/>
      <c r="X866" s="84"/>
      <c r="Y866" s="84"/>
      <c r="Z866" s="84"/>
      <c r="AA866" s="84"/>
      <c r="AB866" s="84"/>
      <c r="AC866" s="84"/>
      <c r="AD866" s="84"/>
      <c r="AE866" s="84"/>
      <c r="AF866" s="84"/>
      <c r="AG866" s="84"/>
      <c r="AH866" s="84"/>
      <c r="AI866" s="84"/>
      <c r="AJ866" s="84"/>
      <c r="AK866" s="84"/>
      <c r="AL866" s="84"/>
      <c r="AM866" s="84"/>
      <c r="AN866" s="84"/>
    </row>
    <row r="867" spans="1:40" x14ac:dyDescent="0.25">
      <c r="A867" s="72">
        <v>864</v>
      </c>
      <c r="B867" s="71">
        <v>44463</v>
      </c>
      <c r="C867" s="72">
        <v>30</v>
      </c>
      <c r="D867" s="84"/>
      <c r="E867" s="84"/>
      <c r="F867" s="84"/>
      <c r="G867" s="84"/>
      <c r="H867" s="84"/>
      <c r="I867" s="84"/>
      <c r="J867" s="90">
        <v>864</v>
      </c>
      <c r="K867" s="71">
        <v>44463</v>
      </c>
      <c r="L867" s="72">
        <v>30</v>
      </c>
      <c r="M867" s="72">
        <v>0.28947368421052599</v>
      </c>
      <c r="N867" s="91" t="s">
        <v>84</v>
      </c>
      <c r="O867" s="84"/>
      <c r="P867" s="88">
        <v>863</v>
      </c>
      <c r="Q867" s="93">
        <v>44462</v>
      </c>
      <c r="R867" s="94">
        <v>17</v>
      </c>
      <c r="S867" s="84"/>
      <c r="T867" s="84"/>
      <c r="U867" s="84"/>
      <c r="V867" s="84"/>
      <c r="W867" s="84"/>
      <c r="X867" s="84"/>
      <c r="Y867" s="84"/>
      <c r="Z867" s="84"/>
      <c r="AA867" s="84"/>
      <c r="AB867" s="84"/>
      <c r="AC867" s="84"/>
      <c r="AD867" s="84"/>
      <c r="AE867" s="84"/>
      <c r="AF867" s="84"/>
      <c r="AG867" s="84"/>
      <c r="AH867" s="84"/>
      <c r="AI867" s="84"/>
      <c r="AJ867" s="84"/>
      <c r="AK867" s="84"/>
      <c r="AL867" s="84"/>
      <c r="AM867" s="84"/>
      <c r="AN867" s="84"/>
    </row>
    <row r="868" spans="1:40" x14ac:dyDescent="0.25">
      <c r="A868" s="72">
        <v>865</v>
      </c>
      <c r="B868" s="71">
        <v>44464</v>
      </c>
      <c r="C868" s="72">
        <v>33</v>
      </c>
      <c r="D868" s="84"/>
      <c r="E868" s="84"/>
      <c r="F868" s="84"/>
      <c r="G868" s="84"/>
      <c r="H868" s="84"/>
      <c r="I868" s="84"/>
      <c r="J868" s="90">
        <v>865</v>
      </c>
      <c r="K868" s="71">
        <v>44464</v>
      </c>
      <c r="L868" s="72">
        <v>33</v>
      </c>
      <c r="M868" s="72">
        <v>0.32894736842105199</v>
      </c>
      <c r="N868" s="91" t="s">
        <v>84</v>
      </c>
      <c r="O868" s="84"/>
      <c r="P868" s="88">
        <v>864</v>
      </c>
      <c r="Q868" s="93">
        <v>44463</v>
      </c>
      <c r="R868" s="94">
        <v>30</v>
      </c>
      <c r="S868" s="84"/>
      <c r="T868" s="84"/>
      <c r="U868" s="84"/>
      <c r="V868" s="84"/>
      <c r="W868" s="84"/>
      <c r="X868" s="84"/>
      <c r="Y868" s="84"/>
      <c r="Z868" s="84"/>
      <c r="AA868" s="84"/>
      <c r="AB868" s="84"/>
      <c r="AC868" s="84"/>
      <c r="AD868" s="84"/>
      <c r="AE868" s="84"/>
      <c r="AF868" s="84"/>
      <c r="AG868" s="84"/>
      <c r="AH868" s="84"/>
      <c r="AI868" s="84"/>
      <c r="AJ868" s="84"/>
      <c r="AK868" s="84"/>
      <c r="AL868" s="84"/>
      <c r="AM868" s="84"/>
      <c r="AN868" s="84"/>
    </row>
    <row r="869" spans="1:40" x14ac:dyDescent="0.25">
      <c r="A869" s="72">
        <v>866</v>
      </c>
      <c r="B869" s="71">
        <v>44465</v>
      </c>
      <c r="C869" s="72">
        <v>31</v>
      </c>
      <c r="D869" s="84"/>
      <c r="E869" s="84"/>
      <c r="F869" s="84"/>
      <c r="G869" s="84"/>
      <c r="H869" s="84"/>
      <c r="I869" s="84"/>
      <c r="J869" s="90">
        <v>866</v>
      </c>
      <c r="K869" s="71">
        <v>44465</v>
      </c>
      <c r="L869" s="72">
        <v>31</v>
      </c>
      <c r="M869" s="72">
        <v>0.30263157894736797</v>
      </c>
      <c r="N869" s="91" t="s">
        <v>84</v>
      </c>
      <c r="O869" s="84"/>
      <c r="P869" s="88">
        <v>865</v>
      </c>
      <c r="Q869" s="93">
        <v>44464</v>
      </c>
      <c r="R869" s="94">
        <v>33</v>
      </c>
      <c r="S869" s="84"/>
      <c r="T869" s="84"/>
      <c r="U869" s="84"/>
      <c r="V869" s="84"/>
      <c r="W869" s="84"/>
      <c r="X869" s="84"/>
      <c r="Y869" s="84"/>
      <c r="Z869" s="84"/>
      <c r="AA869" s="84"/>
      <c r="AB869" s="84"/>
      <c r="AC869" s="84"/>
      <c r="AD869" s="84"/>
      <c r="AE869" s="84"/>
      <c r="AF869" s="84"/>
      <c r="AG869" s="84"/>
      <c r="AH869" s="84"/>
      <c r="AI869" s="84"/>
      <c r="AJ869" s="84"/>
      <c r="AK869" s="84"/>
      <c r="AL869" s="84"/>
      <c r="AM869" s="84"/>
      <c r="AN869" s="84"/>
    </row>
    <row r="870" spans="1:40" x14ac:dyDescent="0.25">
      <c r="A870" s="72">
        <v>867</v>
      </c>
      <c r="B870" s="71">
        <v>44466</v>
      </c>
      <c r="C870" s="72">
        <v>13</v>
      </c>
      <c r="D870" s="84"/>
      <c r="E870" s="84"/>
      <c r="F870" s="84"/>
      <c r="G870" s="84"/>
      <c r="H870" s="84"/>
      <c r="I870" s="84"/>
      <c r="J870" s="90">
        <v>867</v>
      </c>
      <c r="K870" s="71">
        <v>44466</v>
      </c>
      <c r="L870" s="72">
        <v>13</v>
      </c>
      <c r="M870" s="72">
        <v>6.5789473684210495E-2</v>
      </c>
      <c r="N870" s="91" t="s">
        <v>84</v>
      </c>
      <c r="O870" s="84"/>
      <c r="P870" s="88">
        <v>866</v>
      </c>
      <c r="Q870" s="93">
        <v>44465</v>
      </c>
      <c r="R870" s="94">
        <v>31</v>
      </c>
      <c r="S870" s="84"/>
      <c r="T870" s="84"/>
      <c r="U870" s="84"/>
      <c r="V870" s="84"/>
      <c r="W870" s="84"/>
      <c r="X870" s="84"/>
      <c r="Y870" s="84"/>
      <c r="Z870" s="84"/>
      <c r="AA870" s="84"/>
      <c r="AB870" s="84"/>
      <c r="AC870" s="84"/>
      <c r="AD870" s="84"/>
      <c r="AE870" s="84"/>
      <c r="AF870" s="84"/>
      <c r="AG870" s="84"/>
      <c r="AH870" s="84"/>
      <c r="AI870" s="84"/>
      <c r="AJ870" s="84"/>
      <c r="AK870" s="84"/>
      <c r="AL870" s="84"/>
      <c r="AM870" s="84"/>
      <c r="AN870" s="84"/>
    </row>
    <row r="871" spans="1:40" x14ac:dyDescent="0.25">
      <c r="A871" s="72">
        <v>868</v>
      </c>
      <c r="B871" s="71">
        <v>44467</v>
      </c>
      <c r="C871" s="72">
        <v>10</v>
      </c>
      <c r="D871" s="84"/>
      <c r="E871" s="84"/>
      <c r="F871" s="84"/>
      <c r="G871" s="84"/>
      <c r="H871" s="84"/>
      <c r="I871" s="84"/>
      <c r="J871" s="90">
        <v>868</v>
      </c>
      <c r="K871" s="71">
        <v>44467</v>
      </c>
      <c r="L871" s="72">
        <v>10</v>
      </c>
      <c r="M871" s="72">
        <v>2.6315789473684199E-2</v>
      </c>
      <c r="N871" s="91" t="s">
        <v>84</v>
      </c>
      <c r="O871" s="84"/>
      <c r="P871" s="88">
        <v>867</v>
      </c>
      <c r="Q871" s="93">
        <v>44466</v>
      </c>
      <c r="R871" s="94">
        <v>13</v>
      </c>
      <c r="S871" s="84"/>
      <c r="T871" s="84"/>
      <c r="U871" s="84"/>
      <c r="V871" s="84"/>
      <c r="W871" s="84"/>
      <c r="X871" s="84"/>
      <c r="Y871" s="84"/>
      <c r="Z871" s="84"/>
      <c r="AA871" s="84"/>
      <c r="AB871" s="84"/>
      <c r="AC871" s="84"/>
      <c r="AD871" s="84"/>
      <c r="AE871" s="84"/>
      <c r="AF871" s="84"/>
      <c r="AG871" s="84"/>
      <c r="AH871" s="84"/>
      <c r="AI871" s="84"/>
      <c r="AJ871" s="84"/>
      <c r="AK871" s="84"/>
      <c r="AL871" s="84"/>
      <c r="AM871" s="84"/>
      <c r="AN871" s="84"/>
    </row>
    <row r="872" spans="1:40" x14ac:dyDescent="0.25">
      <c r="A872" s="72">
        <v>869</v>
      </c>
      <c r="B872" s="71">
        <v>44468</v>
      </c>
      <c r="C872" s="72">
        <v>19</v>
      </c>
      <c r="D872" s="84"/>
      <c r="E872" s="84"/>
      <c r="F872" s="84"/>
      <c r="G872" s="84"/>
      <c r="H872" s="84"/>
      <c r="I872" s="84"/>
      <c r="J872" s="90">
        <v>869</v>
      </c>
      <c r="K872" s="71">
        <v>44468</v>
      </c>
      <c r="L872" s="72">
        <v>19</v>
      </c>
      <c r="M872" s="72">
        <v>0.144736842105263</v>
      </c>
      <c r="N872" s="91" t="s">
        <v>84</v>
      </c>
      <c r="O872" s="84"/>
      <c r="P872" s="88">
        <v>868</v>
      </c>
      <c r="Q872" s="93">
        <v>44467</v>
      </c>
      <c r="R872" s="94">
        <v>10</v>
      </c>
      <c r="S872" s="84"/>
      <c r="T872" s="84"/>
      <c r="U872" s="84"/>
      <c r="V872" s="84"/>
      <c r="W872" s="84"/>
      <c r="X872" s="84"/>
      <c r="Y872" s="84"/>
      <c r="Z872" s="84"/>
      <c r="AA872" s="84"/>
      <c r="AB872" s="84"/>
      <c r="AC872" s="84"/>
      <c r="AD872" s="84"/>
      <c r="AE872" s="84"/>
      <c r="AF872" s="84"/>
      <c r="AG872" s="84"/>
      <c r="AH872" s="84"/>
      <c r="AI872" s="84"/>
      <c r="AJ872" s="84"/>
      <c r="AK872" s="84"/>
      <c r="AL872" s="84"/>
      <c r="AM872" s="84"/>
      <c r="AN872" s="84"/>
    </row>
    <row r="873" spans="1:40" x14ac:dyDescent="0.25">
      <c r="A873" s="72">
        <v>870</v>
      </c>
      <c r="B873" s="71">
        <v>44469</v>
      </c>
      <c r="C873" s="72">
        <v>40</v>
      </c>
      <c r="D873" s="84"/>
      <c r="E873" s="84"/>
      <c r="F873" s="84"/>
      <c r="G873" s="84"/>
      <c r="H873" s="84"/>
      <c r="I873" s="84"/>
      <c r="J873" s="90">
        <v>870</v>
      </c>
      <c r="K873" s="71">
        <v>44469</v>
      </c>
      <c r="L873" s="72">
        <v>40</v>
      </c>
      <c r="M873" s="72">
        <v>0.42105263157894701</v>
      </c>
      <c r="N873" s="91" t="s">
        <v>84</v>
      </c>
      <c r="O873" s="84"/>
      <c r="P873" s="88">
        <v>869</v>
      </c>
      <c r="Q873" s="93">
        <v>44468</v>
      </c>
      <c r="R873" s="94">
        <v>19</v>
      </c>
      <c r="S873" s="84"/>
      <c r="T873" s="84"/>
      <c r="U873" s="84"/>
      <c r="V873" s="84"/>
      <c r="W873" s="84"/>
      <c r="X873" s="84"/>
      <c r="Y873" s="84"/>
      <c r="Z873" s="84"/>
      <c r="AA873" s="84"/>
      <c r="AB873" s="84"/>
      <c r="AC873" s="84"/>
      <c r="AD873" s="84"/>
      <c r="AE873" s="84"/>
      <c r="AF873" s="84"/>
      <c r="AG873" s="84"/>
      <c r="AH873" s="84"/>
      <c r="AI873" s="84"/>
      <c r="AJ873" s="84"/>
      <c r="AK873" s="84"/>
      <c r="AL873" s="84"/>
      <c r="AM873" s="84"/>
      <c r="AN873" s="84"/>
    </row>
    <row r="874" spans="1:40" x14ac:dyDescent="0.25">
      <c r="A874" s="72">
        <v>871</v>
      </c>
      <c r="B874" s="71">
        <v>44470</v>
      </c>
      <c r="C874" s="72">
        <v>23</v>
      </c>
      <c r="D874" s="84"/>
      <c r="E874" s="84"/>
      <c r="F874" s="84"/>
      <c r="G874" s="84"/>
      <c r="H874" s="84"/>
      <c r="I874" s="84"/>
      <c r="J874" s="90">
        <v>871</v>
      </c>
      <c r="K874" s="71">
        <v>44470</v>
      </c>
      <c r="L874" s="72">
        <v>23</v>
      </c>
      <c r="M874" s="72">
        <v>0.197368421052631</v>
      </c>
      <c r="N874" s="91" t="s">
        <v>84</v>
      </c>
      <c r="O874" s="84"/>
      <c r="P874" s="88">
        <v>870</v>
      </c>
      <c r="Q874" s="93">
        <v>44469</v>
      </c>
      <c r="R874" s="94">
        <v>40</v>
      </c>
      <c r="S874" s="84"/>
      <c r="T874" s="84"/>
      <c r="U874" s="84"/>
      <c r="V874" s="84"/>
      <c r="W874" s="84"/>
      <c r="X874" s="84"/>
      <c r="Y874" s="84"/>
      <c r="Z874" s="84"/>
      <c r="AA874" s="84"/>
      <c r="AB874" s="84"/>
      <c r="AC874" s="84"/>
      <c r="AD874" s="84"/>
      <c r="AE874" s="84"/>
      <c r="AF874" s="84"/>
      <c r="AG874" s="84"/>
      <c r="AH874" s="84"/>
      <c r="AI874" s="84"/>
      <c r="AJ874" s="84"/>
      <c r="AK874" s="84"/>
      <c r="AL874" s="84"/>
      <c r="AM874" s="84"/>
      <c r="AN874" s="84"/>
    </row>
    <row r="875" spans="1:40" x14ac:dyDescent="0.25">
      <c r="A875" s="72">
        <v>872</v>
      </c>
      <c r="B875" s="71">
        <v>44471</v>
      </c>
      <c r="C875" s="72">
        <v>36</v>
      </c>
      <c r="D875" s="84"/>
      <c r="E875" s="84"/>
      <c r="F875" s="84"/>
      <c r="G875" s="84"/>
      <c r="H875" s="84"/>
      <c r="I875" s="84"/>
      <c r="J875" s="90">
        <v>872</v>
      </c>
      <c r="K875" s="71">
        <v>44471</v>
      </c>
      <c r="L875" s="72">
        <v>36</v>
      </c>
      <c r="M875" s="72">
        <v>0.36842105263157798</v>
      </c>
      <c r="N875" s="91" t="s">
        <v>84</v>
      </c>
      <c r="O875" s="84"/>
      <c r="P875" s="88">
        <v>871</v>
      </c>
      <c r="Q875" s="93">
        <v>44470</v>
      </c>
      <c r="R875" s="94">
        <v>23</v>
      </c>
      <c r="S875" s="84"/>
      <c r="T875" s="84"/>
      <c r="U875" s="84"/>
      <c r="V875" s="84"/>
      <c r="W875" s="84"/>
      <c r="X875" s="84"/>
      <c r="Y875" s="84"/>
      <c r="Z875" s="84"/>
      <c r="AA875" s="84"/>
      <c r="AB875" s="84"/>
      <c r="AC875" s="84"/>
      <c r="AD875" s="84"/>
      <c r="AE875" s="84"/>
      <c r="AF875" s="84"/>
      <c r="AG875" s="84"/>
      <c r="AH875" s="84"/>
      <c r="AI875" s="84"/>
      <c r="AJ875" s="84"/>
      <c r="AK875" s="84"/>
      <c r="AL875" s="84"/>
      <c r="AM875" s="84"/>
      <c r="AN875" s="84"/>
    </row>
    <row r="876" spans="1:40" x14ac:dyDescent="0.25">
      <c r="A876" s="72">
        <v>873</v>
      </c>
      <c r="B876" s="71">
        <v>44472</v>
      </c>
      <c r="C876" s="72">
        <v>43</v>
      </c>
      <c r="D876" s="84"/>
      <c r="E876" s="84"/>
      <c r="F876" s="84"/>
      <c r="G876" s="84"/>
      <c r="H876" s="84"/>
      <c r="I876" s="84"/>
      <c r="J876" s="90">
        <v>873</v>
      </c>
      <c r="K876" s="71">
        <v>44472</v>
      </c>
      <c r="L876" s="72">
        <v>43</v>
      </c>
      <c r="M876" s="72">
        <v>0.46052631578947301</v>
      </c>
      <c r="N876" s="91" t="s">
        <v>84</v>
      </c>
      <c r="O876" s="84"/>
      <c r="P876" s="88">
        <v>872</v>
      </c>
      <c r="Q876" s="93">
        <v>44471</v>
      </c>
      <c r="R876" s="94">
        <v>36</v>
      </c>
      <c r="S876" s="84"/>
      <c r="T876" s="84"/>
      <c r="U876" s="84"/>
      <c r="V876" s="84"/>
      <c r="W876" s="84"/>
      <c r="X876" s="84"/>
      <c r="Y876" s="84"/>
      <c r="Z876" s="84"/>
      <c r="AA876" s="84"/>
      <c r="AB876" s="84"/>
      <c r="AC876" s="84"/>
      <c r="AD876" s="84"/>
      <c r="AE876" s="84"/>
      <c r="AF876" s="84"/>
      <c r="AG876" s="84"/>
      <c r="AH876" s="84"/>
      <c r="AI876" s="84"/>
      <c r="AJ876" s="84"/>
      <c r="AK876" s="84"/>
      <c r="AL876" s="84"/>
      <c r="AM876" s="84"/>
      <c r="AN876" s="84"/>
    </row>
    <row r="877" spans="1:40" x14ac:dyDescent="0.25">
      <c r="A877" s="72">
        <v>874</v>
      </c>
      <c r="B877" s="71">
        <v>44473</v>
      </c>
      <c r="C877" s="72">
        <v>37</v>
      </c>
      <c r="D877" s="84"/>
      <c r="E877" s="84"/>
      <c r="F877" s="84"/>
      <c r="G877" s="84"/>
      <c r="H877" s="84"/>
      <c r="I877" s="84"/>
      <c r="J877" s="90">
        <v>874</v>
      </c>
      <c r="K877" s="71">
        <v>44473</v>
      </c>
      <c r="L877" s="72">
        <v>37</v>
      </c>
      <c r="M877" s="72">
        <v>0.38157894736842102</v>
      </c>
      <c r="N877" s="91" t="s">
        <v>84</v>
      </c>
      <c r="O877" s="84"/>
      <c r="P877" s="88">
        <v>873</v>
      </c>
      <c r="Q877" s="93">
        <v>44472</v>
      </c>
      <c r="R877" s="94">
        <v>43</v>
      </c>
      <c r="S877" s="84"/>
      <c r="T877" s="84"/>
      <c r="U877" s="84"/>
      <c r="V877" s="84"/>
      <c r="W877" s="84"/>
      <c r="X877" s="84"/>
      <c r="Y877" s="84"/>
      <c r="Z877" s="84"/>
      <c r="AA877" s="84"/>
      <c r="AB877" s="84"/>
      <c r="AC877" s="84"/>
      <c r="AD877" s="84"/>
      <c r="AE877" s="84"/>
      <c r="AF877" s="84"/>
      <c r="AG877" s="84"/>
      <c r="AH877" s="84"/>
      <c r="AI877" s="84"/>
      <c r="AJ877" s="84"/>
      <c r="AK877" s="84"/>
      <c r="AL877" s="84"/>
      <c r="AM877" s="84"/>
      <c r="AN877" s="84"/>
    </row>
    <row r="878" spans="1:40" x14ac:dyDescent="0.25">
      <c r="A878" s="72">
        <v>875</v>
      </c>
      <c r="B878" s="71">
        <v>44474</v>
      </c>
      <c r="C878" s="72">
        <v>35</v>
      </c>
      <c r="D878" s="84"/>
      <c r="E878" s="84"/>
      <c r="F878" s="84"/>
      <c r="G878" s="84"/>
      <c r="H878" s="84"/>
      <c r="I878" s="84"/>
      <c r="J878" s="90">
        <v>875</v>
      </c>
      <c r="K878" s="71">
        <v>44474</v>
      </c>
      <c r="L878" s="72">
        <v>35</v>
      </c>
      <c r="M878" s="72">
        <v>0.355263157894736</v>
      </c>
      <c r="N878" s="91" t="s">
        <v>84</v>
      </c>
      <c r="O878" s="84"/>
      <c r="P878" s="88">
        <v>874</v>
      </c>
      <c r="Q878" s="93">
        <v>44473</v>
      </c>
      <c r="R878" s="94">
        <v>37</v>
      </c>
      <c r="S878" s="84"/>
      <c r="T878" s="84"/>
      <c r="U878" s="84"/>
      <c r="V878" s="84"/>
      <c r="W878" s="84"/>
      <c r="X878" s="84"/>
      <c r="Y878" s="84"/>
      <c r="Z878" s="84"/>
      <c r="AA878" s="84"/>
      <c r="AB878" s="84"/>
      <c r="AC878" s="84"/>
      <c r="AD878" s="84"/>
      <c r="AE878" s="84"/>
      <c r="AF878" s="84"/>
      <c r="AG878" s="84"/>
      <c r="AH878" s="84"/>
      <c r="AI878" s="84"/>
      <c r="AJ878" s="84"/>
      <c r="AK878" s="84"/>
      <c r="AL878" s="84"/>
      <c r="AM878" s="84"/>
      <c r="AN878" s="84"/>
    </row>
    <row r="879" spans="1:40" x14ac:dyDescent="0.25">
      <c r="A879" s="72">
        <v>876</v>
      </c>
      <c r="B879" s="71">
        <v>44475</v>
      </c>
      <c r="C879" s="72">
        <v>32</v>
      </c>
      <c r="D879" s="84"/>
      <c r="E879" s="84"/>
      <c r="F879" s="84"/>
      <c r="G879" s="84"/>
      <c r="H879" s="84"/>
      <c r="I879" s="84"/>
      <c r="J879" s="90">
        <v>876</v>
      </c>
      <c r="K879" s="71">
        <v>44475</v>
      </c>
      <c r="L879" s="72">
        <v>32</v>
      </c>
      <c r="M879" s="72">
        <v>0.31578947368421001</v>
      </c>
      <c r="N879" s="91" t="s">
        <v>84</v>
      </c>
      <c r="O879" s="84"/>
      <c r="P879" s="88">
        <v>875</v>
      </c>
      <c r="Q879" s="93">
        <v>44474</v>
      </c>
      <c r="R879" s="94">
        <v>35</v>
      </c>
      <c r="S879" s="84"/>
      <c r="T879" s="84"/>
      <c r="U879" s="84"/>
      <c r="V879" s="84"/>
      <c r="W879" s="84"/>
      <c r="X879" s="84"/>
      <c r="Y879" s="84"/>
      <c r="Z879" s="84"/>
      <c r="AA879" s="84"/>
      <c r="AB879" s="84"/>
      <c r="AC879" s="84"/>
      <c r="AD879" s="84"/>
      <c r="AE879" s="84"/>
      <c r="AF879" s="84"/>
      <c r="AG879" s="84"/>
      <c r="AH879" s="84"/>
      <c r="AI879" s="84"/>
      <c r="AJ879" s="84"/>
      <c r="AK879" s="84"/>
      <c r="AL879" s="84"/>
      <c r="AM879" s="84"/>
      <c r="AN879" s="84"/>
    </row>
    <row r="880" spans="1:40" x14ac:dyDescent="0.25">
      <c r="A880" s="72">
        <v>877</v>
      </c>
      <c r="B880" s="71">
        <v>44476</v>
      </c>
      <c r="C880" s="72">
        <v>22</v>
      </c>
      <c r="D880" s="84"/>
      <c r="E880" s="84"/>
      <c r="F880" s="84"/>
      <c r="G880" s="84"/>
      <c r="H880" s="84"/>
      <c r="I880" s="84"/>
      <c r="J880" s="90">
        <v>877</v>
      </c>
      <c r="K880" s="71">
        <v>44476</v>
      </c>
      <c r="L880" s="72">
        <v>22</v>
      </c>
      <c r="M880" s="72">
        <v>0.18421052631578899</v>
      </c>
      <c r="N880" s="91" t="s">
        <v>84</v>
      </c>
      <c r="O880" s="84"/>
      <c r="P880" s="88">
        <v>876</v>
      </c>
      <c r="Q880" s="93">
        <v>44475</v>
      </c>
      <c r="R880" s="94">
        <v>32</v>
      </c>
      <c r="S880" s="84"/>
      <c r="T880" s="84"/>
      <c r="U880" s="84"/>
      <c r="V880" s="84"/>
      <c r="W880" s="84"/>
      <c r="X880" s="84"/>
      <c r="Y880" s="84"/>
      <c r="Z880" s="84"/>
      <c r="AA880" s="84"/>
      <c r="AB880" s="84"/>
      <c r="AC880" s="84"/>
      <c r="AD880" s="84"/>
      <c r="AE880" s="84"/>
      <c r="AF880" s="84"/>
      <c r="AG880" s="84"/>
      <c r="AH880" s="84"/>
      <c r="AI880" s="84"/>
      <c r="AJ880" s="84"/>
      <c r="AK880" s="84"/>
      <c r="AL880" s="84"/>
      <c r="AM880" s="84"/>
      <c r="AN880" s="84"/>
    </row>
    <row r="881" spans="1:40" x14ac:dyDescent="0.25">
      <c r="A881" s="72">
        <v>878</v>
      </c>
      <c r="B881" s="71">
        <v>44477</v>
      </c>
      <c r="C881" s="72">
        <v>30</v>
      </c>
      <c r="D881" s="84"/>
      <c r="E881" s="84"/>
      <c r="F881" s="84"/>
      <c r="G881" s="84"/>
      <c r="H881" s="84"/>
      <c r="I881" s="84"/>
      <c r="J881" s="90">
        <v>878</v>
      </c>
      <c r="K881" s="71">
        <v>44477</v>
      </c>
      <c r="L881" s="72">
        <v>30</v>
      </c>
      <c r="M881" s="72">
        <v>0.28947368421052599</v>
      </c>
      <c r="N881" s="91" t="s">
        <v>84</v>
      </c>
      <c r="O881" s="84"/>
      <c r="P881" s="88">
        <v>877</v>
      </c>
      <c r="Q881" s="93">
        <v>44476</v>
      </c>
      <c r="R881" s="94">
        <v>22</v>
      </c>
      <c r="S881" s="84"/>
      <c r="T881" s="84"/>
      <c r="U881" s="84"/>
      <c r="V881" s="84"/>
      <c r="W881" s="84"/>
      <c r="X881" s="84"/>
      <c r="Y881" s="84"/>
      <c r="Z881" s="84"/>
      <c r="AA881" s="84"/>
      <c r="AB881" s="84"/>
      <c r="AC881" s="84"/>
      <c r="AD881" s="84"/>
      <c r="AE881" s="84"/>
      <c r="AF881" s="84"/>
      <c r="AG881" s="84"/>
      <c r="AH881" s="84"/>
      <c r="AI881" s="84"/>
      <c r="AJ881" s="84"/>
      <c r="AK881" s="84"/>
      <c r="AL881" s="84"/>
      <c r="AM881" s="84"/>
      <c r="AN881" s="84"/>
    </row>
    <row r="882" spans="1:40" x14ac:dyDescent="0.25">
      <c r="A882" s="72">
        <v>879</v>
      </c>
      <c r="B882" s="71">
        <v>44478</v>
      </c>
      <c r="C882" s="72">
        <v>14</v>
      </c>
      <c r="D882" s="84"/>
      <c r="E882" s="84"/>
      <c r="F882" s="84"/>
      <c r="G882" s="84"/>
      <c r="H882" s="84"/>
      <c r="I882" s="84"/>
      <c r="J882" s="90">
        <v>879</v>
      </c>
      <c r="K882" s="71">
        <v>44478</v>
      </c>
      <c r="L882" s="72">
        <v>14</v>
      </c>
      <c r="M882" s="72">
        <v>7.8947368421052599E-2</v>
      </c>
      <c r="N882" s="91" t="s">
        <v>84</v>
      </c>
      <c r="O882" s="84"/>
      <c r="P882" s="88">
        <v>878</v>
      </c>
      <c r="Q882" s="93">
        <v>44477</v>
      </c>
      <c r="R882" s="94">
        <v>30</v>
      </c>
      <c r="S882" s="84"/>
      <c r="T882" s="84"/>
      <c r="U882" s="84"/>
      <c r="V882" s="84"/>
      <c r="W882" s="84"/>
      <c r="X882" s="84"/>
      <c r="Y882" s="84"/>
      <c r="Z882" s="84"/>
      <c r="AA882" s="84"/>
      <c r="AB882" s="84"/>
      <c r="AC882" s="84"/>
      <c r="AD882" s="84"/>
      <c r="AE882" s="84"/>
      <c r="AF882" s="84"/>
      <c r="AG882" s="84"/>
      <c r="AH882" s="84"/>
      <c r="AI882" s="84"/>
      <c r="AJ882" s="84"/>
      <c r="AK882" s="84"/>
      <c r="AL882" s="84"/>
      <c r="AM882" s="84"/>
      <c r="AN882" s="84"/>
    </row>
    <row r="883" spans="1:40" x14ac:dyDescent="0.25">
      <c r="A883" s="72">
        <v>880</v>
      </c>
      <c r="B883" s="71">
        <v>44479</v>
      </c>
      <c r="C883" s="72">
        <v>36</v>
      </c>
      <c r="D883" s="84"/>
      <c r="E883" s="84"/>
      <c r="F883" s="84"/>
      <c r="G883" s="84"/>
      <c r="H883" s="84"/>
      <c r="I883" s="84"/>
      <c r="J883" s="90">
        <v>880</v>
      </c>
      <c r="K883" s="71">
        <v>44479</v>
      </c>
      <c r="L883" s="72">
        <v>36</v>
      </c>
      <c r="M883" s="72">
        <v>0.36842105263157798</v>
      </c>
      <c r="N883" s="91" t="s">
        <v>84</v>
      </c>
      <c r="O883" s="84"/>
      <c r="P883" s="88">
        <v>879</v>
      </c>
      <c r="Q883" s="93">
        <v>44478</v>
      </c>
      <c r="R883" s="94">
        <v>14</v>
      </c>
      <c r="S883" s="84"/>
      <c r="T883" s="84"/>
      <c r="U883" s="84"/>
      <c r="V883" s="84"/>
      <c r="W883" s="84"/>
      <c r="X883" s="84"/>
      <c r="Y883" s="84"/>
      <c r="Z883" s="84"/>
      <c r="AA883" s="84"/>
      <c r="AB883" s="84"/>
      <c r="AC883" s="84"/>
      <c r="AD883" s="84"/>
      <c r="AE883" s="84"/>
      <c r="AF883" s="84"/>
      <c r="AG883" s="84"/>
      <c r="AH883" s="84"/>
      <c r="AI883" s="84"/>
      <c r="AJ883" s="84"/>
      <c r="AK883" s="84"/>
      <c r="AL883" s="84"/>
      <c r="AM883" s="84"/>
      <c r="AN883" s="84"/>
    </row>
    <row r="884" spans="1:40" x14ac:dyDescent="0.25">
      <c r="A884" s="72">
        <v>881</v>
      </c>
      <c r="B884" s="71">
        <v>44480</v>
      </c>
      <c r="C884" s="72">
        <v>12</v>
      </c>
      <c r="D884" s="84"/>
      <c r="E884" s="84"/>
      <c r="F884" s="84"/>
      <c r="G884" s="84"/>
      <c r="H884" s="84"/>
      <c r="I884" s="84"/>
      <c r="J884" s="90">
        <v>881</v>
      </c>
      <c r="K884" s="71">
        <v>44480</v>
      </c>
      <c r="L884" s="72">
        <v>12</v>
      </c>
      <c r="M884" s="72">
        <v>5.2631578947368397E-2</v>
      </c>
      <c r="N884" s="91" t="s">
        <v>84</v>
      </c>
      <c r="O884" s="84"/>
      <c r="P884" s="88">
        <v>880</v>
      </c>
      <c r="Q884" s="93">
        <v>44479</v>
      </c>
      <c r="R884" s="94">
        <v>36</v>
      </c>
      <c r="S884" s="84"/>
      <c r="T884" s="84"/>
      <c r="U884" s="84"/>
      <c r="V884" s="84"/>
      <c r="W884" s="84"/>
      <c r="X884" s="84"/>
      <c r="Y884" s="84"/>
      <c r="Z884" s="84"/>
      <c r="AA884" s="84"/>
      <c r="AB884" s="84"/>
      <c r="AC884" s="84"/>
      <c r="AD884" s="84"/>
      <c r="AE884" s="84"/>
      <c r="AF884" s="84"/>
      <c r="AG884" s="84"/>
      <c r="AH884" s="84"/>
      <c r="AI884" s="84"/>
      <c r="AJ884" s="84"/>
      <c r="AK884" s="84"/>
      <c r="AL884" s="84"/>
      <c r="AM884" s="84"/>
      <c r="AN884" s="84"/>
    </row>
    <row r="885" spans="1:40" x14ac:dyDescent="0.25">
      <c r="A885" s="72">
        <v>882</v>
      </c>
      <c r="B885" s="71">
        <v>44481</v>
      </c>
      <c r="C885" s="72">
        <v>11</v>
      </c>
      <c r="D885" s="84"/>
      <c r="E885" s="84"/>
      <c r="F885" s="84"/>
      <c r="G885" s="84"/>
      <c r="H885" s="84"/>
      <c r="I885" s="84"/>
      <c r="J885" s="90">
        <v>882</v>
      </c>
      <c r="K885" s="71">
        <v>44481</v>
      </c>
      <c r="L885" s="72">
        <v>11</v>
      </c>
      <c r="M885" s="72">
        <v>3.94736842105263E-2</v>
      </c>
      <c r="N885" s="91" t="s">
        <v>84</v>
      </c>
      <c r="O885" s="84"/>
      <c r="P885" s="88">
        <v>881</v>
      </c>
      <c r="Q885" s="93">
        <v>44480</v>
      </c>
      <c r="R885" s="94">
        <v>12</v>
      </c>
      <c r="S885" s="84"/>
      <c r="T885" s="84"/>
      <c r="U885" s="84"/>
      <c r="V885" s="84"/>
      <c r="W885" s="84"/>
      <c r="X885" s="84"/>
      <c r="Y885" s="84"/>
      <c r="Z885" s="84"/>
      <c r="AA885" s="84"/>
      <c r="AB885" s="84"/>
      <c r="AC885" s="84"/>
      <c r="AD885" s="84"/>
      <c r="AE885" s="84"/>
      <c r="AF885" s="84"/>
      <c r="AG885" s="84"/>
      <c r="AH885" s="84"/>
      <c r="AI885" s="84"/>
      <c r="AJ885" s="84"/>
      <c r="AK885" s="84"/>
      <c r="AL885" s="84"/>
      <c r="AM885" s="84"/>
      <c r="AN885" s="84"/>
    </row>
    <row r="886" spans="1:40" x14ac:dyDescent="0.25">
      <c r="A886" s="72">
        <v>883</v>
      </c>
      <c r="B886" s="71">
        <v>44482</v>
      </c>
      <c r="C886" s="72">
        <v>30</v>
      </c>
      <c r="D886" s="84"/>
      <c r="E886" s="84"/>
      <c r="F886" s="84"/>
      <c r="G886" s="84"/>
      <c r="H886" s="84"/>
      <c r="I886" s="84"/>
      <c r="J886" s="90">
        <v>883</v>
      </c>
      <c r="K886" s="71">
        <v>44482</v>
      </c>
      <c r="L886" s="72">
        <v>30</v>
      </c>
      <c r="M886" s="72">
        <v>0.28947368421052599</v>
      </c>
      <c r="N886" s="91" t="s">
        <v>84</v>
      </c>
      <c r="O886" s="84"/>
      <c r="P886" s="88">
        <v>882</v>
      </c>
      <c r="Q886" s="93">
        <v>44481</v>
      </c>
      <c r="R886" s="94">
        <v>11</v>
      </c>
      <c r="S886" s="84"/>
      <c r="T886" s="84"/>
      <c r="U886" s="84"/>
      <c r="V886" s="84"/>
      <c r="W886" s="84"/>
      <c r="X886" s="84"/>
      <c r="Y886" s="84"/>
      <c r="Z886" s="84"/>
      <c r="AA886" s="84"/>
      <c r="AB886" s="84"/>
      <c r="AC886" s="84"/>
      <c r="AD886" s="84"/>
      <c r="AE886" s="84"/>
      <c r="AF886" s="84"/>
      <c r="AG886" s="84"/>
      <c r="AH886" s="84"/>
      <c r="AI886" s="84"/>
      <c r="AJ886" s="84"/>
      <c r="AK886" s="84"/>
      <c r="AL886" s="84"/>
      <c r="AM886" s="84"/>
      <c r="AN886" s="84"/>
    </row>
    <row r="887" spans="1:40" x14ac:dyDescent="0.25">
      <c r="A887" s="72">
        <v>884</v>
      </c>
      <c r="B887" s="71">
        <v>44483</v>
      </c>
      <c r="C887" s="72">
        <v>41</v>
      </c>
      <c r="D887" s="84"/>
      <c r="E887" s="84"/>
      <c r="F887" s="84"/>
      <c r="G887" s="84"/>
      <c r="H887" s="84"/>
      <c r="I887" s="84"/>
      <c r="J887" s="90">
        <v>884</v>
      </c>
      <c r="K887" s="71">
        <v>44483</v>
      </c>
      <c r="L887" s="72">
        <v>41</v>
      </c>
      <c r="M887" s="72">
        <v>0.43421052631578899</v>
      </c>
      <c r="N887" s="91" t="s">
        <v>84</v>
      </c>
      <c r="O887" s="84"/>
      <c r="P887" s="88">
        <v>883</v>
      </c>
      <c r="Q887" s="93">
        <v>44482</v>
      </c>
      <c r="R887" s="94">
        <v>30</v>
      </c>
      <c r="S887" s="84"/>
      <c r="T887" s="84"/>
      <c r="U887" s="84"/>
      <c r="V887" s="84"/>
      <c r="W887" s="84"/>
      <c r="X887" s="84"/>
      <c r="Y887" s="84"/>
      <c r="Z887" s="84"/>
      <c r="AA887" s="84"/>
      <c r="AB887" s="84"/>
      <c r="AC887" s="84"/>
      <c r="AD887" s="84"/>
      <c r="AE887" s="84"/>
      <c r="AF887" s="84"/>
      <c r="AG887" s="84"/>
      <c r="AH887" s="84"/>
      <c r="AI887" s="84"/>
      <c r="AJ887" s="84"/>
      <c r="AK887" s="84"/>
      <c r="AL887" s="84"/>
      <c r="AM887" s="84"/>
      <c r="AN887" s="84"/>
    </row>
    <row r="888" spans="1:40" x14ac:dyDescent="0.25">
      <c r="A888" s="72">
        <v>885</v>
      </c>
      <c r="B888" s="71">
        <v>44484</v>
      </c>
      <c r="C888" s="72">
        <v>14</v>
      </c>
      <c r="D888" s="84"/>
      <c r="E888" s="84"/>
      <c r="F888" s="84"/>
      <c r="G888" s="84"/>
      <c r="H888" s="84"/>
      <c r="I888" s="84"/>
      <c r="J888" s="90">
        <v>885</v>
      </c>
      <c r="K888" s="71">
        <v>44484</v>
      </c>
      <c r="L888" s="72">
        <v>14</v>
      </c>
      <c r="M888" s="72">
        <v>7.8947368421052599E-2</v>
      </c>
      <c r="N888" s="91" t="s">
        <v>84</v>
      </c>
      <c r="O888" s="84"/>
      <c r="P888" s="88">
        <v>884</v>
      </c>
      <c r="Q888" s="93">
        <v>44483</v>
      </c>
      <c r="R888" s="94">
        <v>41</v>
      </c>
      <c r="S888" s="84"/>
      <c r="T888" s="84"/>
      <c r="U888" s="84"/>
      <c r="V888" s="84"/>
      <c r="W888" s="84"/>
      <c r="X888" s="84"/>
      <c r="Y888" s="84"/>
      <c r="Z888" s="84"/>
      <c r="AA888" s="84"/>
      <c r="AB888" s="84"/>
      <c r="AC888" s="84"/>
      <c r="AD888" s="84"/>
      <c r="AE888" s="84"/>
      <c r="AF888" s="84"/>
      <c r="AG888" s="84"/>
      <c r="AH888" s="84"/>
      <c r="AI888" s="84"/>
      <c r="AJ888" s="84"/>
      <c r="AK888" s="84"/>
      <c r="AL888" s="84"/>
      <c r="AM888" s="84"/>
      <c r="AN888" s="84"/>
    </row>
    <row r="889" spans="1:40" x14ac:dyDescent="0.25">
      <c r="A889" s="72">
        <v>886</v>
      </c>
      <c r="B889" s="71">
        <v>44485</v>
      </c>
      <c r="C889" s="72">
        <v>22</v>
      </c>
      <c r="D889" s="84"/>
      <c r="E889" s="84"/>
      <c r="F889" s="84"/>
      <c r="G889" s="84"/>
      <c r="H889" s="84"/>
      <c r="I889" s="84"/>
      <c r="J889" s="90">
        <v>886</v>
      </c>
      <c r="K889" s="71">
        <v>44485</v>
      </c>
      <c r="L889" s="72">
        <v>22</v>
      </c>
      <c r="M889" s="72">
        <v>0.18421052631578899</v>
      </c>
      <c r="N889" s="91" t="s">
        <v>84</v>
      </c>
      <c r="O889" s="84"/>
      <c r="P889" s="88">
        <v>885</v>
      </c>
      <c r="Q889" s="93">
        <v>44484</v>
      </c>
      <c r="R889" s="94">
        <v>14</v>
      </c>
      <c r="S889" s="84"/>
      <c r="T889" s="84"/>
      <c r="U889" s="84"/>
      <c r="V889" s="84"/>
      <c r="W889" s="84"/>
      <c r="X889" s="84"/>
      <c r="Y889" s="84"/>
      <c r="Z889" s="84"/>
      <c r="AA889" s="84"/>
      <c r="AB889" s="84"/>
      <c r="AC889" s="84"/>
      <c r="AD889" s="84"/>
      <c r="AE889" s="84"/>
      <c r="AF889" s="84"/>
      <c r="AG889" s="84"/>
      <c r="AH889" s="84"/>
      <c r="AI889" s="84"/>
      <c r="AJ889" s="84"/>
      <c r="AK889" s="84"/>
      <c r="AL889" s="84"/>
      <c r="AM889" s="84"/>
      <c r="AN889" s="84"/>
    </row>
    <row r="890" spans="1:40" x14ac:dyDescent="0.25">
      <c r="A890" s="72">
        <v>887</v>
      </c>
      <c r="B890" s="71">
        <v>44486</v>
      </c>
      <c r="C890" s="72">
        <v>28</v>
      </c>
      <c r="D890" s="84"/>
      <c r="E890" s="84"/>
      <c r="F890" s="84"/>
      <c r="G890" s="84"/>
      <c r="H890" s="84"/>
      <c r="I890" s="84"/>
      <c r="J890" s="90">
        <v>887</v>
      </c>
      <c r="K890" s="71">
        <v>44486</v>
      </c>
      <c r="L890" s="72">
        <v>28</v>
      </c>
      <c r="M890" s="72">
        <v>0.26315789473684198</v>
      </c>
      <c r="N890" s="91" t="s">
        <v>84</v>
      </c>
      <c r="O890" s="84"/>
      <c r="P890" s="88">
        <v>886</v>
      </c>
      <c r="Q890" s="93">
        <v>44485</v>
      </c>
      <c r="R890" s="94">
        <v>22</v>
      </c>
      <c r="S890" s="84"/>
      <c r="T890" s="84"/>
      <c r="U890" s="84"/>
      <c r="V890" s="84"/>
      <c r="W890" s="84"/>
      <c r="X890" s="84"/>
      <c r="Y890" s="84"/>
      <c r="Z890" s="84"/>
      <c r="AA890" s="84"/>
      <c r="AB890" s="84"/>
      <c r="AC890" s="84"/>
      <c r="AD890" s="84"/>
      <c r="AE890" s="84"/>
      <c r="AF890" s="84"/>
      <c r="AG890" s="84"/>
      <c r="AH890" s="84"/>
      <c r="AI890" s="84"/>
      <c r="AJ890" s="84"/>
      <c r="AK890" s="84"/>
      <c r="AL890" s="84"/>
      <c r="AM890" s="84"/>
      <c r="AN890" s="84"/>
    </row>
    <row r="891" spans="1:40" x14ac:dyDescent="0.25">
      <c r="A891" s="72">
        <v>888</v>
      </c>
      <c r="B891" s="71">
        <v>44487</v>
      </c>
      <c r="C891" s="72">
        <v>36</v>
      </c>
      <c r="D891" s="84"/>
      <c r="E891" s="84"/>
      <c r="F891" s="84"/>
      <c r="G891" s="84"/>
      <c r="H891" s="84"/>
      <c r="I891" s="84"/>
      <c r="J891" s="90">
        <v>888</v>
      </c>
      <c r="K891" s="71">
        <v>44487</v>
      </c>
      <c r="L891" s="72">
        <v>36</v>
      </c>
      <c r="M891" s="72">
        <v>0.36842105263157798</v>
      </c>
      <c r="N891" s="91" t="s">
        <v>84</v>
      </c>
      <c r="O891" s="84"/>
      <c r="P891" s="88">
        <v>887</v>
      </c>
      <c r="Q891" s="93">
        <v>44486</v>
      </c>
      <c r="R891" s="94">
        <v>28</v>
      </c>
      <c r="S891" s="84"/>
      <c r="T891" s="84"/>
      <c r="U891" s="84"/>
      <c r="V891" s="84"/>
      <c r="W891" s="84"/>
      <c r="X891" s="84"/>
      <c r="Y891" s="84"/>
      <c r="Z891" s="84"/>
      <c r="AA891" s="84"/>
      <c r="AB891" s="84"/>
      <c r="AC891" s="84"/>
      <c r="AD891" s="84"/>
      <c r="AE891" s="84"/>
      <c r="AF891" s="84"/>
      <c r="AG891" s="84"/>
      <c r="AH891" s="84"/>
      <c r="AI891" s="84"/>
      <c r="AJ891" s="84"/>
      <c r="AK891" s="84"/>
      <c r="AL891" s="84"/>
      <c r="AM891" s="84"/>
      <c r="AN891" s="84"/>
    </row>
    <row r="892" spans="1:40" x14ac:dyDescent="0.25">
      <c r="A892" s="72">
        <v>889</v>
      </c>
      <c r="B892" s="71">
        <v>44488</v>
      </c>
      <c r="C892" s="72">
        <v>14</v>
      </c>
      <c r="D892" s="84"/>
      <c r="E892" s="84"/>
      <c r="F892" s="84"/>
      <c r="G892" s="84"/>
      <c r="H892" s="84"/>
      <c r="I892" s="84"/>
      <c r="J892" s="90">
        <v>889</v>
      </c>
      <c r="K892" s="71">
        <v>44488</v>
      </c>
      <c r="L892" s="72">
        <v>14</v>
      </c>
      <c r="M892" s="72">
        <v>7.8947368421052599E-2</v>
      </c>
      <c r="N892" s="91" t="s">
        <v>84</v>
      </c>
      <c r="O892" s="84"/>
      <c r="P892" s="88">
        <v>888</v>
      </c>
      <c r="Q892" s="93">
        <v>44487</v>
      </c>
      <c r="R892" s="94">
        <v>36</v>
      </c>
      <c r="S892" s="84"/>
      <c r="T892" s="84"/>
      <c r="U892" s="84"/>
      <c r="V892" s="84"/>
      <c r="W892" s="84"/>
      <c r="X892" s="84"/>
      <c r="Y892" s="84"/>
      <c r="Z892" s="84"/>
      <c r="AA892" s="84"/>
      <c r="AB892" s="84"/>
      <c r="AC892" s="84"/>
      <c r="AD892" s="84"/>
      <c r="AE892" s="84"/>
      <c r="AF892" s="84"/>
      <c r="AG892" s="84"/>
      <c r="AH892" s="84"/>
      <c r="AI892" s="84"/>
      <c r="AJ892" s="84"/>
      <c r="AK892" s="84"/>
      <c r="AL892" s="84"/>
      <c r="AM892" s="84"/>
      <c r="AN892" s="84"/>
    </row>
    <row r="893" spans="1:40" x14ac:dyDescent="0.25">
      <c r="A893" s="72">
        <v>890</v>
      </c>
      <c r="B893" s="71">
        <v>44489</v>
      </c>
      <c r="C893" s="72">
        <v>16</v>
      </c>
      <c r="D893" s="84"/>
      <c r="E893" s="84"/>
      <c r="F893" s="84"/>
      <c r="G893" s="84"/>
      <c r="H893" s="84"/>
      <c r="I893" s="84"/>
      <c r="J893" s="90">
        <v>890</v>
      </c>
      <c r="K893" s="71">
        <v>44489</v>
      </c>
      <c r="L893" s="72">
        <v>16</v>
      </c>
      <c r="M893" s="72">
        <v>0.105263157894736</v>
      </c>
      <c r="N893" s="91" t="s">
        <v>84</v>
      </c>
      <c r="O893" s="84"/>
      <c r="P893" s="88">
        <v>889</v>
      </c>
      <c r="Q893" s="93">
        <v>44488</v>
      </c>
      <c r="R893" s="94">
        <v>14</v>
      </c>
      <c r="S893" s="84"/>
      <c r="T893" s="84"/>
      <c r="U893" s="84"/>
      <c r="V893" s="84"/>
      <c r="W893" s="84"/>
      <c r="X893" s="84"/>
      <c r="Y893" s="84"/>
      <c r="Z893" s="84"/>
      <c r="AA893" s="84"/>
      <c r="AB893" s="84"/>
      <c r="AC893" s="84"/>
      <c r="AD893" s="84"/>
      <c r="AE893" s="84"/>
      <c r="AF893" s="84"/>
      <c r="AG893" s="84"/>
      <c r="AH893" s="84"/>
      <c r="AI893" s="84"/>
      <c r="AJ893" s="84"/>
      <c r="AK893" s="84"/>
      <c r="AL893" s="84"/>
      <c r="AM893" s="84"/>
      <c r="AN893" s="84"/>
    </row>
    <row r="894" spans="1:40" x14ac:dyDescent="0.25">
      <c r="A894" s="72">
        <v>891</v>
      </c>
      <c r="B894" s="71">
        <v>44490</v>
      </c>
      <c r="C894" s="72">
        <v>19</v>
      </c>
      <c r="D894" s="84"/>
      <c r="E894" s="84"/>
      <c r="F894" s="84"/>
      <c r="G894" s="84"/>
      <c r="H894" s="84"/>
      <c r="I894" s="84"/>
      <c r="J894" s="90">
        <v>891</v>
      </c>
      <c r="K894" s="71">
        <v>44490</v>
      </c>
      <c r="L894" s="72">
        <v>19</v>
      </c>
      <c r="M894" s="72">
        <v>0.144736842105263</v>
      </c>
      <c r="N894" s="91" t="s">
        <v>84</v>
      </c>
      <c r="O894" s="84"/>
      <c r="P894" s="88">
        <v>890</v>
      </c>
      <c r="Q894" s="93">
        <v>44489</v>
      </c>
      <c r="R894" s="94">
        <v>16</v>
      </c>
      <c r="S894" s="84"/>
      <c r="T894" s="84"/>
      <c r="U894" s="84"/>
      <c r="V894" s="84"/>
      <c r="W894" s="84"/>
      <c r="X894" s="84"/>
      <c r="Y894" s="84"/>
      <c r="Z894" s="84"/>
      <c r="AA894" s="84"/>
      <c r="AB894" s="84"/>
      <c r="AC894" s="84"/>
      <c r="AD894" s="84"/>
      <c r="AE894" s="84"/>
      <c r="AF894" s="84"/>
      <c r="AG894" s="84"/>
      <c r="AH894" s="84"/>
      <c r="AI894" s="84"/>
      <c r="AJ894" s="84"/>
      <c r="AK894" s="84"/>
      <c r="AL894" s="84"/>
      <c r="AM894" s="84"/>
      <c r="AN894" s="84"/>
    </row>
    <row r="895" spans="1:40" x14ac:dyDescent="0.25">
      <c r="A895" s="72">
        <v>892</v>
      </c>
      <c r="B895" s="71">
        <v>44491</v>
      </c>
      <c r="C895" s="72">
        <v>22</v>
      </c>
      <c r="D895" s="84"/>
      <c r="E895" s="84"/>
      <c r="F895" s="84"/>
      <c r="G895" s="84"/>
      <c r="H895" s="84"/>
      <c r="I895" s="84"/>
      <c r="J895" s="90">
        <v>892</v>
      </c>
      <c r="K895" s="71">
        <v>44491</v>
      </c>
      <c r="L895" s="72">
        <v>22</v>
      </c>
      <c r="M895" s="72">
        <v>0.18421052631578899</v>
      </c>
      <c r="N895" s="91" t="s">
        <v>84</v>
      </c>
      <c r="O895" s="84"/>
      <c r="P895" s="88">
        <v>891</v>
      </c>
      <c r="Q895" s="93">
        <v>44490</v>
      </c>
      <c r="R895" s="94">
        <v>19</v>
      </c>
      <c r="S895" s="84"/>
      <c r="T895" s="84"/>
      <c r="U895" s="84"/>
      <c r="V895" s="84"/>
      <c r="W895" s="84"/>
      <c r="X895" s="84"/>
      <c r="Y895" s="84"/>
      <c r="Z895" s="84"/>
      <c r="AA895" s="84"/>
      <c r="AB895" s="84"/>
      <c r="AC895" s="84"/>
      <c r="AD895" s="84"/>
      <c r="AE895" s="84"/>
      <c r="AF895" s="84"/>
      <c r="AG895" s="84"/>
      <c r="AH895" s="84"/>
      <c r="AI895" s="84"/>
      <c r="AJ895" s="84"/>
      <c r="AK895" s="84"/>
      <c r="AL895" s="84"/>
      <c r="AM895" s="84"/>
      <c r="AN895" s="84"/>
    </row>
    <row r="896" spans="1:40" x14ac:dyDescent="0.25">
      <c r="A896" s="72">
        <v>893</v>
      </c>
      <c r="B896" s="71">
        <v>44492</v>
      </c>
      <c r="C896" s="72">
        <v>26</v>
      </c>
      <c r="D896" s="84"/>
      <c r="E896" s="84"/>
      <c r="F896" s="84"/>
      <c r="G896" s="84"/>
      <c r="H896" s="84"/>
      <c r="I896" s="84"/>
      <c r="J896" s="90">
        <v>893</v>
      </c>
      <c r="K896" s="71">
        <v>44492</v>
      </c>
      <c r="L896" s="72">
        <v>26</v>
      </c>
      <c r="M896" s="72">
        <v>0.23684210526315699</v>
      </c>
      <c r="N896" s="91" t="s">
        <v>84</v>
      </c>
      <c r="O896" s="84"/>
      <c r="P896" s="88">
        <v>892</v>
      </c>
      <c r="Q896" s="93">
        <v>44491</v>
      </c>
      <c r="R896" s="94">
        <v>22</v>
      </c>
      <c r="S896" s="84"/>
      <c r="T896" s="84"/>
      <c r="U896" s="84"/>
      <c r="V896" s="84"/>
      <c r="W896" s="84"/>
      <c r="X896" s="84"/>
      <c r="Y896" s="84"/>
      <c r="Z896" s="84"/>
      <c r="AA896" s="84"/>
      <c r="AB896" s="84"/>
      <c r="AC896" s="84"/>
      <c r="AD896" s="84"/>
      <c r="AE896" s="84"/>
      <c r="AF896" s="84"/>
      <c r="AG896" s="84"/>
      <c r="AH896" s="84"/>
      <c r="AI896" s="84"/>
      <c r="AJ896" s="84"/>
      <c r="AK896" s="84"/>
      <c r="AL896" s="84"/>
      <c r="AM896" s="84"/>
      <c r="AN896" s="84"/>
    </row>
    <row r="897" spans="1:40" x14ac:dyDescent="0.25">
      <c r="A897" s="72">
        <v>894</v>
      </c>
      <c r="B897" s="71">
        <v>44493</v>
      </c>
      <c r="C897" s="72">
        <v>13</v>
      </c>
      <c r="D897" s="84"/>
      <c r="E897" s="84"/>
      <c r="F897" s="84"/>
      <c r="G897" s="84"/>
      <c r="H897" s="84"/>
      <c r="I897" s="84"/>
      <c r="J897" s="90">
        <v>894</v>
      </c>
      <c r="K897" s="71">
        <v>44493</v>
      </c>
      <c r="L897" s="72">
        <v>13</v>
      </c>
      <c r="M897" s="72">
        <v>6.5789473684210495E-2</v>
      </c>
      <c r="N897" s="91" t="s">
        <v>84</v>
      </c>
      <c r="O897" s="84"/>
      <c r="P897" s="88">
        <v>893</v>
      </c>
      <c r="Q897" s="93">
        <v>44492</v>
      </c>
      <c r="R897" s="94">
        <v>26</v>
      </c>
      <c r="S897" s="84"/>
      <c r="T897" s="84"/>
      <c r="U897" s="84"/>
      <c r="V897" s="84"/>
      <c r="W897" s="84"/>
      <c r="X897" s="84"/>
      <c r="Y897" s="84"/>
      <c r="Z897" s="84"/>
      <c r="AA897" s="84"/>
      <c r="AB897" s="84"/>
      <c r="AC897" s="84"/>
      <c r="AD897" s="84"/>
      <c r="AE897" s="84"/>
      <c r="AF897" s="84"/>
      <c r="AG897" s="84"/>
      <c r="AH897" s="84"/>
      <c r="AI897" s="84"/>
      <c r="AJ897" s="84"/>
      <c r="AK897" s="84"/>
      <c r="AL897" s="84"/>
      <c r="AM897" s="84"/>
      <c r="AN897" s="84"/>
    </row>
    <row r="898" spans="1:40" x14ac:dyDescent="0.25">
      <c r="A898" s="72">
        <v>895</v>
      </c>
      <c r="B898" s="71">
        <v>44494</v>
      </c>
      <c r="C898" s="72">
        <v>25</v>
      </c>
      <c r="D898" s="84"/>
      <c r="E898" s="84"/>
      <c r="F898" s="84"/>
      <c r="G898" s="84"/>
      <c r="H898" s="84"/>
      <c r="I898" s="84"/>
      <c r="J898" s="90">
        <v>895</v>
      </c>
      <c r="K898" s="71">
        <v>44494</v>
      </c>
      <c r="L898" s="72">
        <v>25</v>
      </c>
      <c r="M898" s="72">
        <v>0.22368421052631501</v>
      </c>
      <c r="N898" s="91" t="s">
        <v>84</v>
      </c>
      <c r="O898" s="84"/>
      <c r="P898" s="88">
        <v>894</v>
      </c>
      <c r="Q898" s="93">
        <v>44493</v>
      </c>
      <c r="R898" s="94">
        <v>13</v>
      </c>
      <c r="S898" s="84"/>
      <c r="T898" s="84"/>
      <c r="U898" s="84"/>
      <c r="V898" s="84"/>
      <c r="W898" s="84"/>
      <c r="X898" s="84"/>
      <c r="Y898" s="84"/>
      <c r="Z898" s="84"/>
      <c r="AA898" s="84"/>
      <c r="AB898" s="84"/>
      <c r="AC898" s="84"/>
      <c r="AD898" s="84"/>
      <c r="AE898" s="84"/>
      <c r="AF898" s="84"/>
      <c r="AG898" s="84"/>
      <c r="AH898" s="84"/>
      <c r="AI898" s="84"/>
      <c r="AJ898" s="84"/>
      <c r="AK898" s="84"/>
      <c r="AL898" s="84"/>
      <c r="AM898" s="84"/>
      <c r="AN898" s="84"/>
    </row>
    <row r="899" spans="1:40" x14ac:dyDescent="0.25">
      <c r="A899" s="72">
        <v>896</v>
      </c>
      <c r="B899" s="71">
        <v>44495</v>
      </c>
      <c r="C899" s="72">
        <v>18</v>
      </c>
      <c r="D899" s="84"/>
      <c r="E899" s="84"/>
      <c r="F899" s="84"/>
      <c r="G899" s="84"/>
      <c r="H899" s="84"/>
      <c r="I899" s="84"/>
      <c r="J899" s="90">
        <v>896</v>
      </c>
      <c r="K899" s="71">
        <v>44495</v>
      </c>
      <c r="L899" s="72">
        <v>18</v>
      </c>
      <c r="M899" s="72">
        <v>0.13157894736842099</v>
      </c>
      <c r="N899" s="91" t="s">
        <v>84</v>
      </c>
      <c r="O899" s="84"/>
      <c r="P899" s="88">
        <v>895</v>
      </c>
      <c r="Q899" s="93">
        <v>44494</v>
      </c>
      <c r="R899" s="94">
        <v>25</v>
      </c>
      <c r="S899" s="84"/>
      <c r="T899" s="84"/>
      <c r="U899" s="84"/>
      <c r="V899" s="84"/>
      <c r="W899" s="84"/>
      <c r="X899" s="84"/>
      <c r="Y899" s="84"/>
      <c r="Z899" s="84"/>
      <c r="AA899" s="84"/>
      <c r="AB899" s="84"/>
      <c r="AC899" s="84"/>
      <c r="AD899" s="84"/>
      <c r="AE899" s="84"/>
      <c r="AF899" s="84"/>
      <c r="AG899" s="84"/>
      <c r="AH899" s="84"/>
      <c r="AI899" s="84"/>
      <c r="AJ899" s="84"/>
      <c r="AK899" s="84"/>
      <c r="AL899" s="84"/>
      <c r="AM899" s="84"/>
      <c r="AN899" s="84"/>
    </row>
    <row r="900" spans="1:40" x14ac:dyDescent="0.25">
      <c r="A900" s="72">
        <v>897</v>
      </c>
      <c r="B900" s="71">
        <v>44496</v>
      </c>
      <c r="C900" s="72">
        <v>18</v>
      </c>
      <c r="D900" s="84"/>
      <c r="E900" s="84"/>
      <c r="F900" s="84"/>
      <c r="G900" s="84"/>
      <c r="H900" s="84"/>
      <c r="I900" s="84"/>
      <c r="J900" s="90">
        <v>897</v>
      </c>
      <c r="K900" s="71">
        <v>44496</v>
      </c>
      <c r="L900" s="72">
        <v>18</v>
      </c>
      <c r="M900" s="72">
        <v>0.13157894736842099</v>
      </c>
      <c r="N900" s="91" t="s">
        <v>84</v>
      </c>
      <c r="O900" s="84"/>
      <c r="P900" s="88">
        <v>896</v>
      </c>
      <c r="Q900" s="93">
        <v>44495</v>
      </c>
      <c r="R900" s="94">
        <v>18</v>
      </c>
      <c r="S900" s="84"/>
      <c r="T900" s="84"/>
      <c r="U900" s="84"/>
      <c r="V900" s="84"/>
      <c r="W900" s="84"/>
      <c r="X900" s="84"/>
      <c r="Y900" s="84"/>
      <c r="Z900" s="84"/>
      <c r="AA900" s="84"/>
      <c r="AB900" s="84"/>
      <c r="AC900" s="84"/>
      <c r="AD900" s="84"/>
      <c r="AE900" s="84"/>
      <c r="AF900" s="84"/>
      <c r="AG900" s="84"/>
      <c r="AH900" s="84"/>
      <c r="AI900" s="84"/>
      <c r="AJ900" s="84"/>
      <c r="AK900" s="84"/>
      <c r="AL900" s="84"/>
      <c r="AM900" s="84"/>
      <c r="AN900" s="84"/>
    </row>
    <row r="901" spans="1:40" x14ac:dyDescent="0.25">
      <c r="A901" s="72">
        <v>898</v>
      </c>
      <c r="B901" s="71">
        <v>44497</v>
      </c>
      <c r="C901" s="72">
        <v>19</v>
      </c>
      <c r="D901" s="84"/>
      <c r="E901" s="84"/>
      <c r="F901" s="84"/>
      <c r="G901" s="84"/>
      <c r="H901" s="84"/>
      <c r="I901" s="84"/>
      <c r="J901" s="90">
        <v>898</v>
      </c>
      <c r="K901" s="71">
        <v>44497</v>
      </c>
      <c r="L901" s="72">
        <v>19</v>
      </c>
      <c r="M901" s="72">
        <v>0.144736842105263</v>
      </c>
      <c r="N901" s="91" t="s">
        <v>84</v>
      </c>
      <c r="O901" s="84"/>
      <c r="P901" s="88">
        <v>897</v>
      </c>
      <c r="Q901" s="93">
        <v>44496</v>
      </c>
      <c r="R901" s="94">
        <v>18</v>
      </c>
      <c r="S901" s="84"/>
      <c r="T901" s="84"/>
      <c r="U901" s="84"/>
      <c r="V901" s="84"/>
      <c r="W901" s="84"/>
      <c r="X901" s="84"/>
      <c r="Y901" s="84"/>
      <c r="Z901" s="84"/>
      <c r="AA901" s="84"/>
      <c r="AB901" s="84"/>
      <c r="AC901" s="84"/>
      <c r="AD901" s="84"/>
      <c r="AE901" s="84"/>
      <c r="AF901" s="84"/>
      <c r="AG901" s="84"/>
      <c r="AH901" s="84"/>
      <c r="AI901" s="84"/>
      <c r="AJ901" s="84"/>
      <c r="AK901" s="84"/>
      <c r="AL901" s="84"/>
      <c r="AM901" s="84"/>
      <c r="AN901" s="84"/>
    </row>
    <row r="902" spans="1:40" x14ac:dyDescent="0.25">
      <c r="A902" s="72">
        <v>899</v>
      </c>
      <c r="B902" s="71">
        <v>44498</v>
      </c>
      <c r="C902" s="72">
        <v>23</v>
      </c>
      <c r="D902" s="84"/>
      <c r="E902" s="84"/>
      <c r="F902" s="84"/>
      <c r="G902" s="84"/>
      <c r="H902" s="84"/>
      <c r="I902" s="84"/>
      <c r="J902" s="90">
        <v>899</v>
      </c>
      <c r="K902" s="71">
        <v>44498</v>
      </c>
      <c r="L902" s="72">
        <v>23</v>
      </c>
      <c r="M902" s="72">
        <v>0.197368421052631</v>
      </c>
      <c r="N902" s="91" t="s">
        <v>84</v>
      </c>
      <c r="O902" s="84"/>
      <c r="P902" s="88">
        <v>898</v>
      </c>
      <c r="Q902" s="93">
        <v>44497</v>
      </c>
      <c r="R902" s="94">
        <v>19</v>
      </c>
      <c r="S902" s="84"/>
      <c r="T902" s="84"/>
      <c r="U902" s="84"/>
      <c r="V902" s="84"/>
      <c r="W902" s="84"/>
      <c r="X902" s="84"/>
      <c r="Y902" s="84"/>
      <c r="Z902" s="84"/>
      <c r="AA902" s="84"/>
      <c r="AB902" s="84"/>
      <c r="AC902" s="84"/>
      <c r="AD902" s="84"/>
      <c r="AE902" s="84"/>
      <c r="AF902" s="84"/>
      <c r="AG902" s="84"/>
      <c r="AH902" s="84"/>
      <c r="AI902" s="84"/>
      <c r="AJ902" s="84"/>
      <c r="AK902" s="84"/>
      <c r="AL902" s="84"/>
      <c r="AM902" s="84"/>
      <c r="AN902" s="84"/>
    </row>
    <row r="903" spans="1:40" x14ac:dyDescent="0.25">
      <c r="A903" s="72">
        <v>900</v>
      </c>
      <c r="B903" s="71">
        <v>44499</v>
      </c>
      <c r="C903" s="72">
        <v>20</v>
      </c>
      <c r="D903" s="84"/>
      <c r="E903" s="84"/>
      <c r="F903" s="84"/>
      <c r="G903" s="84"/>
      <c r="H903" s="84"/>
      <c r="I903" s="84"/>
      <c r="J903" s="90">
        <v>900</v>
      </c>
      <c r="K903" s="71">
        <v>44499</v>
      </c>
      <c r="L903" s="72">
        <v>20</v>
      </c>
      <c r="M903" s="72">
        <v>0.157894736842105</v>
      </c>
      <c r="N903" s="91" t="s">
        <v>84</v>
      </c>
      <c r="O903" s="84"/>
      <c r="P903" s="88">
        <v>899</v>
      </c>
      <c r="Q903" s="93">
        <v>44498</v>
      </c>
      <c r="R903" s="94">
        <v>23</v>
      </c>
      <c r="S903" s="84"/>
      <c r="T903" s="84"/>
      <c r="U903" s="84"/>
      <c r="V903" s="84"/>
      <c r="W903" s="84"/>
      <c r="X903" s="84"/>
      <c r="Y903" s="84"/>
      <c r="Z903" s="84"/>
      <c r="AA903" s="84"/>
      <c r="AB903" s="84"/>
      <c r="AC903" s="84"/>
      <c r="AD903" s="84"/>
      <c r="AE903" s="84"/>
      <c r="AF903" s="84"/>
      <c r="AG903" s="84"/>
      <c r="AH903" s="84"/>
      <c r="AI903" s="84"/>
      <c r="AJ903" s="84"/>
      <c r="AK903" s="84"/>
      <c r="AL903" s="84"/>
      <c r="AM903" s="84"/>
      <c r="AN903" s="84"/>
    </row>
    <row r="904" spans="1:40" x14ac:dyDescent="0.25">
      <c r="A904" s="72">
        <v>901</v>
      </c>
      <c r="B904" s="71">
        <v>44500</v>
      </c>
      <c r="C904" s="72">
        <v>19</v>
      </c>
      <c r="D904" s="84"/>
      <c r="E904" s="84"/>
      <c r="F904" s="84"/>
      <c r="G904" s="84"/>
      <c r="H904" s="84"/>
      <c r="I904" s="84"/>
      <c r="J904" s="90">
        <v>901</v>
      </c>
      <c r="K904" s="71">
        <v>44500</v>
      </c>
      <c r="L904" s="72">
        <v>19</v>
      </c>
      <c r="M904" s="72">
        <v>0.144736842105263</v>
      </c>
      <c r="N904" s="91" t="s">
        <v>84</v>
      </c>
      <c r="O904" s="84"/>
      <c r="P904" s="88">
        <v>900</v>
      </c>
      <c r="Q904" s="93">
        <v>44499</v>
      </c>
      <c r="R904" s="94">
        <v>20</v>
      </c>
      <c r="S904" s="84"/>
      <c r="T904" s="84"/>
      <c r="U904" s="84"/>
      <c r="V904" s="84"/>
      <c r="W904" s="84"/>
      <c r="X904" s="84"/>
      <c r="Y904" s="84"/>
      <c r="Z904" s="84"/>
      <c r="AA904" s="84"/>
      <c r="AB904" s="84"/>
      <c r="AC904" s="84"/>
      <c r="AD904" s="84"/>
      <c r="AE904" s="84"/>
      <c r="AF904" s="84"/>
      <c r="AG904" s="84"/>
      <c r="AH904" s="84"/>
      <c r="AI904" s="84"/>
      <c r="AJ904" s="84"/>
      <c r="AK904" s="84"/>
      <c r="AL904" s="84"/>
      <c r="AM904" s="84"/>
      <c r="AN904" s="84"/>
    </row>
    <row r="905" spans="1:40" x14ac:dyDescent="0.25">
      <c r="A905" s="72">
        <v>902</v>
      </c>
      <c r="B905" s="71">
        <v>44501</v>
      </c>
      <c r="C905" s="72">
        <v>19</v>
      </c>
      <c r="D905" s="84"/>
      <c r="E905" s="84"/>
      <c r="F905" s="84"/>
      <c r="G905" s="84"/>
      <c r="H905" s="84"/>
      <c r="I905" s="84"/>
      <c r="J905" s="90">
        <v>902</v>
      </c>
      <c r="K905" s="71">
        <v>44501</v>
      </c>
      <c r="L905" s="72">
        <v>19</v>
      </c>
      <c r="M905" s="72">
        <v>0.144736842105263</v>
      </c>
      <c r="N905" s="91" t="s">
        <v>84</v>
      </c>
      <c r="O905" s="84"/>
      <c r="P905" s="88">
        <v>901</v>
      </c>
      <c r="Q905" s="93">
        <v>44500</v>
      </c>
      <c r="R905" s="94">
        <v>19</v>
      </c>
      <c r="S905" s="84"/>
      <c r="T905" s="84"/>
      <c r="U905" s="84"/>
      <c r="V905" s="84"/>
      <c r="W905" s="84"/>
      <c r="X905" s="84"/>
      <c r="Y905" s="84"/>
      <c r="Z905" s="84"/>
      <c r="AA905" s="84"/>
      <c r="AB905" s="84"/>
      <c r="AC905" s="84"/>
      <c r="AD905" s="84"/>
      <c r="AE905" s="84"/>
      <c r="AF905" s="84"/>
      <c r="AG905" s="84"/>
      <c r="AH905" s="84"/>
      <c r="AI905" s="84"/>
      <c r="AJ905" s="84"/>
      <c r="AK905" s="84"/>
      <c r="AL905" s="84"/>
      <c r="AM905" s="84"/>
      <c r="AN905" s="84"/>
    </row>
    <row r="906" spans="1:40" x14ac:dyDescent="0.25">
      <c r="A906" s="72">
        <v>903</v>
      </c>
      <c r="B906" s="71">
        <v>44502</v>
      </c>
      <c r="C906" s="72">
        <v>25</v>
      </c>
      <c r="D906" s="84"/>
      <c r="E906" s="84"/>
      <c r="F906" s="84"/>
      <c r="G906" s="84"/>
      <c r="H906" s="84"/>
      <c r="I906" s="84"/>
      <c r="J906" s="90">
        <v>903</v>
      </c>
      <c r="K906" s="71">
        <v>44502</v>
      </c>
      <c r="L906" s="72">
        <v>25</v>
      </c>
      <c r="M906" s="72">
        <v>0.22368421052631501</v>
      </c>
      <c r="N906" s="91" t="s">
        <v>84</v>
      </c>
      <c r="O906" s="84"/>
      <c r="P906" s="88">
        <v>902</v>
      </c>
      <c r="Q906" s="93">
        <v>44501</v>
      </c>
      <c r="R906" s="94">
        <v>19</v>
      </c>
      <c r="S906" s="84"/>
      <c r="T906" s="84"/>
      <c r="U906" s="84"/>
      <c r="V906" s="84"/>
      <c r="W906" s="84"/>
      <c r="X906" s="84"/>
      <c r="Y906" s="84"/>
      <c r="Z906" s="84"/>
      <c r="AA906" s="84"/>
      <c r="AB906" s="84"/>
      <c r="AC906" s="84"/>
      <c r="AD906" s="84"/>
      <c r="AE906" s="84"/>
      <c r="AF906" s="84"/>
      <c r="AG906" s="84"/>
      <c r="AH906" s="84"/>
      <c r="AI906" s="84"/>
      <c r="AJ906" s="84"/>
      <c r="AK906" s="84"/>
      <c r="AL906" s="84"/>
      <c r="AM906" s="84"/>
      <c r="AN906" s="84"/>
    </row>
    <row r="907" spans="1:40" x14ac:dyDescent="0.25">
      <c r="A907" s="72">
        <v>904</v>
      </c>
      <c r="B907" s="71">
        <v>44503</v>
      </c>
      <c r="C907" s="72">
        <v>19</v>
      </c>
      <c r="D907" s="84"/>
      <c r="E907" s="84"/>
      <c r="F907" s="84"/>
      <c r="G907" s="84"/>
      <c r="H907" s="84"/>
      <c r="I907" s="84"/>
      <c r="J907" s="90">
        <v>904</v>
      </c>
      <c r="K907" s="71">
        <v>44503</v>
      </c>
      <c r="L907" s="72">
        <v>19</v>
      </c>
      <c r="M907" s="72">
        <v>0.144736842105263</v>
      </c>
      <c r="N907" s="91" t="s">
        <v>84</v>
      </c>
      <c r="O907" s="84"/>
      <c r="P907" s="88">
        <v>903</v>
      </c>
      <c r="Q907" s="93">
        <v>44502</v>
      </c>
      <c r="R907" s="94">
        <v>25</v>
      </c>
      <c r="S907" s="84"/>
      <c r="T907" s="84"/>
      <c r="U907" s="84"/>
      <c r="V907" s="84"/>
      <c r="W907" s="84"/>
      <c r="X907" s="84"/>
      <c r="Y907" s="84"/>
      <c r="Z907" s="84"/>
      <c r="AA907" s="84"/>
      <c r="AB907" s="84"/>
      <c r="AC907" s="84"/>
      <c r="AD907" s="84"/>
      <c r="AE907" s="84"/>
      <c r="AF907" s="84"/>
      <c r="AG907" s="84"/>
      <c r="AH907" s="84"/>
      <c r="AI907" s="84"/>
      <c r="AJ907" s="84"/>
      <c r="AK907" s="84"/>
      <c r="AL907" s="84"/>
      <c r="AM907" s="84"/>
      <c r="AN907" s="84"/>
    </row>
    <row r="908" spans="1:40" x14ac:dyDescent="0.25">
      <c r="A908" s="72">
        <v>905</v>
      </c>
      <c r="B908" s="71">
        <v>44504</v>
      </c>
      <c r="C908" s="72">
        <v>16</v>
      </c>
      <c r="D908" s="84"/>
      <c r="E908" s="84"/>
      <c r="F908" s="84"/>
      <c r="G908" s="84"/>
      <c r="H908" s="84"/>
      <c r="I908" s="84"/>
      <c r="J908" s="90">
        <v>905</v>
      </c>
      <c r="K908" s="71">
        <v>44504</v>
      </c>
      <c r="L908" s="72">
        <v>16</v>
      </c>
      <c r="M908" s="72">
        <v>0.105263157894736</v>
      </c>
      <c r="N908" s="91" t="s">
        <v>84</v>
      </c>
      <c r="O908" s="84"/>
      <c r="P908" s="88">
        <v>904</v>
      </c>
      <c r="Q908" s="93">
        <v>44503</v>
      </c>
      <c r="R908" s="94">
        <v>19</v>
      </c>
      <c r="S908" s="84"/>
      <c r="T908" s="84"/>
      <c r="U908" s="84"/>
      <c r="V908" s="84"/>
      <c r="W908" s="84"/>
      <c r="X908" s="84"/>
      <c r="Y908" s="84"/>
      <c r="Z908" s="84"/>
      <c r="AA908" s="84"/>
      <c r="AB908" s="84"/>
      <c r="AC908" s="84"/>
      <c r="AD908" s="84"/>
      <c r="AE908" s="84"/>
      <c r="AF908" s="84"/>
      <c r="AG908" s="84"/>
      <c r="AH908" s="84"/>
      <c r="AI908" s="84"/>
      <c r="AJ908" s="84"/>
      <c r="AK908" s="84"/>
      <c r="AL908" s="84"/>
      <c r="AM908" s="84"/>
      <c r="AN908" s="84"/>
    </row>
    <row r="909" spans="1:40" x14ac:dyDescent="0.25">
      <c r="A909" s="72">
        <v>906</v>
      </c>
      <c r="B909" s="71">
        <v>44505</v>
      </c>
      <c r="C909" s="72">
        <v>21</v>
      </c>
      <c r="D909" s="84"/>
      <c r="E909" s="84"/>
      <c r="F909" s="84"/>
      <c r="G909" s="84"/>
      <c r="H909" s="84"/>
      <c r="I909" s="84"/>
      <c r="J909" s="90">
        <v>906</v>
      </c>
      <c r="K909" s="71">
        <v>44505</v>
      </c>
      <c r="L909" s="72">
        <v>21</v>
      </c>
      <c r="M909" s="72">
        <v>0.17105263157894701</v>
      </c>
      <c r="N909" s="91" t="s">
        <v>84</v>
      </c>
      <c r="O909" s="84"/>
      <c r="P909" s="88">
        <v>905</v>
      </c>
      <c r="Q909" s="93">
        <v>44504</v>
      </c>
      <c r="R909" s="94">
        <v>16</v>
      </c>
      <c r="S909" s="84"/>
      <c r="T909" s="84"/>
      <c r="U909" s="84"/>
      <c r="V909" s="84"/>
      <c r="W909" s="84"/>
      <c r="X909" s="84"/>
      <c r="Y909" s="84"/>
      <c r="Z909" s="84"/>
      <c r="AA909" s="84"/>
      <c r="AB909" s="84"/>
      <c r="AC909" s="84"/>
      <c r="AD909" s="84"/>
      <c r="AE909" s="84"/>
      <c r="AF909" s="84"/>
      <c r="AG909" s="84"/>
      <c r="AH909" s="84"/>
      <c r="AI909" s="84"/>
      <c r="AJ909" s="84"/>
      <c r="AK909" s="84"/>
      <c r="AL909" s="84"/>
      <c r="AM909" s="84"/>
      <c r="AN909" s="84"/>
    </row>
    <row r="910" spans="1:40" x14ac:dyDescent="0.25">
      <c r="A910" s="72">
        <v>907</v>
      </c>
      <c r="B910" s="71">
        <v>44506</v>
      </c>
      <c r="C910" s="72">
        <v>15</v>
      </c>
      <c r="D910" s="84"/>
      <c r="E910" s="84"/>
      <c r="F910" s="84"/>
      <c r="G910" s="84"/>
      <c r="H910" s="84"/>
      <c r="I910" s="84"/>
      <c r="J910" s="90">
        <v>907</v>
      </c>
      <c r="K910" s="71">
        <v>44506</v>
      </c>
      <c r="L910" s="72">
        <v>15</v>
      </c>
      <c r="M910" s="72">
        <v>9.2105263157894704E-2</v>
      </c>
      <c r="N910" s="91" t="s">
        <v>84</v>
      </c>
      <c r="O910" s="84"/>
      <c r="P910" s="88">
        <v>906</v>
      </c>
      <c r="Q910" s="93">
        <v>44505</v>
      </c>
      <c r="R910" s="94">
        <v>21</v>
      </c>
      <c r="S910" s="84"/>
      <c r="T910" s="84"/>
      <c r="U910" s="84"/>
      <c r="V910" s="84"/>
      <c r="W910" s="84"/>
      <c r="X910" s="84"/>
      <c r="Y910" s="84"/>
      <c r="Z910" s="84"/>
      <c r="AA910" s="84"/>
      <c r="AB910" s="84"/>
      <c r="AC910" s="84"/>
      <c r="AD910" s="84"/>
      <c r="AE910" s="84"/>
      <c r="AF910" s="84"/>
      <c r="AG910" s="84"/>
      <c r="AH910" s="84"/>
      <c r="AI910" s="84"/>
      <c r="AJ910" s="84"/>
      <c r="AK910" s="84"/>
      <c r="AL910" s="84"/>
      <c r="AM910" s="84"/>
      <c r="AN910" s="84"/>
    </row>
    <row r="911" spans="1:40" x14ac:dyDescent="0.25">
      <c r="A911" s="72">
        <v>908</v>
      </c>
      <c r="B911" s="71">
        <v>44507</v>
      </c>
      <c r="C911" s="72">
        <v>24</v>
      </c>
      <c r="D911" s="84"/>
      <c r="E911" s="84"/>
      <c r="F911" s="84"/>
      <c r="G911" s="84"/>
      <c r="H911" s="84"/>
      <c r="I911" s="84"/>
      <c r="J911" s="90">
        <v>908</v>
      </c>
      <c r="K911" s="71">
        <v>44507</v>
      </c>
      <c r="L911" s="72">
        <v>24</v>
      </c>
      <c r="M911" s="72">
        <v>0.21052631578947301</v>
      </c>
      <c r="N911" s="91" t="s">
        <v>84</v>
      </c>
      <c r="O911" s="84"/>
      <c r="P911" s="88">
        <v>907</v>
      </c>
      <c r="Q911" s="93">
        <v>44506</v>
      </c>
      <c r="R911" s="94">
        <v>15</v>
      </c>
      <c r="S911" s="84"/>
      <c r="T911" s="84"/>
      <c r="U911" s="84"/>
      <c r="V911" s="84"/>
      <c r="W911" s="84"/>
      <c r="X911" s="84"/>
      <c r="Y911" s="84"/>
      <c r="Z911" s="84"/>
      <c r="AA911" s="84"/>
      <c r="AB911" s="84"/>
      <c r="AC911" s="84"/>
      <c r="AD911" s="84"/>
      <c r="AE911" s="84"/>
      <c r="AF911" s="84"/>
      <c r="AG911" s="84"/>
      <c r="AH911" s="84"/>
      <c r="AI911" s="84"/>
      <c r="AJ911" s="84"/>
      <c r="AK911" s="84"/>
      <c r="AL911" s="84"/>
      <c r="AM911" s="84"/>
      <c r="AN911" s="84"/>
    </row>
    <row r="912" spans="1:40" x14ac:dyDescent="0.25">
      <c r="A912" s="72">
        <v>909</v>
      </c>
      <c r="B912" s="71">
        <v>44508</v>
      </c>
      <c r="C912" s="72">
        <v>27</v>
      </c>
      <c r="D912" s="84"/>
      <c r="E912" s="84"/>
      <c r="F912" s="84"/>
      <c r="G912" s="84"/>
      <c r="H912" s="84"/>
      <c r="I912" s="84"/>
      <c r="J912" s="90">
        <v>909</v>
      </c>
      <c r="K912" s="71">
        <v>44508</v>
      </c>
      <c r="L912" s="72">
        <v>27</v>
      </c>
      <c r="M912" s="72">
        <v>0.25</v>
      </c>
      <c r="N912" s="91" t="s">
        <v>84</v>
      </c>
      <c r="O912" s="84"/>
      <c r="P912" s="88">
        <v>908</v>
      </c>
      <c r="Q912" s="93">
        <v>44507</v>
      </c>
      <c r="R912" s="94">
        <v>24</v>
      </c>
      <c r="S912" s="84"/>
      <c r="T912" s="84"/>
      <c r="U912" s="84"/>
      <c r="V912" s="84"/>
      <c r="W912" s="84"/>
      <c r="X912" s="84"/>
      <c r="Y912" s="84"/>
      <c r="Z912" s="84"/>
      <c r="AA912" s="84"/>
      <c r="AB912" s="84"/>
      <c r="AC912" s="84"/>
      <c r="AD912" s="84"/>
      <c r="AE912" s="84"/>
      <c r="AF912" s="84"/>
      <c r="AG912" s="84"/>
      <c r="AH912" s="84"/>
      <c r="AI912" s="84"/>
      <c r="AJ912" s="84"/>
      <c r="AK912" s="84"/>
      <c r="AL912" s="84"/>
      <c r="AM912" s="84"/>
      <c r="AN912" s="84"/>
    </row>
    <row r="913" spans="1:40" x14ac:dyDescent="0.25">
      <c r="A913" s="72">
        <v>910</v>
      </c>
      <c r="B913" s="71">
        <v>44509</v>
      </c>
      <c r="C913" s="72">
        <v>28</v>
      </c>
      <c r="D913" s="84"/>
      <c r="E913" s="84"/>
      <c r="F913" s="84"/>
      <c r="G913" s="84"/>
      <c r="H913" s="84"/>
      <c r="I913" s="84"/>
      <c r="J913" s="90">
        <v>910</v>
      </c>
      <c r="K913" s="71">
        <v>44509</v>
      </c>
      <c r="L913" s="72">
        <v>28</v>
      </c>
      <c r="M913" s="72">
        <v>0.26315789473684198</v>
      </c>
      <c r="N913" s="91" t="s">
        <v>84</v>
      </c>
      <c r="O913" s="84"/>
      <c r="P913" s="88">
        <v>909</v>
      </c>
      <c r="Q913" s="95">
        <v>44508</v>
      </c>
      <c r="R913" s="72">
        <v>27</v>
      </c>
      <c r="S913" s="84"/>
      <c r="T913" s="84"/>
      <c r="U913" s="84"/>
      <c r="V913" s="84"/>
      <c r="W913" s="84"/>
      <c r="X913" s="84"/>
      <c r="Y913" s="84"/>
      <c r="Z913" s="84"/>
      <c r="AA913" s="84"/>
      <c r="AB913" s="84"/>
      <c r="AC913" s="84"/>
      <c r="AD913" s="84"/>
      <c r="AE913" s="84"/>
      <c r="AF913" s="84"/>
      <c r="AG913" s="84"/>
      <c r="AH913" s="84"/>
      <c r="AI913" s="84"/>
      <c r="AJ913" s="84"/>
      <c r="AK913" s="84"/>
      <c r="AL913" s="84"/>
      <c r="AM913" s="84"/>
      <c r="AN913" s="84"/>
    </row>
    <row r="914" spans="1:40" x14ac:dyDescent="0.25">
      <c r="A914" s="72">
        <v>911</v>
      </c>
      <c r="B914" s="71">
        <v>44510</v>
      </c>
      <c r="C914" s="72">
        <v>17</v>
      </c>
      <c r="D914" s="84"/>
      <c r="E914" s="84"/>
      <c r="F914" s="84"/>
      <c r="G914" s="84"/>
      <c r="H914" s="84"/>
      <c r="I914" s="84"/>
      <c r="J914" s="90">
        <v>911</v>
      </c>
      <c r="K914" s="71">
        <v>44510</v>
      </c>
      <c r="L914" s="72">
        <v>17</v>
      </c>
      <c r="M914" s="72">
        <v>0.118421052631578</v>
      </c>
      <c r="N914" s="91" t="s">
        <v>84</v>
      </c>
      <c r="O914" s="84"/>
      <c r="P914" s="88">
        <v>910</v>
      </c>
      <c r="Q914" s="95">
        <v>44509</v>
      </c>
      <c r="R914" s="72">
        <v>28</v>
      </c>
      <c r="S914" s="84"/>
      <c r="T914" s="84"/>
      <c r="U914" s="84"/>
      <c r="V914" s="84"/>
      <c r="W914" s="84"/>
      <c r="X914" s="84"/>
      <c r="Y914" s="84"/>
      <c r="Z914" s="84"/>
      <c r="AA914" s="84"/>
      <c r="AB914" s="84"/>
      <c r="AC914" s="84"/>
      <c r="AD914" s="84"/>
      <c r="AE914" s="84"/>
      <c r="AF914" s="84"/>
      <c r="AG914" s="84"/>
      <c r="AH914" s="84"/>
      <c r="AI914" s="84"/>
      <c r="AJ914" s="84"/>
      <c r="AK914" s="84"/>
      <c r="AL914" s="84"/>
      <c r="AM914" s="84"/>
      <c r="AN914" s="84"/>
    </row>
    <row r="915" spans="1:40" x14ac:dyDescent="0.25">
      <c r="A915" s="72">
        <v>912</v>
      </c>
      <c r="B915" s="71">
        <v>44511</v>
      </c>
      <c r="C915" s="72">
        <v>30</v>
      </c>
      <c r="D915" s="84"/>
      <c r="E915" s="84"/>
      <c r="F915" s="84"/>
      <c r="G915" s="84"/>
      <c r="H915" s="84"/>
      <c r="I915" s="84"/>
      <c r="J915" s="90">
        <v>912</v>
      </c>
      <c r="K915" s="71">
        <v>44511</v>
      </c>
      <c r="L915" s="72">
        <v>30</v>
      </c>
      <c r="M915" s="72">
        <v>0.28947368421052599</v>
      </c>
      <c r="N915" s="91" t="s">
        <v>84</v>
      </c>
      <c r="O915" s="84"/>
      <c r="P915" s="88">
        <v>911</v>
      </c>
      <c r="Q915" s="95">
        <v>44510</v>
      </c>
      <c r="R915" s="72">
        <v>17</v>
      </c>
      <c r="S915" s="84"/>
      <c r="T915" s="84"/>
      <c r="U915" s="84"/>
      <c r="V915" s="84"/>
      <c r="W915" s="84"/>
      <c r="X915" s="84"/>
      <c r="Y915" s="84"/>
      <c r="Z915" s="84"/>
      <c r="AA915" s="84"/>
      <c r="AB915" s="84"/>
      <c r="AC915" s="84"/>
      <c r="AD915" s="84"/>
      <c r="AE915" s="84"/>
      <c r="AF915" s="84"/>
      <c r="AG915" s="84"/>
      <c r="AH915" s="84"/>
      <c r="AI915" s="84"/>
      <c r="AJ915" s="84"/>
      <c r="AK915" s="84"/>
      <c r="AL915" s="84"/>
      <c r="AM915" s="84"/>
      <c r="AN915" s="84"/>
    </row>
    <row r="916" spans="1:40" x14ac:dyDescent="0.25">
      <c r="A916" s="72">
        <v>913</v>
      </c>
      <c r="B916" s="71">
        <v>44512</v>
      </c>
      <c r="C916" s="72">
        <v>13</v>
      </c>
      <c r="D916" s="84"/>
      <c r="E916" s="84"/>
      <c r="F916" s="84"/>
      <c r="G916" s="84"/>
      <c r="H916" s="84"/>
      <c r="I916" s="84"/>
      <c r="J916" s="90">
        <v>913</v>
      </c>
      <c r="K916" s="71">
        <v>44512</v>
      </c>
      <c r="L916" s="72">
        <v>13</v>
      </c>
      <c r="M916" s="72">
        <v>6.5789473684210495E-2</v>
      </c>
      <c r="N916" s="91" t="s">
        <v>84</v>
      </c>
      <c r="O916" s="84"/>
      <c r="P916" s="88">
        <v>912</v>
      </c>
      <c r="Q916" s="95">
        <v>44511</v>
      </c>
      <c r="R916" s="72">
        <v>30</v>
      </c>
      <c r="S916" s="84"/>
      <c r="T916" s="84"/>
      <c r="U916" s="84"/>
      <c r="V916" s="84"/>
      <c r="W916" s="84"/>
      <c r="X916" s="84"/>
      <c r="Y916" s="84"/>
      <c r="Z916" s="84"/>
      <c r="AA916" s="84"/>
      <c r="AB916" s="84"/>
      <c r="AC916" s="84"/>
      <c r="AD916" s="84"/>
      <c r="AE916" s="84"/>
      <c r="AF916" s="84"/>
      <c r="AG916" s="84"/>
      <c r="AH916" s="84"/>
      <c r="AI916" s="84"/>
      <c r="AJ916" s="84"/>
      <c r="AK916" s="84"/>
      <c r="AL916" s="84"/>
      <c r="AM916" s="84"/>
      <c r="AN916" s="84"/>
    </row>
    <row r="917" spans="1:40" x14ac:dyDescent="0.25">
      <c r="A917" s="72">
        <v>914</v>
      </c>
      <c r="B917" s="71">
        <v>44513</v>
      </c>
      <c r="C917" s="72">
        <v>33</v>
      </c>
      <c r="D917" s="84"/>
      <c r="E917" s="84"/>
      <c r="F917" s="84"/>
      <c r="G917" s="84"/>
      <c r="H917" s="84"/>
      <c r="I917" s="84"/>
      <c r="J917" s="90">
        <v>914</v>
      </c>
      <c r="K917" s="71">
        <v>44513</v>
      </c>
      <c r="L917" s="72">
        <v>33</v>
      </c>
      <c r="M917" s="72">
        <v>0.32894736842105199</v>
      </c>
      <c r="N917" s="91" t="s">
        <v>84</v>
      </c>
      <c r="O917" s="84"/>
      <c r="P917" s="84"/>
      <c r="Q917" s="84"/>
      <c r="R917" s="84"/>
      <c r="S917" s="84"/>
      <c r="T917" s="84"/>
      <c r="U917" s="84"/>
      <c r="V917" s="84"/>
      <c r="W917" s="84"/>
      <c r="X917" s="84"/>
      <c r="Y917" s="84"/>
      <c r="Z917" s="84"/>
      <c r="AA917" s="84"/>
      <c r="AB917" s="84"/>
      <c r="AC917" s="84"/>
      <c r="AD917" s="84"/>
      <c r="AE917" s="84"/>
      <c r="AF917" s="84"/>
      <c r="AG917" s="84"/>
      <c r="AH917" s="84"/>
      <c r="AI917" s="84"/>
      <c r="AJ917" s="84"/>
      <c r="AK917" s="84"/>
      <c r="AL917" s="84"/>
      <c r="AM917" s="84"/>
      <c r="AN917" s="84"/>
    </row>
    <row r="918" spans="1:40" x14ac:dyDescent="0.25">
      <c r="A918" s="72">
        <v>915</v>
      </c>
      <c r="B918" s="71">
        <v>44514</v>
      </c>
      <c r="C918" s="72">
        <v>37</v>
      </c>
      <c r="D918" s="84"/>
      <c r="E918" s="84"/>
      <c r="F918" s="84"/>
      <c r="G918" s="84"/>
      <c r="H918" s="84"/>
      <c r="I918" s="84"/>
      <c r="J918" s="90">
        <v>915</v>
      </c>
      <c r="K918" s="71">
        <v>44514</v>
      </c>
      <c r="L918" s="72">
        <v>37</v>
      </c>
      <c r="M918" s="72">
        <v>0.38157894736842102</v>
      </c>
      <c r="N918" s="91" t="s">
        <v>84</v>
      </c>
      <c r="O918" s="84"/>
      <c r="P918" s="84"/>
      <c r="Q918" s="84"/>
      <c r="R918" s="84"/>
      <c r="S918" s="84"/>
      <c r="T918" s="84"/>
      <c r="U918" s="84"/>
      <c r="V918" s="84"/>
      <c r="W918" s="84"/>
      <c r="X918" s="84"/>
      <c r="Y918" s="84"/>
      <c r="Z918" s="84"/>
      <c r="AA918" s="84"/>
      <c r="AB918" s="84"/>
      <c r="AC918" s="84"/>
      <c r="AD918" s="84"/>
      <c r="AE918" s="84"/>
      <c r="AF918" s="84"/>
      <c r="AG918" s="84"/>
      <c r="AH918" s="84"/>
      <c r="AI918" s="84"/>
      <c r="AJ918" s="84"/>
      <c r="AK918" s="84"/>
      <c r="AL918" s="84"/>
      <c r="AM918" s="84"/>
      <c r="AN918" s="84"/>
    </row>
    <row r="919" spans="1:40" x14ac:dyDescent="0.25">
      <c r="A919" s="72">
        <v>916</v>
      </c>
      <c r="B919" s="71">
        <v>44515</v>
      </c>
      <c r="C919" s="72">
        <v>32</v>
      </c>
      <c r="D919" s="84"/>
      <c r="E919" s="84"/>
      <c r="F919" s="84"/>
      <c r="G919" s="84"/>
      <c r="H919" s="84"/>
      <c r="I919" s="84"/>
      <c r="J919" s="90">
        <v>916</v>
      </c>
      <c r="K919" s="71">
        <v>44515</v>
      </c>
      <c r="L919" s="72">
        <v>32</v>
      </c>
      <c r="M919" s="72">
        <v>0.31578947368421001</v>
      </c>
      <c r="N919" s="91" t="s">
        <v>84</v>
      </c>
      <c r="O919" s="84"/>
      <c r="P919" s="84"/>
      <c r="Q919" s="84"/>
      <c r="R919" s="84"/>
      <c r="S919" s="84"/>
      <c r="T919" s="84"/>
      <c r="U919" s="84"/>
      <c r="V919" s="84"/>
      <c r="W919" s="84"/>
      <c r="X919" s="84"/>
      <c r="Y919" s="84"/>
      <c r="Z919" s="84"/>
      <c r="AA919" s="84"/>
      <c r="AB919" s="84"/>
      <c r="AC919" s="84"/>
      <c r="AD919" s="84"/>
      <c r="AE919" s="84"/>
      <c r="AF919" s="84"/>
      <c r="AG919" s="84"/>
      <c r="AH919" s="84"/>
      <c r="AI919" s="84"/>
      <c r="AJ919" s="84"/>
      <c r="AK919" s="84"/>
      <c r="AL919" s="84"/>
      <c r="AM919" s="84"/>
      <c r="AN919" s="84"/>
    </row>
    <row r="920" spans="1:40" x14ac:dyDescent="0.25">
      <c r="A920" s="72">
        <v>917</v>
      </c>
      <c r="B920" s="71">
        <v>44516</v>
      </c>
      <c r="C920" s="72">
        <v>38</v>
      </c>
      <c r="D920" s="84"/>
      <c r="E920" s="84"/>
      <c r="F920" s="84"/>
      <c r="G920" s="84"/>
      <c r="H920" s="84"/>
      <c r="I920" s="84"/>
      <c r="J920" s="90">
        <v>917</v>
      </c>
      <c r="K920" s="71">
        <v>44516</v>
      </c>
      <c r="L920" s="72">
        <v>38</v>
      </c>
      <c r="M920" s="72">
        <v>0.394736842105263</v>
      </c>
      <c r="N920" s="91" t="s">
        <v>84</v>
      </c>
      <c r="O920" s="84"/>
      <c r="P920" s="84"/>
      <c r="Q920" s="84"/>
      <c r="R920" s="84"/>
      <c r="S920" s="84"/>
      <c r="T920" s="84"/>
      <c r="U920" s="84"/>
      <c r="V920" s="84"/>
      <c r="W920" s="84"/>
      <c r="X920" s="84"/>
      <c r="Y920" s="84"/>
      <c r="Z920" s="84"/>
      <c r="AA920" s="84"/>
      <c r="AB920" s="84"/>
      <c r="AC920" s="84"/>
      <c r="AD920" s="84"/>
      <c r="AE920" s="84"/>
      <c r="AF920" s="84"/>
      <c r="AG920" s="84"/>
      <c r="AH920" s="84"/>
      <c r="AI920" s="84"/>
      <c r="AJ920" s="84"/>
      <c r="AK920" s="84"/>
      <c r="AL920" s="84"/>
      <c r="AM920" s="84"/>
      <c r="AN920" s="84"/>
    </row>
    <row r="921" spans="1:40" x14ac:dyDescent="0.25">
      <c r="A921" s="72">
        <v>918</v>
      </c>
      <c r="B921" s="71">
        <v>44517</v>
      </c>
      <c r="C921" s="72">
        <v>31</v>
      </c>
      <c r="D921" s="84"/>
      <c r="E921" s="84"/>
      <c r="F921" s="84"/>
      <c r="G921" s="84"/>
      <c r="H921" s="84"/>
      <c r="I921" s="84"/>
      <c r="J921" s="90">
        <v>918</v>
      </c>
      <c r="K921" s="71">
        <v>44517</v>
      </c>
      <c r="L921" s="72">
        <v>31</v>
      </c>
      <c r="M921" s="72">
        <v>0.30263157894736797</v>
      </c>
      <c r="N921" s="91" t="s">
        <v>84</v>
      </c>
      <c r="O921" s="84"/>
      <c r="P921" s="84"/>
      <c r="Q921" s="84"/>
      <c r="R921" s="84"/>
      <c r="S921" s="84"/>
      <c r="T921" s="84"/>
      <c r="U921" s="84"/>
      <c r="V921" s="84"/>
      <c r="W921" s="84"/>
      <c r="X921" s="84"/>
      <c r="Y921" s="84"/>
      <c r="Z921" s="84"/>
      <c r="AA921" s="84"/>
      <c r="AB921" s="84"/>
      <c r="AC921" s="84"/>
      <c r="AD921" s="84"/>
      <c r="AE921" s="84"/>
      <c r="AF921" s="84"/>
      <c r="AG921" s="84"/>
      <c r="AH921" s="84"/>
      <c r="AI921" s="84"/>
      <c r="AJ921" s="84"/>
      <c r="AK921" s="84"/>
      <c r="AL921" s="84"/>
      <c r="AM921" s="84"/>
      <c r="AN921" s="84"/>
    </row>
    <row r="922" spans="1:40" x14ac:dyDescent="0.25">
      <c r="A922" s="72">
        <v>919</v>
      </c>
      <c r="B922" s="71">
        <v>44518</v>
      </c>
      <c r="C922" s="72">
        <v>14</v>
      </c>
      <c r="D922" s="84"/>
      <c r="E922" s="84"/>
      <c r="F922" s="84"/>
      <c r="G922" s="84"/>
      <c r="H922" s="84"/>
      <c r="I922" s="84"/>
      <c r="J922" s="90">
        <v>919</v>
      </c>
      <c r="K922" s="71">
        <v>44518</v>
      </c>
      <c r="L922" s="72">
        <v>14</v>
      </c>
      <c r="M922" s="72">
        <v>7.8947368421052599E-2</v>
      </c>
      <c r="N922" s="91" t="s">
        <v>84</v>
      </c>
      <c r="O922" s="84"/>
      <c r="P922" s="84"/>
      <c r="Q922" s="84"/>
      <c r="R922" s="84"/>
      <c r="S922" s="84"/>
      <c r="T922" s="84"/>
      <c r="U922" s="84"/>
      <c r="V922" s="84"/>
      <c r="W922" s="84"/>
      <c r="X922" s="84"/>
      <c r="Y922" s="84"/>
      <c r="Z922" s="84"/>
      <c r="AA922" s="84"/>
      <c r="AB922" s="84"/>
      <c r="AC922" s="84"/>
      <c r="AD922" s="84"/>
      <c r="AE922" s="84"/>
      <c r="AF922" s="84"/>
      <c r="AG922" s="84"/>
      <c r="AH922" s="84"/>
      <c r="AI922" s="84"/>
      <c r="AJ922" s="84"/>
      <c r="AK922" s="84"/>
      <c r="AL922" s="84"/>
      <c r="AM922" s="84"/>
      <c r="AN922" s="84"/>
    </row>
    <row r="923" spans="1:40" x14ac:dyDescent="0.25">
      <c r="A923" s="72">
        <v>920</v>
      </c>
      <c r="B923" s="71">
        <v>44519</v>
      </c>
      <c r="C923" s="72">
        <v>42</v>
      </c>
      <c r="D923" s="84"/>
      <c r="E923" s="84"/>
      <c r="F923" s="84"/>
      <c r="G923" s="84"/>
      <c r="H923" s="84"/>
      <c r="I923" s="84"/>
      <c r="J923" s="90">
        <v>920</v>
      </c>
      <c r="K923" s="71">
        <v>44519</v>
      </c>
      <c r="L923" s="72">
        <v>42</v>
      </c>
      <c r="M923" s="72">
        <v>0.44736842105263103</v>
      </c>
      <c r="N923" s="91" t="s">
        <v>84</v>
      </c>
      <c r="O923" s="84"/>
      <c r="P923" s="84"/>
      <c r="Q923" s="84"/>
      <c r="R923" s="84"/>
      <c r="S923" s="84"/>
      <c r="T923" s="84"/>
      <c r="U923" s="84"/>
      <c r="V923" s="84"/>
      <c r="W923" s="84"/>
      <c r="X923" s="84"/>
      <c r="Y923" s="84"/>
      <c r="Z923" s="84"/>
      <c r="AA923" s="84"/>
      <c r="AB923" s="84"/>
      <c r="AC923" s="84"/>
      <c r="AD923" s="84"/>
      <c r="AE923" s="84"/>
      <c r="AF923" s="84"/>
      <c r="AG923" s="84"/>
      <c r="AH923" s="84"/>
      <c r="AI923" s="84"/>
      <c r="AJ923" s="84"/>
      <c r="AK923" s="84"/>
      <c r="AL923" s="84"/>
      <c r="AM923" s="84"/>
      <c r="AN923" s="84"/>
    </row>
    <row r="924" spans="1:40" x14ac:dyDescent="0.25">
      <c r="A924" s="72">
        <v>921</v>
      </c>
      <c r="B924" s="71">
        <v>44520</v>
      </c>
      <c r="C924" s="72">
        <v>13</v>
      </c>
      <c r="D924" s="84"/>
      <c r="E924" s="84"/>
      <c r="F924" s="84"/>
      <c r="G924" s="84"/>
      <c r="H924" s="84"/>
      <c r="I924" s="84"/>
      <c r="J924" s="90">
        <v>921</v>
      </c>
      <c r="K924" s="71">
        <v>44520</v>
      </c>
      <c r="L924" s="72">
        <v>13</v>
      </c>
      <c r="M924" s="72">
        <v>6.5789473684210495E-2</v>
      </c>
      <c r="N924" s="91" t="s">
        <v>84</v>
      </c>
      <c r="O924" s="84"/>
      <c r="P924" s="84"/>
      <c r="Q924" s="84"/>
      <c r="R924" s="84"/>
      <c r="S924" s="84"/>
      <c r="T924" s="84"/>
      <c r="U924" s="84"/>
      <c r="V924" s="84"/>
      <c r="W924" s="84"/>
      <c r="X924" s="84"/>
      <c r="Y924" s="84"/>
      <c r="Z924" s="84"/>
      <c r="AA924" s="84"/>
      <c r="AB924" s="84"/>
      <c r="AC924" s="84"/>
      <c r="AD924" s="84"/>
      <c r="AE924" s="84"/>
      <c r="AF924" s="84"/>
      <c r="AG924" s="84"/>
      <c r="AH924" s="84"/>
      <c r="AI924" s="84"/>
      <c r="AJ924" s="84"/>
      <c r="AK924" s="84"/>
      <c r="AL924" s="84"/>
      <c r="AM924" s="84"/>
      <c r="AN924" s="84"/>
    </row>
    <row r="925" spans="1:40" x14ac:dyDescent="0.25">
      <c r="A925" s="72">
        <v>922</v>
      </c>
      <c r="B925" s="71">
        <v>44521</v>
      </c>
      <c r="C925" s="72">
        <v>24</v>
      </c>
      <c r="D925" s="84"/>
      <c r="E925" s="84"/>
      <c r="F925" s="84"/>
      <c r="G925" s="84"/>
      <c r="H925" s="84"/>
      <c r="I925" s="84"/>
      <c r="J925" s="90">
        <v>922</v>
      </c>
      <c r="K925" s="71">
        <v>44521</v>
      </c>
      <c r="L925" s="72">
        <v>24</v>
      </c>
      <c r="M925" s="72">
        <v>0.21052631578947301</v>
      </c>
      <c r="N925" s="91" t="s">
        <v>84</v>
      </c>
      <c r="O925" s="84"/>
      <c r="P925" s="84"/>
      <c r="Q925" s="84"/>
      <c r="R925" s="84"/>
      <c r="S925" s="84"/>
      <c r="T925" s="84"/>
      <c r="U925" s="84"/>
      <c r="V925" s="84"/>
      <c r="W925" s="84"/>
      <c r="X925" s="84"/>
      <c r="Y925" s="84"/>
      <c r="Z925" s="84"/>
      <c r="AA925" s="84"/>
      <c r="AB925" s="84"/>
      <c r="AC925" s="84"/>
      <c r="AD925" s="84"/>
      <c r="AE925" s="84"/>
      <c r="AF925" s="84"/>
      <c r="AG925" s="84"/>
      <c r="AH925" s="84"/>
      <c r="AI925" s="84"/>
      <c r="AJ925" s="84"/>
      <c r="AK925" s="84"/>
      <c r="AL925" s="84"/>
      <c r="AM925" s="84"/>
      <c r="AN925" s="84"/>
    </row>
    <row r="926" spans="1:40" x14ac:dyDescent="0.25">
      <c r="A926" s="72">
        <v>923</v>
      </c>
      <c r="B926" s="71">
        <v>44522</v>
      </c>
      <c r="C926" s="72">
        <v>33</v>
      </c>
      <c r="D926" s="84"/>
      <c r="E926" s="84"/>
      <c r="F926" s="84"/>
      <c r="G926" s="84"/>
      <c r="H926" s="84"/>
      <c r="I926" s="84"/>
      <c r="J926" s="90">
        <v>923</v>
      </c>
      <c r="K926" s="71">
        <v>44522</v>
      </c>
      <c r="L926" s="72">
        <v>33</v>
      </c>
      <c r="M926" s="72">
        <v>0.32894736842105199</v>
      </c>
      <c r="N926" s="91" t="s">
        <v>84</v>
      </c>
      <c r="O926" s="84"/>
      <c r="P926" s="84"/>
      <c r="Q926" s="84"/>
      <c r="R926" s="84"/>
      <c r="S926" s="84"/>
      <c r="T926" s="84"/>
      <c r="U926" s="84"/>
      <c r="V926" s="84"/>
      <c r="W926" s="84"/>
      <c r="X926" s="84"/>
      <c r="Y926" s="84"/>
      <c r="Z926" s="84"/>
      <c r="AA926" s="84"/>
      <c r="AB926" s="84"/>
      <c r="AC926" s="84"/>
      <c r="AD926" s="84"/>
      <c r="AE926" s="84"/>
      <c r="AF926" s="84"/>
      <c r="AG926" s="84"/>
      <c r="AH926" s="84"/>
      <c r="AI926" s="84"/>
      <c r="AJ926" s="84"/>
      <c r="AK926" s="84"/>
      <c r="AL926" s="84"/>
      <c r="AM926" s="84"/>
      <c r="AN926" s="84"/>
    </row>
    <row r="927" spans="1:40" x14ac:dyDescent="0.25">
      <c r="A927" s="72">
        <v>924</v>
      </c>
      <c r="B927" s="71">
        <v>44523</v>
      </c>
      <c r="C927" s="72">
        <v>10</v>
      </c>
      <c r="D927" s="84"/>
      <c r="E927" s="84"/>
      <c r="F927" s="84"/>
      <c r="G927" s="84"/>
      <c r="H927" s="84"/>
      <c r="I927" s="84"/>
      <c r="J927" s="90">
        <v>924</v>
      </c>
      <c r="K927" s="71">
        <v>44523</v>
      </c>
      <c r="L927" s="72">
        <v>10</v>
      </c>
      <c r="M927" s="72">
        <v>2.6315789473684199E-2</v>
      </c>
      <c r="N927" s="91" t="s">
        <v>84</v>
      </c>
      <c r="O927" s="84"/>
      <c r="P927" s="84"/>
      <c r="Q927" s="84"/>
      <c r="R927" s="84"/>
      <c r="S927" s="84"/>
      <c r="T927" s="84"/>
      <c r="U927" s="84"/>
      <c r="V927" s="84"/>
      <c r="W927" s="84"/>
      <c r="X927" s="84"/>
      <c r="Y927" s="84"/>
      <c r="Z927" s="84"/>
      <c r="AA927" s="84"/>
      <c r="AB927" s="84"/>
      <c r="AC927" s="84"/>
      <c r="AD927" s="84"/>
      <c r="AE927" s="84"/>
      <c r="AF927" s="84"/>
      <c r="AG927" s="84"/>
      <c r="AH927" s="84"/>
      <c r="AI927" s="84"/>
      <c r="AJ927" s="84"/>
      <c r="AK927" s="84"/>
      <c r="AL927" s="84"/>
      <c r="AM927" s="84"/>
      <c r="AN927" s="84"/>
    </row>
    <row r="928" spans="1:40" x14ac:dyDescent="0.25">
      <c r="A928" s="72">
        <v>925</v>
      </c>
      <c r="B928" s="71">
        <v>44524</v>
      </c>
      <c r="C928" s="72">
        <v>42</v>
      </c>
      <c r="D928" s="84"/>
      <c r="E928" s="84"/>
      <c r="F928" s="84"/>
      <c r="G928" s="84"/>
      <c r="H928" s="84"/>
      <c r="I928" s="84"/>
      <c r="J928" s="90">
        <v>925</v>
      </c>
      <c r="K928" s="71">
        <v>44524</v>
      </c>
      <c r="L928" s="72">
        <v>42</v>
      </c>
      <c r="M928" s="72">
        <v>0.44736842105263103</v>
      </c>
      <c r="N928" s="91" t="s">
        <v>84</v>
      </c>
      <c r="O928" s="84"/>
      <c r="P928" s="84"/>
      <c r="Q928" s="84"/>
      <c r="R928" s="84"/>
      <c r="S928" s="84"/>
      <c r="T928" s="84"/>
      <c r="U928" s="84"/>
      <c r="V928" s="84"/>
      <c r="W928" s="84"/>
      <c r="X928" s="84"/>
      <c r="Y928" s="84"/>
      <c r="Z928" s="84"/>
      <c r="AA928" s="84"/>
      <c r="AB928" s="84"/>
      <c r="AC928" s="84"/>
      <c r="AD928" s="84"/>
      <c r="AE928" s="84"/>
      <c r="AF928" s="84"/>
      <c r="AG928" s="84"/>
      <c r="AH928" s="84"/>
      <c r="AI928" s="84"/>
      <c r="AJ928" s="84"/>
      <c r="AK928" s="84"/>
      <c r="AL928" s="84"/>
      <c r="AM928" s="84"/>
      <c r="AN928" s="84"/>
    </row>
    <row r="929" spans="1:40" x14ac:dyDescent="0.25">
      <c r="A929" s="72">
        <v>926</v>
      </c>
      <c r="B929" s="71">
        <v>44525</v>
      </c>
      <c r="C929" s="72">
        <v>37</v>
      </c>
      <c r="D929" s="84"/>
      <c r="E929" s="84"/>
      <c r="F929" s="84"/>
      <c r="G929" s="84"/>
      <c r="H929" s="84"/>
      <c r="I929" s="84"/>
      <c r="J929" s="90">
        <v>926</v>
      </c>
      <c r="K929" s="71">
        <v>44525</v>
      </c>
      <c r="L929" s="72">
        <v>37</v>
      </c>
      <c r="M929" s="72">
        <v>0.38157894736842102</v>
      </c>
      <c r="N929" s="91" t="s">
        <v>84</v>
      </c>
      <c r="O929" s="84"/>
      <c r="P929" s="84"/>
      <c r="Q929" s="84"/>
      <c r="R929" s="84"/>
      <c r="S929" s="84"/>
      <c r="T929" s="84"/>
      <c r="U929" s="84"/>
      <c r="V929" s="84"/>
      <c r="W929" s="84"/>
      <c r="X929" s="84"/>
      <c r="Y929" s="84"/>
      <c r="Z929" s="84"/>
      <c r="AA929" s="84"/>
      <c r="AB929" s="84"/>
      <c r="AC929" s="84"/>
      <c r="AD929" s="84"/>
      <c r="AE929" s="84"/>
      <c r="AF929" s="84"/>
      <c r="AG929" s="84"/>
      <c r="AH929" s="84"/>
      <c r="AI929" s="84"/>
      <c r="AJ929" s="84"/>
      <c r="AK929" s="84"/>
      <c r="AL929" s="84"/>
      <c r="AM929" s="84"/>
      <c r="AN929" s="84"/>
    </row>
    <row r="930" spans="1:40" x14ac:dyDescent="0.25">
      <c r="A930" s="72">
        <v>927</v>
      </c>
      <c r="B930" s="71">
        <v>44526</v>
      </c>
      <c r="C930" s="72">
        <v>12</v>
      </c>
      <c r="D930" s="84"/>
      <c r="E930" s="84"/>
      <c r="F930" s="84"/>
      <c r="G930" s="84"/>
      <c r="H930" s="84"/>
      <c r="I930" s="84"/>
      <c r="J930" s="90">
        <v>927</v>
      </c>
      <c r="K930" s="71">
        <v>44526</v>
      </c>
      <c r="L930" s="72">
        <v>12</v>
      </c>
      <c r="M930" s="72">
        <v>5.2631578947368397E-2</v>
      </c>
      <c r="N930" s="91" t="s">
        <v>84</v>
      </c>
      <c r="O930" s="84"/>
      <c r="P930" s="84"/>
      <c r="Q930" s="84"/>
      <c r="R930" s="84"/>
      <c r="S930" s="84"/>
      <c r="T930" s="84"/>
      <c r="U930" s="84"/>
      <c r="V930" s="84"/>
      <c r="W930" s="84"/>
      <c r="X930" s="84"/>
      <c r="Y930" s="84"/>
      <c r="Z930" s="84"/>
      <c r="AA930" s="84"/>
      <c r="AB930" s="84"/>
      <c r="AC930" s="84"/>
      <c r="AD930" s="84"/>
      <c r="AE930" s="84"/>
      <c r="AF930" s="84"/>
      <c r="AG930" s="84"/>
      <c r="AH930" s="84"/>
      <c r="AI930" s="84"/>
      <c r="AJ930" s="84"/>
      <c r="AK930" s="84"/>
      <c r="AL930" s="84"/>
      <c r="AM930" s="84"/>
      <c r="AN930" s="84"/>
    </row>
    <row r="931" spans="1:40" x14ac:dyDescent="0.25">
      <c r="A931" s="72">
        <v>928</v>
      </c>
      <c r="B931" s="71">
        <v>44527</v>
      </c>
      <c r="C931" s="72">
        <v>11</v>
      </c>
      <c r="D931" s="84"/>
      <c r="E931" s="84"/>
      <c r="F931" s="84"/>
      <c r="G931" s="84"/>
      <c r="H931" s="84"/>
      <c r="I931" s="84"/>
      <c r="J931" s="90">
        <v>928</v>
      </c>
      <c r="K931" s="71">
        <v>44527</v>
      </c>
      <c r="L931" s="72">
        <v>11</v>
      </c>
      <c r="M931" s="72">
        <v>3.94736842105263E-2</v>
      </c>
      <c r="N931" s="91" t="s">
        <v>84</v>
      </c>
      <c r="O931" s="84"/>
      <c r="P931" s="84"/>
      <c r="Q931" s="84"/>
      <c r="R931" s="84"/>
      <c r="S931" s="84"/>
      <c r="T931" s="84"/>
      <c r="U931" s="84"/>
      <c r="V931" s="84"/>
      <c r="W931" s="84"/>
      <c r="X931" s="84"/>
      <c r="Y931" s="84"/>
      <c r="Z931" s="84"/>
      <c r="AA931" s="84"/>
      <c r="AB931" s="84"/>
      <c r="AC931" s="84"/>
      <c r="AD931" s="84"/>
      <c r="AE931" s="84"/>
      <c r="AF931" s="84"/>
      <c r="AG931" s="84"/>
      <c r="AH931" s="84"/>
      <c r="AI931" s="84"/>
      <c r="AJ931" s="84"/>
      <c r="AK931" s="84"/>
      <c r="AL931" s="84"/>
      <c r="AM931" s="84"/>
      <c r="AN931" s="84"/>
    </row>
    <row r="932" spans="1:40" x14ac:dyDescent="0.25">
      <c r="A932" s="72">
        <v>929</v>
      </c>
      <c r="B932" s="71">
        <v>44528</v>
      </c>
      <c r="C932" s="72">
        <v>18</v>
      </c>
      <c r="D932" s="84"/>
      <c r="E932" s="84"/>
      <c r="F932" s="84"/>
      <c r="G932" s="84"/>
      <c r="H932" s="84"/>
      <c r="I932" s="84"/>
      <c r="J932" s="90">
        <v>929</v>
      </c>
      <c r="K932" s="71">
        <v>44528</v>
      </c>
      <c r="L932" s="72">
        <v>18</v>
      </c>
      <c r="M932" s="72">
        <v>0.13157894736842099</v>
      </c>
      <c r="N932" s="91" t="s">
        <v>84</v>
      </c>
      <c r="O932" s="84"/>
      <c r="P932" s="84"/>
      <c r="Q932" s="84"/>
      <c r="R932" s="84"/>
      <c r="S932" s="84"/>
      <c r="T932" s="84"/>
      <c r="U932" s="84"/>
      <c r="V932" s="84"/>
      <c r="W932" s="84"/>
      <c r="X932" s="84"/>
      <c r="Y932" s="84"/>
      <c r="Z932" s="84"/>
      <c r="AA932" s="84"/>
      <c r="AB932" s="84"/>
      <c r="AC932" s="84"/>
      <c r="AD932" s="84"/>
      <c r="AE932" s="84"/>
      <c r="AF932" s="84"/>
      <c r="AG932" s="84"/>
      <c r="AH932" s="84"/>
      <c r="AI932" s="84"/>
      <c r="AJ932" s="84"/>
      <c r="AK932" s="84"/>
      <c r="AL932" s="84"/>
      <c r="AM932" s="84"/>
      <c r="AN932" s="84"/>
    </row>
    <row r="933" spans="1:40" x14ac:dyDescent="0.25">
      <c r="A933" s="72">
        <v>930</v>
      </c>
      <c r="B933" s="71">
        <v>44529</v>
      </c>
      <c r="C933" s="72">
        <v>43</v>
      </c>
      <c r="D933" s="84"/>
      <c r="E933" s="84"/>
      <c r="F933" s="84"/>
      <c r="G933" s="84"/>
      <c r="H933" s="84"/>
      <c r="I933" s="84"/>
      <c r="J933" s="90">
        <v>930</v>
      </c>
      <c r="K933" s="71">
        <v>44529</v>
      </c>
      <c r="L933" s="72">
        <v>43</v>
      </c>
      <c r="M933" s="72">
        <v>0.46052631578947301</v>
      </c>
      <c r="N933" s="91" t="s">
        <v>84</v>
      </c>
      <c r="O933" s="84"/>
      <c r="P933" s="84"/>
      <c r="Q933" s="84"/>
      <c r="R933" s="84"/>
      <c r="S933" s="84"/>
      <c r="T933" s="84"/>
      <c r="U933" s="84"/>
      <c r="V933" s="84"/>
      <c r="W933" s="84"/>
      <c r="X933" s="84"/>
      <c r="Y933" s="84"/>
      <c r="Z933" s="84"/>
      <c r="AA933" s="84"/>
      <c r="AB933" s="84"/>
      <c r="AC933" s="84"/>
      <c r="AD933" s="84"/>
      <c r="AE933" s="84"/>
      <c r="AF933" s="84"/>
      <c r="AG933" s="84"/>
      <c r="AH933" s="84"/>
      <c r="AI933" s="84"/>
      <c r="AJ933" s="84"/>
      <c r="AK933" s="84"/>
      <c r="AL933" s="84"/>
      <c r="AM933" s="84"/>
      <c r="AN933" s="84"/>
    </row>
    <row r="934" spans="1:40" x14ac:dyDescent="0.25">
      <c r="A934" s="72">
        <v>931</v>
      </c>
      <c r="B934" s="71">
        <v>44530</v>
      </c>
      <c r="C934" s="72">
        <v>37</v>
      </c>
      <c r="D934" s="84"/>
      <c r="E934" s="84"/>
      <c r="F934" s="84"/>
      <c r="G934" s="84"/>
      <c r="H934" s="84"/>
      <c r="I934" s="84"/>
      <c r="J934" s="90">
        <v>931</v>
      </c>
      <c r="K934" s="71">
        <v>44530</v>
      </c>
      <c r="L934" s="72">
        <v>37</v>
      </c>
      <c r="M934" s="72">
        <v>0.38157894736842102</v>
      </c>
      <c r="N934" s="91" t="s">
        <v>84</v>
      </c>
      <c r="O934" s="84"/>
      <c r="P934" s="84"/>
      <c r="Q934" s="84"/>
      <c r="R934" s="84"/>
      <c r="S934" s="84"/>
      <c r="T934" s="84"/>
      <c r="U934" s="84"/>
      <c r="V934" s="84"/>
      <c r="W934" s="84"/>
      <c r="X934" s="84"/>
      <c r="Y934" s="84"/>
      <c r="Z934" s="84"/>
      <c r="AA934" s="84"/>
      <c r="AB934" s="84"/>
      <c r="AC934" s="84"/>
      <c r="AD934" s="84"/>
      <c r="AE934" s="84"/>
      <c r="AF934" s="84"/>
      <c r="AG934" s="84"/>
      <c r="AH934" s="84"/>
      <c r="AI934" s="84"/>
      <c r="AJ934" s="84"/>
      <c r="AK934" s="84"/>
      <c r="AL934" s="84"/>
      <c r="AM934" s="84"/>
      <c r="AN934" s="84"/>
    </row>
    <row r="935" spans="1:40" x14ac:dyDescent="0.25">
      <c r="A935" s="72">
        <v>932</v>
      </c>
      <c r="B935" s="71">
        <v>44531</v>
      </c>
      <c r="C935" s="72">
        <v>43</v>
      </c>
      <c r="D935" s="84"/>
      <c r="E935" s="84"/>
      <c r="F935" s="84"/>
      <c r="G935" s="84"/>
      <c r="H935" s="84"/>
      <c r="I935" s="84"/>
      <c r="J935" s="90">
        <v>932</v>
      </c>
      <c r="K935" s="71">
        <v>44531</v>
      </c>
      <c r="L935" s="72">
        <v>43</v>
      </c>
      <c r="M935" s="72">
        <v>0.46052631578947301</v>
      </c>
      <c r="N935" s="91" t="s">
        <v>84</v>
      </c>
      <c r="O935" s="84"/>
      <c r="P935" s="84"/>
      <c r="Q935" s="84"/>
      <c r="R935" s="84"/>
      <c r="S935" s="84"/>
      <c r="T935" s="84"/>
      <c r="U935" s="84"/>
      <c r="V935" s="84"/>
      <c r="W935" s="84"/>
      <c r="X935" s="84"/>
      <c r="Y935" s="84"/>
      <c r="Z935" s="84"/>
      <c r="AA935" s="84"/>
      <c r="AB935" s="84"/>
      <c r="AC935" s="84"/>
      <c r="AD935" s="84"/>
      <c r="AE935" s="84"/>
      <c r="AF935" s="84"/>
      <c r="AG935" s="84"/>
      <c r="AH935" s="84"/>
      <c r="AI935" s="84"/>
      <c r="AJ935" s="84"/>
      <c r="AK935" s="84"/>
      <c r="AL935" s="84"/>
      <c r="AM935" s="84"/>
      <c r="AN935" s="84"/>
    </row>
    <row r="936" spans="1:40" x14ac:dyDescent="0.25">
      <c r="A936" s="72">
        <v>933</v>
      </c>
      <c r="B936" s="71">
        <v>44532</v>
      </c>
      <c r="C936" s="72">
        <v>11</v>
      </c>
      <c r="D936" s="84"/>
      <c r="E936" s="84"/>
      <c r="F936" s="84"/>
      <c r="G936" s="84"/>
      <c r="H936" s="84"/>
      <c r="I936" s="84"/>
      <c r="J936" s="90">
        <v>933</v>
      </c>
      <c r="K936" s="71">
        <v>44532</v>
      </c>
      <c r="L936" s="72">
        <v>11</v>
      </c>
      <c r="M936" s="72">
        <v>3.94736842105263E-2</v>
      </c>
      <c r="N936" s="91" t="s">
        <v>84</v>
      </c>
      <c r="O936" s="84"/>
      <c r="P936" s="84"/>
      <c r="Q936" s="84"/>
      <c r="R936" s="84"/>
      <c r="S936" s="84"/>
      <c r="T936" s="84"/>
      <c r="U936" s="84"/>
      <c r="V936" s="84"/>
      <c r="W936" s="84"/>
      <c r="X936" s="84"/>
      <c r="Y936" s="84"/>
      <c r="Z936" s="84"/>
      <c r="AA936" s="84"/>
      <c r="AB936" s="84"/>
      <c r="AC936" s="84"/>
      <c r="AD936" s="84"/>
      <c r="AE936" s="84"/>
      <c r="AF936" s="84"/>
      <c r="AG936" s="84"/>
      <c r="AH936" s="84"/>
      <c r="AI936" s="84"/>
      <c r="AJ936" s="84"/>
      <c r="AK936" s="84"/>
      <c r="AL936" s="84"/>
      <c r="AM936" s="84"/>
      <c r="AN936" s="84"/>
    </row>
    <row r="937" spans="1:40" x14ac:dyDescent="0.25">
      <c r="A937" s="72">
        <v>934</v>
      </c>
      <c r="B937" s="71">
        <v>44533</v>
      </c>
      <c r="C937" s="72">
        <v>20</v>
      </c>
      <c r="D937" s="84"/>
      <c r="E937" s="84"/>
      <c r="F937" s="84"/>
      <c r="G937" s="84"/>
      <c r="H937" s="84"/>
      <c r="I937" s="84"/>
      <c r="J937" s="90">
        <v>934</v>
      </c>
      <c r="K937" s="71">
        <v>44533</v>
      </c>
      <c r="L937" s="72">
        <v>20</v>
      </c>
      <c r="M937" s="72">
        <v>0.157894736842105</v>
      </c>
      <c r="N937" s="91" t="s">
        <v>84</v>
      </c>
      <c r="O937" s="84"/>
      <c r="P937" s="84"/>
      <c r="Q937" s="84"/>
      <c r="R937" s="84"/>
      <c r="S937" s="84"/>
      <c r="T937" s="84"/>
      <c r="U937" s="84"/>
      <c r="V937" s="84"/>
      <c r="W937" s="84"/>
      <c r="X937" s="84"/>
      <c r="Y937" s="84"/>
      <c r="Z937" s="84"/>
      <c r="AA937" s="84"/>
      <c r="AB937" s="84"/>
      <c r="AC937" s="84"/>
      <c r="AD937" s="84"/>
      <c r="AE937" s="84"/>
      <c r="AF937" s="84"/>
      <c r="AG937" s="84"/>
      <c r="AH937" s="84"/>
      <c r="AI937" s="84"/>
      <c r="AJ937" s="84"/>
      <c r="AK937" s="84"/>
      <c r="AL937" s="84"/>
      <c r="AM937" s="84"/>
      <c r="AN937" s="84"/>
    </row>
    <row r="938" spans="1:40" x14ac:dyDescent="0.25">
      <c r="A938" s="72">
        <v>935</v>
      </c>
      <c r="B938" s="71">
        <v>44534</v>
      </c>
      <c r="C938" s="72">
        <v>26</v>
      </c>
      <c r="D938" s="84"/>
      <c r="E938" s="84"/>
      <c r="F938" s="84"/>
      <c r="G938" s="84"/>
      <c r="H938" s="84"/>
      <c r="I938" s="84"/>
      <c r="J938" s="90">
        <v>935</v>
      </c>
      <c r="K938" s="71">
        <v>44534</v>
      </c>
      <c r="L938" s="72">
        <v>26</v>
      </c>
      <c r="M938" s="72">
        <v>0.23684210526315699</v>
      </c>
      <c r="N938" s="91" t="s">
        <v>84</v>
      </c>
      <c r="O938" s="84"/>
      <c r="P938" s="84"/>
      <c r="Q938" s="84"/>
      <c r="R938" s="84"/>
      <c r="S938" s="84"/>
      <c r="T938" s="84"/>
      <c r="U938" s="84"/>
      <c r="V938" s="84"/>
      <c r="W938" s="84"/>
      <c r="X938" s="84"/>
      <c r="Y938" s="84"/>
      <c r="Z938" s="84"/>
      <c r="AA938" s="84"/>
      <c r="AB938" s="84"/>
      <c r="AC938" s="84"/>
      <c r="AD938" s="84"/>
      <c r="AE938" s="84"/>
      <c r="AF938" s="84"/>
      <c r="AG938" s="84"/>
      <c r="AH938" s="84"/>
      <c r="AI938" s="84"/>
      <c r="AJ938" s="84"/>
      <c r="AK938" s="84"/>
      <c r="AL938" s="84"/>
      <c r="AM938" s="84"/>
      <c r="AN938" s="84"/>
    </row>
    <row r="939" spans="1:40" x14ac:dyDescent="0.25">
      <c r="A939" s="72">
        <v>936</v>
      </c>
      <c r="B939" s="71">
        <v>44535</v>
      </c>
      <c r="C939" s="72">
        <v>15</v>
      </c>
      <c r="D939" s="84"/>
      <c r="E939" s="84"/>
      <c r="F939" s="84"/>
      <c r="G939" s="84"/>
      <c r="H939" s="84"/>
      <c r="I939" s="84"/>
      <c r="J939" s="90">
        <v>936</v>
      </c>
      <c r="K939" s="71">
        <v>44535</v>
      </c>
      <c r="L939" s="72">
        <v>15</v>
      </c>
      <c r="M939" s="72">
        <v>9.2105263157894704E-2</v>
      </c>
      <c r="N939" s="91" t="s">
        <v>84</v>
      </c>
      <c r="O939" s="84"/>
      <c r="P939" s="84"/>
      <c r="Q939" s="84"/>
      <c r="R939" s="84"/>
      <c r="S939" s="84"/>
      <c r="T939" s="84"/>
      <c r="U939" s="84"/>
      <c r="V939" s="84"/>
      <c r="W939" s="84"/>
      <c r="X939" s="84"/>
      <c r="Y939" s="84"/>
      <c r="Z939" s="84"/>
      <c r="AA939" s="84"/>
      <c r="AB939" s="84"/>
      <c r="AC939" s="84"/>
      <c r="AD939" s="84"/>
      <c r="AE939" s="84"/>
      <c r="AF939" s="84"/>
      <c r="AG939" s="84"/>
      <c r="AH939" s="84"/>
      <c r="AI939" s="84"/>
      <c r="AJ939" s="84"/>
      <c r="AK939" s="84"/>
      <c r="AL939" s="84"/>
      <c r="AM939" s="84"/>
      <c r="AN939" s="84"/>
    </row>
    <row r="940" spans="1:40" x14ac:dyDescent="0.25">
      <c r="A940" s="72">
        <v>937</v>
      </c>
      <c r="B940" s="71">
        <v>44536</v>
      </c>
      <c r="C940" s="72">
        <v>37</v>
      </c>
      <c r="D940" s="84"/>
      <c r="E940" s="84"/>
      <c r="F940" s="84"/>
      <c r="G940" s="84"/>
      <c r="H940" s="84"/>
      <c r="I940" s="84"/>
      <c r="J940" s="90">
        <v>937</v>
      </c>
      <c r="K940" s="71">
        <v>44536</v>
      </c>
      <c r="L940" s="72">
        <v>37</v>
      </c>
      <c r="M940" s="72">
        <v>0.38157894736842102</v>
      </c>
      <c r="N940" s="91" t="s">
        <v>84</v>
      </c>
      <c r="O940" s="84"/>
      <c r="P940" s="84"/>
      <c r="Q940" s="84"/>
      <c r="R940" s="84"/>
      <c r="S940" s="84"/>
      <c r="T940" s="84"/>
      <c r="U940" s="84"/>
      <c r="V940" s="84"/>
      <c r="W940" s="84"/>
      <c r="X940" s="84"/>
      <c r="Y940" s="84"/>
      <c r="Z940" s="84"/>
      <c r="AA940" s="84"/>
      <c r="AB940" s="84"/>
      <c r="AC940" s="84"/>
      <c r="AD940" s="84"/>
      <c r="AE940" s="84"/>
      <c r="AF940" s="84"/>
      <c r="AG940" s="84"/>
      <c r="AH940" s="84"/>
      <c r="AI940" s="84"/>
      <c r="AJ940" s="84"/>
      <c r="AK940" s="84"/>
      <c r="AL940" s="84"/>
      <c r="AM940" s="84"/>
      <c r="AN940" s="84"/>
    </row>
    <row r="941" spans="1:40" x14ac:dyDescent="0.25">
      <c r="A941" s="72">
        <v>938</v>
      </c>
      <c r="B941" s="71">
        <v>44537</v>
      </c>
      <c r="C941" s="72">
        <v>22</v>
      </c>
      <c r="D941" s="84"/>
      <c r="E941" s="84"/>
      <c r="F941" s="84"/>
      <c r="G941" s="84"/>
      <c r="H941" s="84"/>
      <c r="I941" s="84"/>
      <c r="J941" s="90">
        <v>938</v>
      </c>
      <c r="K941" s="71">
        <v>44537</v>
      </c>
      <c r="L941" s="72">
        <v>22</v>
      </c>
      <c r="M941" s="72">
        <v>0.18421052631578899</v>
      </c>
      <c r="N941" s="91" t="s">
        <v>84</v>
      </c>
      <c r="O941" s="84"/>
      <c r="P941" s="84"/>
      <c r="Q941" s="84"/>
      <c r="R941" s="84"/>
      <c r="S941" s="84"/>
      <c r="T941" s="84"/>
      <c r="U941" s="84"/>
      <c r="V941" s="84"/>
      <c r="W941" s="84"/>
      <c r="X941" s="84"/>
      <c r="Y941" s="84"/>
      <c r="Z941" s="84"/>
      <c r="AA941" s="84"/>
      <c r="AB941" s="84"/>
      <c r="AC941" s="84"/>
      <c r="AD941" s="84"/>
      <c r="AE941" s="84"/>
      <c r="AF941" s="84"/>
      <c r="AG941" s="84"/>
      <c r="AH941" s="84"/>
      <c r="AI941" s="84"/>
      <c r="AJ941" s="84"/>
      <c r="AK941" s="84"/>
      <c r="AL941" s="84"/>
      <c r="AM941" s="84"/>
      <c r="AN941" s="84"/>
    </row>
    <row r="942" spans="1:40" x14ac:dyDescent="0.25">
      <c r="A942" s="72">
        <v>939</v>
      </c>
      <c r="B942" s="71">
        <v>44538</v>
      </c>
      <c r="C942" s="72">
        <v>34</v>
      </c>
      <c r="D942" s="84"/>
      <c r="E942" s="84"/>
      <c r="F942" s="84"/>
      <c r="G942" s="84"/>
      <c r="H942" s="84"/>
      <c r="I942" s="84"/>
      <c r="J942" s="90">
        <v>939</v>
      </c>
      <c r="K942" s="71">
        <v>44538</v>
      </c>
      <c r="L942" s="72">
        <v>34</v>
      </c>
      <c r="M942" s="72">
        <v>0.34210526315789402</v>
      </c>
      <c r="N942" s="91" t="s">
        <v>84</v>
      </c>
      <c r="O942" s="84"/>
      <c r="P942" s="84"/>
      <c r="Q942" s="84"/>
      <c r="R942" s="84"/>
      <c r="S942" s="84"/>
      <c r="T942" s="84"/>
      <c r="U942" s="84"/>
      <c r="V942" s="84"/>
      <c r="W942" s="84"/>
      <c r="X942" s="84"/>
      <c r="Y942" s="84"/>
      <c r="Z942" s="84"/>
      <c r="AA942" s="84"/>
      <c r="AB942" s="84"/>
      <c r="AC942" s="84"/>
      <c r="AD942" s="84"/>
      <c r="AE942" s="84"/>
      <c r="AF942" s="84"/>
      <c r="AG942" s="84"/>
      <c r="AH942" s="84"/>
      <c r="AI942" s="84"/>
      <c r="AJ942" s="84"/>
      <c r="AK942" s="84"/>
      <c r="AL942" s="84"/>
      <c r="AM942" s="84"/>
      <c r="AN942" s="84"/>
    </row>
    <row r="943" spans="1:40" x14ac:dyDescent="0.25">
      <c r="A943" s="72">
        <v>940</v>
      </c>
      <c r="B943" s="71">
        <v>44539</v>
      </c>
      <c r="C943" s="72">
        <v>14</v>
      </c>
      <c r="D943" s="84"/>
      <c r="E943" s="84"/>
      <c r="F943" s="84"/>
      <c r="G943" s="84"/>
      <c r="H943" s="84"/>
      <c r="I943" s="84"/>
      <c r="J943" s="90">
        <v>940</v>
      </c>
      <c r="K943" s="71">
        <v>44539</v>
      </c>
      <c r="L943" s="72">
        <v>14</v>
      </c>
      <c r="M943" s="72">
        <v>7.8947368421052599E-2</v>
      </c>
      <c r="N943" s="91" t="s">
        <v>84</v>
      </c>
      <c r="O943" s="84"/>
      <c r="P943" s="84"/>
      <c r="Q943" s="84"/>
      <c r="R943" s="84"/>
      <c r="S943" s="84"/>
      <c r="T943" s="84"/>
      <c r="U943" s="84"/>
      <c r="V943" s="84"/>
      <c r="W943" s="84"/>
      <c r="X943" s="84"/>
      <c r="Y943" s="84"/>
      <c r="Z943" s="84"/>
      <c r="AA943" s="84"/>
      <c r="AB943" s="84"/>
      <c r="AC943" s="84"/>
      <c r="AD943" s="84"/>
      <c r="AE943" s="84"/>
      <c r="AF943" s="84"/>
      <c r="AG943" s="84"/>
      <c r="AH943" s="84"/>
      <c r="AI943" s="84"/>
      <c r="AJ943" s="84"/>
      <c r="AK943" s="84"/>
      <c r="AL943" s="84"/>
      <c r="AM943" s="84"/>
      <c r="AN943" s="84"/>
    </row>
    <row r="944" spans="1:40" x14ac:dyDescent="0.25">
      <c r="A944" s="72">
        <v>941</v>
      </c>
      <c r="B944" s="71">
        <v>44540</v>
      </c>
      <c r="C944" s="72">
        <v>27</v>
      </c>
      <c r="D944" s="84"/>
      <c r="E944" s="84"/>
      <c r="F944" s="84"/>
      <c r="G944" s="84"/>
      <c r="H944" s="84"/>
      <c r="I944" s="84"/>
      <c r="J944" s="90">
        <v>941</v>
      </c>
      <c r="K944" s="71">
        <v>44540</v>
      </c>
      <c r="L944" s="72">
        <v>27</v>
      </c>
      <c r="M944" s="72">
        <v>0.25</v>
      </c>
      <c r="N944" s="91" t="s">
        <v>84</v>
      </c>
      <c r="O944" s="84"/>
      <c r="P944" s="84"/>
      <c r="Q944" s="84"/>
      <c r="R944" s="84"/>
      <c r="S944" s="84"/>
      <c r="T944" s="84"/>
      <c r="U944" s="84"/>
      <c r="V944" s="84"/>
      <c r="W944" s="84"/>
      <c r="X944" s="84"/>
      <c r="Y944" s="84"/>
      <c r="Z944" s="84"/>
      <c r="AA944" s="84"/>
      <c r="AB944" s="84"/>
      <c r="AC944" s="84"/>
      <c r="AD944" s="84"/>
      <c r="AE944" s="84"/>
      <c r="AF944" s="84"/>
      <c r="AG944" s="84"/>
      <c r="AH944" s="84"/>
      <c r="AI944" s="84"/>
      <c r="AJ944" s="84"/>
      <c r="AK944" s="84"/>
      <c r="AL944" s="84"/>
      <c r="AM944" s="84"/>
      <c r="AN944" s="84"/>
    </row>
    <row r="945" spans="1:40" x14ac:dyDescent="0.25">
      <c r="A945" s="72">
        <v>942</v>
      </c>
      <c r="B945" s="71">
        <v>44541</v>
      </c>
      <c r="C945" s="72">
        <v>27</v>
      </c>
      <c r="D945" s="84"/>
      <c r="E945" s="84"/>
      <c r="F945" s="84"/>
      <c r="G945" s="84"/>
      <c r="H945" s="84"/>
      <c r="I945" s="84"/>
      <c r="J945" s="90">
        <v>942</v>
      </c>
      <c r="K945" s="71">
        <v>44541</v>
      </c>
      <c r="L945" s="72">
        <v>27</v>
      </c>
      <c r="M945" s="72">
        <v>0.25</v>
      </c>
      <c r="N945" s="91" t="s">
        <v>84</v>
      </c>
      <c r="O945" s="84"/>
      <c r="P945" s="84"/>
      <c r="Q945" s="84"/>
      <c r="R945" s="84"/>
      <c r="S945" s="84"/>
      <c r="T945" s="84"/>
      <c r="U945" s="84"/>
      <c r="V945" s="84"/>
      <c r="W945" s="84"/>
      <c r="X945" s="84"/>
      <c r="Y945" s="84"/>
      <c r="Z945" s="84"/>
      <c r="AA945" s="84"/>
      <c r="AB945" s="84"/>
      <c r="AC945" s="84"/>
      <c r="AD945" s="84"/>
      <c r="AE945" s="84"/>
      <c r="AF945" s="84"/>
      <c r="AG945" s="84"/>
      <c r="AH945" s="84"/>
      <c r="AI945" s="84"/>
      <c r="AJ945" s="84"/>
      <c r="AK945" s="84"/>
      <c r="AL945" s="84"/>
      <c r="AM945" s="84"/>
      <c r="AN945" s="84"/>
    </row>
    <row r="946" spans="1:40" x14ac:dyDescent="0.25">
      <c r="A946" s="72">
        <v>943</v>
      </c>
      <c r="B946" s="71">
        <v>44542</v>
      </c>
      <c r="C946" s="72">
        <v>35</v>
      </c>
      <c r="D946" s="84"/>
      <c r="E946" s="84"/>
      <c r="F946" s="84"/>
      <c r="G946" s="84"/>
      <c r="H946" s="84"/>
      <c r="I946" s="84"/>
      <c r="J946" s="90">
        <v>943</v>
      </c>
      <c r="K946" s="71">
        <v>44542</v>
      </c>
      <c r="L946" s="72">
        <v>35</v>
      </c>
      <c r="M946" s="72">
        <v>0.355263157894736</v>
      </c>
      <c r="N946" s="91" t="s">
        <v>84</v>
      </c>
      <c r="O946" s="84"/>
      <c r="P946" s="84"/>
      <c r="Q946" s="84"/>
      <c r="R946" s="84"/>
      <c r="S946" s="84"/>
      <c r="T946" s="84"/>
      <c r="U946" s="84"/>
      <c r="V946" s="84"/>
      <c r="W946" s="84"/>
      <c r="X946" s="84"/>
      <c r="Y946" s="84"/>
      <c r="Z946" s="84"/>
      <c r="AA946" s="84"/>
      <c r="AB946" s="84"/>
      <c r="AC946" s="84"/>
      <c r="AD946" s="84"/>
      <c r="AE946" s="84"/>
      <c r="AF946" s="84"/>
      <c r="AG946" s="84"/>
      <c r="AH946" s="84"/>
      <c r="AI946" s="84"/>
      <c r="AJ946" s="84"/>
      <c r="AK946" s="84"/>
      <c r="AL946" s="84"/>
      <c r="AM946" s="84"/>
      <c r="AN946" s="84"/>
    </row>
    <row r="947" spans="1:40" x14ac:dyDescent="0.25">
      <c r="A947" s="72">
        <v>944</v>
      </c>
      <c r="B947" s="71">
        <v>44543</v>
      </c>
      <c r="C947" s="72">
        <v>8</v>
      </c>
      <c r="D947" s="84"/>
      <c r="E947" s="84"/>
      <c r="F947" s="84"/>
      <c r="G947" s="84"/>
      <c r="H947" s="84"/>
      <c r="I947" s="84"/>
      <c r="J947" s="90">
        <v>944</v>
      </c>
      <c r="K947" s="71">
        <v>44543</v>
      </c>
      <c r="L947" s="72">
        <v>8</v>
      </c>
      <c r="M947" s="72">
        <v>0</v>
      </c>
      <c r="N947" s="91" t="s">
        <v>84</v>
      </c>
      <c r="O947" s="84"/>
      <c r="P947" s="84"/>
      <c r="Q947" s="84"/>
      <c r="R947" s="84"/>
      <c r="S947" s="84"/>
      <c r="T947" s="84"/>
      <c r="U947" s="84"/>
      <c r="V947" s="84"/>
      <c r="W947" s="84"/>
      <c r="X947" s="84"/>
      <c r="Y947" s="84"/>
      <c r="Z947" s="84"/>
      <c r="AA947" s="84"/>
      <c r="AB947" s="84"/>
      <c r="AC947" s="84"/>
      <c r="AD947" s="84"/>
      <c r="AE947" s="84"/>
      <c r="AF947" s="84"/>
      <c r="AG947" s="84"/>
      <c r="AH947" s="84"/>
      <c r="AI947" s="84"/>
      <c r="AJ947" s="84"/>
      <c r="AK947" s="84"/>
      <c r="AL947" s="84"/>
      <c r="AM947" s="84"/>
      <c r="AN947" s="84"/>
    </row>
    <row r="948" spans="1:40" x14ac:dyDescent="0.25">
      <c r="A948" s="72">
        <v>945</v>
      </c>
      <c r="B948" s="71">
        <v>44544</v>
      </c>
      <c r="C948" s="72">
        <v>25</v>
      </c>
      <c r="D948" s="84"/>
      <c r="E948" s="84"/>
      <c r="F948" s="84"/>
      <c r="G948" s="84"/>
      <c r="H948" s="84"/>
      <c r="I948" s="84"/>
      <c r="J948" s="90">
        <v>945</v>
      </c>
      <c r="K948" s="71">
        <v>44544</v>
      </c>
      <c r="L948" s="72">
        <v>25</v>
      </c>
      <c r="M948" s="72">
        <v>0.22368421052631501</v>
      </c>
      <c r="N948" s="91" t="s">
        <v>84</v>
      </c>
      <c r="O948" s="84"/>
      <c r="P948" s="84"/>
      <c r="Q948" s="84"/>
      <c r="R948" s="84"/>
      <c r="S948" s="84"/>
      <c r="T948" s="84"/>
      <c r="U948" s="84"/>
      <c r="V948" s="84"/>
      <c r="W948" s="84"/>
      <c r="X948" s="84"/>
      <c r="Y948" s="84"/>
      <c r="Z948" s="84"/>
      <c r="AA948" s="84"/>
      <c r="AB948" s="84"/>
      <c r="AC948" s="84"/>
      <c r="AD948" s="84"/>
      <c r="AE948" s="84"/>
      <c r="AF948" s="84"/>
      <c r="AG948" s="84"/>
      <c r="AH948" s="84"/>
      <c r="AI948" s="84"/>
      <c r="AJ948" s="84"/>
      <c r="AK948" s="84"/>
      <c r="AL948" s="84"/>
      <c r="AM948" s="84"/>
      <c r="AN948" s="84"/>
    </row>
    <row r="949" spans="1:40" x14ac:dyDescent="0.25">
      <c r="A949" s="72">
        <v>946</v>
      </c>
      <c r="B949" s="71">
        <v>44545</v>
      </c>
      <c r="C949" s="72">
        <v>30</v>
      </c>
      <c r="D949" s="84"/>
      <c r="E949" s="84"/>
      <c r="F949" s="84"/>
      <c r="G949" s="84"/>
      <c r="H949" s="84"/>
      <c r="I949" s="84"/>
      <c r="J949" s="90">
        <v>946</v>
      </c>
      <c r="K949" s="71">
        <v>44545</v>
      </c>
      <c r="L949" s="72">
        <v>30</v>
      </c>
      <c r="M949" s="72">
        <v>0.28947368421052599</v>
      </c>
      <c r="N949" s="91" t="s">
        <v>84</v>
      </c>
      <c r="O949" s="84"/>
      <c r="P949" s="84"/>
      <c r="Q949" s="84"/>
      <c r="R949" s="84"/>
      <c r="S949" s="84"/>
      <c r="T949" s="84"/>
      <c r="U949" s="84"/>
      <c r="V949" s="84"/>
      <c r="W949" s="84"/>
      <c r="X949" s="84"/>
      <c r="Y949" s="84"/>
      <c r="Z949" s="84"/>
      <c r="AA949" s="84"/>
      <c r="AB949" s="84"/>
      <c r="AC949" s="84"/>
      <c r="AD949" s="84"/>
      <c r="AE949" s="84"/>
      <c r="AF949" s="84"/>
      <c r="AG949" s="84"/>
      <c r="AH949" s="84"/>
      <c r="AI949" s="84"/>
      <c r="AJ949" s="84"/>
      <c r="AK949" s="84"/>
      <c r="AL949" s="84"/>
      <c r="AM949" s="84"/>
      <c r="AN949" s="84"/>
    </row>
    <row r="950" spans="1:40" x14ac:dyDescent="0.25">
      <c r="A950" s="72">
        <v>947</v>
      </c>
      <c r="B950" s="71">
        <v>44546</v>
      </c>
      <c r="C950" s="72">
        <v>21</v>
      </c>
      <c r="D950" s="84"/>
      <c r="E950" s="84"/>
      <c r="F950" s="84"/>
      <c r="G950" s="84"/>
      <c r="H950" s="84"/>
      <c r="I950" s="84"/>
      <c r="J950" s="90">
        <v>947</v>
      </c>
      <c r="K950" s="71">
        <v>44546</v>
      </c>
      <c r="L950" s="72">
        <v>21</v>
      </c>
      <c r="M950" s="72">
        <v>0.17105263157894701</v>
      </c>
      <c r="N950" s="91" t="s">
        <v>84</v>
      </c>
      <c r="O950" s="84"/>
      <c r="P950" s="84"/>
      <c r="Q950" s="84"/>
      <c r="R950" s="84"/>
      <c r="S950" s="84"/>
      <c r="T950" s="84"/>
      <c r="U950" s="84"/>
      <c r="V950" s="84"/>
      <c r="W950" s="84"/>
      <c r="X950" s="84"/>
      <c r="Y950" s="84"/>
      <c r="Z950" s="84"/>
      <c r="AA950" s="84"/>
      <c r="AB950" s="84"/>
      <c r="AC950" s="84"/>
      <c r="AD950" s="84"/>
      <c r="AE950" s="84"/>
      <c r="AF950" s="84"/>
      <c r="AG950" s="84"/>
      <c r="AH950" s="84"/>
      <c r="AI950" s="84"/>
      <c r="AJ950" s="84"/>
      <c r="AK950" s="84"/>
      <c r="AL950" s="84"/>
      <c r="AM950" s="84"/>
      <c r="AN950" s="84"/>
    </row>
    <row r="951" spans="1:40" x14ac:dyDescent="0.25">
      <c r="A951" s="72">
        <v>948</v>
      </c>
      <c r="B951" s="71">
        <v>44547</v>
      </c>
      <c r="C951" s="72">
        <v>14</v>
      </c>
      <c r="D951" s="84"/>
      <c r="E951" s="84"/>
      <c r="F951" s="84"/>
      <c r="G951" s="84"/>
      <c r="H951" s="84"/>
      <c r="I951" s="84"/>
      <c r="J951" s="90">
        <v>948</v>
      </c>
      <c r="K951" s="71">
        <v>44547</v>
      </c>
      <c r="L951" s="72">
        <v>14</v>
      </c>
      <c r="M951" s="72">
        <v>7.8947368421052599E-2</v>
      </c>
      <c r="N951" s="91" t="s">
        <v>84</v>
      </c>
      <c r="O951" s="84"/>
      <c r="P951" s="84"/>
      <c r="Q951" s="84"/>
      <c r="R951" s="84"/>
      <c r="S951" s="84"/>
      <c r="T951" s="84"/>
      <c r="U951" s="84"/>
      <c r="V951" s="84"/>
      <c r="W951" s="84"/>
      <c r="X951" s="84"/>
      <c r="Y951" s="84"/>
      <c r="Z951" s="84"/>
      <c r="AA951" s="84"/>
      <c r="AB951" s="84"/>
      <c r="AC951" s="84"/>
      <c r="AD951" s="84"/>
      <c r="AE951" s="84"/>
      <c r="AF951" s="84"/>
      <c r="AG951" s="84"/>
      <c r="AH951" s="84"/>
      <c r="AI951" s="84"/>
      <c r="AJ951" s="84"/>
      <c r="AK951" s="84"/>
      <c r="AL951" s="84"/>
      <c r="AM951" s="84"/>
      <c r="AN951" s="84"/>
    </row>
    <row r="952" spans="1:40" x14ac:dyDescent="0.25">
      <c r="A952" s="72">
        <v>949</v>
      </c>
      <c r="B952" s="71">
        <v>44548</v>
      </c>
      <c r="C952" s="72">
        <v>30</v>
      </c>
      <c r="D952" s="84"/>
      <c r="E952" s="84"/>
      <c r="F952" s="84"/>
      <c r="G952" s="84"/>
      <c r="H952" s="84"/>
      <c r="I952" s="84"/>
      <c r="J952" s="90">
        <v>949</v>
      </c>
      <c r="K952" s="71">
        <v>44548</v>
      </c>
      <c r="L952" s="72">
        <v>30</v>
      </c>
      <c r="M952" s="72">
        <v>0.28947368421052599</v>
      </c>
      <c r="N952" s="91" t="s">
        <v>84</v>
      </c>
      <c r="O952" s="84"/>
      <c r="P952" s="84"/>
      <c r="Q952" s="84"/>
      <c r="R952" s="84"/>
      <c r="S952" s="84"/>
      <c r="T952" s="84"/>
      <c r="U952" s="84"/>
      <c r="V952" s="84"/>
      <c r="W952" s="84"/>
      <c r="X952" s="84"/>
      <c r="Y952" s="84"/>
      <c r="Z952" s="84"/>
      <c r="AA952" s="84"/>
      <c r="AB952" s="84"/>
      <c r="AC952" s="84"/>
      <c r="AD952" s="84"/>
      <c r="AE952" s="84"/>
      <c r="AF952" s="84"/>
      <c r="AG952" s="84"/>
      <c r="AH952" s="84"/>
      <c r="AI952" s="84"/>
      <c r="AJ952" s="84"/>
      <c r="AK952" s="84"/>
      <c r="AL952" s="84"/>
      <c r="AM952" s="84"/>
      <c r="AN952" s="84"/>
    </row>
    <row r="953" spans="1:40" x14ac:dyDescent="0.25">
      <c r="A953" s="72">
        <v>950</v>
      </c>
      <c r="B953" s="71">
        <v>44549</v>
      </c>
      <c r="C953" s="72">
        <v>15</v>
      </c>
      <c r="D953" s="84"/>
      <c r="E953" s="84"/>
      <c r="F953" s="84"/>
      <c r="G953" s="84"/>
      <c r="H953" s="84"/>
      <c r="I953" s="84"/>
      <c r="J953" s="90">
        <v>950</v>
      </c>
      <c r="K953" s="71">
        <v>44549</v>
      </c>
      <c r="L953" s="72">
        <v>15</v>
      </c>
      <c r="M953" s="72">
        <v>9.2105263157894704E-2</v>
      </c>
      <c r="N953" s="91" t="s">
        <v>84</v>
      </c>
      <c r="O953" s="84"/>
      <c r="P953" s="84"/>
      <c r="Q953" s="84"/>
      <c r="R953" s="84"/>
      <c r="S953" s="84"/>
      <c r="T953" s="84"/>
      <c r="U953" s="84"/>
      <c r="V953" s="84"/>
      <c r="W953" s="84"/>
      <c r="X953" s="84"/>
      <c r="Y953" s="84"/>
      <c r="Z953" s="84"/>
      <c r="AA953" s="84"/>
      <c r="AB953" s="84"/>
      <c r="AC953" s="84"/>
      <c r="AD953" s="84"/>
      <c r="AE953" s="84"/>
      <c r="AF953" s="84"/>
      <c r="AG953" s="84"/>
      <c r="AH953" s="84"/>
      <c r="AI953" s="84"/>
      <c r="AJ953" s="84"/>
      <c r="AK953" s="84"/>
      <c r="AL953" s="84"/>
      <c r="AM953" s="84"/>
      <c r="AN953" s="84"/>
    </row>
    <row r="954" spans="1:40" x14ac:dyDescent="0.25">
      <c r="A954" s="72">
        <v>951</v>
      </c>
      <c r="B954" s="71">
        <v>44550</v>
      </c>
      <c r="C954" s="72">
        <v>38</v>
      </c>
      <c r="D954" s="84"/>
      <c r="E954" s="84"/>
      <c r="F954" s="84"/>
      <c r="G954" s="84"/>
      <c r="H954" s="84"/>
      <c r="I954" s="84"/>
      <c r="J954" s="90">
        <v>951</v>
      </c>
      <c r="K954" s="71">
        <v>44550</v>
      </c>
      <c r="L954" s="72">
        <v>38</v>
      </c>
      <c r="M954" s="72">
        <v>0.394736842105263</v>
      </c>
      <c r="N954" s="91" t="s">
        <v>84</v>
      </c>
      <c r="O954" s="84"/>
      <c r="P954" s="84"/>
      <c r="Q954" s="84"/>
      <c r="R954" s="84"/>
      <c r="S954" s="84"/>
      <c r="T954" s="84"/>
      <c r="U954" s="84"/>
      <c r="V954" s="84"/>
      <c r="W954" s="84"/>
      <c r="X954" s="84"/>
      <c r="Y954" s="84"/>
      <c r="Z954" s="84"/>
      <c r="AA954" s="84"/>
      <c r="AB954" s="84"/>
      <c r="AC954" s="84"/>
      <c r="AD954" s="84"/>
      <c r="AE954" s="84"/>
      <c r="AF954" s="84"/>
      <c r="AG954" s="84"/>
      <c r="AH954" s="84"/>
      <c r="AI954" s="84"/>
      <c r="AJ954" s="84"/>
      <c r="AK954" s="84"/>
      <c r="AL954" s="84"/>
      <c r="AM954" s="84"/>
      <c r="AN954" s="84"/>
    </row>
    <row r="955" spans="1:40" x14ac:dyDescent="0.25">
      <c r="A955" s="72">
        <v>952</v>
      </c>
      <c r="B955" s="71">
        <v>44551</v>
      </c>
      <c r="C955" s="72">
        <v>34</v>
      </c>
      <c r="D955" s="84"/>
      <c r="E955" s="84"/>
      <c r="F955" s="84"/>
      <c r="G955" s="84"/>
      <c r="H955" s="84"/>
      <c r="I955" s="84"/>
      <c r="J955" s="90">
        <v>952</v>
      </c>
      <c r="K955" s="71">
        <v>44551</v>
      </c>
      <c r="L955" s="72">
        <v>34</v>
      </c>
      <c r="M955" s="72">
        <v>0.34210526315789402</v>
      </c>
      <c r="N955" s="91" t="s">
        <v>84</v>
      </c>
      <c r="O955" s="84"/>
      <c r="P955" s="84"/>
      <c r="Q955" s="84"/>
      <c r="R955" s="84"/>
      <c r="S955" s="84"/>
      <c r="T955" s="84"/>
      <c r="U955" s="84"/>
      <c r="V955" s="84"/>
      <c r="W955" s="84"/>
      <c r="X955" s="84"/>
      <c r="Y955" s="84"/>
      <c r="Z955" s="84"/>
      <c r="AA955" s="84"/>
      <c r="AB955" s="84"/>
      <c r="AC955" s="84"/>
      <c r="AD955" s="84"/>
      <c r="AE955" s="84"/>
      <c r="AF955" s="84"/>
      <c r="AG955" s="84"/>
      <c r="AH955" s="84"/>
      <c r="AI955" s="84"/>
      <c r="AJ955" s="84"/>
      <c r="AK955" s="84"/>
      <c r="AL955" s="84"/>
      <c r="AM955" s="84"/>
      <c r="AN955" s="84"/>
    </row>
    <row r="956" spans="1:40" x14ac:dyDescent="0.25">
      <c r="A956" s="72">
        <v>953</v>
      </c>
      <c r="B956" s="71">
        <v>44552</v>
      </c>
      <c r="C956" s="72">
        <v>27</v>
      </c>
      <c r="D956" s="84"/>
      <c r="E956" s="84"/>
      <c r="F956" s="84"/>
      <c r="G956" s="84"/>
      <c r="H956" s="84"/>
      <c r="I956" s="84"/>
      <c r="J956" s="90">
        <v>953</v>
      </c>
      <c r="K956" s="71">
        <v>44552</v>
      </c>
      <c r="L956" s="72">
        <v>27</v>
      </c>
      <c r="M956" s="72">
        <v>0.25</v>
      </c>
      <c r="N956" s="91" t="s">
        <v>84</v>
      </c>
      <c r="O956" s="84"/>
      <c r="P956" s="84"/>
      <c r="Q956" s="84"/>
      <c r="R956" s="84"/>
      <c r="S956" s="84"/>
      <c r="T956" s="84"/>
      <c r="U956" s="84"/>
      <c r="V956" s="84"/>
      <c r="W956" s="84"/>
      <c r="X956" s="84"/>
      <c r="Y956" s="84"/>
      <c r="Z956" s="84"/>
      <c r="AA956" s="84"/>
      <c r="AB956" s="84"/>
      <c r="AC956" s="84"/>
      <c r="AD956" s="84"/>
      <c r="AE956" s="84"/>
      <c r="AF956" s="84"/>
      <c r="AG956" s="84"/>
      <c r="AH956" s="84"/>
      <c r="AI956" s="84"/>
      <c r="AJ956" s="84"/>
      <c r="AK956" s="84"/>
      <c r="AL956" s="84"/>
      <c r="AM956" s="84"/>
      <c r="AN956" s="84"/>
    </row>
    <row r="957" spans="1:40" x14ac:dyDescent="0.25">
      <c r="A957" s="72">
        <v>954</v>
      </c>
      <c r="B957" s="71">
        <v>44553</v>
      </c>
      <c r="C957" s="72">
        <v>36</v>
      </c>
      <c r="D957" s="84"/>
      <c r="E957" s="84"/>
      <c r="F957" s="84"/>
      <c r="G957" s="84"/>
      <c r="H957" s="84"/>
      <c r="I957" s="84"/>
      <c r="J957" s="90">
        <v>954</v>
      </c>
      <c r="K957" s="71">
        <v>44553</v>
      </c>
      <c r="L957" s="72">
        <v>36</v>
      </c>
      <c r="M957" s="72">
        <v>0.36842105263157798</v>
      </c>
      <c r="N957" s="91" t="s">
        <v>84</v>
      </c>
      <c r="O957" s="84"/>
      <c r="P957" s="84"/>
      <c r="Q957" s="84"/>
      <c r="R957" s="84"/>
      <c r="S957" s="84"/>
      <c r="T957" s="84"/>
      <c r="U957" s="84"/>
      <c r="V957" s="84"/>
      <c r="W957" s="84"/>
      <c r="X957" s="84"/>
      <c r="Y957" s="84"/>
      <c r="Z957" s="84"/>
      <c r="AA957" s="84"/>
      <c r="AB957" s="84"/>
      <c r="AC957" s="84"/>
      <c r="AD957" s="84"/>
      <c r="AE957" s="84"/>
      <c r="AF957" s="84"/>
      <c r="AG957" s="84"/>
      <c r="AH957" s="84"/>
      <c r="AI957" s="84"/>
      <c r="AJ957" s="84"/>
      <c r="AK957" s="84"/>
      <c r="AL957" s="84"/>
      <c r="AM957" s="84"/>
      <c r="AN957" s="84"/>
    </row>
    <row r="958" spans="1:40" x14ac:dyDescent="0.25">
      <c r="A958" s="72">
        <v>955</v>
      </c>
      <c r="B958" s="71">
        <v>44554</v>
      </c>
      <c r="C958" s="72">
        <v>9</v>
      </c>
      <c r="D958" s="84"/>
      <c r="E958" s="84"/>
      <c r="F958" s="84"/>
      <c r="G958" s="84"/>
      <c r="H958" s="84"/>
      <c r="I958" s="84"/>
      <c r="J958" s="90">
        <v>955</v>
      </c>
      <c r="K958" s="71">
        <v>44554</v>
      </c>
      <c r="L958" s="72">
        <v>9</v>
      </c>
      <c r="M958" s="72">
        <v>1.3157894736842099E-2</v>
      </c>
      <c r="N958" s="91" t="s">
        <v>84</v>
      </c>
      <c r="O958" s="84"/>
      <c r="P958" s="84"/>
      <c r="Q958" s="84"/>
      <c r="R958" s="84"/>
      <c r="S958" s="84"/>
      <c r="T958" s="84"/>
      <c r="U958" s="84"/>
      <c r="V958" s="84"/>
      <c r="W958" s="84"/>
      <c r="X958" s="84"/>
      <c r="Y958" s="84"/>
      <c r="Z958" s="84"/>
      <c r="AA958" s="84"/>
      <c r="AB958" s="84"/>
      <c r="AC958" s="84"/>
      <c r="AD958" s="84"/>
      <c r="AE958" s="84"/>
      <c r="AF958" s="84"/>
      <c r="AG958" s="84"/>
      <c r="AH958" s="84"/>
      <c r="AI958" s="84"/>
      <c r="AJ958" s="84"/>
      <c r="AK958" s="84"/>
      <c r="AL958" s="84"/>
      <c r="AM958" s="84"/>
      <c r="AN958" s="84"/>
    </row>
    <row r="959" spans="1:40" x14ac:dyDescent="0.25">
      <c r="A959" s="72">
        <v>956</v>
      </c>
      <c r="B959" s="71">
        <v>44555</v>
      </c>
      <c r="C959" s="72">
        <v>17</v>
      </c>
      <c r="D959" s="84"/>
      <c r="E959" s="84"/>
      <c r="F959" s="84"/>
      <c r="G959" s="84"/>
      <c r="H959" s="84"/>
      <c r="I959" s="84"/>
      <c r="J959" s="90">
        <v>956</v>
      </c>
      <c r="K959" s="71">
        <v>44555</v>
      </c>
      <c r="L959" s="72">
        <v>17</v>
      </c>
      <c r="M959" s="72">
        <v>0.118421052631578</v>
      </c>
      <c r="N959" s="91" t="s">
        <v>84</v>
      </c>
      <c r="O959" s="84"/>
      <c r="P959" s="84"/>
      <c r="Q959" s="84"/>
      <c r="R959" s="84"/>
      <c r="S959" s="84"/>
      <c r="T959" s="84"/>
      <c r="U959" s="84"/>
      <c r="V959" s="84"/>
      <c r="W959" s="84"/>
      <c r="X959" s="84"/>
      <c r="Y959" s="84"/>
      <c r="Z959" s="84"/>
      <c r="AA959" s="84"/>
      <c r="AB959" s="84"/>
      <c r="AC959" s="84"/>
      <c r="AD959" s="84"/>
      <c r="AE959" s="84"/>
      <c r="AF959" s="84"/>
      <c r="AG959" s="84"/>
      <c r="AH959" s="84"/>
      <c r="AI959" s="84"/>
      <c r="AJ959" s="84"/>
      <c r="AK959" s="84"/>
      <c r="AL959" s="84"/>
      <c r="AM959" s="84"/>
      <c r="AN959" s="84"/>
    </row>
    <row r="960" spans="1:40" x14ac:dyDescent="0.25">
      <c r="A960" s="72">
        <v>957</v>
      </c>
      <c r="B960" s="71">
        <v>44556</v>
      </c>
      <c r="C960" s="72">
        <v>21</v>
      </c>
      <c r="D960" s="84"/>
      <c r="E960" s="84"/>
      <c r="F960" s="84"/>
      <c r="G960" s="84"/>
      <c r="H960" s="84"/>
      <c r="I960" s="84"/>
      <c r="J960" s="90">
        <v>957</v>
      </c>
      <c r="K960" s="71">
        <v>44556</v>
      </c>
      <c r="L960" s="72">
        <v>21</v>
      </c>
      <c r="M960" s="72">
        <v>0.17105263157894701</v>
      </c>
      <c r="N960" s="91" t="s">
        <v>84</v>
      </c>
      <c r="O960" s="84"/>
      <c r="P960" s="84"/>
      <c r="Q960" s="84"/>
      <c r="R960" s="84"/>
      <c r="S960" s="84"/>
      <c r="T960" s="84"/>
      <c r="U960" s="84"/>
      <c r="V960" s="84"/>
      <c r="W960" s="84"/>
      <c r="X960" s="84"/>
      <c r="Y960" s="84"/>
      <c r="Z960" s="84"/>
      <c r="AA960" s="84"/>
      <c r="AB960" s="84"/>
      <c r="AC960" s="84"/>
      <c r="AD960" s="84"/>
      <c r="AE960" s="84"/>
      <c r="AF960" s="84"/>
      <c r="AG960" s="84"/>
      <c r="AH960" s="84"/>
      <c r="AI960" s="84"/>
      <c r="AJ960" s="84"/>
      <c r="AK960" s="84"/>
      <c r="AL960" s="84"/>
      <c r="AM960" s="84"/>
      <c r="AN960" s="84"/>
    </row>
    <row r="961" spans="1:40" x14ac:dyDescent="0.25">
      <c r="A961" s="72">
        <v>958</v>
      </c>
      <c r="B961" s="71">
        <v>44557</v>
      </c>
      <c r="C961" s="72">
        <v>13</v>
      </c>
      <c r="D961" s="84"/>
      <c r="E961" s="84"/>
      <c r="F961" s="84"/>
      <c r="G961" s="84"/>
      <c r="H961" s="84"/>
      <c r="I961" s="84"/>
      <c r="J961" s="90">
        <v>958</v>
      </c>
      <c r="K961" s="71">
        <v>44557</v>
      </c>
      <c r="L961" s="72">
        <v>13</v>
      </c>
      <c r="M961" s="72">
        <v>6.5789473684210495E-2</v>
      </c>
      <c r="N961" s="91" t="s">
        <v>84</v>
      </c>
      <c r="O961" s="84"/>
      <c r="P961" s="84"/>
      <c r="Q961" s="84"/>
      <c r="R961" s="84"/>
      <c r="S961" s="84"/>
      <c r="T961" s="84"/>
      <c r="U961" s="84"/>
      <c r="V961" s="84"/>
      <c r="W961" s="84"/>
      <c r="X961" s="84"/>
      <c r="Y961" s="84"/>
      <c r="Z961" s="84"/>
      <c r="AA961" s="84"/>
      <c r="AB961" s="84"/>
      <c r="AC961" s="84"/>
      <c r="AD961" s="84"/>
      <c r="AE961" s="84"/>
      <c r="AF961" s="84"/>
      <c r="AG961" s="84"/>
      <c r="AH961" s="84"/>
      <c r="AI961" s="84"/>
      <c r="AJ961" s="84"/>
      <c r="AK961" s="84"/>
      <c r="AL961" s="84"/>
      <c r="AM961" s="84"/>
      <c r="AN961" s="84"/>
    </row>
    <row r="962" spans="1:40" x14ac:dyDescent="0.25">
      <c r="A962" s="72">
        <v>959</v>
      </c>
      <c r="B962" s="71">
        <v>44558</v>
      </c>
      <c r="C962" s="72">
        <v>19</v>
      </c>
      <c r="D962" s="84"/>
      <c r="E962" s="84"/>
      <c r="F962" s="84"/>
      <c r="G962" s="84"/>
      <c r="H962" s="84"/>
      <c r="I962" s="84"/>
      <c r="J962" s="90">
        <v>959</v>
      </c>
      <c r="K962" s="71">
        <v>44558</v>
      </c>
      <c r="L962" s="72">
        <v>19</v>
      </c>
      <c r="M962" s="72">
        <v>0.144736842105263</v>
      </c>
      <c r="N962" s="91" t="s">
        <v>84</v>
      </c>
      <c r="O962" s="84"/>
      <c r="P962" s="84"/>
      <c r="Q962" s="84"/>
      <c r="R962" s="84"/>
      <c r="S962" s="84"/>
      <c r="T962" s="84"/>
      <c r="U962" s="84"/>
      <c r="V962" s="84"/>
      <c r="W962" s="84"/>
      <c r="X962" s="84"/>
      <c r="Y962" s="84"/>
      <c r="Z962" s="84"/>
      <c r="AA962" s="84"/>
      <c r="AB962" s="84"/>
      <c r="AC962" s="84"/>
      <c r="AD962" s="84"/>
      <c r="AE962" s="84"/>
      <c r="AF962" s="84"/>
      <c r="AG962" s="84"/>
      <c r="AH962" s="84"/>
      <c r="AI962" s="84"/>
      <c r="AJ962" s="84"/>
      <c r="AK962" s="84"/>
      <c r="AL962" s="84"/>
      <c r="AM962" s="84"/>
      <c r="AN962" s="84"/>
    </row>
    <row r="963" spans="1:40" x14ac:dyDescent="0.25">
      <c r="A963" s="72">
        <v>960</v>
      </c>
      <c r="B963" s="71">
        <v>44559</v>
      </c>
      <c r="C963" s="72">
        <v>10</v>
      </c>
      <c r="D963" s="84"/>
      <c r="E963" s="84"/>
      <c r="F963" s="84"/>
      <c r="G963" s="84"/>
      <c r="H963" s="84"/>
      <c r="I963" s="84"/>
      <c r="J963" s="90">
        <v>960</v>
      </c>
      <c r="K963" s="71">
        <v>44559</v>
      </c>
      <c r="L963" s="72">
        <v>10</v>
      </c>
      <c r="M963" s="72">
        <v>2.6315789473684199E-2</v>
      </c>
      <c r="N963" s="91" t="s">
        <v>84</v>
      </c>
      <c r="O963" s="84"/>
      <c r="P963" s="84"/>
      <c r="Q963" s="84"/>
      <c r="R963" s="84"/>
      <c r="S963" s="84"/>
      <c r="T963" s="84"/>
      <c r="U963" s="84"/>
      <c r="V963" s="84"/>
      <c r="W963" s="84"/>
      <c r="X963" s="84"/>
      <c r="Y963" s="84"/>
      <c r="Z963" s="84"/>
      <c r="AA963" s="84"/>
      <c r="AB963" s="84"/>
      <c r="AC963" s="84"/>
      <c r="AD963" s="84"/>
      <c r="AE963" s="84"/>
      <c r="AF963" s="84"/>
      <c r="AG963" s="84"/>
      <c r="AH963" s="84"/>
      <c r="AI963" s="84"/>
      <c r="AJ963" s="84"/>
      <c r="AK963" s="84"/>
      <c r="AL963" s="84"/>
      <c r="AM963" s="84"/>
      <c r="AN963" s="84"/>
    </row>
    <row r="964" spans="1:40" x14ac:dyDescent="0.25">
      <c r="A964" s="72">
        <v>961</v>
      </c>
      <c r="B964" s="71">
        <v>44560</v>
      </c>
      <c r="C964" s="72">
        <v>12</v>
      </c>
      <c r="D964" s="84"/>
      <c r="E964" s="84"/>
      <c r="F964" s="84"/>
      <c r="G964" s="84"/>
      <c r="H964" s="84"/>
      <c r="I964" s="84"/>
      <c r="J964" s="90">
        <v>961</v>
      </c>
      <c r="K964" s="71">
        <v>44560</v>
      </c>
      <c r="L964" s="72">
        <v>12</v>
      </c>
      <c r="M964" s="72">
        <v>5.2631578947368397E-2</v>
      </c>
      <c r="N964" s="91" t="s">
        <v>84</v>
      </c>
      <c r="O964" s="84"/>
      <c r="P964" s="84"/>
      <c r="Q964" s="84"/>
      <c r="R964" s="84"/>
      <c r="S964" s="84"/>
      <c r="T964" s="84"/>
      <c r="U964" s="84"/>
      <c r="V964" s="84"/>
      <c r="W964" s="84"/>
      <c r="X964" s="84"/>
      <c r="Y964" s="84"/>
      <c r="Z964" s="84"/>
      <c r="AA964" s="84"/>
      <c r="AB964" s="84"/>
      <c r="AC964" s="84"/>
      <c r="AD964" s="84"/>
      <c r="AE964" s="84"/>
      <c r="AF964" s="84"/>
      <c r="AG964" s="84"/>
      <c r="AH964" s="84"/>
      <c r="AI964" s="84"/>
      <c r="AJ964" s="84"/>
      <c r="AK964" s="84"/>
      <c r="AL964" s="84"/>
      <c r="AM964" s="84"/>
      <c r="AN964" s="84"/>
    </row>
    <row r="965" spans="1:40" x14ac:dyDescent="0.25">
      <c r="A965" s="72">
        <v>962</v>
      </c>
      <c r="B965" s="71">
        <v>44561</v>
      </c>
      <c r="C965" s="72">
        <v>22</v>
      </c>
      <c r="D965" s="84"/>
      <c r="E965" s="84"/>
      <c r="F965" s="84"/>
      <c r="G965" s="84"/>
      <c r="H965" s="84"/>
      <c r="I965" s="84"/>
      <c r="J965" s="90">
        <v>962</v>
      </c>
      <c r="K965" s="71">
        <v>44561</v>
      </c>
      <c r="L965" s="72">
        <v>22</v>
      </c>
      <c r="M965" s="72">
        <v>0.18421052631578899</v>
      </c>
      <c r="N965" s="91" t="s">
        <v>84</v>
      </c>
      <c r="O965" s="84"/>
      <c r="P965" s="84"/>
      <c r="Q965" s="84"/>
      <c r="R965" s="84"/>
      <c r="S965" s="84"/>
      <c r="T965" s="84"/>
      <c r="U965" s="84"/>
      <c r="V965" s="84"/>
      <c r="W965" s="84"/>
      <c r="X965" s="84"/>
      <c r="Y965" s="84"/>
      <c r="Z965" s="84"/>
      <c r="AA965" s="84"/>
      <c r="AB965" s="84"/>
      <c r="AC965" s="84"/>
      <c r="AD965" s="84"/>
      <c r="AE965" s="84"/>
      <c r="AF965" s="84"/>
      <c r="AG965" s="84"/>
      <c r="AH965" s="84"/>
      <c r="AI965" s="84"/>
      <c r="AJ965" s="84"/>
      <c r="AK965" s="84"/>
      <c r="AL965" s="84"/>
      <c r="AM965" s="84"/>
      <c r="AN965" s="84"/>
    </row>
    <row r="966" spans="1:40" x14ac:dyDescent="0.25">
      <c r="A966" s="72">
        <v>963</v>
      </c>
      <c r="B966" s="71">
        <v>44562</v>
      </c>
      <c r="C966" s="72">
        <v>28</v>
      </c>
      <c r="D966" s="84"/>
      <c r="E966" s="84"/>
      <c r="F966" s="84"/>
      <c r="G966" s="84"/>
      <c r="H966" s="84"/>
      <c r="I966" s="84"/>
      <c r="J966" s="90">
        <v>963</v>
      </c>
      <c r="K966" s="71">
        <v>44562</v>
      </c>
      <c r="L966" s="72">
        <v>28</v>
      </c>
      <c r="M966" s="72">
        <v>0.26315789473684198</v>
      </c>
      <c r="N966" s="91" t="s">
        <v>84</v>
      </c>
      <c r="O966" s="84"/>
      <c r="P966" s="84"/>
      <c r="Q966" s="84"/>
      <c r="R966" s="84"/>
      <c r="S966" s="84"/>
      <c r="T966" s="84"/>
      <c r="U966" s="84"/>
      <c r="V966" s="84"/>
      <c r="W966" s="84"/>
      <c r="X966" s="84"/>
      <c r="Y966" s="84"/>
      <c r="Z966" s="84"/>
      <c r="AA966" s="84"/>
      <c r="AB966" s="84"/>
      <c r="AC966" s="84"/>
      <c r="AD966" s="84"/>
      <c r="AE966" s="84"/>
      <c r="AF966" s="84"/>
      <c r="AG966" s="84"/>
      <c r="AH966" s="84"/>
      <c r="AI966" s="84"/>
      <c r="AJ966" s="84"/>
      <c r="AK966" s="84"/>
      <c r="AL966" s="84"/>
      <c r="AM966" s="84"/>
      <c r="AN966" s="84"/>
    </row>
    <row r="967" spans="1:40" x14ac:dyDescent="0.25">
      <c r="A967" s="72">
        <v>964</v>
      </c>
      <c r="B967" s="71">
        <v>44563</v>
      </c>
      <c r="C967" s="72">
        <v>18</v>
      </c>
      <c r="D967" s="84"/>
      <c r="E967" s="84"/>
      <c r="F967" s="84"/>
      <c r="G967" s="84"/>
      <c r="H967" s="84"/>
      <c r="I967" s="84"/>
      <c r="J967" s="90">
        <v>964</v>
      </c>
      <c r="K967" s="71">
        <v>44563</v>
      </c>
      <c r="L967" s="72">
        <v>18</v>
      </c>
      <c r="M967" s="72">
        <v>0.13157894736842099</v>
      </c>
      <c r="N967" s="91" t="s">
        <v>84</v>
      </c>
      <c r="O967" s="84"/>
      <c r="P967" s="84"/>
      <c r="Q967" s="84"/>
      <c r="R967" s="84"/>
      <c r="S967" s="84"/>
      <c r="T967" s="84"/>
      <c r="U967" s="84"/>
      <c r="V967" s="84"/>
      <c r="W967" s="84"/>
      <c r="X967" s="84"/>
      <c r="Y967" s="84"/>
      <c r="Z967" s="84"/>
      <c r="AA967" s="84"/>
      <c r="AB967" s="84"/>
      <c r="AC967" s="84"/>
      <c r="AD967" s="84"/>
      <c r="AE967" s="84"/>
      <c r="AF967" s="84"/>
      <c r="AG967" s="84"/>
      <c r="AH967" s="84"/>
      <c r="AI967" s="84"/>
      <c r="AJ967" s="84"/>
      <c r="AK967" s="84"/>
      <c r="AL967" s="84"/>
      <c r="AM967" s="84"/>
      <c r="AN967" s="84"/>
    </row>
    <row r="968" spans="1:40" x14ac:dyDescent="0.25">
      <c r="A968" s="72">
        <v>965</v>
      </c>
      <c r="B968" s="71">
        <v>44564</v>
      </c>
      <c r="C968" s="72">
        <v>19</v>
      </c>
      <c r="D968" s="84"/>
      <c r="E968" s="84"/>
      <c r="F968" s="84"/>
      <c r="G968" s="84"/>
      <c r="H968" s="84"/>
      <c r="I968" s="84"/>
      <c r="J968" s="90">
        <v>965</v>
      </c>
      <c r="K968" s="71">
        <v>44564</v>
      </c>
      <c r="L968" s="72">
        <v>19</v>
      </c>
      <c r="M968" s="72">
        <v>0.144736842105263</v>
      </c>
      <c r="N968" s="91" t="s">
        <v>84</v>
      </c>
      <c r="O968" s="84"/>
      <c r="P968" s="84"/>
      <c r="Q968" s="84"/>
      <c r="R968" s="84"/>
      <c r="S968" s="84"/>
      <c r="T968" s="84"/>
      <c r="U968" s="84"/>
      <c r="V968" s="84"/>
      <c r="W968" s="84"/>
      <c r="X968" s="84"/>
      <c r="Y968" s="84"/>
      <c r="Z968" s="84"/>
      <c r="AA968" s="84"/>
      <c r="AB968" s="84"/>
      <c r="AC968" s="84"/>
      <c r="AD968" s="84"/>
      <c r="AE968" s="84"/>
      <c r="AF968" s="84"/>
      <c r="AG968" s="84"/>
      <c r="AH968" s="84"/>
      <c r="AI968" s="84"/>
      <c r="AJ968" s="84"/>
      <c r="AK968" s="84"/>
      <c r="AL968" s="84"/>
      <c r="AM968" s="84"/>
      <c r="AN968" s="84"/>
    </row>
    <row r="969" spans="1:40" x14ac:dyDescent="0.25">
      <c r="A969" s="72">
        <v>966</v>
      </c>
      <c r="B969" s="71">
        <v>44565</v>
      </c>
      <c r="C969" s="72">
        <v>12</v>
      </c>
      <c r="D969" s="84"/>
      <c r="E969" s="84"/>
      <c r="F969" s="84"/>
      <c r="G969" s="84"/>
      <c r="H969" s="84"/>
      <c r="I969" s="84"/>
      <c r="J969" s="90">
        <v>966</v>
      </c>
      <c r="K969" s="71">
        <v>44565</v>
      </c>
      <c r="L969" s="72">
        <v>12</v>
      </c>
      <c r="M969" s="72">
        <v>5.2631578947368397E-2</v>
      </c>
      <c r="N969" s="91" t="s">
        <v>84</v>
      </c>
      <c r="O969" s="84"/>
      <c r="P969" s="84"/>
      <c r="Q969" s="84"/>
      <c r="R969" s="84"/>
      <c r="S969" s="84"/>
      <c r="T969" s="84"/>
      <c r="U969" s="84"/>
      <c r="V969" s="84"/>
      <c r="W969" s="84"/>
      <c r="X969" s="84"/>
      <c r="Y969" s="84"/>
      <c r="Z969" s="84"/>
      <c r="AA969" s="84"/>
      <c r="AB969" s="84"/>
      <c r="AC969" s="84"/>
      <c r="AD969" s="84"/>
      <c r="AE969" s="84"/>
      <c r="AF969" s="84"/>
      <c r="AG969" s="84"/>
      <c r="AH969" s="84"/>
      <c r="AI969" s="84"/>
      <c r="AJ969" s="84"/>
      <c r="AK969" s="84"/>
      <c r="AL969" s="84"/>
      <c r="AM969" s="84"/>
      <c r="AN969" s="84"/>
    </row>
    <row r="970" spans="1:40" x14ac:dyDescent="0.25">
      <c r="A970" s="72">
        <v>967</v>
      </c>
      <c r="B970" s="71">
        <v>44566</v>
      </c>
      <c r="C970" s="72">
        <v>22</v>
      </c>
      <c r="D970" s="84"/>
      <c r="E970" s="84"/>
      <c r="F970" s="84"/>
      <c r="G970" s="84"/>
      <c r="H970" s="84"/>
      <c r="I970" s="84"/>
      <c r="J970" s="90">
        <v>967</v>
      </c>
      <c r="K970" s="71">
        <v>44566</v>
      </c>
      <c r="L970" s="72">
        <v>22</v>
      </c>
      <c r="M970" s="72">
        <v>0.18421052631578899</v>
      </c>
      <c r="N970" s="91" t="s">
        <v>84</v>
      </c>
      <c r="O970" s="84"/>
      <c r="P970" s="84"/>
      <c r="Q970" s="84"/>
      <c r="R970" s="84"/>
      <c r="S970" s="84"/>
      <c r="T970" s="84"/>
      <c r="U970" s="84"/>
      <c r="V970" s="84"/>
      <c r="W970" s="84"/>
      <c r="X970" s="84"/>
      <c r="Y970" s="84"/>
      <c r="Z970" s="84"/>
      <c r="AA970" s="84"/>
      <c r="AB970" s="84"/>
      <c r="AC970" s="84"/>
      <c r="AD970" s="84"/>
      <c r="AE970" s="84"/>
      <c r="AF970" s="84"/>
      <c r="AG970" s="84"/>
      <c r="AH970" s="84"/>
      <c r="AI970" s="84"/>
      <c r="AJ970" s="84"/>
      <c r="AK970" s="84"/>
      <c r="AL970" s="84"/>
      <c r="AM970" s="84"/>
      <c r="AN970" s="84"/>
    </row>
    <row r="971" spans="1:40" x14ac:dyDescent="0.25">
      <c r="A971" s="72">
        <v>968</v>
      </c>
      <c r="B971" s="71">
        <v>44567</v>
      </c>
      <c r="C971" s="72">
        <v>15</v>
      </c>
      <c r="D971" s="84"/>
      <c r="E971" s="84"/>
      <c r="F971" s="84"/>
      <c r="G971" s="84"/>
      <c r="H971" s="84"/>
      <c r="I971" s="84"/>
      <c r="J971" s="90">
        <v>968</v>
      </c>
      <c r="K971" s="71">
        <v>44567</v>
      </c>
      <c r="L971" s="72">
        <v>15</v>
      </c>
      <c r="M971" s="72">
        <v>9.2105263157894704E-2</v>
      </c>
      <c r="N971" s="91" t="s">
        <v>84</v>
      </c>
      <c r="O971" s="84"/>
      <c r="P971" s="84"/>
      <c r="Q971" s="84"/>
      <c r="R971" s="84"/>
      <c r="S971" s="84"/>
      <c r="T971" s="84"/>
      <c r="U971" s="84"/>
      <c r="V971" s="84"/>
      <c r="W971" s="84"/>
      <c r="X971" s="84"/>
      <c r="Y971" s="84"/>
      <c r="Z971" s="84"/>
      <c r="AA971" s="84"/>
      <c r="AB971" s="84"/>
      <c r="AC971" s="84"/>
      <c r="AD971" s="84"/>
      <c r="AE971" s="84"/>
      <c r="AF971" s="84"/>
      <c r="AG971" s="84"/>
      <c r="AH971" s="84"/>
      <c r="AI971" s="84"/>
      <c r="AJ971" s="84"/>
      <c r="AK971" s="84"/>
      <c r="AL971" s="84"/>
      <c r="AM971" s="84"/>
      <c r="AN971" s="84"/>
    </row>
    <row r="972" spans="1:40" x14ac:dyDescent="0.25">
      <c r="A972" s="72">
        <v>969</v>
      </c>
      <c r="B972" s="71">
        <v>44568</v>
      </c>
      <c r="C972" s="72">
        <v>17</v>
      </c>
      <c r="D972" s="84"/>
      <c r="E972" s="84"/>
      <c r="F972" s="84"/>
      <c r="G972" s="84"/>
      <c r="H972" s="84"/>
      <c r="I972" s="84"/>
      <c r="J972" s="90">
        <v>969</v>
      </c>
      <c r="K972" s="71">
        <v>44568</v>
      </c>
      <c r="L972" s="72">
        <v>17</v>
      </c>
      <c r="M972" s="72">
        <v>0.118421052631578</v>
      </c>
      <c r="N972" s="91" t="s">
        <v>84</v>
      </c>
      <c r="O972" s="84"/>
      <c r="P972" s="84"/>
      <c r="Q972" s="84"/>
      <c r="R972" s="84"/>
      <c r="S972" s="84"/>
      <c r="T972" s="84"/>
      <c r="U972" s="84"/>
      <c r="V972" s="84"/>
      <c r="W972" s="84"/>
      <c r="X972" s="84"/>
      <c r="Y972" s="84"/>
      <c r="Z972" s="84"/>
      <c r="AA972" s="84"/>
      <c r="AB972" s="84"/>
      <c r="AC972" s="84"/>
      <c r="AD972" s="84"/>
      <c r="AE972" s="84"/>
      <c r="AF972" s="84"/>
      <c r="AG972" s="84"/>
      <c r="AH972" s="84"/>
      <c r="AI972" s="84"/>
      <c r="AJ972" s="84"/>
      <c r="AK972" s="84"/>
      <c r="AL972" s="84"/>
      <c r="AM972" s="84"/>
      <c r="AN972" s="84"/>
    </row>
    <row r="973" spans="1:40" x14ac:dyDescent="0.25">
      <c r="A973" s="72">
        <v>970</v>
      </c>
      <c r="B973" s="71">
        <v>44569</v>
      </c>
      <c r="C973" s="72">
        <v>13</v>
      </c>
      <c r="D973" s="84"/>
      <c r="E973" s="84"/>
      <c r="F973" s="84"/>
      <c r="G973" s="84"/>
      <c r="H973" s="84"/>
      <c r="I973" s="84"/>
      <c r="J973" s="90">
        <v>970</v>
      </c>
      <c r="K973" s="71">
        <v>44569</v>
      </c>
      <c r="L973" s="72">
        <v>13</v>
      </c>
      <c r="M973" s="72">
        <v>6.5789473684210495E-2</v>
      </c>
      <c r="N973" s="91" t="s">
        <v>84</v>
      </c>
      <c r="O973" s="84"/>
      <c r="P973" s="84"/>
      <c r="Q973" s="84"/>
      <c r="R973" s="84"/>
      <c r="S973" s="84"/>
      <c r="T973" s="84"/>
      <c r="U973" s="84"/>
      <c r="V973" s="84"/>
      <c r="W973" s="84"/>
      <c r="X973" s="84"/>
      <c r="Y973" s="84"/>
      <c r="Z973" s="84"/>
      <c r="AA973" s="84"/>
      <c r="AB973" s="84"/>
      <c r="AC973" s="84"/>
      <c r="AD973" s="84"/>
      <c r="AE973" s="84"/>
      <c r="AF973" s="84"/>
      <c r="AG973" s="84"/>
      <c r="AH973" s="84"/>
      <c r="AI973" s="84"/>
      <c r="AJ973" s="84"/>
      <c r="AK973" s="84"/>
      <c r="AL973" s="84"/>
      <c r="AM973" s="84"/>
      <c r="AN973" s="84"/>
    </row>
    <row r="974" spans="1:40" x14ac:dyDescent="0.25">
      <c r="A974" s="72">
        <v>971</v>
      </c>
      <c r="B974" s="71">
        <v>44570</v>
      </c>
      <c r="C974" s="72">
        <v>12</v>
      </c>
      <c r="D974" s="84"/>
      <c r="E974" s="84"/>
      <c r="F974" s="84"/>
      <c r="G974" s="84"/>
      <c r="H974" s="84"/>
      <c r="I974" s="84"/>
      <c r="J974" s="90">
        <v>971</v>
      </c>
      <c r="K974" s="71">
        <v>44570</v>
      </c>
      <c r="L974" s="72">
        <v>12</v>
      </c>
      <c r="M974" s="72">
        <v>5.2631578947368397E-2</v>
      </c>
      <c r="N974" s="91" t="s">
        <v>84</v>
      </c>
      <c r="O974" s="84"/>
      <c r="P974" s="84"/>
      <c r="Q974" s="84"/>
      <c r="R974" s="84"/>
      <c r="S974" s="84"/>
      <c r="T974" s="84"/>
      <c r="U974" s="84"/>
      <c r="V974" s="84"/>
      <c r="W974" s="84"/>
      <c r="X974" s="84"/>
      <c r="Y974" s="84"/>
      <c r="Z974" s="84"/>
      <c r="AA974" s="84"/>
      <c r="AB974" s="84"/>
      <c r="AC974" s="84"/>
      <c r="AD974" s="84"/>
      <c r="AE974" s="84"/>
      <c r="AF974" s="84"/>
      <c r="AG974" s="84"/>
      <c r="AH974" s="84"/>
      <c r="AI974" s="84"/>
      <c r="AJ974" s="84"/>
      <c r="AK974" s="84"/>
      <c r="AL974" s="84"/>
      <c r="AM974" s="84"/>
      <c r="AN974" s="84"/>
    </row>
    <row r="975" spans="1:40" x14ac:dyDescent="0.25">
      <c r="A975" s="72">
        <v>972</v>
      </c>
      <c r="B975" s="71">
        <v>44571</v>
      </c>
      <c r="C975" s="72">
        <v>22</v>
      </c>
      <c r="D975" s="84"/>
      <c r="E975" s="84"/>
      <c r="F975" s="84"/>
      <c r="G975" s="84"/>
      <c r="H975" s="84"/>
      <c r="I975" s="84"/>
      <c r="J975" s="90">
        <v>972</v>
      </c>
      <c r="K975" s="71">
        <v>44571</v>
      </c>
      <c r="L975" s="72">
        <v>22</v>
      </c>
      <c r="M975" s="72">
        <v>0.18421052631578899</v>
      </c>
      <c r="N975" s="91" t="s">
        <v>84</v>
      </c>
      <c r="O975" s="84"/>
      <c r="P975" s="84"/>
      <c r="Q975" s="84"/>
      <c r="R975" s="84"/>
      <c r="S975" s="84"/>
      <c r="T975" s="84"/>
      <c r="U975" s="84"/>
      <c r="V975" s="84"/>
      <c r="W975" s="84"/>
      <c r="X975" s="84"/>
      <c r="Y975" s="84"/>
      <c r="Z975" s="84"/>
      <c r="AA975" s="84"/>
      <c r="AB975" s="84"/>
      <c r="AC975" s="84"/>
      <c r="AD975" s="84"/>
      <c r="AE975" s="84"/>
      <c r="AF975" s="84"/>
      <c r="AG975" s="84"/>
      <c r="AH975" s="84"/>
      <c r="AI975" s="84"/>
      <c r="AJ975" s="84"/>
      <c r="AK975" s="84"/>
      <c r="AL975" s="84"/>
      <c r="AM975" s="84"/>
      <c r="AN975" s="84"/>
    </row>
    <row r="976" spans="1:40" x14ac:dyDescent="0.25">
      <c r="A976" s="72">
        <v>973</v>
      </c>
      <c r="B976" s="71">
        <v>44572</v>
      </c>
      <c r="C976" s="72">
        <v>10</v>
      </c>
      <c r="D976" s="84"/>
      <c r="E976" s="84"/>
      <c r="F976" s="84"/>
      <c r="G976" s="84"/>
      <c r="H976" s="84"/>
      <c r="I976" s="84"/>
      <c r="J976" s="90">
        <v>973</v>
      </c>
      <c r="K976" s="71">
        <v>44572</v>
      </c>
      <c r="L976" s="72">
        <v>10</v>
      </c>
      <c r="M976" s="72">
        <v>2.6315789473684199E-2</v>
      </c>
      <c r="N976" s="91" t="s">
        <v>84</v>
      </c>
      <c r="O976" s="84"/>
      <c r="P976" s="84"/>
      <c r="Q976" s="84"/>
      <c r="R976" s="84"/>
      <c r="S976" s="84"/>
      <c r="T976" s="84"/>
      <c r="U976" s="84"/>
      <c r="V976" s="84"/>
      <c r="W976" s="84"/>
      <c r="X976" s="84"/>
      <c r="Y976" s="84"/>
      <c r="Z976" s="84"/>
      <c r="AA976" s="84"/>
      <c r="AB976" s="84"/>
      <c r="AC976" s="84"/>
      <c r="AD976" s="84"/>
      <c r="AE976" s="84"/>
      <c r="AF976" s="84"/>
      <c r="AG976" s="84"/>
      <c r="AH976" s="84"/>
      <c r="AI976" s="84"/>
      <c r="AJ976" s="84"/>
      <c r="AK976" s="84"/>
      <c r="AL976" s="84"/>
      <c r="AM976" s="84"/>
      <c r="AN976" s="84"/>
    </row>
    <row r="977" spans="1:40" x14ac:dyDescent="0.25">
      <c r="A977" s="72">
        <v>974</v>
      </c>
      <c r="B977" s="71">
        <v>44573</v>
      </c>
      <c r="C977" s="72">
        <v>14</v>
      </c>
      <c r="D977" s="84"/>
      <c r="E977" s="84"/>
      <c r="F977" s="84"/>
      <c r="G977" s="84"/>
      <c r="H977" s="84"/>
      <c r="I977" s="84"/>
      <c r="J977" s="90">
        <v>974</v>
      </c>
      <c r="K977" s="71">
        <v>44573</v>
      </c>
      <c r="L977" s="72">
        <v>14</v>
      </c>
      <c r="M977" s="72">
        <v>7.8947368421052599E-2</v>
      </c>
      <c r="N977" s="91" t="s">
        <v>84</v>
      </c>
      <c r="O977" s="84"/>
      <c r="P977" s="84"/>
      <c r="Q977" s="84"/>
      <c r="R977" s="84"/>
      <c r="S977" s="84"/>
      <c r="T977" s="84"/>
      <c r="U977" s="84"/>
      <c r="V977" s="84"/>
      <c r="W977" s="84"/>
      <c r="X977" s="84"/>
      <c r="Y977" s="84"/>
      <c r="Z977" s="84"/>
      <c r="AA977" s="84"/>
      <c r="AB977" s="84"/>
      <c r="AC977" s="84"/>
      <c r="AD977" s="84"/>
      <c r="AE977" s="84"/>
      <c r="AF977" s="84"/>
      <c r="AG977" s="84"/>
      <c r="AH977" s="84"/>
      <c r="AI977" s="84"/>
      <c r="AJ977" s="84"/>
      <c r="AK977" s="84"/>
      <c r="AL977" s="84"/>
      <c r="AM977" s="84"/>
      <c r="AN977" s="84"/>
    </row>
    <row r="978" spans="1:40" x14ac:dyDescent="0.25">
      <c r="A978" s="72">
        <v>975</v>
      </c>
      <c r="B978" s="71">
        <v>44574</v>
      </c>
      <c r="C978" s="72">
        <v>29</v>
      </c>
      <c r="D978" s="84"/>
      <c r="E978" s="84"/>
      <c r="F978" s="84"/>
      <c r="G978" s="84"/>
      <c r="H978" s="84"/>
      <c r="I978" s="84"/>
      <c r="J978" s="90">
        <v>975</v>
      </c>
      <c r="K978" s="71">
        <v>44574</v>
      </c>
      <c r="L978" s="72">
        <v>29</v>
      </c>
      <c r="M978" s="72">
        <v>0.27631578947368401</v>
      </c>
      <c r="N978" s="91" t="s">
        <v>84</v>
      </c>
      <c r="O978" s="84"/>
      <c r="P978" s="84"/>
      <c r="Q978" s="84"/>
      <c r="R978" s="84"/>
      <c r="S978" s="84"/>
      <c r="T978" s="84"/>
      <c r="U978" s="84"/>
      <c r="V978" s="84"/>
      <c r="W978" s="84"/>
      <c r="X978" s="84"/>
      <c r="Y978" s="84"/>
      <c r="Z978" s="84"/>
      <c r="AA978" s="84"/>
      <c r="AB978" s="84"/>
      <c r="AC978" s="84"/>
      <c r="AD978" s="84"/>
      <c r="AE978" s="84"/>
      <c r="AF978" s="84"/>
      <c r="AG978" s="84"/>
      <c r="AH978" s="84"/>
      <c r="AI978" s="84"/>
      <c r="AJ978" s="84"/>
      <c r="AK978" s="84"/>
      <c r="AL978" s="84"/>
      <c r="AM978" s="84"/>
      <c r="AN978" s="84"/>
    </row>
    <row r="979" spans="1:40" x14ac:dyDescent="0.25">
      <c r="A979" s="72">
        <v>976</v>
      </c>
      <c r="B979" s="71">
        <v>44575</v>
      </c>
      <c r="C979" s="72">
        <v>41</v>
      </c>
      <c r="D979" s="84"/>
      <c r="E979" s="84"/>
      <c r="F979" s="84"/>
      <c r="G979" s="84"/>
      <c r="H979" s="84"/>
      <c r="I979" s="84"/>
      <c r="J979" s="90">
        <v>976</v>
      </c>
      <c r="K979" s="71">
        <v>44575</v>
      </c>
      <c r="L979" s="72">
        <v>41</v>
      </c>
      <c r="M979" s="72">
        <v>0.43421052631578899</v>
      </c>
      <c r="N979" s="91" t="s">
        <v>84</v>
      </c>
      <c r="O979" s="84"/>
      <c r="P979" s="84"/>
      <c r="Q979" s="84"/>
      <c r="R979" s="84"/>
      <c r="S979" s="84"/>
      <c r="T979" s="84"/>
      <c r="U979" s="84"/>
      <c r="V979" s="84"/>
      <c r="W979" s="84"/>
      <c r="X979" s="84"/>
      <c r="Y979" s="84"/>
      <c r="Z979" s="84"/>
      <c r="AA979" s="84"/>
      <c r="AB979" s="84"/>
      <c r="AC979" s="84"/>
      <c r="AD979" s="84"/>
      <c r="AE979" s="84"/>
      <c r="AF979" s="84"/>
      <c r="AG979" s="84"/>
      <c r="AH979" s="84"/>
      <c r="AI979" s="84"/>
      <c r="AJ979" s="84"/>
      <c r="AK979" s="84"/>
      <c r="AL979" s="84"/>
      <c r="AM979" s="84"/>
      <c r="AN979" s="84"/>
    </row>
    <row r="980" spans="1:40" x14ac:dyDescent="0.25">
      <c r="A980" s="72">
        <v>977</v>
      </c>
      <c r="B980" s="71">
        <v>44576</v>
      </c>
      <c r="C980" s="72">
        <v>38</v>
      </c>
      <c r="D980" s="84"/>
      <c r="E980" s="84"/>
      <c r="F980" s="84"/>
      <c r="G980" s="84"/>
      <c r="H980" s="84"/>
      <c r="I980" s="84"/>
      <c r="J980" s="90">
        <v>977</v>
      </c>
      <c r="K980" s="71">
        <v>44576</v>
      </c>
      <c r="L980" s="72">
        <v>38</v>
      </c>
      <c r="M980" s="72">
        <v>0.394736842105263</v>
      </c>
      <c r="N980" s="91" t="s">
        <v>84</v>
      </c>
      <c r="O980" s="84"/>
      <c r="P980" s="84"/>
      <c r="Q980" s="84"/>
      <c r="R980" s="84"/>
      <c r="S980" s="84"/>
      <c r="T980" s="84"/>
      <c r="U980" s="84"/>
      <c r="V980" s="84"/>
      <c r="W980" s="84"/>
      <c r="X980" s="84"/>
      <c r="Y980" s="84"/>
      <c r="Z980" s="84"/>
      <c r="AA980" s="84"/>
      <c r="AB980" s="84"/>
      <c r="AC980" s="84"/>
      <c r="AD980" s="84"/>
      <c r="AE980" s="84"/>
      <c r="AF980" s="84"/>
      <c r="AG980" s="84"/>
      <c r="AH980" s="84"/>
      <c r="AI980" s="84"/>
      <c r="AJ980" s="84"/>
      <c r="AK980" s="84"/>
      <c r="AL980" s="84"/>
      <c r="AM980" s="84"/>
      <c r="AN980" s="84"/>
    </row>
    <row r="981" spans="1:40" x14ac:dyDescent="0.25">
      <c r="A981" s="72">
        <v>978</v>
      </c>
      <c r="B981" s="71">
        <v>44577</v>
      </c>
      <c r="C981" s="72">
        <v>13</v>
      </c>
      <c r="D981" s="84"/>
      <c r="E981" s="84"/>
      <c r="F981" s="84"/>
      <c r="G981" s="84"/>
      <c r="H981" s="84"/>
      <c r="I981" s="84"/>
      <c r="J981" s="90">
        <v>978</v>
      </c>
      <c r="K981" s="71">
        <v>44577</v>
      </c>
      <c r="L981" s="72">
        <v>13</v>
      </c>
      <c r="M981" s="72">
        <v>6.5789473684210495E-2</v>
      </c>
      <c r="N981" s="91" t="s">
        <v>84</v>
      </c>
      <c r="O981" s="84"/>
      <c r="P981" s="84"/>
      <c r="Q981" s="84"/>
      <c r="R981" s="84"/>
      <c r="S981" s="84"/>
      <c r="T981" s="84"/>
      <c r="U981" s="84"/>
      <c r="V981" s="84"/>
      <c r="W981" s="84"/>
      <c r="X981" s="84"/>
      <c r="Y981" s="84"/>
      <c r="Z981" s="84"/>
      <c r="AA981" s="84"/>
      <c r="AB981" s="84"/>
      <c r="AC981" s="84"/>
      <c r="AD981" s="84"/>
      <c r="AE981" s="84"/>
      <c r="AF981" s="84"/>
      <c r="AG981" s="84"/>
      <c r="AH981" s="84"/>
      <c r="AI981" s="84"/>
      <c r="AJ981" s="84"/>
      <c r="AK981" s="84"/>
      <c r="AL981" s="84"/>
      <c r="AM981" s="84"/>
      <c r="AN981" s="84"/>
    </row>
    <row r="982" spans="1:40" x14ac:dyDescent="0.25">
      <c r="A982" s="72">
        <v>979</v>
      </c>
      <c r="B982" s="71">
        <v>44578</v>
      </c>
      <c r="C982" s="72">
        <v>17</v>
      </c>
      <c r="D982" s="84"/>
      <c r="E982" s="84"/>
      <c r="F982" s="84"/>
      <c r="G982" s="84"/>
      <c r="H982" s="84"/>
      <c r="I982" s="84"/>
      <c r="J982" s="90">
        <v>979</v>
      </c>
      <c r="K982" s="71">
        <v>44578</v>
      </c>
      <c r="L982" s="72">
        <v>17</v>
      </c>
      <c r="M982" s="72">
        <v>0.118421052631578</v>
      </c>
      <c r="N982" s="91" t="s">
        <v>84</v>
      </c>
      <c r="O982" s="84"/>
      <c r="P982" s="84"/>
      <c r="Q982" s="84"/>
      <c r="R982" s="84"/>
      <c r="S982" s="84"/>
      <c r="T982" s="84"/>
      <c r="U982" s="84"/>
      <c r="V982" s="84"/>
      <c r="W982" s="84"/>
      <c r="X982" s="84"/>
      <c r="Y982" s="84"/>
      <c r="Z982" s="84"/>
      <c r="AA982" s="84"/>
      <c r="AB982" s="84"/>
      <c r="AC982" s="84"/>
      <c r="AD982" s="84"/>
      <c r="AE982" s="84"/>
      <c r="AF982" s="84"/>
      <c r="AG982" s="84"/>
      <c r="AH982" s="84"/>
      <c r="AI982" s="84"/>
      <c r="AJ982" s="84"/>
      <c r="AK982" s="84"/>
      <c r="AL982" s="84"/>
      <c r="AM982" s="84"/>
      <c r="AN982" s="84"/>
    </row>
    <row r="983" spans="1:40" x14ac:dyDescent="0.25">
      <c r="A983" s="72">
        <v>980</v>
      </c>
      <c r="B983" s="71">
        <v>44579</v>
      </c>
      <c r="C983" s="72">
        <v>35</v>
      </c>
      <c r="D983" s="84"/>
      <c r="E983" s="84"/>
      <c r="F983" s="84"/>
      <c r="G983" s="84"/>
      <c r="H983" s="84"/>
      <c r="I983" s="84"/>
      <c r="J983" s="90">
        <v>980</v>
      </c>
      <c r="K983" s="71">
        <v>44579</v>
      </c>
      <c r="L983" s="72">
        <v>35</v>
      </c>
      <c r="M983" s="72">
        <v>0.355263157894736</v>
      </c>
      <c r="N983" s="91" t="s">
        <v>84</v>
      </c>
      <c r="O983" s="84"/>
      <c r="P983" s="84"/>
      <c r="Q983" s="84"/>
      <c r="R983" s="84"/>
      <c r="S983" s="84"/>
      <c r="T983" s="84"/>
      <c r="U983" s="84"/>
      <c r="V983" s="84"/>
      <c r="W983" s="84"/>
      <c r="X983" s="84"/>
      <c r="Y983" s="84"/>
      <c r="Z983" s="84"/>
      <c r="AA983" s="84"/>
      <c r="AB983" s="84"/>
      <c r="AC983" s="84"/>
      <c r="AD983" s="84"/>
      <c r="AE983" s="84"/>
      <c r="AF983" s="84"/>
      <c r="AG983" s="84"/>
      <c r="AH983" s="84"/>
      <c r="AI983" s="84"/>
      <c r="AJ983" s="84"/>
      <c r="AK983" s="84"/>
      <c r="AL983" s="84"/>
      <c r="AM983" s="84"/>
      <c r="AN983" s="84"/>
    </row>
    <row r="984" spans="1:40" x14ac:dyDescent="0.25">
      <c r="A984" s="72">
        <v>981</v>
      </c>
      <c r="B984" s="71">
        <v>44580</v>
      </c>
      <c r="C984" s="72">
        <v>12</v>
      </c>
      <c r="D984" s="84"/>
      <c r="E984" s="84"/>
      <c r="F984" s="84"/>
      <c r="G984" s="84"/>
      <c r="H984" s="84"/>
      <c r="I984" s="84"/>
      <c r="J984" s="90">
        <v>981</v>
      </c>
      <c r="K984" s="71">
        <v>44580</v>
      </c>
      <c r="L984" s="72">
        <v>12</v>
      </c>
      <c r="M984" s="72">
        <v>5.2631578947368397E-2</v>
      </c>
      <c r="N984" s="91" t="s">
        <v>84</v>
      </c>
      <c r="O984" s="84"/>
      <c r="P984" s="84"/>
      <c r="Q984" s="84"/>
      <c r="R984" s="84"/>
      <c r="S984" s="84"/>
      <c r="T984" s="84"/>
      <c r="U984" s="84"/>
      <c r="V984" s="84"/>
      <c r="W984" s="84"/>
      <c r="X984" s="84"/>
      <c r="Y984" s="84"/>
      <c r="Z984" s="84"/>
      <c r="AA984" s="84"/>
      <c r="AB984" s="84"/>
      <c r="AC984" s="84"/>
      <c r="AD984" s="84"/>
      <c r="AE984" s="84"/>
      <c r="AF984" s="84"/>
      <c r="AG984" s="84"/>
      <c r="AH984" s="84"/>
      <c r="AI984" s="84"/>
      <c r="AJ984" s="84"/>
      <c r="AK984" s="84"/>
      <c r="AL984" s="84"/>
      <c r="AM984" s="84"/>
      <c r="AN984" s="84"/>
    </row>
    <row r="985" spans="1:40" x14ac:dyDescent="0.25">
      <c r="A985" s="72">
        <v>982</v>
      </c>
      <c r="B985" s="71">
        <v>44581</v>
      </c>
      <c r="C985" s="72">
        <v>33</v>
      </c>
      <c r="D985" s="84"/>
      <c r="E985" s="84"/>
      <c r="F985" s="84"/>
      <c r="G985" s="84"/>
      <c r="H985" s="84"/>
      <c r="I985" s="84"/>
      <c r="J985" s="90">
        <v>982</v>
      </c>
      <c r="K985" s="71">
        <v>44581</v>
      </c>
      <c r="L985" s="72">
        <v>33</v>
      </c>
      <c r="M985" s="72">
        <v>0.32894736842105199</v>
      </c>
      <c r="N985" s="91" t="s">
        <v>84</v>
      </c>
      <c r="O985" s="84"/>
      <c r="P985" s="84"/>
      <c r="Q985" s="84"/>
      <c r="R985" s="84"/>
      <c r="S985" s="84"/>
      <c r="T985" s="84"/>
      <c r="U985" s="84"/>
      <c r="V985" s="84"/>
      <c r="W985" s="84"/>
      <c r="X985" s="84"/>
      <c r="Y985" s="84"/>
      <c r="Z985" s="84"/>
      <c r="AA985" s="84"/>
      <c r="AB985" s="84"/>
      <c r="AC985" s="84"/>
      <c r="AD985" s="84"/>
      <c r="AE985" s="84"/>
      <c r="AF985" s="84"/>
      <c r="AG985" s="84"/>
      <c r="AH985" s="84"/>
      <c r="AI985" s="84"/>
      <c r="AJ985" s="84"/>
      <c r="AK985" s="84"/>
      <c r="AL985" s="84"/>
      <c r="AM985" s="84"/>
      <c r="AN985" s="84"/>
    </row>
    <row r="986" spans="1:40" x14ac:dyDescent="0.25">
      <c r="A986" s="72">
        <v>983</v>
      </c>
      <c r="B986" s="71">
        <v>44582</v>
      </c>
      <c r="C986" s="72">
        <v>13</v>
      </c>
      <c r="D986" s="84"/>
      <c r="E986" s="84"/>
      <c r="F986" s="84"/>
      <c r="G986" s="84"/>
      <c r="H986" s="84"/>
      <c r="I986" s="84"/>
      <c r="J986" s="90">
        <v>983</v>
      </c>
      <c r="K986" s="71">
        <v>44582</v>
      </c>
      <c r="L986" s="72">
        <v>13</v>
      </c>
      <c r="M986" s="72">
        <v>6.5789473684210495E-2</v>
      </c>
      <c r="N986" s="91" t="s">
        <v>84</v>
      </c>
      <c r="O986" s="84"/>
      <c r="P986" s="84"/>
      <c r="Q986" s="84"/>
      <c r="R986" s="84"/>
      <c r="S986" s="84"/>
      <c r="T986" s="84"/>
      <c r="U986" s="84"/>
      <c r="V986" s="84"/>
      <c r="W986" s="84"/>
      <c r="X986" s="84"/>
      <c r="Y986" s="84"/>
      <c r="Z986" s="84"/>
      <c r="AA986" s="84"/>
      <c r="AB986" s="84"/>
      <c r="AC986" s="84"/>
      <c r="AD986" s="84"/>
      <c r="AE986" s="84"/>
      <c r="AF986" s="84"/>
      <c r="AG986" s="84"/>
      <c r="AH986" s="84"/>
      <c r="AI986" s="84"/>
      <c r="AJ986" s="84"/>
      <c r="AK986" s="84"/>
      <c r="AL986" s="84"/>
      <c r="AM986" s="84"/>
      <c r="AN986" s="84"/>
    </row>
    <row r="987" spans="1:40" x14ac:dyDescent="0.25">
      <c r="A987" s="72">
        <v>984</v>
      </c>
      <c r="B987" s="71">
        <v>44583</v>
      </c>
      <c r="C987" s="72">
        <v>29</v>
      </c>
      <c r="D987" s="84"/>
      <c r="E987" s="84"/>
      <c r="F987" s="84"/>
      <c r="G987" s="84"/>
      <c r="H987" s="84"/>
      <c r="I987" s="84"/>
      <c r="J987" s="90">
        <v>984</v>
      </c>
      <c r="K987" s="71">
        <v>44583</v>
      </c>
      <c r="L987" s="72">
        <v>29</v>
      </c>
      <c r="M987" s="72">
        <v>0.27631578947368401</v>
      </c>
      <c r="N987" s="91" t="s">
        <v>84</v>
      </c>
      <c r="O987" s="84"/>
      <c r="P987" s="84"/>
      <c r="Q987" s="84"/>
      <c r="R987" s="84"/>
      <c r="S987" s="84"/>
      <c r="T987" s="84"/>
      <c r="U987" s="84"/>
      <c r="V987" s="84"/>
      <c r="W987" s="84"/>
      <c r="X987" s="84"/>
      <c r="Y987" s="84"/>
      <c r="Z987" s="84"/>
      <c r="AA987" s="84"/>
      <c r="AB987" s="84"/>
      <c r="AC987" s="84"/>
      <c r="AD987" s="84"/>
      <c r="AE987" s="84"/>
      <c r="AF987" s="84"/>
      <c r="AG987" s="84"/>
      <c r="AH987" s="84"/>
      <c r="AI987" s="84"/>
      <c r="AJ987" s="84"/>
      <c r="AK987" s="84"/>
      <c r="AL987" s="84"/>
      <c r="AM987" s="84"/>
      <c r="AN987" s="84"/>
    </row>
    <row r="988" spans="1:40" x14ac:dyDescent="0.25">
      <c r="A988" s="72">
        <v>985</v>
      </c>
      <c r="B988" s="71">
        <v>44584</v>
      </c>
      <c r="C988" s="72">
        <v>42</v>
      </c>
      <c r="D988" s="84"/>
      <c r="E988" s="84"/>
      <c r="F988" s="84"/>
      <c r="G988" s="84"/>
      <c r="H988" s="84"/>
      <c r="I988" s="84"/>
      <c r="J988" s="90">
        <v>985</v>
      </c>
      <c r="K988" s="71">
        <v>44584</v>
      </c>
      <c r="L988" s="72">
        <v>42</v>
      </c>
      <c r="M988" s="72">
        <v>0.44736842105263103</v>
      </c>
      <c r="N988" s="91" t="s">
        <v>84</v>
      </c>
      <c r="O988" s="84"/>
      <c r="P988" s="84"/>
      <c r="Q988" s="84"/>
      <c r="R988" s="84"/>
      <c r="S988" s="84"/>
      <c r="T988" s="84"/>
      <c r="U988" s="84"/>
      <c r="V988" s="84"/>
      <c r="W988" s="84"/>
      <c r="X988" s="84"/>
      <c r="Y988" s="84"/>
      <c r="Z988" s="84"/>
      <c r="AA988" s="84"/>
      <c r="AB988" s="84"/>
      <c r="AC988" s="84"/>
      <c r="AD988" s="84"/>
      <c r="AE988" s="84"/>
      <c r="AF988" s="84"/>
      <c r="AG988" s="84"/>
      <c r="AH988" s="84"/>
      <c r="AI988" s="84"/>
      <c r="AJ988" s="84"/>
      <c r="AK988" s="84"/>
      <c r="AL988" s="84"/>
      <c r="AM988" s="84"/>
      <c r="AN988" s="84"/>
    </row>
    <row r="989" spans="1:40" x14ac:dyDescent="0.25">
      <c r="A989" s="72">
        <v>986</v>
      </c>
      <c r="B989" s="71">
        <v>44585</v>
      </c>
      <c r="C989" s="72">
        <v>34</v>
      </c>
      <c r="D989" s="84"/>
      <c r="E989" s="84"/>
      <c r="F989" s="84"/>
      <c r="G989" s="84"/>
      <c r="H989" s="84"/>
      <c r="I989" s="84"/>
      <c r="J989" s="90">
        <v>986</v>
      </c>
      <c r="K989" s="71">
        <v>44585</v>
      </c>
      <c r="L989" s="72">
        <v>34</v>
      </c>
      <c r="M989" s="72">
        <v>0.34210526315789402</v>
      </c>
      <c r="N989" s="91" t="s">
        <v>84</v>
      </c>
      <c r="O989" s="84"/>
      <c r="P989" s="84"/>
      <c r="Q989" s="84"/>
      <c r="R989" s="84"/>
      <c r="S989" s="84"/>
      <c r="T989" s="84"/>
      <c r="U989" s="84"/>
      <c r="V989" s="84"/>
      <c r="W989" s="84"/>
      <c r="X989" s="84"/>
      <c r="Y989" s="84"/>
      <c r="Z989" s="84"/>
      <c r="AA989" s="84"/>
      <c r="AB989" s="84"/>
      <c r="AC989" s="84"/>
      <c r="AD989" s="84"/>
      <c r="AE989" s="84"/>
      <c r="AF989" s="84"/>
      <c r="AG989" s="84"/>
      <c r="AH989" s="84"/>
      <c r="AI989" s="84"/>
      <c r="AJ989" s="84"/>
      <c r="AK989" s="84"/>
      <c r="AL989" s="84"/>
      <c r="AM989" s="84"/>
      <c r="AN989" s="84"/>
    </row>
    <row r="990" spans="1:40" x14ac:dyDescent="0.25">
      <c r="A990" s="72">
        <v>987</v>
      </c>
      <c r="B990" s="71">
        <v>44586</v>
      </c>
      <c r="C990" s="72">
        <v>11</v>
      </c>
      <c r="D990" s="84"/>
      <c r="E990" s="84"/>
      <c r="F990" s="84"/>
      <c r="G990" s="84"/>
      <c r="H990" s="84"/>
      <c r="I990" s="84"/>
      <c r="J990" s="90">
        <v>987</v>
      </c>
      <c r="K990" s="71">
        <v>44586</v>
      </c>
      <c r="L990" s="72">
        <v>11</v>
      </c>
      <c r="M990" s="72">
        <v>3.94736842105263E-2</v>
      </c>
      <c r="N990" s="91" t="s">
        <v>84</v>
      </c>
      <c r="O990" s="84"/>
      <c r="P990" s="84"/>
      <c r="Q990" s="84"/>
      <c r="R990" s="84"/>
      <c r="S990" s="84"/>
      <c r="T990" s="84"/>
      <c r="U990" s="84"/>
      <c r="V990" s="84"/>
      <c r="W990" s="84"/>
      <c r="X990" s="84"/>
      <c r="Y990" s="84"/>
      <c r="Z990" s="84"/>
      <c r="AA990" s="84"/>
      <c r="AB990" s="84"/>
      <c r="AC990" s="84"/>
      <c r="AD990" s="84"/>
      <c r="AE990" s="84"/>
      <c r="AF990" s="84"/>
      <c r="AG990" s="84"/>
      <c r="AH990" s="84"/>
      <c r="AI990" s="84"/>
      <c r="AJ990" s="84"/>
      <c r="AK990" s="84"/>
      <c r="AL990" s="84"/>
      <c r="AM990" s="84"/>
      <c r="AN990" s="84"/>
    </row>
    <row r="991" spans="1:40" x14ac:dyDescent="0.25">
      <c r="A991" s="72">
        <v>988</v>
      </c>
      <c r="B991" s="71">
        <v>44587</v>
      </c>
      <c r="C991" s="72">
        <v>35</v>
      </c>
      <c r="D991" s="84"/>
      <c r="E991" s="84"/>
      <c r="F991" s="84"/>
      <c r="G991" s="84"/>
      <c r="H991" s="84"/>
      <c r="I991" s="84"/>
      <c r="J991" s="90">
        <v>988</v>
      </c>
      <c r="K991" s="71">
        <v>44587</v>
      </c>
      <c r="L991" s="72">
        <v>35</v>
      </c>
      <c r="M991" s="72">
        <v>0.355263157894736</v>
      </c>
      <c r="N991" s="91" t="s">
        <v>84</v>
      </c>
      <c r="O991" s="84"/>
      <c r="P991" s="84"/>
      <c r="Q991" s="84"/>
      <c r="R991" s="84"/>
      <c r="S991" s="84"/>
      <c r="T991" s="84"/>
      <c r="U991" s="84"/>
      <c r="V991" s="84"/>
      <c r="W991" s="84"/>
      <c r="X991" s="84"/>
      <c r="Y991" s="84"/>
      <c r="Z991" s="84"/>
      <c r="AA991" s="84"/>
      <c r="AB991" s="84"/>
      <c r="AC991" s="84"/>
      <c r="AD991" s="84"/>
      <c r="AE991" s="84"/>
      <c r="AF991" s="84"/>
      <c r="AG991" s="84"/>
      <c r="AH991" s="84"/>
      <c r="AI991" s="84"/>
      <c r="AJ991" s="84"/>
      <c r="AK991" s="84"/>
      <c r="AL991" s="84"/>
      <c r="AM991" s="84"/>
      <c r="AN991" s="84"/>
    </row>
    <row r="992" spans="1:40" x14ac:dyDescent="0.25">
      <c r="A992" s="72">
        <v>989</v>
      </c>
      <c r="B992" s="71">
        <v>44588</v>
      </c>
      <c r="C992" s="72">
        <v>19</v>
      </c>
      <c r="D992" s="84"/>
      <c r="E992" s="84"/>
      <c r="F992" s="84"/>
      <c r="G992" s="84"/>
      <c r="H992" s="84"/>
      <c r="I992" s="84"/>
      <c r="J992" s="90">
        <v>989</v>
      </c>
      <c r="K992" s="71">
        <v>44588</v>
      </c>
      <c r="L992" s="72">
        <v>19</v>
      </c>
      <c r="M992" s="72">
        <v>0.144736842105263</v>
      </c>
      <c r="N992" s="91" t="s">
        <v>84</v>
      </c>
      <c r="O992" s="84"/>
      <c r="P992" s="84"/>
      <c r="Q992" s="84"/>
      <c r="R992" s="84"/>
      <c r="S992" s="84"/>
      <c r="T992" s="84"/>
      <c r="U992" s="84"/>
      <c r="V992" s="84"/>
      <c r="W992" s="84"/>
      <c r="X992" s="84"/>
      <c r="Y992" s="84"/>
      <c r="Z992" s="84"/>
      <c r="AA992" s="84"/>
      <c r="AB992" s="84"/>
      <c r="AC992" s="84"/>
      <c r="AD992" s="84"/>
      <c r="AE992" s="84"/>
      <c r="AF992" s="84"/>
      <c r="AG992" s="84"/>
      <c r="AH992" s="84"/>
      <c r="AI992" s="84"/>
      <c r="AJ992" s="84"/>
      <c r="AK992" s="84"/>
      <c r="AL992" s="84"/>
      <c r="AM992" s="84"/>
      <c r="AN992" s="84"/>
    </row>
    <row r="993" spans="1:40" x14ac:dyDescent="0.25">
      <c r="A993" s="72">
        <v>990</v>
      </c>
      <c r="B993" s="71">
        <v>44589</v>
      </c>
      <c r="C993" s="72">
        <v>41</v>
      </c>
      <c r="D993" s="84"/>
      <c r="E993" s="84"/>
      <c r="F993" s="84"/>
      <c r="G993" s="84"/>
      <c r="H993" s="84"/>
      <c r="I993" s="84"/>
      <c r="J993" s="90">
        <v>990</v>
      </c>
      <c r="K993" s="71">
        <v>44589</v>
      </c>
      <c r="L993" s="72">
        <v>41</v>
      </c>
      <c r="M993" s="72">
        <v>0.43421052631578899</v>
      </c>
      <c r="N993" s="91" t="s">
        <v>84</v>
      </c>
      <c r="O993" s="84"/>
      <c r="P993" s="84"/>
      <c r="Q993" s="84"/>
      <c r="R993" s="84"/>
      <c r="S993" s="84"/>
      <c r="T993" s="84"/>
      <c r="U993" s="84"/>
      <c r="V993" s="84"/>
      <c r="W993" s="84"/>
      <c r="X993" s="84"/>
      <c r="Y993" s="84"/>
      <c r="Z993" s="84"/>
      <c r="AA993" s="84"/>
      <c r="AB993" s="84"/>
      <c r="AC993" s="84"/>
      <c r="AD993" s="84"/>
      <c r="AE993" s="84"/>
      <c r="AF993" s="84"/>
      <c r="AG993" s="84"/>
      <c r="AH993" s="84"/>
      <c r="AI993" s="84"/>
      <c r="AJ993" s="84"/>
      <c r="AK993" s="84"/>
      <c r="AL993" s="84"/>
      <c r="AM993" s="84"/>
      <c r="AN993" s="84"/>
    </row>
    <row r="994" spans="1:40" x14ac:dyDescent="0.25">
      <c r="A994" s="72">
        <v>991</v>
      </c>
      <c r="B994" s="71">
        <v>44590</v>
      </c>
      <c r="C994" s="72">
        <v>32</v>
      </c>
      <c r="D994" s="84"/>
      <c r="E994" s="84"/>
      <c r="F994" s="84"/>
      <c r="G994" s="84"/>
      <c r="H994" s="84"/>
      <c r="I994" s="84"/>
      <c r="J994" s="90">
        <v>991</v>
      </c>
      <c r="K994" s="71">
        <v>44590</v>
      </c>
      <c r="L994" s="72">
        <v>32</v>
      </c>
      <c r="M994" s="72">
        <v>0.31578947368421001</v>
      </c>
      <c r="N994" s="91" t="s">
        <v>84</v>
      </c>
      <c r="O994" s="84"/>
      <c r="P994" s="84"/>
      <c r="Q994" s="84"/>
      <c r="R994" s="84"/>
      <c r="S994" s="84"/>
      <c r="T994" s="84"/>
      <c r="U994" s="84"/>
      <c r="V994" s="84"/>
      <c r="W994" s="84"/>
      <c r="X994" s="84"/>
      <c r="Y994" s="84"/>
      <c r="Z994" s="84"/>
      <c r="AA994" s="84"/>
      <c r="AB994" s="84"/>
      <c r="AC994" s="84"/>
      <c r="AD994" s="84"/>
      <c r="AE994" s="84"/>
      <c r="AF994" s="84"/>
      <c r="AG994" s="84"/>
      <c r="AH994" s="84"/>
      <c r="AI994" s="84"/>
      <c r="AJ994" s="84"/>
      <c r="AK994" s="84"/>
      <c r="AL994" s="84"/>
      <c r="AM994" s="84"/>
      <c r="AN994" s="84"/>
    </row>
    <row r="995" spans="1:40" x14ac:dyDescent="0.25">
      <c r="A995" s="72">
        <v>992</v>
      </c>
      <c r="B995" s="71">
        <v>44591</v>
      </c>
      <c r="C995" s="72">
        <v>23</v>
      </c>
      <c r="D995" s="84"/>
      <c r="E995" s="84"/>
      <c r="F995" s="84"/>
      <c r="G995" s="84"/>
      <c r="H995" s="84"/>
      <c r="I995" s="84"/>
      <c r="J995" s="90">
        <v>992</v>
      </c>
      <c r="K995" s="71">
        <v>44591</v>
      </c>
      <c r="L995" s="72">
        <v>23</v>
      </c>
      <c r="M995" s="72">
        <v>0.197368421052631</v>
      </c>
      <c r="N995" s="91" t="s">
        <v>84</v>
      </c>
      <c r="O995" s="84"/>
      <c r="P995" s="84"/>
      <c r="Q995" s="84"/>
      <c r="R995" s="84"/>
      <c r="S995" s="84"/>
      <c r="T995" s="84"/>
      <c r="U995" s="84"/>
      <c r="V995" s="84"/>
      <c r="W995" s="84"/>
      <c r="X995" s="84"/>
      <c r="Y995" s="84"/>
      <c r="Z995" s="84"/>
      <c r="AA995" s="84"/>
      <c r="AB995" s="84"/>
      <c r="AC995" s="84"/>
      <c r="AD995" s="84"/>
      <c r="AE995" s="84"/>
      <c r="AF995" s="84"/>
      <c r="AG995" s="84"/>
      <c r="AH995" s="84"/>
      <c r="AI995" s="84"/>
      <c r="AJ995" s="84"/>
      <c r="AK995" s="84"/>
      <c r="AL995" s="84"/>
      <c r="AM995" s="84"/>
      <c r="AN995" s="84"/>
    </row>
    <row r="996" spans="1:40" x14ac:dyDescent="0.25">
      <c r="A996" s="72">
        <v>993</v>
      </c>
      <c r="B996" s="71">
        <v>44592</v>
      </c>
      <c r="C996" s="72">
        <v>25</v>
      </c>
      <c r="D996" s="84"/>
      <c r="E996" s="84"/>
      <c r="F996" s="84"/>
      <c r="G996" s="84"/>
      <c r="H996" s="84"/>
      <c r="I996" s="84"/>
      <c r="J996" s="90">
        <v>993</v>
      </c>
      <c r="K996" s="71">
        <v>44592</v>
      </c>
      <c r="L996" s="72">
        <v>25</v>
      </c>
      <c r="M996" s="72">
        <v>0.22368421052631501</v>
      </c>
      <c r="N996" s="91" t="s">
        <v>84</v>
      </c>
      <c r="O996" s="84"/>
      <c r="P996" s="84"/>
      <c r="Q996" s="84"/>
      <c r="R996" s="84"/>
      <c r="S996" s="84"/>
      <c r="T996" s="84"/>
      <c r="U996" s="84"/>
      <c r="V996" s="84"/>
      <c r="W996" s="84"/>
      <c r="X996" s="84"/>
      <c r="Y996" s="84"/>
      <c r="Z996" s="84"/>
      <c r="AA996" s="84"/>
      <c r="AB996" s="84"/>
      <c r="AC996" s="84"/>
      <c r="AD996" s="84"/>
      <c r="AE996" s="84"/>
      <c r="AF996" s="84"/>
      <c r="AG996" s="84"/>
      <c r="AH996" s="84"/>
      <c r="AI996" s="84"/>
      <c r="AJ996" s="84"/>
      <c r="AK996" s="84"/>
      <c r="AL996" s="84"/>
      <c r="AM996" s="84"/>
      <c r="AN996" s="84"/>
    </row>
    <row r="997" spans="1:40" x14ac:dyDescent="0.25">
      <c r="A997" s="72">
        <v>994</v>
      </c>
      <c r="B997" s="71">
        <v>44593</v>
      </c>
      <c r="C997" s="72">
        <v>11</v>
      </c>
      <c r="D997" s="84"/>
      <c r="E997" s="84"/>
      <c r="F997" s="84"/>
      <c r="G997" s="84"/>
      <c r="H997" s="84"/>
      <c r="I997" s="84"/>
      <c r="J997" s="90">
        <v>994</v>
      </c>
      <c r="K997" s="71">
        <v>44593</v>
      </c>
      <c r="L997" s="72">
        <v>11</v>
      </c>
      <c r="M997" s="72">
        <v>3.94736842105263E-2</v>
      </c>
      <c r="N997" s="91" t="s">
        <v>84</v>
      </c>
      <c r="O997" s="84"/>
      <c r="P997" s="84"/>
      <c r="Q997" s="84"/>
      <c r="R997" s="84"/>
      <c r="S997" s="84"/>
      <c r="T997" s="84"/>
      <c r="U997" s="84"/>
      <c r="V997" s="84"/>
      <c r="W997" s="84"/>
      <c r="X997" s="84"/>
      <c r="Y997" s="84"/>
      <c r="Z997" s="84"/>
      <c r="AA997" s="84"/>
      <c r="AB997" s="84"/>
      <c r="AC997" s="84"/>
      <c r="AD997" s="84"/>
      <c r="AE997" s="84"/>
      <c r="AF997" s="84"/>
      <c r="AG997" s="84"/>
      <c r="AH997" s="84"/>
      <c r="AI997" s="84"/>
      <c r="AJ997" s="84"/>
      <c r="AK997" s="84"/>
      <c r="AL997" s="84"/>
      <c r="AM997" s="84"/>
      <c r="AN997" s="84"/>
    </row>
    <row r="998" spans="1:40" x14ac:dyDescent="0.25">
      <c r="A998" s="72">
        <v>995</v>
      </c>
      <c r="B998" s="71">
        <v>44594</v>
      </c>
      <c r="C998" s="72">
        <v>20</v>
      </c>
      <c r="D998" s="84"/>
      <c r="E998" s="84"/>
      <c r="F998" s="84"/>
      <c r="G998" s="84"/>
      <c r="H998" s="84"/>
      <c r="I998" s="84"/>
      <c r="J998" s="90">
        <v>995</v>
      </c>
      <c r="K998" s="71">
        <v>44594</v>
      </c>
      <c r="L998" s="72">
        <v>20</v>
      </c>
      <c r="M998" s="72">
        <v>0.157894736842105</v>
      </c>
      <c r="N998" s="91" t="s">
        <v>84</v>
      </c>
      <c r="O998" s="84"/>
      <c r="P998" s="84"/>
      <c r="Q998" s="84"/>
      <c r="R998" s="84"/>
      <c r="S998" s="84"/>
      <c r="T998" s="84"/>
      <c r="U998" s="84"/>
      <c r="V998" s="84"/>
      <c r="W998" s="84"/>
      <c r="X998" s="84"/>
      <c r="Y998" s="84"/>
      <c r="Z998" s="84"/>
      <c r="AA998" s="84"/>
      <c r="AB998" s="84"/>
      <c r="AC998" s="84"/>
      <c r="AD998" s="84"/>
      <c r="AE998" s="84"/>
      <c r="AF998" s="84"/>
      <c r="AG998" s="84"/>
      <c r="AH998" s="84"/>
      <c r="AI998" s="84"/>
      <c r="AJ998" s="84"/>
      <c r="AK998" s="84"/>
      <c r="AL998" s="84"/>
      <c r="AM998" s="84"/>
      <c r="AN998" s="84"/>
    </row>
    <row r="999" spans="1:40" x14ac:dyDescent="0.25">
      <c r="A999" s="72">
        <v>996</v>
      </c>
      <c r="B999" s="71">
        <v>44595</v>
      </c>
      <c r="C999" s="72">
        <v>17</v>
      </c>
      <c r="D999" s="84"/>
      <c r="E999" s="84"/>
      <c r="F999" s="84"/>
      <c r="G999" s="84"/>
      <c r="H999" s="84"/>
      <c r="I999" s="84"/>
      <c r="J999" s="90">
        <v>996</v>
      </c>
      <c r="K999" s="71">
        <v>44595</v>
      </c>
      <c r="L999" s="72">
        <v>17</v>
      </c>
      <c r="M999" s="72">
        <v>0.118421052631578</v>
      </c>
      <c r="N999" s="91" t="s">
        <v>84</v>
      </c>
      <c r="O999" s="84"/>
      <c r="P999" s="84"/>
      <c r="Q999" s="84"/>
      <c r="R999" s="84"/>
      <c r="S999" s="84"/>
      <c r="T999" s="84"/>
      <c r="U999" s="84"/>
      <c r="V999" s="84"/>
      <c r="W999" s="84"/>
      <c r="X999" s="84"/>
      <c r="Y999" s="84"/>
      <c r="Z999" s="84"/>
      <c r="AA999" s="84"/>
      <c r="AB999" s="84"/>
      <c r="AC999" s="84"/>
      <c r="AD999" s="84"/>
      <c r="AE999" s="84"/>
      <c r="AF999" s="84"/>
      <c r="AG999" s="84"/>
      <c r="AH999" s="84"/>
      <c r="AI999" s="84"/>
      <c r="AJ999" s="84"/>
      <c r="AK999" s="84"/>
      <c r="AL999" s="84"/>
      <c r="AM999" s="84"/>
      <c r="AN999" s="84"/>
    </row>
    <row r="1000" spans="1:40" x14ac:dyDescent="0.25">
      <c r="A1000" s="72">
        <v>997</v>
      </c>
      <c r="B1000" s="71">
        <v>44596</v>
      </c>
      <c r="C1000" s="72">
        <v>28</v>
      </c>
      <c r="D1000" s="84"/>
      <c r="E1000" s="84"/>
      <c r="F1000" s="84"/>
      <c r="G1000" s="84"/>
      <c r="H1000" s="84"/>
      <c r="I1000" s="84"/>
      <c r="J1000" s="90">
        <v>997</v>
      </c>
      <c r="K1000" s="71">
        <v>44596</v>
      </c>
      <c r="L1000" s="72">
        <v>28</v>
      </c>
      <c r="M1000" s="72">
        <v>0.26315789473684198</v>
      </c>
      <c r="N1000" s="91" t="s">
        <v>84</v>
      </c>
      <c r="O1000" s="84"/>
      <c r="P1000" s="84"/>
      <c r="Q1000" s="84"/>
      <c r="R1000" s="84"/>
      <c r="S1000" s="84"/>
      <c r="T1000" s="84"/>
      <c r="U1000" s="84"/>
      <c r="V1000" s="84"/>
      <c r="W1000" s="84"/>
      <c r="X1000" s="84"/>
      <c r="Y1000" s="84"/>
      <c r="Z1000" s="84"/>
      <c r="AA1000" s="84"/>
      <c r="AB1000" s="84"/>
      <c r="AC1000" s="84"/>
      <c r="AD1000" s="84"/>
      <c r="AE1000" s="84"/>
      <c r="AF1000" s="84"/>
      <c r="AG1000" s="84"/>
      <c r="AH1000" s="84"/>
      <c r="AI1000" s="84"/>
      <c r="AJ1000" s="84"/>
      <c r="AK1000" s="84"/>
      <c r="AL1000" s="84"/>
      <c r="AM1000" s="84"/>
      <c r="AN1000" s="84"/>
    </row>
    <row r="1001" spans="1:40" x14ac:dyDescent="0.25">
      <c r="A1001" s="72">
        <v>998</v>
      </c>
      <c r="B1001" s="71">
        <v>44597</v>
      </c>
      <c r="C1001" s="72">
        <v>10</v>
      </c>
      <c r="D1001" s="84"/>
      <c r="E1001" s="84"/>
      <c r="F1001" s="84"/>
      <c r="G1001" s="84"/>
      <c r="H1001" s="84"/>
      <c r="I1001" s="84"/>
      <c r="J1001" s="90">
        <v>998</v>
      </c>
      <c r="K1001" s="71">
        <v>44597</v>
      </c>
      <c r="L1001" s="72">
        <v>10</v>
      </c>
      <c r="M1001" s="72">
        <v>2.6315789473684199E-2</v>
      </c>
      <c r="N1001" s="91" t="s">
        <v>84</v>
      </c>
      <c r="O1001" s="84"/>
      <c r="P1001" s="84"/>
      <c r="Q1001" s="84"/>
      <c r="R1001" s="84"/>
      <c r="S1001" s="84"/>
      <c r="T1001" s="84"/>
      <c r="U1001" s="84"/>
      <c r="V1001" s="84"/>
      <c r="W1001" s="84"/>
      <c r="X1001" s="84"/>
      <c r="Y1001" s="84"/>
      <c r="Z1001" s="84"/>
      <c r="AA1001" s="84"/>
      <c r="AB1001" s="84"/>
      <c r="AC1001" s="84"/>
      <c r="AD1001" s="84"/>
      <c r="AE1001" s="84"/>
      <c r="AF1001" s="84"/>
      <c r="AG1001" s="84"/>
      <c r="AH1001" s="84"/>
      <c r="AI1001" s="84"/>
      <c r="AJ1001" s="84"/>
      <c r="AK1001" s="84"/>
      <c r="AL1001" s="84"/>
      <c r="AM1001" s="84"/>
      <c r="AN1001" s="84"/>
    </row>
    <row r="1002" spans="1:40" x14ac:dyDescent="0.25">
      <c r="A1002" s="72">
        <v>999</v>
      </c>
      <c r="B1002" s="71">
        <v>44598</v>
      </c>
      <c r="C1002" s="72">
        <v>18</v>
      </c>
      <c r="D1002" s="84"/>
      <c r="E1002" s="84"/>
      <c r="F1002" s="84"/>
      <c r="G1002" s="84"/>
      <c r="H1002" s="84"/>
      <c r="I1002" s="84"/>
      <c r="J1002" s="90">
        <v>999</v>
      </c>
      <c r="K1002" s="71">
        <v>44598</v>
      </c>
      <c r="L1002" s="72">
        <v>18</v>
      </c>
      <c r="M1002" s="72">
        <v>0.13157894736842099</v>
      </c>
      <c r="N1002" s="91" t="s">
        <v>84</v>
      </c>
      <c r="O1002" s="84"/>
      <c r="P1002" s="84"/>
      <c r="Q1002" s="84"/>
      <c r="R1002" s="84"/>
      <c r="S1002" s="84"/>
      <c r="T1002" s="84"/>
      <c r="U1002" s="84"/>
      <c r="V1002" s="84"/>
      <c r="W1002" s="84"/>
      <c r="X1002" s="84"/>
      <c r="Y1002" s="84"/>
      <c r="Z1002" s="84"/>
      <c r="AA1002" s="84"/>
      <c r="AB1002" s="84"/>
      <c r="AC1002" s="84"/>
      <c r="AD1002" s="84"/>
      <c r="AE1002" s="84"/>
      <c r="AF1002" s="84"/>
      <c r="AG1002" s="84"/>
      <c r="AH1002" s="84"/>
      <c r="AI1002" s="84"/>
      <c r="AJ1002" s="84"/>
      <c r="AK1002" s="84"/>
      <c r="AL1002" s="84"/>
      <c r="AM1002" s="84"/>
      <c r="AN1002" s="84"/>
    </row>
    <row r="1003" spans="1:40" x14ac:dyDescent="0.25">
      <c r="A1003" s="72">
        <v>1000</v>
      </c>
      <c r="B1003" s="71">
        <v>44599</v>
      </c>
      <c r="C1003" s="72">
        <v>15</v>
      </c>
      <c r="D1003" s="84"/>
      <c r="E1003" s="84"/>
      <c r="F1003" s="84"/>
      <c r="G1003" s="84"/>
      <c r="H1003" s="84"/>
      <c r="I1003" s="84"/>
      <c r="J1003" s="90">
        <v>1000</v>
      </c>
      <c r="K1003" s="71">
        <v>44599</v>
      </c>
      <c r="L1003" s="72">
        <v>15</v>
      </c>
      <c r="M1003" s="72">
        <v>9.2105263157894704E-2</v>
      </c>
      <c r="N1003" s="91" t="s">
        <v>84</v>
      </c>
      <c r="O1003" s="84"/>
      <c r="P1003" s="84"/>
      <c r="Q1003" s="84"/>
      <c r="R1003" s="84"/>
      <c r="S1003" s="84"/>
      <c r="T1003" s="84"/>
      <c r="U1003" s="84"/>
      <c r="V1003" s="84"/>
      <c r="W1003" s="84"/>
      <c r="X1003" s="84"/>
      <c r="Y1003" s="84"/>
      <c r="Z1003" s="84"/>
      <c r="AA1003" s="84"/>
      <c r="AB1003" s="84"/>
      <c r="AC1003" s="84"/>
      <c r="AD1003" s="84"/>
      <c r="AE1003" s="84"/>
      <c r="AF1003" s="84"/>
      <c r="AG1003" s="84"/>
      <c r="AH1003" s="84"/>
      <c r="AI1003" s="84"/>
      <c r="AJ1003" s="84"/>
      <c r="AK1003" s="84"/>
      <c r="AL1003" s="84"/>
      <c r="AM1003" s="84"/>
      <c r="AN1003" s="84"/>
    </row>
    <row r="1004" spans="1:40" x14ac:dyDescent="0.25">
      <c r="A1004" s="72">
        <v>1001</v>
      </c>
      <c r="B1004" s="71">
        <v>44600</v>
      </c>
      <c r="C1004" s="72">
        <v>11</v>
      </c>
      <c r="D1004" s="84"/>
      <c r="E1004" s="84"/>
      <c r="F1004" s="84"/>
      <c r="G1004" s="84"/>
      <c r="H1004" s="84"/>
      <c r="I1004" s="84"/>
      <c r="J1004" s="90">
        <v>1001</v>
      </c>
      <c r="K1004" s="71">
        <v>44600</v>
      </c>
      <c r="L1004" s="72">
        <v>11</v>
      </c>
      <c r="M1004" s="72">
        <v>3.94736842105263E-2</v>
      </c>
      <c r="N1004" s="91" t="s">
        <v>84</v>
      </c>
      <c r="O1004" s="84"/>
      <c r="P1004" s="84"/>
      <c r="Q1004" s="84"/>
      <c r="R1004" s="84"/>
      <c r="S1004" s="84"/>
      <c r="T1004" s="84"/>
      <c r="U1004" s="84"/>
      <c r="V1004" s="84"/>
      <c r="W1004" s="84"/>
      <c r="X1004" s="84"/>
      <c r="Y1004" s="84"/>
      <c r="Z1004" s="84"/>
      <c r="AA1004" s="84"/>
      <c r="AB1004" s="84"/>
      <c r="AC1004" s="84"/>
      <c r="AD1004" s="84"/>
      <c r="AE1004" s="84"/>
      <c r="AF1004" s="84"/>
      <c r="AG1004" s="84"/>
      <c r="AH1004" s="84"/>
      <c r="AI1004" s="84"/>
      <c r="AJ1004" s="84"/>
      <c r="AK1004" s="84"/>
      <c r="AL1004" s="84"/>
      <c r="AM1004" s="84"/>
      <c r="AN1004" s="84"/>
    </row>
    <row r="1005" spans="1:40" x14ac:dyDescent="0.25">
      <c r="A1005" s="72">
        <v>1002</v>
      </c>
      <c r="B1005" s="71">
        <v>44601</v>
      </c>
      <c r="C1005" s="72">
        <v>10</v>
      </c>
      <c r="D1005" s="84"/>
      <c r="E1005" s="84"/>
      <c r="F1005" s="84"/>
      <c r="G1005" s="84"/>
      <c r="H1005" s="84"/>
      <c r="I1005" s="84"/>
      <c r="J1005" s="90">
        <v>1002</v>
      </c>
      <c r="K1005" s="71">
        <v>44601</v>
      </c>
      <c r="L1005" s="72">
        <v>10</v>
      </c>
      <c r="M1005" s="72">
        <v>2.6315789473684199E-2</v>
      </c>
      <c r="N1005" s="91" t="s">
        <v>84</v>
      </c>
      <c r="O1005" s="84"/>
      <c r="P1005" s="84"/>
      <c r="Q1005" s="84"/>
      <c r="R1005" s="84"/>
      <c r="S1005" s="84"/>
      <c r="T1005" s="84"/>
      <c r="U1005" s="84"/>
      <c r="V1005" s="84"/>
      <c r="W1005" s="84"/>
      <c r="X1005" s="84"/>
      <c r="Y1005" s="84"/>
      <c r="Z1005" s="84"/>
      <c r="AA1005" s="84"/>
      <c r="AB1005" s="84"/>
      <c r="AC1005" s="84"/>
      <c r="AD1005" s="84"/>
      <c r="AE1005" s="84"/>
      <c r="AF1005" s="84"/>
      <c r="AG1005" s="84"/>
      <c r="AH1005" s="84"/>
      <c r="AI1005" s="84"/>
      <c r="AJ1005" s="84"/>
      <c r="AK1005" s="84"/>
      <c r="AL1005" s="84"/>
      <c r="AM1005" s="84"/>
      <c r="AN1005" s="84"/>
    </row>
    <row r="1006" spans="1:40" x14ac:dyDescent="0.25">
      <c r="A1006" s="72">
        <v>1003</v>
      </c>
      <c r="B1006" s="71">
        <v>44602</v>
      </c>
      <c r="C1006" s="72">
        <v>27</v>
      </c>
      <c r="D1006" s="84"/>
      <c r="E1006" s="84"/>
      <c r="F1006" s="84"/>
      <c r="G1006" s="84"/>
      <c r="H1006" s="84"/>
      <c r="I1006" s="84"/>
      <c r="J1006" s="90">
        <v>1003</v>
      </c>
      <c r="K1006" s="71">
        <v>44602</v>
      </c>
      <c r="L1006" s="72">
        <v>27</v>
      </c>
      <c r="M1006" s="72">
        <v>0.25</v>
      </c>
      <c r="N1006" s="91" t="s">
        <v>84</v>
      </c>
      <c r="O1006" s="84"/>
      <c r="P1006" s="84"/>
      <c r="Q1006" s="84"/>
      <c r="R1006" s="84"/>
      <c r="S1006" s="84"/>
      <c r="T1006" s="84"/>
      <c r="U1006" s="84"/>
      <c r="V1006" s="84"/>
      <c r="W1006" s="84"/>
      <c r="X1006" s="84"/>
      <c r="Y1006" s="84"/>
      <c r="Z1006" s="84"/>
      <c r="AA1006" s="84"/>
      <c r="AB1006" s="84"/>
      <c r="AC1006" s="84"/>
      <c r="AD1006" s="84"/>
      <c r="AE1006" s="84"/>
      <c r="AF1006" s="84"/>
      <c r="AG1006" s="84"/>
      <c r="AH1006" s="84"/>
      <c r="AI1006" s="84"/>
      <c r="AJ1006" s="84"/>
      <c r="AK1006" s="84"/>
      <c r="AL1006" s="84"/>
      <c r="AM1006" s="84"/>
      <c r="AN1006" s="84"/>
    </row>
    <row r="1007" spans="1:40" x14ac:dyDescent="0.25">
      <c r="A1007" s="72">
        <v>1004</v>
      </c>
      <c r="B1007" s="71">
        <v>44603</v>
      </c>
      <c r="C1007" s="72">
        <v>18</v>
      </c>
      <c r="D1007" s="84"/>
      <c r="E1007" s="84"/>
      <c r="F1007" s="84"/>
      <c r="G1007" s="84"/>
      <c r="H1007" s="84"/>
      <c r="I1007" s="84"/>
      <c r="J1007" s="90">
        <v>1004</v>
      </c>
      <c r="K1007" s="71">
        <v>44603</v>
      </c>
      <c r="L1007" s="72">
        <v>18</v>
      </c>
      <c r="M1007" s="72">
        <v>0.13157894736842099</v>
      </c>
      <c r="N1007" s="91" t="s">
        <v>84</v>
      </c>
      <c r="O1007" s="84"/>
      <c r="P1007" s="84"/>
      <c r="Q1007" s="84"/>
      <c r="R1007" s="84"/>
      <c r="S1007" s="84"/>
      <c r="T1007" s="84"/>
      <c r="U1007" s="84"/>
      <c r="V1007" s="84"/>
      <c r="W1007" s="84"/>
      <c r="X1007" s="84"/>
      <c r="Y1007" s="84"/>
      <c r="Z1007" s="84"/>
      <c r="AA1007" s="84"/>
      <c r="AB1007" s="84"/>
      <c r="AC1007" s="84"/>
      <c r="AD1007" s="84"/>
      <c r="AE1007" s="84"/>
      <c r="AF1007" s="84"/>
      <c r="AG1007" s="84"/>
      <c r="AH1007" s="84"/>
      <c r="AI1007" s="84"/>
      <c r="AJ1007" s="84"/>
      <c r="AK1007" s="84"/>
      <c r="AL1007" s="84"/>
      <c r="AM1007" s="84"/>
      <c r="AN1007" s="84"/>
    </row>
    <row r="1008" spans="1:40" x14ac:dyDescent="0.25">
      <c r="A1008" s="72">
        <v>1005</v>
      </c>
      <c r="B1008" s="71">
        <v>44604</v>
      </c>
      <c r="C1008" s="72">
        <v>19</v>
      </c>
      <c r="D1008" s="84"/>
      <c r="E1008" s="84"/>
      <c r="F1008" s="84"/>
      <c r="G1008" s="84"/>
      <c r="H1008" s="84"/>
      <c r="I1008" s="84"/>
      <c r="J1008" s="90">
        <v>1005</v>
      </c>
      <c r="K1008" s="71">
        <v>44604</v>
      </c>
      <c r="L1008" s="72">
        <v>19</v>
      </c>
      <c r="M1008" s="72">
        <v>0.144736842105263</v>
      </c>
      <c r="N1008" s="91" t="s">
        <v>84</v>
      </c>
      <c r="O1008" s="84"/>
      <c r="P1008" s="84"/>
      <c r="Q1008" s="84"/>
      <c r="R1008" s="84"/>
      <c r="S1008" s="84"/>
      <c r="T1008" s="84"/>
      <c r="U1008" s="84"/>
      <c r="V1008" s="84"/>
      <c r="W1008" s="84"/>
      <c r="X1008" s="84"/>
      <c r="Y1008" s="84"/>
      <c r="Z1008" s="84"/>
      <c r="AA1008" s="84"/>
      <c r="AB1008" s="84"/>
      <c r="AC1008" s="84"/>
      <c r="AD1008" s="84"/>
      <c r="AE1008" s="84"/>
      <c r="AF1008" s="84"/>
      <c r="AG1008" s="84"/>
      <c r="AH1008" s="84"/>
      <c r="AI1008" s="84"/>
      <c r="AJ1008" s="84"/>
      <c r="AK1008" s="84"/>
      <c r="AL1008" s="84"/>
      <c r="AM1008" s="84"/>
      <c r="AN1008" s="84"/>
    </row>
    <row r="1009" spans="1:40" x14ac:dyDescent="0.25">
      <c r="A1009" s="72">
        <v>1006</v>
      </c>
      <c r="B1009" s="71">
        <v>44605</v>
      </c>
      <c r="C1009" s="72">
        <v>12</v>
      </c>
      <c r="D1009" s="84"/>
      <c r="E1009" s="84"/>
      <c r="F1009" s="84"/>
      <c r="G1009" s="84"/>
      <c r="H1009" s="84"/>
      <c r="I1009" s="84"/>
      <c r="J1009" s="90">
        <v>1006</v>
      </c>
      <c r="K1009" s="71">
        <v>44605</v>
      </c>
      <c r="L1009" s="72">
        <v>12</v>
      </c>
      <c r="M1009" s="72">
        <v>5.2631578947368397E-2</v>
      </c>
      <c r="N1009" s="91" t="s">
        <v>84</v>
      </c>
      <c r="O1009" s="84"/>
      <c r="P1009" s="84"/>
      <c r="Q1009" s="84"/>
      <c r="R1009" s="84"/>
      <c r="S1009" s="84"/>
      <c r="T1009" s="84"/>
      <c r="U1009" s="84"/>
      <c r="V1009" s="84"/>
      <c r="W1009" s="84"/>
      <c r="X1009" s="84"/>
      <c r="Y1009" s="84"/>
      <c r="Z1009" s="84"/>
      <c r="AA1009" s="84"/>
      <c r="AB1009" s="84"/>
      <c r="AC1009" s="84"/>
      <c r="AD1009" s="84"/>
      <c r="AE1009" s="84"/>
      <c r="AF1009" s="84"/>
      <c r="AG1009" s="84"/>
      <c r="AH1009" s="84"/>
      <c r="AI1009" s="84"/>
      <c r="AJ1009" s="84"/>
      <c r="AK1009" s="84"/>
      <c r="AL1009" s="84"/>
      <c r="AM1009" s="84"/>
      <c r="AN1009" s="84"/>
    </row>
    <row r="1010" spans="1:40" x14ac:dyDescent="0.25">
      <c r="A1010" s="72">
        <v>1007</v>
      </c>
      <c r="B1010" s="71">
        <v>44606</v>
      </c>
      <c r="C1010" s="72">
        <v>9</v>
      </c>
      <c r="D1010" s="84"/>
      <c r="E1010" s="84"/>
      <c r="F1010" s="84"/>
      <c r="G1010" s="84"/>
      <c r="H1010" s="84"/>
      <c r="I1010" s="84"/>
      <c r="J1010" s="90">
        <v>1007</v>
      </c>
      <c r="K1010" s="71">
        <v>44606</v>
      </c>
      <c r="L1010" s="72">
        <v>9</v>
      </c>
      <c r="M1010" s="72">
        <v>1.3157894736842099E-2</v>
      </c>
      <c r="N1010" s="91" t="s">
        <v>84</v>
      </c>
      <c r="O1010" s="84"/>
      <c r="P1010" s="84"/>
      <c r="Q1010" s="84"/>
      <c r="R1010" s="84"/>
      <c r="S1010" s="84"/>
      <c r="T1010" s="84"/>
      <c r="U1010" s="84"/>
      <c r="V1010" s="84"/>
      <c r="W1010" s="84"/>
      <c r="X1010" s="84"/>
      <c r="Y1010" s="84"/>
      <c r="Z1010" s="84"/>
      <c r="AA1010" s="84"/>
      <c r="AB1010" s="84"/>
      <c r="AC1010" s="84"/>
      <c r="AD1010" s="84"/>
      <c r="AE1010" s="84"/>
      <c r="AF1010" s="84"/>
      <c r="AG1010" s="84"/>
      <c r="AH1010" s="84"/>
      <c r="AI1010" s="84"/>
      <c r="AJ1010" s="84"/>
      <c r="AK1010" s="84"/>
      <c r="AL1010" s="84"/>
      <c r="AM1010" s="84"/>
      <c r="AN1010" s="84"/>
    </row>
    <row r="1011" spans="1:40" x14ac:dyDescent="0.25">
      <c r="A1011" s="72">
        <v>1008</v>
      </c>
      <c r="B1011" s="71">
        <v>44607</v>
      </c>
      <c r="C1011" s="72">
        <v>21</v>
      </c>
      <c r="D1011" s="84"/>
      <c r="E1011" s="84"/>
      <c r="F1011" s="84"/>
      <c r="G1011" s="84"/>
      <c r="H1011" s="84"/>
      <c r="I1011" s="84"/>
      <c r="J1011" s="90">
        <v>1008</v>
      </c>
      <c r="K1011" s="71">
        <v>44607</v>
      </c>
      <c r="L1011" s="72">
        <v>21</v>
      </c>
      <c r="M1011" s="72">
        <v>0.17105263157894701</v>
      </c>
      <c r="N1011" s="91" t="s">
        <v>84</v>
      </c>
      <c r="O1011" s="84"/>
      <c r="P1011" s="84"/>
      <c r="Q1011" s="84"/>
      <c r="R1011" s="84"/>
      <c r="S1011" s="84"/>
      <c r="T1011" s="84"/>
      <c r="U1011" s="84"/>
      <c r="V1011" s="84"/>
      <c r="W1011" s="84"/>
      <c r="X1011" s="84"/>
      <c r="Y1011" s="84"/>
      <c r="Z1011" s="84"/>
      <c r="AA1011" s="84"/>
      <c r="AB1011" s="84"/>
      <c r="AC1011" s="84"/>
      <c r="AD1011" s="84"/>
      <c r="AE1011" s="84"/>
      <c r="AF1011" s="84"/>
      <c r="AG1011" s="84"/>
      <c r="AH1011" s="84"/>
      <c r="AI1011" s="84"/>
      <c r="AJ1011" s="84"/>
      <c r="AK1011" s="84"/>
      <c r="AL1011" s="84"/>
      <c r="AM1011" s="84"/>
      <c r="AN1011" s="84"/>
    </row>
    <row r="1012" spans="1:40" x14ac:dyDescent="0.25">
      <c r="A1012" s="72">
        <v>1009</v>
      </c>
      <c r="B1012" s="71">
        <v>44608</v>
      </c>
      <c r="C1012" s="72">
        <v>17</v>
      </c>
      <c r="D1012" s="84"/>
      <c r="E1012" s="84"/>
      <c r="F1012" s="84"/>
      <c r="G1012" s="84"/>
      <c r="H1012" s="84"/>
      <c r="I1012" s="84"/>
      <c r="J1012" s="90">
        <v>1009</v>
      </c>
      <c r="K1012" s="71">
        <v>44608</v>
      </c>
      <c r="L1012" s="72">
        <v>17</v>
      </c>
      <c r="M1012" s="72">
        <v>0.118421052631578</v>
      </c>
      <c r="N1012" s="91" t="s">
        <v>84</v>
      </c>
      <c r="O1012" s="84"/>
      <c r="P1012" s="84"/>
      <c r="Q1012" s="84"/>
      <c r="R1012" s="84"/>
      <c r="S1012" s="84"/>
      <c r="T1012" s="84"/>
      <c r="U1012" s="84"/>
      <c r="V1012" s="84"/>
      <c r="W1012" s="84"/>
      <c r="X1012" s="84"/>
      <c r="Y1012" s="84"/>
      <c r="Z1012" s="84"/>
      <c r="AA1012" s="84"/>
      <c r="AB1012" s="84"/>
      <c r="AC1012" s="84"/>
      <c r="AD1012" s="84"/>
      <c r="AE1012" s="84"/>
      <c r="AF1012" s="84"/>
      <c r="AG1012" s="84"/>
      <c r="AH1012" s="84"/>
      <c r="AI1012" s="84"/>
      <c r="AJ1012" s="84"/>
      <c r="AK1012" s="84"/>
      <c r="AL1012" s="84"/>
      <c r="AM1012" s="84"/>
      <c r="AN1012" s="84"/>
    </row>
    <row r="1013" spans="1:40" x14ac:dyDescent="0.25">
      <c r="A1013" s="72">
        <v>1010</v>
      </c>
      <c r="B1013" s="71">
        <v>44609</v>
      </c>
      <c r="C1013" s="72">
        <v>11</v>
      </c>
      <c r="D1013" s="84"/>
      <c r="E1013" s="84"/>
      <c r="F1013" s="84"/>
      <c r="G1013" s="84"/>
      <c r="H1013" s="84"/>
      <c r="I1013" s="84"/>
      <c r="J1013" s="90">
        <v>1010</v>
      </c>
      <c r="K1013" s="71">
        <v>44609</v>
      </c>
      <c r="L1013" s="72">
        <v>11</v>
      </c>
      <c r="M1013" s="72">
        <v>3.94736842105263E-2</v>
      </c>
      <c r="N1013" s="91" t="s">
        <v>84</v>
      </c>
      <c r="O1013" s="84"/>
      <c r="P1013" s="84"/>
      <c r="Q1013" s="84"/>
      <c r="R1013" s="84"/>
      <c r="S1013" s="84"/>
      <c r="T1013" s="84"/>
      <c r="U1013" s="84"/>
      <c r="V1013" s="84"/>
      <c r="W1013" s="84"/>
      <c r="X1013" s="84"/>
      <c r="Y1013" s="84"/>
      <c r="Z1013" s="84"/>
      <c r="AA1013" s="84"/>
      <c r="AB1013" s="84"/>
      <c r="AC1013" s="84"/>
      <c r="AD1013" s="84"/>
      <c r="AE1013" s="84"/>
      <c r="AF1013" s="84"/>
      <c r="AG1013" s="84"/>
      <c r="AH1013" s="84"/>
      <c r="AI1013" s="84"/>
      <c r="AJ1013" s="84"/>
      <c r="AK1013" s="84"/>
      <c r="AL1013" s="84"/>
      <c r="AM1013" s="84"/>
      <c r="AN1013" s="84"/>
    </row>
    <row r="1014" spans="1:40" x14ac:dyDescent="0.25">
      <c r="A1014" s="72">
        <v>1011</v>
      </c>
      <c r="B1014" s="71">
        <v>44610</v>
      </c>
      <c r="C1014" s="72">
        <v>23</v>
      </c>
      <c r="D1014" s="84"/>
      <c r="E1014" s="84"/>
      <c r="F1014" s="84"/>
      <c r="G1014" s="84"/>
      <c r="H1014" s="84"/>
      <c r="I1014" s="84"/>
      <c r="J1014" s="90">
        <v>1011</v>
      </c>
      <c r="K1014" s="71">
        <v>44610</v>
      </c>
      <c r="L1014" s="72">
        <v>23</v>
      </c>
      <c r="M1014" s="72">
        <v>0.197368421052631</v>
      </c>
      <c r="N1014" s="91" t="s">
        <v>84</v>
      </c>
      <c r="O1014" s="84"/>
      <c r="P1014" s="84"/>
      <c r="Q1014" s="84"/>
      <c r="R1014" s="84"/>
      <c r="S1014" s="84"/>
      <c r="T1014" s="84"/>
      <c r="U1014" s="84"/>
      <c r="V1014" s="84"/>
      <c r="W1014" s="84"/>
      <c r="X1014" s="84"/>
      <c r="Y1014" s="84"/>
      <c r="Z1014" s="84"/>
      <c r="AA1014" s="84"/>
      <c r="AB1014" s="84"/>
      <c r="AC1014" s="84"/>
      <c r="AD1014" s="84"/>
      <c r="AE1014" s="84"/>
      <c r="AF1014" s="84"/>
      <c r="AG1014" s="84"/>
      <c r="AH1014" s="84"/>
      <c r="AI1014" s="84"/>
      <c r="AJ1014" s="84"/>
      <c r="AK1014" s="84"/>
      <c r="AL1014" s="84"/>
      <c r="AM1014" s="84"/>
      <c r="AN1014" s="84"/>
    </row>
    <row r="1015" spans="1:40" x14ac:dyDescent="0.25">
      <c r="A1015" s="72">
        <v>1012</v>
      </c>
      <c r="B1015" s="71">
        <v>44611</v>
      </c>
      <c r="C1015" s="72">
        <v>10</v>
      </c>
      <c r="D1015" s="84"/>
      <c r="E1015" s="84"/>
      <c r="F1015" s="84"/>
      <c r="G1015" s="84"/>
      <c r="H1015" s="84"/>
      <c r="I1015" s="84"/>
      <c r="J1015" s="90">
        <v>1012</v>
      </c>
      <c r="K1015" s="71">
        <v>44611</v>
      </c>
      <c r="L1015" s="72">
        <v>10</v>
      </c>
      <c r="M1015" s="72">
        <v>2.6315789473684199E-2</v>
      </c>
      <c r="N1015" s="91" t="s">
        <v>84</v>
      </c>
      <c r="O1015" s="84"/>
      <c r="P1015" s="84"/>
      <c r="Q1015" s="84"/>
      <c r="R1015" s="84"/>
      <c r="S1015" s="84"/>
      <c r="T1015" s="84"/>
      <c r="U1015" s="84"/>
      <c r="V1015" s="84"/>
      <c r="W1015" s="84"/>
      <c r="X1015" s="84"/>
      <c r="Y1015" s="84"/>
      <c r="Z1015" s="84"/>
      <c r="AA1015" s="84"/>
      <c r="AB1015" s="84"/>
      <c r="AC1015" s="84"/>
      <c r="AD1015" s="84"/>
      <c r="AE1015" s="84"/>
      <c r="AF1015" s="84"/>
      <c r="AG1015" s="84"/>
      <c r="AH1015" s="84"/>
      <c r="AI1015" s="84"/>
      <c r="AJ1015" s="84"/>
      <c r="AK1015" s="84"/>
      <c r="AL1015" s="84"/>
      <c r="AM1015" s="84"/>
      <c r="AN1015" s="84"/>
    </row>
    <row r="1016" spans="1:40" x14ac:dyDescent="0.25">
      <c r="A1016" s="72">
        <v>1013</v>
      </c>
      <c r="B1016" s="71">
        <v>44612</v>
      </c>
      <c r="C1016" s="72">
        <v>16</v>
      </c>
      <c r="D1016" s="84"/>
      <c r="E1016" s="84"/>
      <c r="F1016" s="84"/>
      <c r="G1016" s="84"/>
      <c r="H1016" s="84"/>
      <c r="I1016" s="84"/>
      <c r="J1016" s="90">
        <v>1013</v>
      </c>
      <c r="K1016" s="71">
        <v>44612</v>
      </c>
      <c r="L1016" s="72">
        <v>16</v>
      </c>
      <c r="M1016" s="72">
        <v>0.105263157894736</v>
      </c>
      <c r="N1016" s="91" t="s">
        <v>84</v>
      </c>
      <c r="O1016" s="84"/>
      <c r="P1016" s="84"/>
      <c r="Q1016" s="84"/>
      <c r="R1016" s="84"/>
      <c r="S1016" s="84"/>
      <c r="T1016" s="84"/>
      <c r="U1016" s="84"/>
      <c r="V1016" s="84"/>
      <c r="W1016" s="84"/>
      <c r="X1016" s="84"/>
      <c r="Y1016" s="84"/>
      <c r="Z1016" s="84"/>
      <c r="AA1016" s="84"/>
      <c r="AB1016" s="84"/>
      <c r="AC1016" s="84"/>
      <c r="AD1016" s="84"/>
      <c r="AE1016" s="84"/>
      <c r="AF1016" s="84"/>
      <c r="AG1016" s="84"/>
      <c r="AH1016" s="84"/>
      <c r="AI1016" s="84"/>
      <c r="AJ1016" s="84"/>
      <c r="AK1016" s="84"/>
      <c r="AL1016" s="84"/>
      <c r="AM1016" s="84"/>
      <c r="AN1016" s="84"/>
    </row>
    <row r="1017" spans="1:40" x14ac:dyDescent="0.25">
      <c r="A1017" s="72">
        <v>1014</v>
      </c>
      <c r="B1017" s="71">
        <v>44613</v>
      </c>
      <c r="C1017" s="72">
        <v>14</v>
      </c>
      <c r="D1017" s="84"/>
      <c r="E1017" s="84"/>
      <c r="F1017" s="84"/>
      <c r="G1017" s="84"/>
      <c r="H1017" s="84"/>
      <c r="I1017" s="84"/>
      <c r="J1017" s="90">
        <v>1014</v>
      </c>
      <c r="K1017" s="71">
        <v>44613</v>
      </c>
      <c r="L1017" s="72">
        <v>14</v>
      </c>
      <c r="M1017" s="72">
        <v>7.8947368421052599E-2</v>
      </c>
      <c r="N1017" s="91" t="s">
        <v>84</v>
      </c>
      <c r="O1017" s="84"/>
      <c r="P1017" s="84"/>
      <c r="Q1017" s="84"/>
      <c r="R1017" s="84"/>
      <c r="S1017" s="84"/>
      <c r="T1017" s="84"/>
      <c r="U1017" s="84"/>
      <c r="V1017" s="84"/>
      <c r="W1017" s="84"/>
      <c r="X1017" s="84"/>
      <c r="Y1017" s="84"/>
      <c r="Z1017" s="84"/>
      <c r="AA1017" s="84"/>
      <c r="AB1017" s="84"/>
      <c r="AC1017" s="84"/>
      <c r="AD1017" s="84"/>
      <c r="AE1017" s="84"/>
      <c r="AF1017" s="84"/>
      <c r="AG1017" s="84"/>
      <c r="AH1017" s="84"/>
      <c r="AI1017" s="84"/>
      <c r="AJ1017" s="84"/>
      <c r="AK1017" s="84"/>
      <c r="AL1017" s="84"/>
      <c r="AM1017" s="84"/>
      <c r="AN1017" s="84"/>
    </row>
    <row r="1018" spans="1:40" x14ac:dyDescent="0.25">
      <c r="A1018" s="72">
        <v>1015</v>
      </c>
      <c r="B1018" s="71">
        <v>44614</v>
      </c>
      <c r="C1018" s="72">
        <v>9</v>
      </c>
      <c r="D1018" s="84"/>
      <c r="E1018" s="84"/>
      <c r="F1018" s="84"/>
      <c r="G1018" s="84"/>
      <c r="H1018" s="84"/>
      <c r="I1018" s="84"/>
      <c r="J1018" s="90">
        <v>1015</v>
      </c>
      <c r="K1018" s="71">
        <v>44614</v>
      </c>
      <c r="L1018" s="72">
        <v>9</v>
      </c>
      <c r="M1018" s="72">
        <v>1.3157894736842099E-2</v>
      </c>
      <c r="N1018" s="91" t="s">
        <v>84</v>
      </c>
      <c r="O1018" s="84"/>
      <c r="P1018" s="84"/>
      <c r="Q1018" s="84"/>
      <c r="R1018" s="84"/>
      <c r="S1018" s="84"/>
      <c r="T1018" s="84"/>
      <c r="U1018" s="84"/>
      <c r="V1018" s="84"/>
      <c r="W1018" s="84"/>
      <c r="X1018" s="84"/>
      <c r="Y1018" s="84"/>
      <c r="Z1018" s="84"/>
      <c r="AA1018" s="84"/>
      <c r="AB1018" s="84"/>
      <c r="AC1018" s="84"/>
      <c r="AD1018" s="84"/>
      <c r="AE1018" s="84"/>
      <c r="AF1018" s="84"/>
      <c r="AG1018" s="84"/>
      <c r="AH1018" s="84"/>
      <c r="AI1018" s="84"/>
      <c r="AJ1018" s="84"/>
      <c r="AK1018" s="84"/>
      <c r="AL1018" s="84"/>
      <c r="AM1018" s="84"/>
      <c r="AN1018" s="84"/>
    </row>
    <row r="1019" spans="1:40" x14ac:dyDescent="0.25">
      <c r="A1019" s="72">
        <v>1016</v>
      </c>
      <c r="B1019" s="71">
        <v>44615</v>
      </c>
      <c r="C1019" s="72">
        <v>21</v>
      </c>
      <c r="D1019" s="84"/>
      <c r="E1019" s="84"/>
      <c r="F1019" s="84"/>
      <c r="G1019" s="84"/>
      <c r="H1019" s="84"/>
      <c r="I1019" s="84"/>
      <c r="J1019" s="90">
        <v>1016</v>
      </c>
      <c r="K1019" s="71">
        <v>44615</v>
      </c>
      <c r="L1019" s="72">
        <v>21</v>
      </c>
      <c r="M1019" s="72">
        <v>0.17105263157894701</v>
      </c>
      <c r="N1019" s="91" t="s">
        <v>84</v>
      </c>
      <c r="O1019" s="84"/>
      <c r="P1019" s="84"/>
      <c r="Q1019" s="84"/>
      <c r="R1019" s="84"/>
      <c r="S1019" s="84"/>
      <c r="T1019" s="84"/>
      <c r="U1019" s="84"/>
      <c r="V1019" s="84"/>
      <c r="W1019" s="84"/>
      <c r="X1019" s="84"/>
      <c r="Y1019" s="84"/>
      <c r="Z1019" s="84"/>
      <c r="AA1019" s="84"/>
      <c r="AB1019" s="84"/>
      <c r="AC1019" s="84"/>
      <c r="AD1019" s="84"/>
      <c r="AE1019" s="84"/>
      <c r="AF1019" s="84"/>
      <c r="AG1019" s="84"/>
      <c r="AH1019" s="84"/>
      <c r="AI1019" s="84"/>
      <c r="AJ1019" s="84"/>
      <c r="AK1019" s="84"/>
      <c r="AL1019" s="84"/>
      <c r="AM1019" s="84"/>
      <c r="AN1019" s="84"/>
    </row>
    <row r="1020" spans="1:40" x14ac:dyDescent="0.25">
      <c r="A1020" s="72">
        <v>1017</v>
      </c>
      <c r="B1020" s="71">
        <v>44616</v>
      </c>
      <c r="C1020" s="72">
        <v>13</v>
      </c>
      <c r="D1020" s="84"/>
      <c r="E1020" s="84"/>
      <c r="F1020" s="84"/>
      <c r="G1020" s="84"/>
      <c r="H1020" s="84"/>
      <c r="I1020" s="84"/>
      <c r="J1020" s="90">
        <v>1017</v>
      </c>
      <c r="K1020" s="71">
        <v>44616</v>
      </c>
      <c r="L1020" s="72">
        <v>13</v>
      </c>
      <c r="M1020" s="72">
        <v>6.5789473684210495E-2</v>
      </c>
      <c r="N1020" s="91" t="s">
        <v>84</v>
      </c>
      <c r="O1020" s="84"/>
      <c r="P1020" s="84"/>
      <c r="Q1020" s="84"/>
      <c r="R1020" s="84"/>
      <c r="S1020" s="84"/>
      <c r="T1020" s="84"/>
      <c r="U1020" s="84"/>
      <c r="V1020" s="84"/>
      <c r="W1020" s="84"/>
      <c r="X1020" s="84"/>
      <c r="Y1020" s="84"/>
      <c r="Z1020" s="84"/>
      <c r="AA1020" s="84"/>
      <c r="AB1020" s="84"/>
      <c r="AC1020" s="84"/>
      <c r="AD1020" s="84"/>
      <c r="AE1020" s="84"/>
      <c r="AF1020" s="84"/>
      <c r="AG1020" s="84"/>
      <c r="AH1020" s="84"/>
      <c r="AI1020" s="84"/>
      <c r="AJ1020" s="84"/>
      <c r="AK1020" s="84"/>
      <c r="AL1020" s="84"/>
      <c r="AM1020" s="84"/>
      <c r="AN1020" s="84"/>
    </row>
    <row r="1021" spans="1:40" x14ac:dyDescent="0.25">
      <c r="A1021" s="72">
        <v>1018</v>
      </c>
      <c r="B1021" s="71">
        <v>44617</v>
      </c>
      <c r="C1021" s="72">
        <v>18</v>
      </c>
      <c r="D1021" s="84"/>
      <c r="E1021" s="84"/>
      <c r="F1021" s="84"/>
      <c r="G1021" s="84"/>
      <c r="H1021" s="84"/>
      <c r="I1021" s="84"/>
      <c r="J1021" s="90">
        <v>1018</v>
      </c>
      <c r="K1021" s="71">
        <v>44617</v>
      </c>
      <c r="L1021" s="72">
        <v>18</v>
      </c>
      <c r="M1021" s="72">
        <v>0.13157894736842099</v>
      </c>
      <c r="N1021" s="91" t="s">
        <v>84</v>
      </c>
      <c r="O1021" s="84"/>
      <c r="P1021" s="84"/>
      <c r="Q1021" s="84"/>
      <c r="R1021" s="84"/>
      <c r="S1021" s="84"/>
      <c r="T1021" s="84"/>
      <c r="U1021" s="84"/>
      <c r="V1021" s="84"/>
      <c r="W1021" s="84"/>
      <c r="X1021" s="84"/>
      <c r="Y1021" s="84"/>
      <c r="Z1021" s="84"/>
      <c r="AA1021" s="84"/>
      <c r="AB1021" s="84"/>
      <c r="AC1021" s="84"/>
      <c r="AD1021" s="84"/>
      <c r="AE1021" s="84"/>
      <c r="AF1021" s="84"/>
      <c r="AG1021" s="84"/>
      <c r="AH1021" s="84"/>
      <c r="AI1021" s="84"/>
      <c r="AJ1021" s="84"/>
      <c r="AK1021" s="84"/>
      <c r="AL1021" s="84"/>
      <c r="AM1021" s="84"/>
      <c r="AN1021" s="84"/>
    </row>
    <row r="1022" spans="1:40" x14ac:dyDescent="0.25">
      <c r="A1022" s="72">
        <v>1019</v>
      </c>
      <c r="B1022" s="71">
        <v>44618</v>
      </c>
      <c r="C1022" s="72">
        <v>26</v>
      </c>
      <c r="D1022" s="84"/>
      <c r="E1022" s="84"/>
      <c r="F1022" s="84"/>
      <c r="G1022" s="84"/>
      <c r="H1022" s="84"/>
      <c r="I1022" s="84"/>
      <c r="J1022" s="90">
        <v>1019</v>
      </c>
      <c r="K1022" s="71">
        <v>44618</v>
      </c>
      <c r="L1022" s="72">
        <v>26</v>
      </c>
      <c r="M1022" s="72">
        <v>0.23684210526315699</v>
      </c>
      <c r="N1022" s="91" t="s">
        <v>84</v>
      </c>
      <c r="O1022" s="84"/>
      <c r="P1022" s="84"/>
      <c r="Q1022" s="84"/>
      <c r="R1022" s="84"/>
      <c r="S1022" s="84"/>
      <c r="T1022" s="84"/>
      <c r="U1022" s="84"/>
      <c r="V1022" s="84"/>
      <c r="W1022" s="84"/>
      <c r="X1022" s="84"/>
      <c r="Y1022" s="84"/>
      <c r="Z1022" s="84"/>
      <c r="AA1022" s="84"/>
      <c r="AB1022" s="84"/>
      <c r="AC1022" s="84"/>
      <c r="AD1022" s="84"/>
      <c r="AE1022" s="84"/>
      <c r="AF1022" s="84"/>
      <c r="AG1022" s="84"/>
      <c r="AH1022" s="84"/>
      <c r="AI1022" s="84"/>
      <c r="AJ1022" s="84"/>
      <c r="AK1022" s="84"/>
      <c r="AL1022" s="84"/>
      <c r="AM1022" s="84"/>
      <c r="AN1022" s="84"/>
    </row>
    <row r="1023" spans="1:40" x14ac:dyDescent="0.25">
      <c r="A1023" s="72">
        <v>1020</v>
      </c>
      <c r="B1023" s="71">
        <v>44619</v>
      </c>
      <c r="C1023" s="72">
        <v>44</v>
      </c>
      <c r="D1023" s="84"/>
      <c r="E1023" s="84"/>
      <c r="F1023" s="84"/>
      <c r="G1023" s="84"/>
      <c r="H1023" s="84"/>
      <c r="I1023" s="84"/>
      <c r="J1023" s="90">
        <v>1020</v>
      </c>
      <c r="K1023" s="71">
        <v>44619</v>
      </c>
      <c r="L1023" s="72">
        <v>44</v>
      </c>
      <c r="M1023" s="72">
        <v>0.47368421052631499</v>
      </c>
      <c r="N1023" s="91" t="s">
        <v>84</v>
      </c>
      <c r="O1023" s="84"/>
      <c r="P1023" s="84"/>
      <c r="Q1023" s="84"/>
      <c r="R1023" s="84"/>
      <c r="S1023" s="84"/>
      <c r="T1023" s="84"/>
      <c r="U1023" s="84"/>
      <c r="V1023" s="84"/>
      <c r="W1023" s="84"/>
      <c r="X1023" s="84"/>
      <c r="Y1023" s="84"/>
      <c r="Z1023" s="84"/>
      <c r="AA1023" s="84"/>
      <c r="AB1023" s="84"/>
      <c r="AC1023" s="84"/>
      <c r="AD1023" s="84"/>
      <c r="AE1023" s="84"/>
      <c r="AF1023" s="84"/>
      <c r="AG1023" s="84"/>
      <c r="AH1023" s="84"/>
      <c r="AI1023" s="84"/>
      <c r="AJ1023" s="84"/>
      <c r="AK1023" s="84"/>
      <c r="AL1023" s="84"/>
      <c r="AM1023" s="84"/>
      <c r="AN1023" s="84"/>
    </row>
    <row r="1024" spans="1:40" x14ac:dyDescent="0.25">
      <c r="A1024" s="72">
        <v>1021</v>
      </c>
      <c r="B1024" s="71">
        <v>44620</v>
      </c>
      <c r="C1024" s="72">
        <v>36</v>
      </c>
      <c r="D1024" s="84"/>
      <c r="E1024" s="84"/>
      <c r="F1024" s="84"/>
      <c r="G1024" s="84"/>
      <c r="H1024" s="84"/>
      <c r="I1024" s="84"/>
      <c r="J1024" s="90">
        <v>1021</v>
      </c>
      <c r="K1024" s="71">
        <v>44620</v>
      </c>
      <c r="L1024" s="72">
        <v>36</v>
      </c>
      <c r="M1024" s="72">
        <v>0.36842105263157798</v>
      </c>
      <c r="N1024" s="91" t="s">
        <v>84</v>
      </c>
      <c r="O1024" s="84"/>
      <c r="P1024" s="84"/>
      <c r="Q1024" s="84"/>
      <c r="R1024" s="84"/>
      <c r="S1024" s="84"/>
      <c r="T1024" s="84"/>
      <c r="U1024" s="84"/>
      <c r="V1024" s="84"/>
      <c r="W1024" s="84"/>
      <c r="X1024" s="84"/>
      <c r="Y1024" s="84"/>
      <c r="Z1024" s="84"/>
      <c r="AA1024" s="84"/>
      <c r="AB1024" s="84"/>
      <c r="AC1024" s="84"/>
      <c r="AD1024" s="84"/>
      <c r="AE1024" s="84"/>
      <c r="AF1024" s="84"/>
      <c r="AG1024" s="84"/>
      <c r="AH1024" s="84"/>
      <c r="AI1024" s="84"/>
      <c r="AJ1024" s="84"/>
      <c r="AK1024" s="84"/>
      <c r="AL1024" s="84"/>
      <c r="AM1024" s="84"/>
      <c r="AN1024" s="84"/>
    </row>
    <row r="1025" spans="1:40" x14ac:dyDescent="0.25">
      <c r="A1025" s="72">
        <v>1022</v>
      </c>
      <c r="B1025" s="71">
        <v>44621</v>
      </c>
      <c r="C1025" s="72">
        <v>42</v>
      </c>
      <c r="D1025" s="84"/>
      <c r="E1025" s="84"/>
      <c r="F1025" s="84"/>
      <c r="G1025" s="84"/>
      <c r="H1025" s="84"/>
      <c r="I1025" s="84"/>
      <c r="J1025" s="90">
        <v>1022</v>
      </c>
      <c r="K1025" s="71">
        <v>44621</v>
      </c>
      <c r="L1025" s="72">
        <v>42</v>
      </c>
      <c r="M1025" s="72">
        <v>0.44736842105263103</v>
      </c>
      <c r="N1025" s="91" t="s">
        <v>84</v>
      </c>
      <c r="O1025" s="84"/>
      <c r="P1025" s="84"/>
      <c r="Q1025" s="84"/>
      <c r="R1025" s="84"/>
      <c r="S1025" s="84"/>
      <c r="T1025" s="84"/>
      <c r="U1025" s="84"/>
      <c r="V1025" s="84"/>
      <c r="W1025" s="84"/>
      <c r="X1025" s="84"/>
      <c r="Y1025" s="84"/>
      <c r="Z1025" s="84"/>
      <c r="AA1025" s="84"/>
      <c r="AB1025" s="84"/>
      <c r="AC1025" s="84"/>
      <c r="AD1025" s="84"/>
      <c r="AE1025" s="84"/>
      <c r="AF1025" s="84"/>
      <c r="AG1025" s="84"/>
      <c r="AH1025" s="84"/>
      <c r="AI1025" s="84"/>
      <c r="AJ1025" s="84"/>
      <c r="AK1025" s="84"/>
      <c r="AL1025" s="84"/>
      <c r="AM1025" s="84"/>
      <c r="AN1025" s="84"/>
    </row>
    <row r="1026" spans="1:40" x14ac:dyDescent="0.25">
      <c r="A1026" s="72">
        <v>1023</v>
      </c>
      <c r="B1026" s="71">
        <v>44622</v>
      </c>
      <c r="C1026" s="72">
        <v>19</v>
      </c>
      <c r="D1026" s="84"/>
      <c r="E1026" s="84"/>
      <c r="F1026" s="84"/>
      <c r="G1026" s="84"/>
      <c r="H1026" s="84"/>
      <c r="I1026" s="84"/>
      <c r="J1026" s="90">
        <v>1023</v>
      </c>
      <c r="K1026" s="71">
        <v>44622</v>
      </c>
      <c r="L1026" s="72">
        <v>19</v>
      </c>
      <c r="M1026" s="72">
        <v>0.144736842105263</v>
      </c>
      <c r="N1026" s="91" t="s">
        <v>84</v>
      </c>
      <c r="O1026" s="84"/>
      <c r="P1026" s="84"/>
      <c r="Q1026" s="84"/>
      <c r="R1026" s="84"/>
      <c r="S1026" s="84"/>
      <c r="T1026" s="84"/>
      <c r="U1026" s="84"/>
      <c r="V1026" s="84"/>
      <c r="W1026" s="84"/>
      <c r="X1026" s="84"/>
      <c r="Y1026" s="84"/>
      <c r="Z1026" s="84"/>
      <c r="AA1026" s="84"/>
      <c r="AB1026" s="84"/>
      <c r="AC1026" s="84"/>
      <c r="AD1026" s="84"/>
      <c r="AE1026" s="84"/>
      <c r="AF1026" s="84"/>
      <c r="AG1026" s="84"/>
      <c r="AH1026" s="84"/>
      <c r="AI1026" s="84"/>
      <c r="AJ1026" s="84"/>
      <c r="AK1026" s="84"/>
      <c r="AL1026" s="84"/>
      <c r="AM1026" s="84"/>
      <c r="AN1026" s="84"/>
    </row>
    <row r="1027" spans="1:40" x14ac:dyDescent="0.25">
      <c r="A1027" s="72">
        <v>1024</v>
      </c>
      <c r="B1027" s="71">
        <v>44623</v>
      </c>
      <c r="C1027" s="72">
        <v>12</v>
      </c>
      <c r="D1027" s="84"/>
      <c r="E1027" s="84"/>
      <c r="F1027" s="84"/>
      <c r="G1027" s="84"/>
      <c r="H1027" s="84"/>
      <c r="I1027" s="84"/>
      <c r="J1027" s="90">
        <v>1024</v>
      </c>
      <c r="K1027" s="71">
        <v>44623</v>
      </c>
      <c r="L1027" s="72">
        <v>12</v>
      </c>
      <c r="M1027" s="72">
        <v>5.2631578947368397E-2</v>
      </c>
      <c r="N1027" s="91" t="s">
        <v>84</v>
      </c>
      <c r="O1027" s="84"/>
      <c r="P1027" s="84"/>
      <c r="Q1027" s="84"/>
      <c r="R1027" s="84"/>
      <c r="S1027" s="84"/>
      <c r="T1027" s="84"/>
      <c r="U1027" s="84"/>
      <c r="V1027" s="84"/>
      <c r="W1027" s="84"/>
      <c r="X1027" s="84"/>
      <c r="Y1027" s="84"/>
      <c r="Z1027" s="84"/>
      <c r="AA1027" s="84"/>
      <c r="AB1027" s="84"/>
      <c r="AC1027" s="84"/>
      <c r="AD1027" s="84"/>
      <c r="AE1027" s="84"/>
      <c r="AF1027" s="84"/>
      <c r="AG1027" s="84"/>
      <c r="AH1027" s="84"/>
      <c r="AI1027" s="84"/>
      <c r="AJ1027" s="84"/>
      <c r="AK1027" s="84"/>
      <c r="AL1027" s="84"/>
      <c r="AM1027" s="84"/>
      <c r="AN1027" s="84"/>
    </row>
    <row r="1028" spans="1:40" x14ac:dyDescent="0.25">
      <c r="A1028" s="72">
        <v>1025</v>
      </c>
      <c r="B1028" s="71">
        <v>44624</v>
      </c>
      <c r="C1028" s="72">
        <v>43</v>
      </c>
      <c r="D1028" s="84"/>
      <c r="E1028" s="84"/>
      <c r="F1028" s="84"/>
      <c r="G1028" s="84"/>
      <c r="H1028" s="84"/>
      <c r="I1028" s="84"/>
      <c r="J1028" s="90">
        <v>1025</v>
      </c>
      <c r="K1028" s="71">
        <v>44624</v>
      </c>
      <c r="L1028" s="72">
        <v>43</v>
      </c>
      <c r="M1028" s="72">
        <v>0.46052631578947301</v>
      </c>
      <c r="N1028" s="91" t="s">
        <v>84</v>
      </c>
      <c r="O1028" s="84"/>
      <c r="P1028" s="84"/>
      <c r="Q1028" s="84"/>
      <c r="R1028" s="84"/>
      <c r="S1028" s="84"/>
      <c r="T1028" s="84"/>
      <c r="U1028" s="84"/>
      <c r="V1028" s="84"/>
      <c r="W1028" s="84"/>
      <c r="X1028" s="84"/>
      <c r="Y1028" s="84"/>
      <c r="Z1028" s="84"/>
      <c r="AA1028" s="84"/>
      <c r="AB1028" s="84"/>
      <c r="AC1028" s="84"/>
      <c r="AD1028" s="84"/>
      <c r="AE1028" s="84"/>
      <c r="AF1028" s="84"/>
      <c r="AG1028" s="84"/>
      <c r="AH1028" s="84"/>
      <c r="AI1028" s="84"/>
      <c r="AJ1028" s="84"/>
      <c r="AK1028" s="84"/>
      <c r="AL1028" s="84"/>
      <c r="AM1028" s="84"/>
      <c r="AN1028" s="84"/>
    </row>
    <row r="1029" spans="1:40" x14ac:dyDescent="0.25">
      <c r="A1029" s="72">
        <v>1026</v>
      </c>
      <c r="B1029" s="71">
        <v>44625</v>
      </c>
      <c r="C1029" s="72">
        <v>35</v>
      </c>
      <c r="D1029" s="84"/>
      <c r="E1029" s="84"/>
      <c r="F1029" s="84"/>
      <c r="G1029" s="84"/>
      <c r="H1029" s="84"/>
      <c r="I1029" s="84"/>
      <c r="J1029" s="90">
        <v>1026</v>
      </c>
      <c r="K1029" s="71">
        <v>44625</v>
      </c>
      <c r="L1029" s="72">
        <v>35</v>
      </c>
      <c r="M1029" s="72">
        <v>0.355263157894736</v>
      </c>
      <c r="N1029" s="91" t="s">
        <v>84</v>
      </c>
      <c r="O1029" s="84"/>
      <c r="P1029" s="84"/>
      <c r="Q1029" s="84"/>
      <c r="R1029" s="84"/>
      <c r="S1029" s="84"/>
      <c r="T1029" s="84"/>
      <c r="U1029" s="84"/>
      <c r="V1029" s="84"/>
      <c r="W1029" s="84"/>
      <c r="X1029" s="84"/>
      <c r="Y1029" s="84"/>
      <c r="Z1029" s="84"/>
      <c r="AA1029" s="84"/>
      <c r="AB1029" s="84"/>
      <c r="AC1029" s="84"/>
      <c r="AD1029" s="84"/>
      <c r="AE1029" s="84"/>
      <c r="AF1029" s="84"/>
      <c r="AG1029" s="84"/>
      <c r="AH1029" s="84"/>
      <c r="AI1029" s="84"/>
      <c r="AJ1029" s="84"/>
      <c r="AK1029" s="84"/>
      <c r="AL1029" s="84"/>
      <c r="AM1029" s="84"/>
      <c r="AN1029" s="84"/>
    </row>
    <row r="1030" spans="1:40" x14ac:dyDescent="0.25">
      <c r="A1030" s="72">
        <v>1027</v>
      </c>
      <c r="B1030" s="71">
        <v>44626</v>
      </c>
      <c r="C1030" s="72">
        <v>24</v>
      </c>
      <c r="D1030" s="84"/>
      <c r="E1030" s="84"/>
      <c r="F1030" s="84"/>
      <c r="G1030" s="84"/>
      <c r="H1030" s="84"/>
      <c r="I1030" s="84"/>
      <c r="J1030" s="90">
        <v>1027</v>
      </c>
      <c r="K1030" s="71">
        <v>44626</v>
      </c>
      <c r="L1030" s="72">
        <v>24</v>
      </c>
      <c r="M1030" s="72">
        <v>0.21052631578947301</v>
      </c>
      <c r="N1030" s="91" t="s">
        <v>84</v>
      </c>
      <c r="O1030" s="84"/>
      <c r="P1030" s="84"/>
      <c r="Q1030" s="84"/>
      <c r="R1030" s="84"/>
      <c r="S1030" s="84"/>
      <c r="T1030" s="84"/>
      <c r="U1030" s="84"/>
      <c r="V1030" s="84"/>
      <c r="W1030" s="84"/>
      <c r="X1030" s="84"/>
      <c r="Y1030" s="84"/>
      <c r="Z1030" s="84"/>
      <c r="AA1030" s="84"/>
      <c r="AB1030" s="84"/>
      <c r="AC1030" s="84"/>
      <c r="AD1030" s="84"/>
      <c r="AE1030" s="84"/>
      <c r="AF1030" s="84"/>
      <c r="AG1030" s="84"/>
      <c r="AH1030" s="84"/>
      <c r="AI1030" s="84"/>
      <c r="AJ1030" s="84"/>
      <c r="AK1030" s="84"/>
      <c r="AL1030" s="84"/>
      <c r="AM1030" s="84"/>
      <c r="AN1030" s="84"/>
    </row>
    <row r="1031" spans="1:40" x14ac:dyDescent="0.25">
      <c r="A1031" s="72">
        <v>1028</v>
      </c>
      <c r="B1031" s="71">
        <v>44627</v>
      </c>
      <c r="C1031" s="72">
        <v>36</v>
      </c>
      <c r="D1031" s="84"/>
      <c r="E1031" s="84"/>
      <c r="F1031" s="84"/>
      <c r="G1031" s="84"/>
      <c r="H1031" s="84"/>
      <c r="I1031" s="84"/>
      <c r="J1031" s="90">
        <v>1028</v>
      </c>
      <c r="K1031" s="71">
        <v>44627</v>
      </c>
      <c r="L1031" s="72">
        <v>36</v>
      </c>
      <c r="M1031" s="72">
        <v>0.36842105263157798</v>
      </c>
      <c r="N1031" s="91" t="s">
        <v>84</v>
      </c>
      <c r="O1031" s="84"/>
      <c r="P1031" s="84"/>
      <c r="Q1031" s="84"/>
      <c r="R1031" s="84"/>
      <c r="S1031" s="84"/>
      <c r="T1031" s="84"/>
      <c r="U1031" s="84"/>
      <c r="V1031" s="84"/>
      <c r="W1031" s="84"/>
      <c r="X1031" s="84"/>
      <c r="Y1031" s="84"/>
      <c r="Z1031" s="84"/>
      <c r="AA1031" s="84"/>
      <c r="AB1031" s="84"/>
      <c r="AC1031" s="84"/>
      <c r="AD1031" s="84"/>
      <c r="AE1031" s="84"/>
      <c r="AF1031" s="84"/>
      <c r="AG1031" s="84"/>
      <c r="AH1031" s="84"/>
      <c r="AI1031" s="84"/>
      <c r="AJ1031" s="84"/>
      <c r="AK1031" s="84"/>
      <c r="AL1031" s="84"/>
      <c r="AM1031" s="84"/>
      <c r="AN1031" s="84"/>
    </row>
    <row r="1032" spans="1:40" x14ac:dyDescent="0.25">
      <c r="A1032" s="72">
        <v>1029</v>
      </c>
      <c r="B1032" s="71">
        <v>44628</v>
      </c>
      <c r="C1032" s="72">
        <v>36</v>
      </c>
      <c r="D1032" s="84"/>
      <c r="E1032" s="84"/>
      <c r="F1032" s="84"/>
      <c r="G1032" s="84"/>
      <c r="H1032" s="84"/>
      <c r="I1032" s="84"/>
      <c r="J1032" s="90">
        <v>1029</v>
      </c>
      <c r="K1032" s="71">
        <v>44628</v>
      </c>
      <c r="L1032" s="72">
        <v>36</v>
      </c>
      <c r="M1032" s="72">
        <v>0.36842105263157798</v>
      </c>
      <c r="N1032" s="91" t="s">
        <v>84</v>
      </c>
      <c r="O1032" s="84"/>
      <c r="P1032" s="84"/>
      <c r="Q1032" s="84"/>
      <c r="R1032" s="84"/>
      <c r="S1032" s="84"/>
      <c r="T1032" s="84"/>
      <c r="U1032" s="84"/>
      <c r="V1032" s="84"/>
      <c r="W1032" s="84"/>
      <c r="X1032" s="84"/>
      <c r="Y1032" s="84"/>
      <c r="Z1032" s="84"/>
      <c r="AA1032" s="84"/>
      <c r="AB1032" s="84"/>
      <c r="AC1032" s="84"/>
      <c r="AD1032" s="84"/>
      <c r="AE1032" s="84"/>
      <c r="AF1032" s="84"/>
      <c r="AG1032" s="84"/>
      <c r="AH1032" s="84"/>
      <c r="AI1032" s="84"/>
      <c r="AJ1032" s="84"/>
      <c r="AK1032" s="84"/>
      <c r="AL1032" s="84"/>
      <c r="AM1032" s="84"/>
      <c r="AN1032" s="84"/>
    </row>
    <row r="1033" spans="1:40" x14ac:dyDescent="0.25">
      <c r="A1033" s="72">
        <v>1030</v>
      </c>
      <c r="B1033" s="71">
        <v>44629</v>
      </c>
      <c r="C1033" s="72">
        <v>26</v>
      </c>
      <c r="D1033" s="84"/>
      <c r="E1033" s="84"/>
      <c r="F1033" s="84"/>
      <c r="G1033" s="84"/>
      <c r="H1033" s="84"/>
      <c r="I1033" s="84"/>
      <c r="J1033" s="90">
        <v>1030</v>
      </c>
      <c r="K1033" s="71">
        <v>44629</v>
      </c>
      <c r="L1033" s="72">
        <v>26</v>
      </c>
      <c r="M1033" s="72">
        <v>0.23684210526315699</v>
      </c>
      <c r="N1033" s="91" t="s">
        <v>84</v>
      </c>
      <c r="O1033" s="84"/>
      <c r="P1033" s="84"/>
      <c r="Q1033" s="84"/>
      <c r="R1033" s="84"/>
      <c r="S1033" s="84"/>
      <c r="T1033" s="84"/>
      <c r="U1033" s="84"/>
      <c r="V1033" s="84"/>
      <c r="W1033" s="84"/>
      <c r="X1033" s="84"/>
      <c r="Y1033" s="84"/>
      <c r="Z1033" s="84"/>
      <c r="AA1033" s="84"/>
      <c r="AB1033" s="84"/>
      <c r="AC1033" s="84"/>
      <c r="AD1033" s="84"/>
      <c r="AE1033" s="84"/>
      <c r="AF1033" s="84"/>
      <c r="AG1033" s="84"/>
      <c r="AH1033" s="84"/>
      <c r="AI1033" s="84"/>
      <c r="AJ1033" s="84"/>
      <c r="AK1033" s="84"/>
      <c r="AL1033" s="84"/>
      <c r="AM1033" s="84"/>
      <c r="AN1033" s="84"/>
    </row>
    <row r="1034" spans="1:40" x14ac:dyDescent="0.25">
      <c r="A1034" s="72">
        <v>1031</v>
      </c>
      <c r="B1034" s="71">
        <v>44630</v>
      </c>
      <c r="C1034" s="72">
        <v>15</v>
      </c>
      <c r="D1034" s="84"/>
      <c r="E1034" s="84"/>
      <c r="F1034" s="84"/>
      <c r="G1034" s="84"/>
      <c r="H1034" s="84"/>
      <c r="I1034" s="84"/>
      <c r="J1034" s="90">
        <v>1031</v>
      </c>
      <c r="K1034" s="71">
        <v>44630</v>
      </c>
      <c r="L1034" s="72">
        <v>15</v>
      </c>
      <c r="M1034" s="72">
        <v>9.2105263157894704E-2</v>
      </c>
      <c r="N1034" s="91" t="s">
        <v>84</v>
      </c>
      <c r="O1034" s="84"/>
      <c r="P1034" s="84"/>
      <c r="Q1034" s="84"/>
      <c r="R1034" s="84"/>
      <c r="S1034" s="84"/>
      <c r="T1034" s="84"/>
      <c r="U1034" s="84"/>
      <c r="V1034" s="84"/>
      <c r="W1034" s="84"/>
      <c r="X1034" s="84"/>
      <c r="Y1034" s="84"/>
      <c r="Z1034" s="84"/>
      <c r="AA1034" s="84"/>
      <c r="AB1034" s="84"/>
      <c r="AC1034" s="84"/>
      <c r="AD1034" s="84"/>
      <c r="AE1034" s="84"/>
      <c r="AF1034" s="84"/>
      <c r="AG1034" s="84"/>
      <c r="AH1034" s="84"/>
      <c r="AI1034" s="84"/>
      <c r="AJ1034" s="84"/>
      <c r="AK1034" s="84"/>
      <c r="AL1034" s="84"/>
      <c r="AM1034" s="84"/>
      <c r="AN1034" s="84"/>
    </row>
    <row r="1035" spans="1:40" x14ac:dyDescent="0.25">
      <c r="A1035" s="72">
        <v>1032</v>
      </c>
      <c r="B1035" s="71">
        <v>44631</v>
      </c>
      <c r="C1035" s="72">
        <v>28</v>
      </c>
      <c r="D1035" s="84"/>
      <c r="E1035" s="84"/>
      <c r="F1035" s="84"/>
      <c r="G1035" s="84"/>
      <c r="H1035" s="84"/>
      <c r="I1035" s="84"/>
      <c r="J1035" s="90">
        <v>1032</v>
      </c>
      <c r="K1035" s="71">
        <v>44631</v>
      </c>
      <c r="L1035" s="72">
        <v>28</v>
      </c>
      <c r="M1035" s="72">
        <v>0.26315789473684198</v>
      </c>
      <c r="N1035" s="91" t="s">
        <v>84</v>
      </c>
      <c r="O1035" s="84"/>
      <c r="P1035" s="84"/>
      <c r="Q1035" s="84"/>
      <c r="R1035" s="84"/>
      <c r="S1035" s="84"/>
      <c r="T1035" s="84"/>
      <c r="U1035" s="84"/>
      <c r="V1035" s="84"/>
      <c r="W1035" s="84"/>
      <c r="X1035" s="84"/>
      <c r="Y1035" s="84"/>
      <c r="Z1035" s="84"/>
      <c r="AA1035" s="84"/>
      <c r="AB1035" s="84"/>
      <c r="AC1035" s="84"/>
      <c r="AD1035" s="84"/>
      <c r="AE1035" s="84"/>
      <c r="AF1035" s="84"/>
      <c r="AG1035" s="84"/>
      <c r="AH1035" s="84"/>
      <c r="AI1035" s="84"/>
      <c r="AJ1035" s="84"/>
      <c r="AK1035" s="84"/>
      <c r="AL1035" s="84"/>
      <c r="AM1035" s="84"/>
      <c r="AN1035" s="84"/>
    </row>
    <row r="1036" spans="1:40" x14ac:dyDescent="0.25">
      <c r="A1036" s="72">
        <v>1033</v>
      </c>
      <c r="B1036" s="71">
        <v>44632</v>
      </c>
      <c r="C1036" s="72">
        <v>16</v>
      </c>
      <c r="D1036" s="84"/>
      <c r="E1036" s="84"/>
      <c r="F1036" s="84"/>
      <c r="G1036" s="84"/>
      <c r="H1036" s="84"/>
      <c r="I1036" s="84"/>
      <c r="J1036" s="90">
        <v>1033</v>
      </c>
      <c r="K1036" s="71">
        <v>44632</v>
      </c>
      <c r="L1036" s="72">
        <v>16</v>
      </c>
      <c r="M1036" s="72">
        <v>0.105263157894736</v>
      </c>
      <c r="N1036" s="91" t="s">
        <v>84</v>
      </c>
      <c r="O1036" s="84"/>
      <c r="P1036" s="84"/>
      <c r="Q1036" s="84"/>
      <c r="R1036" s="84"/>
      <c r="S1036" s="84"/>
      <c r="T1036" s="84"/>
      <c r="U1036" s="84"/>
      <c r="V1036" s="84"/>
      <c r="W1036" s="84"/>
      <c r="X1036" s="84"/>
      <c r="Y1036" s="84"/>
      <c r="Z1036" s="84"/>
      <c r="AA1036" s="84"/>
      <c r="AB1036" s="84"/>
      <c r="AC1036" s="84"/>
      <c r="AD1036" s="84"/>
      <c r="AE1036" s="84"/>
      <c r="AF1036" s="84"/>
      <c r="AG1036" s="84"/>
      <c r="AH1036" s="84"/>
      <c r="AI1036" s="84"/>
      <c r="AJ1036" s="84"/>
      <c r="AK1036" s="84"/>
      <c r="AL1036" s="84"/>
      <c r="AM1036" s="84"/>
      <c r="AN1036" s="84"/>
    </row>
    <row r="1037" spans="1:40" x14ac:dyDescent="0.25">
      <c r="A1037" s="72">
        <v>1034</v>
      </c>
      <c r="B1037" s="71">
        <v>44633</v>
      </c>
      <c r="C1037" s="72">
        <v>9</v>
      </c>
      <c r="D1037" s="84"/>
      <c r="E1037" s="84"/>
      <c r="F1037" s="84"/>
      <c r="G1037" s="84"/>
      <c r="H1037" s="84"/>
      <c r="I1037" s="84"/>
      <c r="J1037" s="90">
        <v>1034</v>
      </c>
      <c r="K1037" s="71">
        <v>44633</v>
      </c>
      <c r="L1037" s="72">
        <v>9</v>
      </c>
      <c r="M1037" s="72">
        <v>1.3157894736842099E-2</v>
      </c>
      <c r="N1037" s="91" t="s">
        <v>84</v>
      </c>
      <c r="O1037" s="84"/>
      <c r="P1037" s="84"/>
      <c r="Q1037" s="84"/>
      <c r="R1037" s="84"/>
      <c r="S1037" s="84"/>
      <c r="T1037" s="84"/>
      <c r="U1037" s="84"/>
      <c r="V1037" s="84"/>
      <c r="W1037" s="84"/>
      <c r="X1037" s="84"/>
      <c r="Y1037" s="84"/>
      <c r="Z1037" s="84"/>
      <c r="AA1037" s="84"/>
      <c r="AB1037" s="84"/>
      <c r="AC1037" s="84"/>
      <c r="AD1037" s="84"/>
      <c r="AE1037" s="84"/>
      <c r="AF1037" s="84"/>
      <c r="AG1037" s="84"/>
      <c r="AH1037" s="84"/>
      <c r="AI1037" s="84"/>
      <c r="AJ1037" s="84"/>
      <c r="AK1037" s="84"/>
      <c r="AL1037" s="84"/>
      <c r="AM1037" s="84"/>
      <c r="AN1037" s="84"/>
    </row>
    <row r="1038" spans="1:40" x14ac:dyDescent="0.25">
      <c r="A1038" s="72">
        <v>1035</v>
      </c>
      <c r="B1038" s="71">
        <v>44634</v>
      </c>
      <c r="C1038" s="72">
        <v>13</v>
      </c>
      <c r="D1038" s="84"/>
      <c r="E1038" s="84"/>
      <c r="F1038" s="84"/>
      <c r="G1038" s="84"/>
      <c r="H1038" s="84"/>
      <c r="I1038" s="84"/>
      <c r="J1038" s="90">
        <v>1035</v>
      </c>
      <c r="K1038" s="71">
        <v>44634</v>
      </c>
      <c r="L1038" s="72">
        <v>13</v>
      </c>
      <c r="M1038" s="72">
        <v>6.5789473684210495E-2</v>
      </c>
      <c r="N1038" s="91" t="s">
        <v>84</v>
      </c>
      <c r="O1038" s="84"/>
      <c r="P1038" s="84"/>
      <c r="Q1038" s="84"/>
      <c r="R1038" s="84"/>
      <c r="S1038" s="84"/>
      <c r="T1038" s="84"/>
      <c r="U1038" s="84"/>
      <c r="V1038" s="84"/>
      <c r="W1038" s="84"/>
      <c r="X1038" s="84"/>
      <c r="Y1038" s="84"/>
      <c r="Z1038" s="84"/>
      <c r="AA1038" s="84"/>
      <c r="AB1038" s="84"/>
      <c r="AC1038" s="84"/>
      <c r="AD1038" s="84"/>
      <c r="AE1038" s="84"/>
      <c r="AF1038" s="84"/>
      <c r="AG1038" s="84"/>
      <c r="AH1038" s="84"/>
      <c r="AI1038" s="84"/>
      <c r="AJ1038" s="84"/>
      <c r="AK1038" s="84"/>
      <c r="AL1038" s="84"/>
      <c r="AM1038" s="84"/>
      <c r="AN1038" s="84"/>
    </row>
    <row r="1039" spans="1:40" x14ac:dyDescent="0.25">
      <c r="A1039" s="72">
        <v>1036</v>
      </c>
      <c r="B1039" s="71">
        <v>44635</v>
      </c>
      <c r="C1039" s="72">
        <v>23</v>
      </c>
      <c r="D1039" s="84"/>
      <c r="E1039" s="84"/>
      <c r="F1039" s="84"/>
      <c r="G1039" s="84"/>
      <c r="H1039" s="84"/>
      <c r="I1039" s="84"/>
      <c r="J1039" s="90">
        <v>1036</v>
      </c>
      <c r="K1039" s="71">
        <v>44635</v>
      </c>
      <c r="L1039" s="72">
        <v>23</v>
      </c>
      <c r="M1039" s="72">
        <v>0.197368421052631</v>
      </c>
      <c r="N1039" s="91" t="s">
        <v>84</v>
      </c>
      <c r="O1039" s="84"/>
      <c r="P1039" s="84"/>
      <c r="Q1039" s="84"/>
      <c r="R1039" s="84"/>
      <c r="S1039" s="84"/>
      <c r="T1039" s="84"/>
      <c r="U1039" s="84"/>
      <c r="V1039" s="84"/>
      <c r="W1039" s="84"/>
      <c r="X1039" s="84"/>
      <c r="Y1039" s="84"/>
      <c r="Z1039" s="84"/>
      <c r="AA1039" s="84"/>
      <c r="AB1039" s="84"/>
      <c r="AC1039" s="84"/>
      <c r="AD1039" s="84"/>
      <c r="AE1039" s="84"/>
      <c r="AF1039" s="84"/>
      <c r="AG1039" s="84"/>
      <c r="AH1039" s="84"/>
      <c r="AI1039" s="84"/>
      <c r="AJ1039" s="84"/>
      <c r="AK1039" s="84"/>
      <c r="AL1039" s="84"/>
      <c r="AM1039" s="84"/>
      <c r="AN1039" s="84"/>
    </row>
    <row r="1040" spans="1:40" x14ac:dyDescent="0.25">
      <c r="A1040" s="72">
        <v>1037</v>
      </c>
      <c r="B1040" s="71">
        <v>44636</v>
      </c>
      <c r="C1040" s="72">
        <v>18</v>
      </c>
      <c r="D1040" s="84"/>
      <c r="E1040" s="84"/>
      <c r="F1040" s="84"/>
      <c r="G1040" s="84"/>
      <c r="H1040" s="84"/>
      <c r="I1040" s="84"/>
      <c r="J1040" s="90">
        <v>1037</v>
      </c>
      <c r="K1040" s="71">
        <v>44636</v>
      </c>
      <c r="L1040" s="72">
        <v>18</v>
      </c>
      <c r="M1040" s="72">
        <v>0.13157894736842099</v>
      </c>
      <c r="N1040" s="91" t="s">
        <v>84</v>
      </c>
      <c r="O1040" s="84"/>
      <c r="P1040" s="84"/>
      <c r="Q1040" s="84"/>
      <c r="R1040" s="84"/>
      <c r="S1040" s="84"/>
      <c r="T1040" s="84"/>
      <c r="U1040" s="84"/>
      <c r="V1040" s="84"/>
      <c r="W1040" s="84"/>
      <c r="X1040" s="84"/>
      <c r="Y1040" s="84"/>
      <c r="Z1040" s="84"/>
      <c r="AA1040" s="84"/>
      <c r="AB1040" s="84"/>
      <c r="AC1040" s="84"/>
      <c r="AD1040" s="84"/>
      <c r="AE1040" s="84"/>
      <c r="AF1040" s="84"/>
      <c r="AG1040" s="84"/>
      <c r="AH1040" s="84"/>
      <c r="AI1040" s="84"/>
      <c r="AJ1040" s="84"/>
      <c r="AK1040" s="84"/>
      <c r="AL1040" s="84"/>
      <c r="AM1040" s="84"/>
      <c r="AN1040" s="84"/>
    </row>
    <row r="1041" spans="1:40" x14ac:dyDescent="0.25">
      <c r="A1041" s="72">
        <v>1038</v>
      </c>
      <c r="B1041" s="71">
        <v>44637</v>
      </c>
      <c r="C1041" s="72">
        <v>15</v>
      </c>
      <c r="D1041" s="84"/>
      <c r="E1041" s="84"/>
      <c r="F1041" s="84"/>
      <c r="G1041" s="84"/>
      <c r="H1041" s="84"/>
      <c r="I1041" s="84"/>
      <c r="J1041" s="90">
        <v>1038</v>
      </c>
      <c r="K1041" s="71">
        <v>44637</v>
      </c>
      <c r="L1041" s="72">
        <v>15</v>
      </c>
      <c r="M1041" s="72">
        <v>9.2105263157894704E-2</v>
      </c>
      <c r="N1041" s="91" t="s">
        <v>84</v>
      </c>
      <c r="O1041" s="84"/>
      <c r="P1041" s="84"/>
      <c r="Q1041" s="84"/>
      <c r="R1041" s="84"/>
      <c r="S1041" s="84"/>
      <c r="T1041" s="84"/>
      <c r="U1041" s="84"/>
      <c r="V1041" s="84"/>
      <c r="W1041" s="84"/>
      <c r="X1041" s="84"/>
      <c r="Y1041" s="84"/>
      <c r="Z1041" s="84"/>
      <c r="AA1041" s="84"/>
      <c r="AB1041" s="84"/>
      <c r="AC1041" s="84"/>
      <c r="AD1041" s="84"/>
      <c r="AE1041" s="84"/>
      <c r="AF1041" s="84"/>
      <c r="AG1041" s="84"/>
      <c r="AH1041" s="84"/>
      <c r="AI1041" s="84"/>
      <c r="AJ1041" s="84"/>
      <c r="AK1041" s="84"/>
      <c r="AL1041" s="84"/>
      <c r="AM1041" s="84"/>
      <c r="AN1041" s="84"/>
    </row>
    <row r="1042" spans="1:40" x14ac:dyDescent="0.25">
      <c r="A1042" s="72">
        <v>1039</v>
      </c>
      <c r="B1042" s="71">
        <v>44638</v>
      </c>
      <c r="C1042" s="72">
        <v>20</v>
      </c>
      <c r="D1042" s="84"/>
      <c r="E1042" s="84"/>
      <c r="F1042" s="84"/>
      <c r="G1042" s="84"/>
      <c r="H1042" s="84"/>
      <c r="I1042" s="84"/>
      <c r="J1042" s="90">
        <v>1039</v>
      </c>
      <c r="K1042" s="71">
        <v>44638</v>
      </c>
      <c r="L1042" s="72">
        <v>20</v>
      </c>
      <c r="M1042" s="72">
        <v>0.157894736842105</v>
      </c>
      <c r="N1042" s="91" t="s">
        <v>84</v>
      </c>
      <c r="O1042" s="84"/>
      <c r="P1042" s="84"/>
      <c r="Q1042" s="84"/>
      <c r="R1042" s="84"/>
      <c r="S1042" s="84"/>
      <c r="T1042" s="84"/>
      <c r="U1042" s="84"/>
      <c r="V1042" s="84"/>
      <c r="W1042" s="84"/>
      <c r="X1042" s="84"/>
      <c r="Y1042" s="84"/>
      <c r="Z1042" s="84"/>
      <c r="AA1042" s="84"/>
      <c r="AB1042" s="84"/>
      <c r="AC1042" s="84"/>
      <c r="AD1042" s="84"/>
      <c r="AE1042" s="84"/>
      <c r="AF1042" s="84"/>
      <c r="AG1042" s="84"/>
      <c r="AH1042" s="84"/>
      <c r="AI1042" s="84"/>
      <c r="AJ1042" s="84"/>
      <c r="AK1042" s="84"/>
      <c r="AL1042" s="84"/>
      <c r="AM1042" s="84"/>
      <c r="AN1042" s="84"/>
    </row>
    <row r="1043" spans="1:40" x14ac:dyDescent="0.25">
      <c r="A1043" s="72">
        <v>1040</v>
      </c>
      <c r="B1043" s="71">
        <v>44639</v>
      </c>
      <c r="C1043" s="72">
        <v>10</v>
      </c>
      <c r="D1043" s="84"/>
      <c r="E1043" s="84"/>
      <c r="F1043" s="84"/>
      <c r="G1043" s="84"/>
      <c r="H1043" s="84"/>
      <c r="I1043" s="84"/>
      <c r="J1043" s="90">
        <v>1040</v>
      </c>
      <c r="K1043" s="71">
        <v>44639</v>
      </c>
      <c r="L1043" s="72">
        <v>10</v>
      </c>
      <c r="M1043" s="72">
        <v>2.6315789473684199E-2</v>
      </c>
      <c r="N1043" s="91" t="s">
        <v>84</v>
      </c>
      <c r="O1043" s="84"/>
      <c r="P1043" s="84"/>
      <c r="Q1043" s="84"/>
      <c r="R1043" s="84"/>
      <c r="S1043" s="84"/>
      <c r="T1043" s="84"/>
      <c r="U1043" s="84"/>
      <c r="V1043" s="84"/>
      <c r="W1043" s="84"/>
      <c r="X1043" s="84"/>
      <c r="Y1043" s="84"/>
      <c r="Z1043" s="84"/>
      <c r="AA1043" s="84"/>
      <c r="AB1043" s="84"/>
      <c r="AC1043" s="84"/>
      <c r="AD1043" s="84"/>
      <c r="AE1043" s="84"/>
      <c r="AF1043" s="84"/>
      <c r="AG1043" s="84"/>
      <c r="AH1043" s="84"/>
      <c r="AI1043" s="84"/>
      <c r="AJ1043" s="84"/>
      <c r="AK1043" s="84"/>
      <c r="AL1043" s="84"/>
      <c r="AM1043" s="84"/>
      <c r="AN1043" s="84"/>
    </row>
    <row r="1044" spans="1:40" x14ac:dyDescent="0.25">
      <c r="A1044" s="72">
        <v>1041</v>
      </c>
      <c r="B1044" s="71">
        <v>44640</v>
      </c>
      <c r="C1044" s="72">
        <v>21</v>
      </c>
      <c r="D1044" s="84"/>
      <c r="E1044" s="84"/>
      <c r="F1044" s="84"/>
      <c r="G1044" s="84"/>
      <c r="H1044" s="84"/>
      <c r="I1044" s="84"/>
      <c r="J1044" s="90">
        <v>1041</v>
      </c>
      <c r="K1044" s="71">
        <v>44640</v>
      </c>
      <c r="L1044" s="72">
        <v>21</v>
      </c>
      <c r="M1044" s="72">
        <v>0.17105263157894701</v>
      </c>
      <c r="N1044" s="91" t="s">
        <v>84</v>
      </c>
      <c r="O1044" s="84"/>
      <c r="P1044" s="84"/>
      <c r="Q1044" s="84"/>
      <c r="R1044" s="84"/>
      <c r="S1044" s="84"/>
      <c r="T1044" s="84"/>
      <c r="U1044" s="84"/>
      <c r="V1044" s="84"/>
      <c r="W1044" s="84"/>
      <c r="X1044" s="84"/>
      <c r="Y1044" s="84"/>
      <c r="Z1044" s="84"/>
      <c r="AA1044" s="84"/>
      <c r="AB1044" s="84"/>
      <c r="AC1044" s="84"/>
      <c r="AD1044" s="84"/>
      <c r="AE1044" s="84"/>
      <c r="AF1044" s="84"/>
      <c r="AG1044" s="84"/>
      <c r="AH1044" s="84"/>
      <c r="AI1044" s="84"/>
      <c r="AJ1044" s="84"/>
      <c r="AK1044" s="84"/>
      <c r="AL1044" s="84"/>
      <c r="AM1044" s="84"/>
      <c r="AN1044" s="84"/>
    </row>
    <row r="1045" spans="1:40" x14ac:dyDescent="0.25">
      <c r="A1045" s="72">
        <v>1042</v>
      </c>
      <c r="B1045" s="71">
        <v>44641</v>
      </c>
      <c r="C1045" s="72">
        <v>20</v>
      </c>
      <c r="D1045" s="84"/>
      <c r="E1045" s="84"/>
      <c r="F1045" s="84"/>
      <c r="G1045" s="84"/>
      <c r="H1045" s="84"/>
      <c r="I1045" s="84"/>
      <c r="J1045" s="90">
        <v>1042</v>
      </c>
      <c r="K1045" s="71">
        <v>44641</v>
      </c>
      <c r="L1045" s="72">
        <v>20</v>
      </c>
      <c r="M1045" s="72">
        <v>0.157894736842105</v>
      </c>
      <c r="N1045" s="91" t="s">
        <v>84</v>
      </c>
      <c r="O1045" s="84"/>
      <c r="P1045" s="84"/>
      <c r="Q1045" s="84"/>
      <c r="R1045" s="84"/>
      <c r="S1045" s="84"/>
      <c r="T1045" s="84"/>
      <c r="U1045" s="84"/>
      <c r="V1045" s="84"/>
      <c r="W1045" s="84"/>
      <c r="X1045" s="84"/>
      <c r="Y1045" s="84"/>
      <c r="Z1045" s="84"/>
      <c r="AA1045" s="84"/>
      <c r="AB1045" s="84"/>
      <c r="AC1045" s="84"/>
      <c r="AD1045" s="84"/>
      <c r="AE1045" s="84"/>
      <c r="AF1045" s="84"/>
      <c r="AG1045" s="84"/>
      <c r="AH1045" s="84"/>
      <c r="AI1045" s="84"/>
      <c r="AJ1045" s="84"/>
      <c r="AK1045" s="84"/>
      <c r="AL1045" s="84"/>
      <c r="AM1045" s="84"/>
      <c r="AN1045" s="84"/>
    </row>
    <row r="1046" spans="1:40" x14ac:dyDescent="0.25">
      <c r="A1046" s="72">
        <v>1043</v>
      </c>
      <c r="B1046" s="71">
        <v>44642</v>
      </c>
      <c r="C1046" s="72">
        <v>22</v>
      </c>
      <c r="D1046" s="84"/>
      <c r="E1046" s="84"/>
      <c r="F1046" s="84"/>
      <c r="G1046" s="84"/>
      <c r="H1046" s="84"/>
      <c r="I1046" s="84"/>
      <c r="J1046" s="90">
        <v>1043</v>
      </c>
      <c r="K1046" s="71">
        <v>44642</v>
      </c>
      <c r="L1046" s="72">
        <v>22</v>
      </c>
      <c r="M1046" s="72">
        <v>0.18421052631578899</v>
      </c>
      <c r="N1046" s="91" t="s">
        <v>84</v>
      </c>
      <c r="O1046" s="84"/>
      <c r="P1046" s="84"/>
      <c r="Q1046" s="84"/>
      <c r="R1046" s="84"/>
      <c r="S1046" s="84"/>
      <c r="T1046" s="84"/>
      <c r="U1046" s="84"/>
      <c r="V1046" s="84"/>
      <c r="W1046" s="84"/>
      <c r="X1046" s="84"/>
      <c r="Y1046" s="84"/>
      <c r="Z1046" s="84"/>
      <c r="AA1046" s="84"/>
      <c r="AB1046" s="84"/>
      <c r="AC1046" s="84"/>
      <c r="AD1046" s="84"/>
      <c r="AE1046" s="84"/>
      <c r="AF1046" s="84"/>
      <c r="AG1046" s="84"/>
      <c r="AH1046" s="84"/>
      <c r="AI1046" s="84"/>
      <c r="AJ1046" s="84"/>
      <c r="AK1046" s="84"/>
      <c r="AL1046" s="84"/>
      <c r="AM1046" s="84"/>
      <c r="AN1046" s="84"/>
    </row>
    <row r="1047" spans="1:40" x14ac:dyDescent="0.25">
      <c r="A1047" s="72">
        <v>1044</v>
      </c>
      <c r="B1047" s="71">
        <v>44643</v>
      </c>
      <c r="C1047" s="72">
        <v>19</v>
      </c>
      <c r="D1047" s="84"/>
      <c r="E1047" s="84"/>
      <c r="F1047" s="84"/>
      <c r="G1047" s="84"/>
      <c r="H1047" s="84"/>
      <c r="I1047" s="84"/>
      <c r="J1047" s="90">
        <v>1044</v>
      </c>
      <c r="K1047" s="71">
        <v>44643</v>
      </c>
      <c r="L1047" s="72">
        <v>19</v>
      </c>
      <c r="M1047" s="72">
        <v>0.144736842105263</v>
      </c>
      <c r="N1047" s="91" t="s">
        <v>84</v>
      </c>
      <c r="O1047" s="84"/>
      <c r="P1047" s="84"/>
      <c r="Q1047" s="84"/>
      <c r="R1047" s="84"/>
      <c r="S1047" s="84"/>
      <c r="T1047" s="84"/>
      <c r="U1047" s="84"/>
      <c r="V1047" s="84"/>
      <c r="W1047" s="84"/>
      <c r="X1047" s="84"/>
      <c r="Y1047" s="84"/>
      <c r="Z1047" s="84"/>
      <c r="AA1047" s="84"/>
      <c r="AB1047" s="84"/>
      <c r="AC1047" s="84"/>
      <c r="AD1047" s="84"/>
      <c r="AE1047" s="84"/>
      <c r="AF1047" s="84"/>
      <c r="AG1047" s="84"/>
      <c r="AH1047" s="84"/>
      <c r="AI1047" s="84"/>
      <c r="AJ1047" s="84"/>
      <c r="AK1047" s="84"/>
      <c r="AL1047" s="84"/>
      <c r="AM1047" s="84"/>
      <c r="AN1047" s="84"/>
    </row>
    <row r="1048" spans="1:40" x14ac:dyDescent="0.25">
      <c r="A1048" s="72">
        <v>1045</v>
      </c>
      <c r="B1048" s="71">
        <v>44644</v>
      </c>
      <c r="C1048" s="72">
        <v>9</v>
      </c>
      <c r="D1048" s="84"/>
      <c r="E1048" s="84"/>
      <c r="F1048" s="84"/>
      <c r="G1048" s="84"/>
      <c r="H1048" s="84"/>
      <c r="I1048" s="84"/>
      <c r="J1048" s="90">
        <v>1045</v>
      </c>
      <c r="K1048" s="71">
        <v>44644</v>
      </c>
      <c r="L1048" s="72">
        <v>9</v>
      </c>
      <c r="M1048" s="72">
        <v>1.3157894736842099E-2</v>
      </c>
      <c r="N1048" s="91" t="s">
        <v>84</v>
      </c>
      <c r="O1048" s="84"/>
      <c r="P1048" s="84"/>
      <c r="Q1048" s="84"/>
      <c r="R1048" s="84"/>
      <c r="S1048" s="84"/>
      <c r="T1048" s="84"/>
      <c r="U1048" s="84"/>
      <c r="V1048" s="84"/>
      <c r="W1048" s="84"/>
      <c r="X1048" s="84"/>
      <c r="Y1048" s="84"/>
      <c r="Z1048" s="84"/>
      <c r="AA1048" s="84"/>
      <c r="AB1048" s="84"/>
      <c r="AC1048" s="84"/>
      <c r="AD1048" s="84"/>
      <c r="AE1048" s="84"/>
      <c r="AF1048" s="84"/>
      <c r="AG1048" s="84"/>
      <c r="AH1048" s="84"/>
      <c r="AI1048" s="84"/>
      <c r="AJ1048" s="84"/>
      <c r="AK1048" s="84"/>
      <c r="AL1048" s="84"/>
      <c r="AM1048" s="84"/>
      <c r="AN1048" s="84"/>
    </row>
    <row r="1049" spans="1:40" x14ac:dyDescent="0.25">
      <c r="A1049" s="72">
        <v>1046</v>
      </c>
      <c r="B1049" s="71">
        <v>44645</v>
      </c>
      <c r="C1049" s="72">
        <v>21</v>
      </c>
      <c r="D1049" s="84"/>
      <c r="E1049" s="84"/>
      <c r="F1049" s="84"/>
      <c r="G1049" s="84"/>
      <c r="H1049" s="84"/>
      <c r="I1049" s="84"/>
      <c r="J1049" s="90">
        <v>1046</v>
      </c>
      <c r="K1049" s="71">
        <v>44645</v>
      </c>
      <c r="L1049" s="72">
        <v>21</v>
      </c>
      <c r="M1049" s="72">
        <v>0.17105263157894701</v>
      </c>
      <c r="N1049" s="91" t="s">
        <v>84</v>
      </c>
      <c r="O1049" s="84"/>
      <c r="P1049" s="84"/>
      <c r="Q1049" s="84"/>
      <c r="R1049" s="84"/>
      <c r="S1049" s="84"/>
      <c r="T1049" s="84"/>
      <c r="U1049" s="84"/>
      <c r="V1049" s="84"/>
      <c r="W1049" s="84"/>
      <c r="X1049" s="84"/>
      <c r="Y1049" s="84"/>
      <c r="Z1049" s="84"/>
      <c r="AA1049" s="84"/>
      <c r="AB1049" s="84"/>
      <c r="AC1049" s="84"/>
      <c r="AD1049" s="84"/>
      <c r="AE1049" s="84"/>
      <c r="AF1049" s="84"/>
      <c r="AG1049" s="84"/>
      <c r="AH1049" s="84"/>
      <c r="AI1049" s="84"/>
      <c r="AJ1049" s="84"/>
      <c r="AK1049" s="84"/>
      <c r="AL1049" s="84"/>
      <c r="AM1049" s="84"/>
      <c r="AN1049" s="84"/>
    </row>
    <row r="1050" spans="1:40" x14ac:dyDescent="0.25">
      <c r="A1050" s="72">
        <v>1047</v>
      </c>
      <c r="B1050" s="71">
        <v>44646</v>
      </c>
      <c r="C1050" s="72">
        <v>24</v>
      </c>
      <c r="D1050" s="84"/>
      <c r="E1050" s="84"/>
      <c r="F1050" s="84"/>
      <c r="G1050" s="84"/>
      <c r="H1050" s="84"/>
      <c r="I1050" s="84"/>
      <c r="J1050" s="90">
        <v>1047</v>
      </c>
      <c r="K1050" s="71">
        <v>44646</v>
      </c>
      <c r="L1050" s="72">
        <v>24</v>
      </c>
      <c r="M1050" s="72">
        <v>0.21052631578947301</v>
      </c>
      <c r="N1050" s="91" t="s">
        <v>84</v>
      </c>
      <c r="O1050" s="84"/>
      <c r="P1050" s="84"/>
      <c r="Q1050" s="84"/>
      <c r="R1050" s="84"/>
      <c r="S1050" s="84"/>
      <c r="T1050" s="84"/>
      <c r="U1050" s="84"/>
      <c r="V1050" s="84"/>
      <c r="W1050" s="84"/>
      <c r="X1050" s="84"/>
      <c r="Y1050" s="84"/>
      <c r="Z1050" s="84"/>
      <c r="AA1050" s="84"/>
      <c r="AB1050" s="84"/>
      <c r="AC1050" s="84"/>
      <c r="AD1050" s="84"/>
      <c r="AE1050" s="84"/>
      <c r="AF1050" s="84"/>
      <c r="AG1050" s="84"/>
      <c r="AH1050" s="84"/>
      <c r="AI1050" s="84"/>
      <c r="AJ1050" s="84"/>
      <c r="AK1050" s="84"/>
      <c r="AL1050" s="84"/>
      <c r="AM1050" s="84"/>
      <c r="AN1050" s="84"/>
    </row>
    <row r="1051" spans="1:40" x14ac:dyDescent="0.25">
      <c r="A1051" s="72">
        <v>1048</v>
      </c>
      <c r="B1051" s="71">
        <v>44647</v>
      </c>
      <c r="C1051" s="72">
        <v>19</v>
      </c>
      <c r="D1051" s="84"/>
      <c r="E1051" s="84"/>
      <c r="F1051" s="84"/>
      <c r="G1051" s="84"/>
      <c r="H1051" s="84"/>
      <c r="I1051" s="84"/>
      <c r="J1051" s="90">
        <v>1048</v>
      </c>
      <c r="K1051" s="71">
        <v>44647</v>
      </c>
      <c r="L1051" s="72">
        <v>19</v>
      </c>
      <c r="M1051" s="72">
        <v>0.144736842105263</v>
      </c>
      <c r="N1051" s="91" t="s">
        <v>84</v>
      </c>
      <c r="O1051" s="84"/>
      <c r="P1051" s="84"/>
      <c r="Q1051" s="84"/>
      <c r="R1051" s="84"/>
      <c r="S1051" s="84"/>
      <c r="T1051" s="84"/>
      <c r="U1051" s="84"/>
      <c r="V1051" s="84"/>
      <c r="W1051" s="84"/>
      <c r="X1051" s="84"/>
      <c r="Y1051" s="84"/>
      <c r="Z1051" s="84"/>
      <c r="AA1051" s="84"/>
      <c r="AB1051" s="84"/>
      <c r="AC1051" s="84"/>
      <c r="AD1051" s="84"/>
      <c r="AE1051" s="84"/>
      <c r="AF1051" s="84"/>
      <c r="AG1051" s="84"/>
      <c r="AH1051" s="84"/>
      <c r="AI1051" s="84"/>
      <c r="AJ1051" s="84"/>
      <c r="AK1051" s="84"/>
      <c r="AL1051" s="84"/>
      <c r="AM1051" s="84"/>
      <c r="AN1051" s="84"/>
    </row>
    <row r="1052" spans="1:40" x14ac:dyDescent="0.25">
      <c r="A1052" s="72">
        <v>1049</v>
      </c>
      <c r="B1052" s="71">
        <v>44648</v>
      </c>
      <c r="C1052" s="72">
        <v>32</v>
      </c>
      <c r="D1052" s="84"/>
      <c r="E1052" s="84"/>
      <c r="F1052" s="84"/>
      <c r="G1052" s="84"/>
      <c r="H1052" s="84"/>
      <c r="I1052" s="84"/>
      <c r="J1052" s="90">
        <v>1049</v>
      </c>
      <c r="K1052" s="71">
        <v>44648</v>
      </c>
      <c r="L1052" s="72">
        <v>32</v>
      </c>
      <c r="M1052" s="72">
        <v>0.31578947368421001</v>
      </c>
      <c r="N1052" s="91" t="s">
        <v>84</v>
      </c>
      <c r="O1052" s="84"/>
      <c r="P1052" s="84"/>
      <c r="Q1052" s="84"/>
      <c r="R1052" s="84"/>
      <c r="S1052" s="84"/>
      <c r="T1052" s="84"/>
      <c r="U1052" s="84"/>
      <c r="V1052" s="84"/>
      <c r="W1052" s="84"/>
      <c r="X1052" s="84"/>
      <c r="Y1052" s="84"/>
      <c r="Z1052" s="84"/>
      <c r="AA1052" s="84"/>
      <c r="AB1052" s="84"/>
      <c r="AC1052" s="84"/>
      <c r="AD1052" s="84"/>
      <c r="AE1052" s="84"/>
      <c r="AF1052" s="84"/>
      <c r="AG1052" s="84"/>
      <c r="AH1052" s="84"/>
      <c r="AI1052" s="84"/>
      <c r="AJ1052" s="84"/>
      <c r="AK1052" s="84"/>
      <c r="AL1052" s="84"/>
      <c r="AM1052" s="84"/>
      <c r="AN1052" s="84"/>
    </row>
    <row r="1053" spans="1:40" x14ac:dyDescent="0.25">
      <c r="A1053" s="72">
        <v>1050</v>
      </c>
      <c r="B1053" s="71">
        <v>44649</v>
      </c>
      <c r="C1053" s="72">
        <v>24</v>
      </c>
      <c r="D1053" s="84"/>
      <c r="E1053" s="84"/>
      <c r="F1053" s="84"/>
      <c r="G1053" s="84"/>
      <c r="H1053" s="84"/>
      <c r="I1053" s="84"/>
      <c r="J1053" s="90">
        <v>1050</v>
      </c>
      <c r="K1053" s="71">
        <v>44649</v>
      </c>
      <c r="L1053" s="72">
        <v>24</v>
      </c>
      <c r="M1053" s="72">
        <v>0.21052631578947301</v>
      </c>
      <c r="N1053" s="91" t="s">
        <v>84</v>
      </c>
      <c r="O1053" s="84"/>
      <c r="P1053" s="84"/>
      <c r="Q1053" s="84"/>
      <c r="R1053" s="84"/>
      <c r="S1053" s="84"/>
      <c r="T1053" s="84"/>
      <c r="U1053" s="84"/>
      <c r="V1053" s="84"/>
      <c r="W1053" s="84"/>
      <c r="X1053" s="84"/>
      <c r="Y1053" s="84"/>
      <c r="Z1053" s="84"/>
      <c r="AA1053" s="84"/>
      <c r="AB1053" s="84"/>
      <c r="AC1053" s="84"/>
      <c r="AD1053" s="84"/>
      <c r="AE1053" s="84"/>
      <c r="AF1053" s="84"/>
      <c r="AG1053" s="84"/>
      <c r="AH1053" s="84"/>
      <c r="AI1053" s="84"/>
      <c r="AJ1053" s="84"/>
      <c r="AK1053" s="84"/>
      <c r="AL1053" s="84"/>
      <c r="AM1053" s="84"/>
      <c r="AN1053" s="84"/>
    </row>
    <row r="1054" spans="1:40" x14ac:dyDescent="0.25">
      <c r="A1054" s="72">
        <v>1051</v>
      </c>
      <c r="B1054" s="71">
        <v>44650</v>
      </c>
      <c r="C1054" s="72">
        <v>43</v>
      </c>
      <c r="D1054" s="84"/>
      <c r="E1054" s="84"/>
      <c r="F1054" s="84"/>
      <c r="G1054" s="84"/>
      <c r="H1054" s="84"/>
      <c r="I1054" s="84"/>
      <c r="J1054" s="90">
        <v>1051</v>
      </c>
      <c r="K1054" s="71">
        <v>44650</v>
      </c>
      <c r="L1054" s="72">
        <v>43</v>
      </c>
      <c r="M1054" s="72">
        <v>0.46052631578947301</v>
      </c>
      <c r="N1054" s="91" t="s">
        <v>84</v>
      </c>
      <c r="O1054" s="84"/>
      <c r="P1054" s="84"/>
      <c r="Q1054" s="84"/>
      <c r="R1054" s="84"/>
      <c r="S1054" s="84"/>
      <c r="T1054" s="84"/>
      <c r="U1054" s="84"/>
      <c r="V1054" s="84"/>
      <c r="W1054" s="84"/>
      <c r="X1054" s="84"/>
      <c r="Y1054" s="84"/>
      <c r="Z1054" s="84"/>
      <c r="AA1054" s="84"/>
      <c r="AB1054" s="84"/>
      <c r="AC1054" s="84"/>
      <c r="AD1054" s="84"/>
      <c r="AE1054" s="84"/>
      <c r="AF1054" s="84"/>
      <c r="AG1054" s="84"/>
      <c r="AH1054" s="84"/>
      <c r="AI1054" s="84"/>
      <c r="AJ1054" s="84"/>
      <c r="AK1054" s="84"/>
      <c r="AL1054" s="84"/>
      <c r="AM1054" s="84"/>
      <c r="AN1054" s="84"/>
    </row>
    <row r="1055" spans="1:40" x14ac:dyDescent="0.25">
      <c r="A1055" s="72">
        <v>1052</v>
      </c>
      <c r="B1055" s="71">
        <v>44651</v>
      </c>
      <c r="C1055" s="72">
        <v>20</v>
      </c>
      <c r="D1055" s="84"/>
      <c r="E1055" s="84"/>
      <c r="F1055" s="84"/>
      <c r="G1055" s="84"/>
      <c r="H1055" s="84"/>
      <c r="I1055" s="84"/>
      <c r="J1055" s="90">
        <v>1052</v>
      </c>
      <c r="K1055" s="71">
        <v>44651</v>
      </c>
      <c r="L1055" s="72">
        <v>20</v>
      </c>
      <c r="M1055" s="72">
        <v>0.157894736842105</v>
      </c>
      <c r="N1055" s="91" t="s">
        <v>84</v>
      </c>
      <c r="O1055" s="84"/>
      <c r="P1055" s="84"/>
      <c r="Q1055" s="84"/>
      <c r="R1055" s="84"/>
      <c r="S1055" s="84"/>
      <c r="T1055" s="84"/>
      <c r="U1055" s="84"/>
      <c r="V1055" s="84"/>
      <c r="W1055" s="84"/>
      <c r="X1055" s="84"/>
      <c r="Y1055" s="84"/>
      <c r="Z1055" s="84"/>
      <c r="AA1055" s="84"/>
      <c r="AB1055" s="84"/>
      <c r="AC1055" s="84"/>
      <c r="AD1055" s="84"/>
      <c r="AE1055" s="84"/>
      <c r="AF1055" s="84"/>
      <c r="AG1055" s="84"/>
      <c r="AH1055" s="84"/>
      <c r="AI1055" s="84"/>
      <c r="AJ1055" s="84"/>
      <c r="AK1055" s="84"/>
      <c r="AL1055" s="84"/>
      <c r="AM1055" s="84"/>
      <c r="AN1055" s="84"/>
    </row>
    <row r="1056" spans="1:40" x14ac:dyDescent="0.25">
      <c r="A1056" s="72">
        <v>1053</v>
      </c>
      <c r="B1056" s="71">
        <v>44652</v>
      </c>
      <c r="C1056" s="72">
        <v>29</v>
      </c>
      <c r="D1056" s="84"/>
      <c r="E1056" s="84"/>
      <c r="F1056" s="84"/>
      <c r="G1056" s="84"/>
      <c r="H1056" s="84"/>
      <c r="I1056" s="84"/>
      <c r="J1056" s="90">
        <v>1053</v>
      </c>
      <c r="K1056" s="71">
        <v>44652</v>
      </c>
      <c r="L1056" s="72">
        <v>29</v>
      </c>
      <c r="M1056" s="72">
        <v>0.27631578947368401</v>
      </c>
      <c r="N1056" s="91" t="s">
        <v>84</v>
      </c>
      <c r="O1056" s="84"/>
      <c r="P1056" s="84"/>
      <c r="Q1056" s="84"/>
      <c r="R1056" s="84"/>
      <c r="S1056" s="84"/>
      <c r="T1056" s="84"/>
      <c r="U1056" s="84"/>
      <c r="V1056" s="84"/>
      <c r="W1056" s="84"/>
      <c r="X1056" s="84"/>
      <c r="Y1056" s="84"/>
      <c r="Z1056" s="84"/>
      <c r="AA1056" s="84"/>
      <c r="AB1056" s="84"/>
      <c r="AC1056" s="84"/>
      <c r="AD1056" s="84"/>
      <c r="AE1056" s="84"/>
      <c r="AF1056" s="84"/>
      <c r="AG1056" s="84"/>
      <c r="AH1056" s="84"/>
      <c r="AI1056" s="84"/>
      <c r="AJ1056" s="84"/>
      <c r="AK1056" s="84"/>
      <c r="AL1056" s="84"/>
      <c r="AM1056" s="84"/>
      <c r="AN1056" s="84"/>
    </row>
    <row r="1057" spans="1:40" x14ac:dyDescent="0.25">
      <c r="A1057" s="72">
        <v>1054</v>
      </c>
      <c r="B1057" s="71">
        <v>44653</v>
      </c>
      <c r="C1057" s="72">
        <v>16</v>
      </c>
      <c r="D1057" s="84"/>
      <c r="E1057" s="84"/>
      <c r="F1057" s="84"/>
      <c r="G1057" s="84"/>
      <c r="H1057" s="84"/>
      <c r="I1057" s="84"/>
      <c r="J1057" s="90">
        <v>1054</v>
      </c>
      <c r="K1057" s="71">
        <v>44653</v>
      </c>
      <c r="L1057" s="72">
        <v>16</v>
      </c>
      <c r="M1057" s="72">
        <v>0.105263157894736</v>
      </c>
      <c r="N1057" s="91" t="s">
        <v>84</v>
      </c>
      <c r="O1057" s="84"/>
      <c r="P1057" s="84"/>
      <c r="Q1057" s="84"/>
      <c r="R1057" s="84"/>
      <c r="S1057" s="84"/>
      <c r="T1057" s="84"/>
      <c r="U1057" s="84"/>
      <c r="V1057" s="84"/>
      <c r="W1057" s="84"/>
      <c r="X1057" s="84"/>
      <c r="Y1057" s="84"/>
      <c r="Z1057" s="84"/>
      <c r="AA1057" s="84"/>
      <c r="AB1057" s="84"/>
      <c r="AC1057" s="84"/>
      <c r="AD1057" s="84"/>
      <c r="AE1057" s="84"/>
      <c r="AF1057" s="84"/>
      <c r="AG1057" s="84"/>
      <c r="AH1057" s="84"/>
      <c r="AI1057" s="84"/>
      <c r="AJ1057" s="84"/>
      <c r="AK1057" s="84"/>
      <c r="AL1057" s="84"/>
      <c r="AM1057" s="84"/>
      <c r="AN1057" s="84"/>
    </row>
    <row r="1058" spans="1:40" x14ac:dyDescent="0.25">
      <c r="A1058" s="72">
        <v>1055</v>
      </c>
      <c r="B1058" s="71">
        <v>44654</v>
      </c>
      <c r="C1058" s="72">
        <v>36</v>
      </c>
      <c r="D1058" s="84"/>
      <c r="E1058" s="84"/>
      <c r="F1058" s="84"/>
      <c r="G1058" s="84"/>
      <c r="H1058" s="84"/>
      <c r="I1058" s="84"/>
      <c r="J1058" s="90">
        <v>1055</v>
      </c>
      <c r="K1058" s="71">
        <v>44654</v>
      </c>
      <c r="L1058" s="72">
        <v>36</v>
      </c>
      <c r="M1058" s="72">
        <v>0.36842105263157798</v>
      </c>
      <c r="N1058" s="91" t="s">
        <v>84</v>
      </c>
      <c r="O1058" s="84"/>
      <c r="P1058" s="84"/>
      <c r="Q1058" s="84"/>
      <c r="R1058" s="84"/>
      <c r="S1058" s="84"/>
      <c r="T1058" s="84"/>
      <c r="U1058" s="84"/>
      <c r="V1058" s="84"/>
      <c r="W1058" s="84"/>
      <c r="X1058" s="84"/>
      <c r="Y1058" s="84"/>
      <c r="Z1058" s="84"/>
      <c r="AA1058" s="84"/>
      <c r="AB1058" s="84"/>
      <c r="AC1058" s="84"/>
      <c r="AD1058" s="84"/>
      <c r="AE1058" s="84"/>
      <c r="AF1058" s="84"/>
      <c r="AG1058" s="84"/>
      <c r="AH1058" s="84"/>
      <c r="AI1058" s="84"/>
      <c r="AJ1058" s="84"/>
      <c r="AK1058" s="84"/>
      <c r="AL1058" s="84"/>
      <c r="AM1058" s="84"/>
      <c r="AN1058" s="84"/>
    </row>
    <row r="1059" spans="1:40" x14ac:dyDescent="0.25">
      <c r="A1059" s="72">
        <v>1056</v>
      </c>
      <c r="B1059" s="71">
        <v>44655</v>
      </c>
      <c r="C1059" s="72">
        <v>42</v>
      </c>
      <c r="D1059" s="84"/>
      <c r="E1059" s="84"/>
      <c r="F1059" s="84"/>
      <c r="G1059" s="84"/>
      <c r="H1059" s="84"/>
      <c r="I1059" s="84"/>
      <c r="J1059" s="90">
        <v>1056</v>
      </c>
      <c r="K1059" s="71">
        <v>44655</v>
      </c>
      <c r="L1059" s="72">
        <v>42</v>
      </c>
      <c r="M1059" s="72">
        <v>0.44736842105263103</v>
      </c>
      <c r="N1059" s="91" t="s">
        <v>84</v>
      </c>
      <c r="O1059" s="84"/>
      <c r="P1059" s="84"/>
      <c r="Q1059" s="84"/>
      <c r="R1059" s="84"/>
      <c r="S1059" s="84"/>
      <c r="T1059" s="84"/>
      <c r="U1059" s="84"/>
      <c r="V1059" s="84"/>
      <c r="W1059" s="84"/>
      <c r="X1059" s="84"/>
      <c r="Y1059" s="84"/>
      <c r="Z1059" s="84"/>
      <c r="AA1059" s="84"/>
      <c r="AB1059" s="84"/>
      <c r="AC1059" s="84"/>
      <c r="AD1059" s="84"/>
      <c r="AE1059" s="84"/>
      <c r="AF1059" s="84"/>
      <c r="AG1059" s="84"/>
      <c r="AH1059" s="84"/>
      <c r="AI1059" s="84"/>
      <c r="AJ1059" s="84"/>
      <c r="AK1059" s="84"/>
      <c r="AL1059" s="84"/>
      <c r="AM1059" s="84"/>
      <c r="AN1059" s="84"/>
    </row>
    <row r="1060" spans="1:40" x14ac:dyDescent="0.25">
      <c r="A1060" s="72">
        <v>1057</v>
      </c>
      <c r="B1060" s="71">
        <v>44656</v>
      </c>
      <c r="C1060" s="72">
        <v>15</v>
      </c>
      <c r="D1060" s="84"/>
      <c r="E1060" s="84"/>
      <c r="F1060" s="84"/>
      <c r="G1060" s="84"/>
      <c r="H1060" s="84"/>
      <c r="I1060" s="84"/>
      <c r="J1060" s="90">
        <v>1057</v>
      </c>
      <c r="K1060" s="71">
        <v>44656</v>
      </c>
      <c r="L1060" s="72">
        <v>15</v>
      </c>
      <c r="M1060" s="72">
        <v>9.2105263157894704E-2</v>
      </c>
      <c r="N1060" s="91" t="s">
        <v>84</v>
      </c>
      <c r="O1060" s="84"/>
      <c r="P1060" s="84"/>
      <c r="Q1060" s="84"/>
      <c r="R1060" s="84"/>
      <c r="S1060" s="84"/>
      <c r="T1060" s="84"/>
      <c r="U1060" s="84"/>
      <c r="V1060" s="84"/>
      <c r="W1060" s="84"/>
      <c r="X1060" s="84"/>
      <c r="Y1060" s="84"/>
      <c r="Z1060" s="84"/>
      <c r="AA1060" s="84"/>
      <c r="AB1060" s="84"/>
      <c r="AC1060" s="84"/>
      <c r="AD1060" s="84"/>
      <c r="AE1060" s="84"/>
      <c r="AF1060" s="84"/>
      <c r="AG1060" s="84"/>
      <c r="AH1060" s="84"/>
      <c r="AI1060" s="84"/>
      <c r="AJ1060" s="84"/>
      <c r="AK1060" s="84"/>
      <c r="AL1060" s="84"/>
      <c r="AM1060" s="84"/>
      <c r="AN1060" s="84"/>
    </row>
    <row r="1061" spans="1:40" x14ac:dyDescent="0.25">
      <c r="A1061" s="72">
        <v>1058</v>
      </c>
      <c r="B1061" s="71">
        <v>44657</v>
      </c>
      <c r="C1061" s="72">
        <v>22</v>
      </c>
      <c r="D1061" s="84"/>
      <c r="E1061" s="84"/>
      <c r="F1061" s="84"/>
      <c r="G1061" s="84"/>
      <c r="H1061" s="84"/>
      <c r="I1061" s="84"/>
      <c r="J1061" s="90">
        <v>1058</v>
      </c>
      <c r="K1061" s="71">
        <v>44657</v>
      </c>
      <c r="L1061" s="72">
        <v>22</v>
      </c>
      <c r="M1061" s="72">
        <v>0.18421052631578899</v>
      </c>
      <c r="N1061" s="91" t="s">
        <v>84</v>
      </c>
      <c r="O1061" s="84"/>
      <c r="P1061" s="84"/>
      <c r="Q1061" s="84"/>
      <c r="R1061" s="84"/>
      <c r="S1061" s="84"/>
      <c r="T1061" s="84"/>
      <c r="U1061" s="84"/>
      <c r="V1061" s="84"/>
      <c r="W1061" s="84"/>
      <c r="X1061" s="84"/>
      <c r="Y1061" s="84"/>
      <c r="Z1061" s="84"/>
      <c r="AA1061" s="84"/>
      <c r="AB1061" s="84"/>
      <c r="AC1061" s="84"/>
      <c r="AD1061" s="84"/>
      <c r="AE1061" s="84"/>
      <c r="AF1061" s="84"/>
      <c r="AG1061" s="84"/>
      <c r="AH1061" s="84"/>
      <c r="AI1061" s="84"/>
      <c r="AJ1061" s="84"/>
      <c r="AK1061" s="84"/>
      <c r="AL1061" s="84"/>
      <c r="AM1061" s="84"/>
      <c r="AN1061" s="84"/>
    </row>
    <row r="1062" spans="1:40" x14ac:dyDescent="0.25">
      <c r="A1062" s="72">
        <v>1059</v>
      </c>
      <c r="B1062" s="71">
        <v>44658</v>
      </c>
      <c r="C1062" s="72">
        <v>31</v>
      </c>
      <c r="D1062" s="84"/>
      <c r="E1062" s="84"/>
      <c r="F1062" s="84"/>
      <c r="G1062" s="84"/>
      <c r="H1062" s="84"/>
      <c r="I1062" s="84"/>
      <c r="J1062" s="90">
        <v>1059</v>
      </c>
      <c r="K1062" s="71">
        <v>44658</v>
      </c>
      <c r="L1062" s="72">
        <v>31</v>
      </c>
      <c r="M1062" s="72">
        <v>0.30263157894736797</v>
      </c>
      <c r="N1062" s="91" t="s">
        <v>84</v>
      </c>
      <c r="O1062" s="84"/>
      <c r="P1062" s="84"/>
      <c r="Q1062" s="84"/>
      <c r="R1062" s="84"/>
      <c r="S1062" s="84"/>
      <c r="T1062" s="84"/>
      <c r="U1062" s="84"/>
      <c r="V1062" s="84"/>
      <c r="W1062" s="84"/>
      <c r="X1062" s="84"/>
      <c r="Y1062" s="84"/>
      <c r="Z1062" s="84"/>
      <c r="AA1062" s="84"/>
      <c r="AB1062" s="84"/>
      <c r="AC1062" s="84"/>
      <c r="AD1062" s="84"/>
      <c r="AE1062" s="84"/>
      <c r="AF1062" s="84"/>
      <c r="AG1062" s="84"/>
      <c r="AH1062" s="84"/>
      <c r="AI1062" s="84"/>
      <c r="AJ1062" s="84"/>
      <c r="AK1062" s="84"/>
      <c r="AL1062" s="84"/>
      <c r="AM1062" s="84"/>
      <c r="AN1062" s="84"/>
    </row>
    <row r="1063" spans="1:40" x14ac:dyDescent="0.25">
      <c r="A1063" s="72">
        <v>1060</v>
      </c>
      <c r="B1063" s="71">
        <v>44659</v>
      </c>
      <c r="C1063" s="72">
        <v>9</v>
      </c>
      <c r="D1063" s="84"/>
      <c r="E1063" s="84"/>
      <c r="F1063" s="84"/>
      <c r="G1063" s="84"/>
      <c r="H1063" s="84"/>
      <c r="I1063" s="84"/>
      <c r="J1063" s="90">
        <v>1060</v>
      </c>
      <c r="K1063" s="71">
        <v>44659</v>
      </c>
      <c r="L1063" s="72">
        <v>9</v>
      </c>
      <c r="M1063" s="72">
        <v>1.3157894736842099E-2</v>
      </c>
      <c r="N1063" s="91" t="s">
        <v>84</v>
      </c>
      <c r="O1063" s="84"/>
      <c r="P1063" s="84"/>
      <c r="Q1063" s="84"/>
      <c r="R1063" s="84"/>
      <c r="S1063" s="84"/>
      <c r="T1063" s="84"/>
      <c r="U1063" s="84"/>
      <c r="V1063" s="84"/>
      <c r="W1063" s="84"/>
      <c r="X1063" s="84"/>
      <c r="Y1063" s="84"/>
      <c r="Z1063" s="84"/>
      <c r="AA1063" s="84"/>
      <c r="AB1063" s="84"/>
      <c r="AC1063" s="84"/>
      <c r="AD1063" s="84"/>
      <c r="AE1063" s="84"/>
      <c r="AF1063" s="84"/>
      <c r="AG1063" s="84"/>
      <c r="AH1063" s="84"/>
      <c r="AI1063" s="84"/>
      <c r="AJ1063" s="84"/>
      <c r="AK1063" s="84"/>
      <c r="AL1063" s="84"/>
      <c r="AM1063" s="84"/>
      <c r="AN1063" s="84"/>
    </row>
    <row r="1064" spans="1:40" x14ac:dyDescent="0.25">
      <c r="A1064" s="72">
        <v>1061</v>
      </c>
      <c r="B1064" s="71">
        <v>44660</v>
      </c>
      <c r="C1064" s="72">
        <v>27</v>
      </c>
      <c r="D1064" s="84"/>
      <c r="E1064" s="84"/>
      <c r="F1064" s="84"/>
      <c r="G1064" s="84"/>
      <c r="H1064" s="84"/>
      <c r="I1064" s="84"/>
      <c r="J1064" s="90">
        <v>1061</v>
      </c>
      <c r="K1064" s="71">
        <v>44660</v>
      </c>
      <c r="L1064" s="72">
        <v>27</v>
      </c>
      <c r="M1064" s="72">
        <v>0.25</v>
      </c>
      <c r="N1064" s="91" t="s">
        <v>84</v>
      </c>
      <c r="O1064" s="84"/>
      <c r="P1064" s="84"/>
      <c r="Q1064" s="84"/>
      <c r="R1064" s="84"/>
      <c r="S1064" s="84"/>
      <c r="T1064" s="84"/>
      <c r="U1064" s="84"/>
      <c r="V1064" s="84"/>
      <c r="W1064" s="84"/>
      <c r="X1064" s="84"/>
      <c r="Y1064" s="84"/>
      <c r="Z1064" s="84"/>
      <c r="AA1064" s="84"/>
      <c r="AB1064" s="84"/>
      <c r="AC1064" s="84"/>
      <c r="AD1064" s="84"/>
      <c r="AE1064" s="84"/>
      <c r="AF1064" s="84"/>
      <c r="AG1064" s="84"/>
      <c r="AH1064" s="84"/>
      <c r="AI1064" s="84"/>
      <c r="AJ1064" s="84"/>
      <c r="AK1064" s="84"/>
      <c r="AL1064" s="84"/>
      <c r="AM1064" s="84"/>
      <c r="AN1064" s="84"/>
    </row>
    <row r="1065" spans="1:40" x14ac:dyDescent="0.25">
      <c r="A1065" s="72">
        <v>1062</v>
      </c>
      <c r="B1065" s="71">
        <v>44661</v>
      </c>
      <c r="C1065" s="72">
        <v>24</v>
      </c>
      <c r="D1065" s="84"/>
      <c r="E1065" s="84"/>
      <c r="F1065" s="84"/>
      <c r="G1065" s="84"/>
      <c r="H1065" s="84"/>
      <c r="I1065" s="84"/>
      <c r="J1065" s="90">
        <v>1062</v>
      </c>
      <c r="K1065" s="71">
        <v>44661</v>
      </c>
      <c r="L1065" s="72">
        <v>24</v>
      </c>
      <c r="M1065" s="72">
        <v>0.21052631578947301</v>
      </c>
      <c r="N1065" s="91" t="s">
        <v>84</v>
      </c>
      <c r="O1065" s="84"/>
      <c r="P1065" s="84"/>
      <c r="Q1065" s="84"/>
      <c r="R1065" s="84"/>
      <c r="S1065" s="84"/>
      <c r="T1065" s="84"/>
      <c r="U1065" s="84"/>
      <c r="V1065" s="84"/>
      <c r="W1065" s="84"/>
      <c r="X1065" s="84"/>
      <c r="Y1065" s="84"/>
      <c r="Z1065" s="84"/>
      <c r="AA1065" s="84"/>
      <c r="AB1065" s="84"/>
      <c r="AC1065" s="84"/>
      <c r="AD1065" s="84"/>
      <c r="AE1065" s="84"/>
      <c r="AF1065" s="84"/>
      <c r="AG1065" s="84"/>
      <c r="AH1065" s="84"/>
      <c r="AI1065" s="84"/>
      <c r="AJ1065" s="84"/>
      <c r="AK1065" s="84"/>
      <c r="AL1065" s="84"/>
      <c r="AM1065" s="84"/>
      <c r="AN1065" s="84"/>
    </row>
    <row r="1066" spans="1:40" x14ac:dyDescent="0.25">
      <c r="A1066" s="72">
        <v>1063</v>
      </c>
      <c r="B1066" s="71">
        <v>44662</v>
      </c>
      <c r="C1066" s="72">
        <v>22</v>
      </c>
      <c r="D1066" s="84"/>
      <c r="E1066" s="84"/>
      <c r="F1066" s="84"/>
      <c r="G1066" s="84"/>
      <c r="H1066" s="84"/>
      <c r="I1066" s="84"/>
      <c r="J1066" s="90">
        <v>1063</v>
      </c>
      <c r="K1066" s="71">
        <v>44662</v>
      </c>
      <c r="L1066" s="72">
        <v>22</v>
      </c>
      <c r="M1066" s="72">
        <v>0.18421052631578899</v>
      </c>
      <c r="N1066" s="91" t="s">
        <v>84</v>
      </c>
      <c r="O1066" s="84"/>
      <c r="P1066" s="84"/>
      <c r="Q1066" s="84"/>
      <c r="R1066" s="84"/>
      <c r="S1066" s="84"/>
      <c r="T1066" s="84"/>
      <c r="U1066" s="84"/>
      <c r="V1066" s="84"/>
      <c r="W1066" s="84"/>
      <c r="X1066" s="84"/>
      <c r="Y1066" s="84"/>
      <c r="Z1066" s="84"/>
      <c r="AA1066" s="84"/>
      <c r="AB1066" s="84"/>
      <c r="AC1066" s="84"/>
      <c r="AD1066" s="84"/>
      <c r="AE1066" s="84"/>
      <c r="AF1066" s="84"/>
      <c r="AG1066" s="84"/>
      <c r="AH1066" s="84"/>
      <c r="AI1066" s="84"/>
      <c r="AJ1066" s="84"/>
      <c r="AK1066" s="84"/>
      <c r="AL1066" s="84"/>
      <c r="AM1066" s="84"/>
      <c r="AN1066" s="84"/>
    </row>
    <row r="1067" spans="1:40" x14ac:dyDescent="0.25">
      <c r="A1067" s="72">
        <v>1064</v>
      </c>
      <c r="B1067" s="71">
        <v>44663</v>
      </c>
      <c r="C1067" s="72">
        <v>26</v>
      </c>
      <c r="D1067" s="84"/>
      <c r="E1067" s="84"/>
      <c r="F1067" s="84"/>
      <c r="G1067" s="84"/>
      <c r="H1067" s="84"/>
      <c r="I1067" s="84"/>
      <c r="J1067" s="90">
        <v>1064</v>
      </c>
      <c r="K1067" s="71">
        <v>44663</v>
      </c>
      <c r="L1067" s="72">
        <v>26</v>
      </c>
      <c r="M1067" s="72">
        <v>0.23684210526315699</v>
      </c>
      <c r="N1067" s="91" t="s">
        <v>84</v>
      </c>
      <c r="O1067" s="84"/>
      <c r="P1067" s="84"/>
      <c r="Q1067" s="84"/>
      <c r="R1067" s="84"/>
      <c r="S1067" s="84"/>
      <c r="T1067" s="84"/>
      <c r="U1067" s="84"/>
      <c r="V1067" s="84"/>
      <c r="W1067" s="84"/>
      <c r="X1067" s="84"/>
      <c r="Y1067" s="84"/>
      <c r="Z1067" s="84"/>
      <c r="AA1067" s="84"/>
      <c r="AB1067" s="84"/>
      <c r="AC1067" s="84"/>
      <c r="AD1067" s="84"/>
      <c r="AE1067" s="84"/>
      <c r="AF1067" s="84"/>
      <c r="AG1067" s="84"/>
      <c r="AH1067" s="84"/>
      <c r="AI1067" s="84"/>
      <c r="AJ1067" s="84"/>
      <c r="AK1067" s="84"/>
      <c r="AL1067" s="84"/>
      <c r="AM1067" s="84"/>
      <c r="AN1067" s="84"/>
    </row>
    <row r="1068" spans="1:40" x14ac:dyDescent="0.25">
      <c r="A1068" s="72">
        <v>1065</v>
      </c>
      <c r="B1068" s="71">
        <v>44664</v>
      </c>
      <c r="C1068" s="72">
        <v>30</v>
      </c>
      <c r="D1068" s="84"/>
      <c r="E1068" s="84"/>
      <c r="F1068" s="84"/>
      <c r="G1068" s="84"/>
      <c r="H1068" s="84"/>
      <c r="I1068" s="84"/>
      <c r="J1068" s="90">
        <v>1065</v>
      </c>
      <c r="K1068" s="71">
        <v>44664</v>
      </c>
      <c r="L1068" s="72">
        <v>30</v>
      </c>
      <c r="M1068" s="72">
        <v>0.28947368421052599</v>
      </c>
      <c r="N1068" s="91" t="s">
        <v>84</v>
      </c>
      <c r="O1068" s="84"/>
      <c r="P1068" s="84"/>
      <c r="Q1068" s="84"/>
      <c r="R1068" s="84"/>
      <c r="S1068" s="84"/>
      <c r="T1068" s="84"/>
      <c r="U1068" s="84"/>
      <c r="V1068" s="84"/>
      <c r="W1068" s="84"/>
      <c r="X1068" s="84"/>
      <c r="Y1068" s="84"/>
      <c r="Z1068" s="84"/>
      <c r="AA1068" s="84"/>
      <c r="AB1068" s="84"/>
      <c r="AC1068" s="84"/>
      <c r="AD1068" s="84"/>
      <c r="AE1068" s="84"/>
      <c r="AF1068" s="84"/>
      <c r="AG1068" s="84"/>
      <c r="AH1068" s="84"/>
      <c r="AI1068" s="84"/>
      <c r="AJ1068" s="84"/>
      <c r="AK1068" s="84"/>
      <c r="AL1068" s="84"/>
      <c r="AM1068" s="84"/>
      <c r="AN1068" s="84"/>
    </row>
    <row r="1069" spans="1:40" x14ac:dyDescent="0.25">
      <c r="A1069" s="72">
        <v>1066</v>
      </c>
      <c r="B1069" s="71">
        <v>44665</v>
      </c>
      <c r="C1069" s="72">
        <v>24</v>
      </c>
      <c r="D1069" s="84"/>
      <c r="E1069" s="84"/>
      <c r="F1069" s="84"/>
      <c r="G1069" s="84"/>
      <c r="H1069" s="84"/>
      <c r="I1069" s="84"/>
      <c r="J1069" s="90">
        <v>1066</v>
      </c>
      <c r="K1069" s="71">
        <v>44665</v>
      </c>
      <c r="L1069" s="72">
        <v>24</v>
      </c>
      <c r="M1069" s="72">
        <v>0.21052631578947301</v>
      </c>
      <c r="N1069" s="91" t="s">
        <v>84</v>
      </c>
      <c r="O1069" s="84"/>
      <c r="P1069" s="84"/>
      <c r="Q1069" s="84"/>
      <c r="R1069" s="84"/>
      <c r="S1069" s="84"/>
      <c r="T1069" s="84"/>
      <c r="U1069" s="84"/>
      <c r="V1069" s="84"/>
      <c r="W1069" s="84"/>
      <c r="X1069" s="84"/>
      <c r="Y1069" s="84"/>
      <c r="Z1069" s="84"/>
      <c r="AA1069" s="84"/>
      <c r="AB1069" s="84"/>
      <c r="AC1069" s="84"/>
      <c r="AD1069" s="84"/>
      <c r="AE1069" s="84"/>
      <c r="AF1069" s="84"/>
      <c r="AG1069" s="84"/>
      <c r="AH1069" s="84"/>
      <c r="AI1069" s="84"/>
      <c r="AJ1069" s="84"/>
      <c r="AK1069" s="84"/>
      <c r="AL1069" s="84"/>
      <c r="AM1069" s="84"/>
      <c r="AN1069" s="84"/>
    </row>
    <row r="1070" spans="1:40" x14ac:dyDescent="0.25">
      <c r="A1070" s="72">
        <v>1067</v>
      </c>
      <c r="B1070" s="71">
        <v>44666</v>
      </c>
      <c r="C1070" s="72">
        <v>28</v>
      </c>
      <c r="D1070" s="84"/>
      <c r="E1070" s="84"/>
      <c r="F1070" s="84"/>
      <c r="G1070" s="84"/>
      <c r="H1070" s="84"/>
      <c r="I1070" s="84"/>
      <c r="J1070" s="90">
        <v>1067</v>
      </c>
      <c r="K1070" s="71">
        <v>44666</v>
      </c>
      <c r="L1070" s="72">
        <v>28</v>
      </c>
      <c r="M1070" s="72">
        <v>0.26315789473684198</v>
      </c>
      <c r="N1070" s="91" t="s">
        <v>84</v>
      </c>
      <c r="O1070" s="84"/>
      <c r="P1070" s="84"/>
      <c r="Q1070" s="84"/>
      <c r="R1070" s="84"/>
      <c r="S1070" s="84"/>
      <c r="T1070" s="84"/>
      <c r="U1070" s="84"/>
      <c r="V1070" s="84"/>
      <c r="W1070" s="84"/>
      <c r="X1070" s="84"/>
      <c r="Y1070" s="84"/>
      <c r="Z1070" s="84"/>
      <c r="AA1070" s="84"/>
      <c r="AB1070" s="84"/>
      <c r="AC1070" s="84"/>
      <c r="AD1070" s="84"/>
      <c r="AE1070" s="84"/>
      <c r="AF1070" s="84"/>
      <c r="AG1070" s="84"/>
      <c r="AH1070" s="84"/>
      <c r="AI1070" s="84"/>
      <c r="AJ1070" s="84"/>
      <c r="AK1070" s="84"/>
      <c r="AL1070" s="84"/>
      <c r="AM1070" s="84"/>
      <c r="AN1070" s="84"/>
    </row>
    <row r="1071" spans="1:40" x14ac:dyDescent="0.25">
      <c r="A1071" s="72">
        <v>1068</v>
      </c>
      <c r="B1071" s="71">
        <v>44667</v>
      </c>
      <c r="C1071" s="72">
        <v>20</v>
      </c>
      <c r="D1071" s="84"/>
      <c r="E1071" s="84"/>
      <c r="F1071" s="84"/>
      <c r="G1071" s="84"/>
      <c r="H1071" s="84"/>
      <c r="I1071" s="84"/>
      <c r="J1071" s="90">
        <v>1068</v>
      </c>
      <c r="K1071" s="71">
        <v>44667</v>
      </c>
      <c r="L1071" s="72">
        <v>20</v>
      </c>
      <c r="M1071" s="72">
        <v>0.157894736842105</v>
      </c>
      <c r="N1071" s="91" t="s">
        <v>84</v>
      </c>
      <c r="O1071" s="84"/>
      <c r="P1071" s="84"/>
      <c r="Q1071" s="84"/>
      <c r="R1071" s="84"/>
      <c r="S1071" s="84"/>
      <c r="T1071" s="84"/>
      <c r="U1071" s="84"/>
      <c r="V1071" s="84"/>
      <c r="W1071" s="84"/>
      <c r="X1071" s="84"/>
      <c r="Y1071" s="84"/>
      <c r="Z1071" s="84"/>
      <c r="AA1071" s="84"/>
      <c r="AB1071" s="84"/>
      <c r="AC1071" s="84"/>
      <c r="AD1071" s="84"/>
      <c r="AE1071" s="84"/>
      <c r="AF1071" s="84"/>
      <c r="AG1071" s="84"/>
      <c r="AH1071" s="84"/>
      <c r="AI1071" s="84"/>
      <c r="AJ1071" s="84"/>
      <c r="AK1071" s="84"/>
      <c r="AL1071" s="84"/>
      <c r="AM1071" s="84"/>
      <c r="AN1071" s="84"/>
    </row>
    <row r="1072" spans="1:40" x14ac:dyDescent="0.25">
      <c r="A1072" s="72">
        <v>1069</v>
      </c>
      <c r="B1072" s="71">
        <v>44668</v>
      </c>
      <c r="C1072" s="72">
        <v>28</v>
      </c>
      <c r="D1072" s="84"/>
      <c r="E1072" s="84"/>
      <c r="F1072" s="84"/>
      <c r="G1072" s="84"/>
      <c r="H1072" s="84"/>
      <c r="I1072" s="84"/>
      <c r="J1072" s="90">
        <v>1069</v>
      </c>
      <c r="K1072" s="71">
        <v>44668</v>
      </c>
      <c r="L1072" s="72">
        <v>28</v>
      </c>
      <c r="M1072" s="72">
        <v>0.26315789473684198</v>
      </c>
      <c r="N1072" s="91" t="s">
        <v>84</v>
      </c>
      <c r="O1072" s="84"/>
      <c r="P1072" s="84"/>
      <c r="Q1072" s="84"/>
      <c r="R1072" s="84"/>
      <c r="S1072" s="84"/>
      <c r="T1072" s="84"/>
      <c r="U1072" s="84"/>
      <c r="V1072" s="84"/>
      <c r="W1072" s="84"/>
      <c r="X1072" s="84"/>
      <c r="Y1072" s="84"/>
      <c r="Z1072" s="84"/>
      <c r="AA1072" s="84"/>
      <c r="AB1072" s="84"/>
      <c r="AC1072" s="84"/>
      <c r="AD1072" s="84"/>
      <c r="AE1072" s="84"/>
      <c r="AF1072" s="84"/>
      <c r="AG1072" s="84"/>
      <c r="AH1072" s="84"/>
      <c r="AI1072" s="84"/>
      <c r="AJ1072" s="84"/>
      <c r="AK1072" s="84"/>
      <c r="AL1072" s="84"/>
      <c r="AM1072" s="84"/>
      <c r="AN1072" s="84"/>
    </row>
    <row r="1073" spans="1:40" x14ac:dyDescent="0.25">
      <c r="A1073" s="72">
        <v>1070</v>
      </c>
      <c r="B1073" s="71">
        <v>44669</v>
      </c>
      <c r="C1073" s="72">
        <v>12</v>
      </c>
      <c r="D1073" s="84"/>
      <c r="E1073" s="84"/>
      <c r="F1073" s="84"/>
      <c r="G1073" s="84"/>
      <c r="H1073" s="84"/>
      <c r="I1073" s="84"/>
      <c r="J1073" s="90">
        <v>1070</v>
      </c>
      <c r="K1073" s="71">
        <v>44669</v>
      </c>
      <c r="L1073" s="72">
        <v>12</v>
      </c>
      <c r="M1073" s="72">
        <v>5.2631578947368397E-2</v>
      </c>
      <c r="N1073" s="91" t="s">
        <v>84</v>
      </c>
      <c r="O1073" s="84"/>
      <c r="P1073" s="84"/>
      <c r="Q1073" s="84"/>
      <c r="R1073" s="84"/>
      <c r="S1073" s="84"/>
      <c r="T1073" s="84"/>
      <c r="U1073" s="84"/>
      <c r="V1073" s="84"/>
      <c r="W1073" s="84"/>
      <c r="X1073" s="84"/>
      <c r="Y1073" s="84"/>
      <c r="Z1073" s="84"/>
      <c r="AA1073" s="84"/>
      <c r="AB1073" s="84"/>
      <c r="AC1073" s="84"/>
      <c r="AD1073" s="84"/>
      <c r="AE1073" s="84"/>
      <c r="AF1073" s="84"/>
      <c r="AG1073" s="84"/>
      <c r="AH1073" s="84"/>
      <c r="AI1073" s="84"/>
      <c r="AJ1073" s="84"/>
      <c r="AK1073" s="84"/>
      <c r="AL1073" s="84"/>
      <c r="AM1073" s="84"/>
      <c r="AN1073" s="84"/>
    </row>
    <row r="1074" spans="1:40" x14ac:dyDescent="0.25">
      <c r="A1074" s="72">
        <v>1071</v>
      </c>
      <c r="B1074" s="71">
        <v>44670</v>
      </c>
      <c r="C1074" s="72">
        <v>30</v>
      </c>
      <c r="D1074" s="84"/>
      <c r="E1074" s="84"/>
      <c r="F1074" s="84"/>
      <c r="G1074" s="84"/>
      <c r="H1074" s="84"/>
      <c r="I1074" s="84"/>
      <c r="J1074" s="90">
        <v>1071</v>
      </c>
      <c r="K1074" s="71">
        <v>44670</v>
      </c>
      <c r="L1074" s="72">
        <v>30</v>
      </c>
      <c r="M1074" s="72">
        <v>0.28947368421052599</v>
      </c>
      <c r="N1074" s="91" t="s">
        <v>84</v>
      </c>
      <c r="O1074" s="84"/>
      <c r="P1074" s="84"/>
      <c r="Q1074" s="84"/>
      <c r="R1074" s="84"/>
      <c r="S1074" s="84"/>
      <c r="T1074" s="84"/>
      <c r="U1074" s="84"/>
      <c r="V1074" s="84"/>
      <c r="W1074" s="84"/>
      <c r="X1074" s="84"/>
      <c r="Y1074" s="84"/>
      <c r="Z1074" s="84"/>
      <c r="AA1074" s="84"/>
      <c r="AB1074" s="84"/>
      <c r="AC1074" s="84"/>
      <c r="AD1074" s="84"/>
      <c r="AE1074" s="84"/>
      <c r="AF1074" s="84"/>
      <c r="AG1074" s="84"/>
      <c r="AH1074" s="84"/>
      <c r="AI1074" s="84"/>
      <c r="AJ1074" s="84"/>
      <c r="AK1074" s="84"/>
      <c r="AL1074" s="84"/>
      <c r="AM1074" s="84"/>
      <c r="AN1074" s="84"/>
    </row>
    <row r="1075" spans="1:40" x14ac:dyDescent="0.25">
      <c r="A1075" s="72">
        <v>1072</v>
      </c>
      <c r="B1075" s="71">
        <v>44671</v>
      </c>
      <c r="C1075" s="72">
        <v>20</v>
      </c>
      <c r="D1075" s="84"/>
      <c r="E1075" s="84"/>
      <c r="F1075" s="84"/>
      <c r="G1075" s="84"/>
      <c r="H1075" s="84"/>
      <c r="I1075" s="84"/>
      <c r="J1075" s="90">
        <v>1072</v>
      </c>
      <c r="K1075" s="71">
        <v>44671</v>
      </c>
      <c r="L1075" s="72">
        <v>20</v>
      </c>
      <c r="M1075" s="72">
        <v>0.157894736842105</v>
      </c>
      <c r="N1075" s="91" t="s">
        <v>84</v>
      </c>
      <c r="O1075" s="84"/>
      <c r="P1075" s="84"/>
      <c r="Q1075" s="84"/>
      <c r="R1075" s="84"/>
      <c r="S1075" s="84"/>
      <c r="T1075" s="84"/>
      <c r="U1075" s="84"/>
      <c r="V1075" s="84"/>
      <c r="W1075" s="84"/>
      <c r="X1075" s="84"/>
      <c r="Y1075" s="84"/>
      <c r="Z1075" s="84"/>
      <c r="AA1075" s="84"/>
      <c r="AB1075" s="84"/>
      <c r="AC1075" s="84"/>
      <c r="AD1075" s="84"/>
      <c r="AE1075" s="84"/>
      <c r="AF1075" s="84"/>
      <c r="AG1075" s="84"/>
      <c r="AH1075" s="84"/>
      <c r="AI1075" s="84"/>
      <c r="AJ1075" s="84"/>
      <c r="AK1075" s="84"/>
      <c r="AL1075" s="84"/>
      <c r="AM1075" s="84"/>
      <c r="AN1075" s="84"/>
    </row>
    <row r="1076" spans="1:40" x14ac:dyDescent="0.25">
      <c r="A1076" s="72">
        <v>1073</v>
      </c>
      <c r="B1076" s="71">
        <v>44672</v>
      </c>
      <c r="C1076" s="72">
        <v>28</v>
      </c>
      <c r="D1076" s="84"/>
      <c r="E1076" s="84"/>
      <c r="F1076" s="84"/>
      <c r="G1076" s="84"/>
      <c r="H1076" s="84"/>
      <c r="I1076" s="84"/>
      <c r="J1076" s="90">
        <v>1073</v>
      </c>
      <c r="K1076" s="71">
        <v>44672</v>
      </c>
      <c r="L1076" s="72">
        <v>28</v>
      </c>
      <c r="M1076" s="72">
        <v>0.26315789473684198</v>
      </c>
      <c r="N1076" s="91" t="s">
        <v>84</v>
      </c>
      <c r="O1076" s="84"/>
      <c r="P1076" s="84"/>
      <c r="Q1076" s="84"/>
      <c r="R1076" s="84"/>
      <c r="S1076" s="84"/>
      <c r="T1076" s="84"/>
      <c r="U1076" s="84"/>
      <c r="V1076" s="84"/>
      <c r="W1076" s="84"/>
      <c r="X1076" s="84"/>
      <c r="Y1076" s="84"/>
      <c r="Z1076" s="84"/>
      <c r="AA1076" s="84"/>
      <c r="AB1076" s="84"/>
      <c r="AC1076" s="84"/>
      <c r="AD1076" s="84"/>
      <c r="AE1076" s="84"/>
      <c r="AF1076" s="84"/>
      <c r="AG1076" s="84"/>
      <c r="AH1076" s="84"/>
      <c r="AI1076" s="84"/>
      <c r="AJ1076" s="84"/>
      <c r="AK1076" s="84"/>
      <c r="AL1076" s="84"/>
      <c r="AM1076" s="84"/>
      <c r="AN1076" s="84"/>
    </row>
    <row r="1077" spans="1:40" x14ac:dyDescent="0.25">
      <c r="A1077" s="72">
        <v>1074</v>
      </c>
      <c r="B1077" s="71">
        <v>44673</v>
      </c>
      <c r="C1077" s="72">
        <v>23</v>
      </c>
      <c r="D1077" s="84"/>
      <c r="E1077" s="84"/>
      <c r="F1077" s="84"/>
      <c r="G1077" s="84"/>
      <c r="H1077" s="84"/>
      <c r="I1077" s="84"/>
      <c r="J1077" s="90">
        <v>1074</v>
      </c>
      <c r="K1077" s="71">
        <v>44673</v>
      </c>
      <c r="L1077" s="72">
        <v>23</v>
      </c>
      <c r="M1077" s="72">
        <v>0.197368421052631</v>
      </c>
      <c r="N1077" s="91" t="s">
        <v>84</v>
      </c>
      <c r="O1077" s="84"/>
      <c r="P1077" s="84"/>
      <c r="Q1077" s="84"/>
      <c r="R1077" s="84"/>
      <c r="S1077" s="84"/>
      <c r="T1077" s="84"/>
      <c r="U1077" s="84"/>
      <c r="V1077" s="84"/>
      <c r="W1077" s="84"/>
      <c r="X1077" s="84"/>
      <c r="Y1077" s="84"/>
      <c r="Z1077" s="84"/>
      <c r="AA1077" s="84"/>
      <c r="AB1077" s="84"/>
      <c r="AC1077" s="84"/>
      <c r="AD1077" s="84"/>
      <c r="AE1077" s="84"/>
      <c r="AF1077" s="84"/>
      <c r="AG1077" s="84"/>
      <c r="AH1077" s="84"/>
      <c r="AI1077" s="84"/>
      <c r="AJ1077" s="84"/>
      <c r="AK1077" s="84"/>
      <c r="AL1077" s="84"/>
      <c r="AM1077" s="84"/>
      <c r="AN1077" s="84"/>
    </row>
    <row r="1078" spans="1:40" x14ac:dyDescent="0.25">
      <c r="A1078" s="72">
        <v>1075</v>
      </c>
      <c r="B1078" s="71">
        <v>44674</v>
      </c>
      <c r="C1078" s="72">
        <v>23</v>
      </c>
      <c r="D1078" s="84"/>
      <c r="E1078" s="84"/>
      <c r="F1078" s="84"/>
      <c r="G1078" s="84"/>
      <c r="H1078" s="84"/>
      <c r="I1078" s="84"/>
      <c r="J1078" s="90">
        <v>1075</v>
      </c>
      <c r="K1078" s="71">
        <v>44674</v>
      </c>
      <c r="L1078" s="72">
        <v>23</v>
      </c>
      <c r="M1078" s="72">
        <v>0.197368421052631</v>
      </c>
      <c r="N1078" s="91" t="s">
        <v>84</v>
      </c>
      <c r="O1078" s="84"/>
      <c r="P1078" s="84"/>
      <c r="Q1078" s="84"/>
      <c r="R1078" s="84"/>
      <c r="S1078" s="84"/>
      <c r="T1078" s="84"/>
      <c r="U1078" s="84"/>
      <c r="V1078" s="84"/>
      <c r="W1078" s="84"/>
      <c r="X1078" s="84"/>
      <c r="Y1078" s="84"/>
      <c r="Z1078" s="84"/>
      <c r="AA1078" s="84"/>
      <c r="AB1078" s="84"/>
      <c r="AC1078" s="84"/>
      <c r="AD1078" s="84"/>
      <c r="AE1078" s="84"/>
      <c r="AF1078" s="84"/>
      <c r="AG1078" s="84"/>
      <c r="AH1078" s="84"/>
      <c r="AI1078" s="84"/>
      <c r="AJ1078" s="84"/>
      <c r="AK1078" s="84"/>
      <c r="AL1078" s="84"/>
      <c r="AM1078" s="84"/>
      <c r="AN1078" s="84"/>
    </row>
    <row r="1079" spans="1:40" x14ac:dyDescent="0.25">
      <c r="A1079" s="72">
        <v>1076</v>
      </c>
      <c r="B1079" s="71">
        <v>44675</v>
      </c>
      <c r="C1079" s="72">
        <v>21</v>
      </c>
      <c r="D1079" s="84"/>
      <c r="E1079" s="84"/>
      <c r="F1079" s="84"/>
      <c r="G1079" s="84"/>
      <c r="H1079" s="84"/>
      <c r="I1079" s="84"/>
      <c r="J1079" s="90">
        <v>1076</v>
      </c>
      <c r="K1079" s="71">
        <v>44675</v>
      </c>
      <c r="L1079" s="72">
        <v>21</v>
      </c>
      <c r="M1079" s="72">
        <v>0.17105263157894701</v>
      </c>
      <c r="N1079" s="91" t="s">
        <v>84</v>
      </c>
      <c r="O1079" s="84"/>
      <c r="P1079" s="84"/>
      <c r="Q1079" s="84"/>
      <c r="R1079" s="84"/>
      <c r="S1079" s="84"/>
      <c r="T1079" s="84"/>
      <c r="U1079" s="84"/>
      <c r="V1079" s="84"/>
      <c r="W1079" s="84"/>
      <c r="X1079" s="84"/>
      <c r="Y1079" s="84"/>
      <c r="Z1079" s="84"/>
      <c r="AA1079" s="84"/>
      <c r="AB1079" s="84"/>
      <c r="AC1079" s="84"/>
      <c r="AD1079" s="84"/>
      <c r="AE1079" s="84"/>
      <c r="AF1079" s="84"/>
      <c r="AG1079" s="84"/>
      <c r="AH1079" s="84"/>
      <c r="AI1079" s="84"/>
      <c r="AJ1079" s="84"/>
      <c r="AK1079" s="84"/>
      <c r="AL1079" s="84"/>
      <c r="AM1079" s="84"/>
      <c r="AN1079" s="84"/>
    </row>
    <row r="1080" spans="1:40" x14ac:dyDescent="0.25">
      <c r="A1080" s="72">
        <v>1077</v>
      </c>
      <c r="B1080" s="71">
        <v>44676</v>
      </c>
      <c r="C1080" s="72">
        <v>30</v>
      </c>
      <c r="D1080" s="84"/>
      <c r="E1080" s="84"/>
      <c r="F1080" s="84"/>
      <c r="G1080" s="84"/>
      <c r="H1080" s="84"/>
      <c r="I1080" s="84"/>
      <c r="J1080" s="90">
        <v>1077</v>
      </c>
      <c r="K1080" s="71">
        <v>44676</v>
      </c>
      <c r="L1080" s="72">
        <v>30</v>
      </c>
      <c r="M1080" s="72">
        <v>0.28947368421052599</v>
      </c>
      <c r="N1080" s="91" t="s">
        <v>84</v>
      </c>
      <c r="O1080" s="84"/>
      <c r="P1080" s="84"/>
      <c r="Q1080" s="84"/>
      <c r="R1080" s="84"/>
      <c r="S1080" s="84"/>
      <c r="T1080" s="84"/>
      <c r="U1080" s="84"/>
      <c r="V1080" s="84"/>
      <c r="W1080" s="84"/>
      <c r="X1080" s="84"/>
      <c r="Y1080" s="84"/>
      <c r="Z1080" s="84"/>
      <c r="AA1080" s="84"/>
      <c r="AB1080" s="84"/>
      <c r="AC1080" s="84"/>
      <c r="AD1080" s="84"/>
      <c r="AE1080" s="84"/>
      <c r="AF1080" s="84"/>
      <c r="AG1080" s="84"/>
      <c r="AH1080" s="84"/>
      <c r="AI1080" s="84"/>
      <c r="AJ1080" s="84"/>
      <c r="AK1080" s="84"/>
      <c r="AL1080" s="84"/>
      <c r="AM1080" s="84"/>
      <c r="AN1080" s="84"/>
    </row>
    <row r="1081" spans="1:40" x14ac:dyDescent="0.25">
      <c r="A1081" s="72">
        <v>1078</v>
      </c>
      <c r="B1081" s="71">
        <v>44677</v>
      </c>
      <c r="C1081" s="72">
        <v>25</v>
      </c>
      <c r="D1081" s="84"/>
      <c r="E1081" s="84"/>
      <c r="F1081" s="84"/>
      <c r="G1081" s="84"/>
      <c r="H1081" s="84"/>
      <c r="I1081" s="84"/>
      <c r="J1081" s="90">
        <v>1078</v>
      </c>
      <c r="K1081" s="71">
        <v>44677</v>
      </c>
      <c r="L1081" s="72">
        <v>25</v>
      </c>
      <c r="M1081" s="72">
        <v>0.22368421052631501</v>
      </c>
      <c r="N1081" s="91" t="s">
        <v>84</v>
      </c>
      <c r="O1081" s="84"/>
      <c r="P1081" s="84"/>
      <c r="Q1081" s="84"/>
      <c r="R1081" s="84"/>
      <c r="S1081" s="84"/>
      <c r="T1081" s="84"/>
      <c r="U1081" s="84"/>
      <c r="V1081" s="84"/>
      <c r="W1081" s="84"/>
      <c r="X1081" s="84"/>
      <c r="Y1081" s="84"/>
      <c r="Z1081" s="84"/>
      <c r="AA1081" s="84"/>
      <c r="AB1081" s="84"/>
      <c r="AC1081" s="84"/>
      <c r="AD1081" s="84"/>
      <c r="AE1081" s="84"/>
      <c r="AF1081" s="84"/>
      <c r="AG1081" s="84"/>
      <c r="AH1081" s="84"/>
      <c r="AI1081" s="84"/>
      <c r="AJ1081" s="84"/>
      <c r="AK1081" s="84"/>
      <c r="AL1081" s="84"/>
      <c r="AM1081" s="84"/>
      <c r="AN1081" s="84"/>
    </row>
    <row r="1082" spans="1:40" x14ac:dyDescent="0.25">
      <c r="A1082" s="72">
        <v>1079</v>
      </c>
      <c r="B1082" s="71">
        <v>44678</v>
      </c>
      <c r="C1082" s="72">
        <v>23</v>
      </c>
      <c r="D1082" s="84"/>
      <c r="E1082" s="84"/>
      <c r="F1082" s="84"/>
      <c r="G1082" s="84"/>
      <c r="H1082" s="84"/>
      <c r="I1082" s="84"/>
      <c r="J1082" s="90">
        <v>1079</v>
      </c>
      <c r="K1082" s="71">
        <v>44678</v>
      </c>
      <c r="L1082" s="72">
        <v>23</v>
      </c>
      <c r="M1082" s="72">
        <v>0.197368421052631</v>
      </c>
      <c r="N1082" s="91" t="s">
        <v>84</v>
      </c>
      <c r="O1082" s="84"/>
      <c r="P1082" s="84"/>
      <c r="Q1082" s="84"/>
      <c r="R1082" s="84"/>
      <c r="S1082" s="84"/>
      <c r="T1082" s="84"/>
      <c r="U1082" s="84"/>
      <c r="V1082" s="84"/>
      <c r="W1082" s="84"/>
      <c r="X1082" s="84"/>
      <c r="Y1082" s="84"/>
      <c r="Z1082" s="84"/>
      <c r="AA1082" s="84"/>
      <c r="AB1082" s="84"/>
      <c r="AC1082" s="84"/>
      <c r="AD1082" s="84"/>
      <c r="AE1082" s="84"/>
      <c r="AF1082" s="84"/>
      <c r="AG1082" s="84"/>
      <c r="AH1082" s="84"/>
      <c r="AI1082" s="84"/>
      <c r="AJ1082" s="84"/>
      <c r="AK1082" s="84"/>
      <c r="AL1082" s="84"/>
      <c r="AM1082" s="84"/>
      <c r="AN1082" s="84"/>
    </row>
    <row r="1083" spans="1:40" x14ac:dyDescent="0.25">
      <c r="A1083" s="72">
        <v>1080</v>
      </c>
      <c r="B1083" s="71">
        <v>44679</v>
      </c>
      <c r="C1083" s="72">
        <v>20</v>
      </c>
      <c r="D1083" s="84"/>
      <c r="E1083" s="84"/>
      <c r="F1083" s="84"/>
      <c r="G1083" s="84"/>
      <c r="H1083" s="84"/>
      <c r="I1083" s="84"/>
      <c r="J1083" s="90">
        <v>1080</v>
      </c>
      <c r="K1083" s="71">
        <v>44679</v>
      </c>
      <c r="L1083" s="72">
        <v>20</v>
      </c>
      <c r="M1083" s="72">
        <v>0.157894736842105</v>
      </c>
      <c r="N1083" s="91" t="s">
        <v>84</v>
      </c>
      <c r="O1083" s="84"/>
      <c r="P1083" s="84"/>
      <c r="Q1083" s="84"/>
      <c r="R1083" s="84"/>
      <c r="S1083" s="84"/>
      <c r="T1083" s="84"/>
      <c r="U1083" s="84"/>
      <c r="V1083" s="84"/>
      <c r="W1083" s="84"/>
      <c r="X1083" s="84"/>
      <c r="Y1083" s="84"/>
      <c r="Z1083" s="84"/>
      <c r="AA1083" s="84"/>
      <c r="AB1083" s="84"/>
      <c r="AC1083" s="84"/>
      <c r="AD1083" s="84"/>
      <c r="AE1083" s="84"/>
      <c r="AF1083" s="84"/>
      <c r="AG1083" s="84"/>
      <c r="AH1083" s="84"/>
      <c r="AI1083" s="84"/>
      <c r="AJ1083" s="84"/>
      <c r="AK1083" s="84"/>
      <c r="AL1083" s="84"/>
      <c r="AM1083" s="84"/>
      <c r="AN1083" s="84"/>
    </row>
    <row r="1084" spans="1:40" x14ac:dyDescent="0.25">
      <c r="A1084" s="72">
        <v>1081</v>
      </c>
      <c r="B1084" s="71">
        <v>44680</v>
      </c>
      <c r="C1084" s="72">
        <v>26</v>
      </c>
      <c r="D1084" s="84"/>
      <c r="E1084" s="84"/>
      <c r="F1084" s="84"/>
      <c r="G1084" s="84"/>
      <c r="H1084" s="84"/>
      <c r="I1084" s="84"/>
      <c r="J1084" s="90">
        <v>1081</v>
      </c>
      <c r="K1084" s="71">
        <v>44680</v>
      </c>
      <c r="L1084" s="72">
        <v>26</v>
      </c>
      <c r="M1084" s="72">
        <v>0.23684210526315699</v>
      </c>
      <c r="N1084" s="91" t="s">
        <v>84</v>
      </c>
      <c r="O1084" s="84"/>
      <c r="P1084" s="84"/>
      <c r="Q1084" s="84"/>
      <c r="R1084" s="84"/>
      <c r="S1084" s="84"/>
      <c r="T1084" s="84"/>
      <c r="U1084" s="84"/>
      <c r="V1084" s="84"/>
      <c r="W1084" s="84"/>
      <c r="X1084" s="84"/>
      <c r="Y1084" s="84"/>
      <c r="Z1084" s="84"/>
      <c r="AA1084" s="84"/>
      <c r="AB1084" s="84"/>
      <c r="AC1084" s="84"/>
      <c r="AD1084" s="84"/>
      <c r="AE1084" s="84"/>
      <c r="AF1084" s="84"/>
      <c r="AG1084" s="84"/>
      <c r="AH1084" s="84"/>
      <c r="AI1084" s="84"/>
      <c r="AJ1084" s="84"/>
      <c r="AK1084" s="84"/>
      <c r="AL1084" s="84"/>
      <c r="AM1084" s="84"/>
      <c r="AN1084" s="84"/>
    </row>
    <row r="1085" spans="1:40" x14ac:dyDescent="0.25">
      <c r="A1085" s="72">
        <v>1082</v>
      </c>
      <c r="B1085" s="71">
        <v>44681</v>
      </c>
      <c r="C1085" s="72">
        <v>27</v>
      </c>
      <c r="D1085" s="84"/>
      <c r="E1085" s="84"/>
      <c r="F1085" s="84"/>
      <c r="G1085" s="84"/>
      <c r="H1085" s="84"/>
      <c r="I1085" s="84"/>
      <c r="J1085" s="90">
        <v>1082</v>
      </c>
      <c r="K1085" s="71">
        <v>44681</v>
      </c>
      <c r="L1085" s="72">
        <v>27</v>
      </c>
      <c r="M1085" s="72">
        <v>0.25</v>
      </c>
      <c r="N1085" s="91" t="s">
        <v>84</v>
      </c>
      <c r="O1085" s="84"/>
      <c r="P1085" s="84"/>
      <c r="Q1085" s="84"/>
      <c r="R1085" s="84"/>
      <c r="S1085" s="84"/>
      <c r="T1085" s="84"/>
      <c r="U1085" s="84"/>
      <c r="V1085" s="84"/>
      <c r="W1085" s="84"/>
      <c r="X1085" s="84"/>
      <c r="Y1085" s="84"/>
      <c r="Z1085" s="84"/>
      <c r="AA1085" s="84"/>
      <c r="AB1085" s="84"/>
      <c r="AC1085" s="84"/>
      <c r="AD1085" s="84"/>
      <c r="AE1085" s="84"/>
      <c r="AF1085" s="84"/>
      <c r="AG1085" s="84"/>
      <c r="AH1085" s="84"/>
      <c r="AI1085" s="84"/>
      <c r="AJ1085" s="84"/>
      <c r="AK1085" s="84"/>
      <c r="AL1085" s="84"/>
      <c r="AM1085" s="84"/>
      <c r="AN1085" s="84"/>
    </row>
    <row r="1086" spans="1:40" x14ac:dyDescent="0.25">
      <c r="A1086" s="72">
        <v>1083</v>
      </c>
      <c r="B1086" s="71">
        <v>44682</v>
      </c>
      <c r="C1086" s="72">
        <v>24</v>
      </c>
      <c r="D1086" s="84"/>
      <c r="E1086" s="84"/>
      <c r="F1086" s="84"/>
      <c r="G1086" s="84"/>
      <c r="H1086" s="84"/>
      <c r="I1086" s="84"/>
      <c r="J1086" s="90">
        <v>1083</v>
      </c>
      <c r="K1086" s="71">
        <v>44682</v>
      </c>
      <c r="L1086" s="72">
        <v>24</v>
      </c>
      <c r="M1086" s="72">
        <v>0.21052631578947301</v>
      </c>
      <c r="N1086" s="91" t="s">
        <v>84</v>
      </c>
      <c r="O1086" s="84"/>
      <c r="P1086" s="84"/>
      <c r="Q1086" s="84"/>
      <c r="R1086" s="84"/>
      <c r="S1086" s="84"/>
      <c r="T1086" s="84"/>
      <c r="U1086" s="84"/>
      <c r="V1086" s="84"/>
      <c r="W1086" s="84"/>
      <c r="X1086" s="84"/>
      <c r="Y1086" s="84"/>
      <c r="Z1086" s="84"/>
      <c r="AA1086" s="84"/>
      <c r="AB1086" s="84"/>
      <c r="AC1086" s="84"/>
      <c r="AD1086" s="84"/>
      <c r="AE1086" s="84"/>
      <c r="AF1086" s="84"/>
      <c r="AG1086" s="84"/>
      <c r="AH1086" s="84"/>
      <c r="AI1086" s="84"/>
      <c r="AJ1086" s="84"/>
      <c r="AK1086" s="84"/>
      <c r="AL1086" s="84"/>
      <c r="AM1086" s="84"/>
      <c r="AN1086" s="84"/>
    </row>
    <row r="1087" spans="1:40" x14ac:dyDescent="0.25">
      <c r="A1087" s="72">
        <v>1084</v>
      </c>
      <c r="B1087" s="71">
        <v>44683</v>
      </c>
      <c r="C1087" s="72">
        <v>39</v>
      </c>
      <c r="D1087" s="84"/>
      <c r="E1087" s="84"/>
      <c r="F1087" s="84"/>
      <c r="G1087" s="84"/>
      <c r="H1087" s="84"/>
      <c r="I1087" s="84"/>
      <c r="J1087" s="90">
        <v>1084</v>
      </c>
      <c r="K1087" s="71">
        <v>44683</v>
      </c>
      <c r="L1087" s="72">
        <v>39</v>
      </c>
      <c r="M1087" s="72">
        <v>0.40789473684210498</v>
      </c>
      <c r="N1087" s="91" t="s">
        <v>84</v>
      </c>
      <c r="O1087" s="84"/>
      <c r="P1087" s="84"/>
      <c r="Q1087" s="84"/>
      <c r="R1087" s="84"/>
      <c r="S1087" s="84"/>
      <c r="T1087" s="84"/>
      <c r="U1087" s="84"/>
      <c r="V1087" s="84"/>
      <c r="W1087" s="84"/>
      <c r="X1087" s="84"/>
      <c r="Y1087" s="84"/>
      <c r="Z1087" s="84"/>
      <c r="AA1087" s="84"/>
      <c r="AB1087" s="84"/>
      <c r="AC1087" s="84"/>
      <c r="AD1087" s="84"/>
      <c r="AE1087" s="84"/>
      <c r="AF1087" s="84"/>
      <c r="AG1087" s="84"/>
      <c r="AH1087" s="84"/>
      <c r="AI1087" s="84"/>
      <c r="AJ1087" s="84"/>
      <c r="AK1087" s="84"/>
      <c r="AL1087" s="84"/>
      <c r="AM1087" s="84"/>
      <c r="AN1087" s="84"/>
    </row>
    <row r="1088" spans="1:40" x14ac:dyDescent="0.25">
      <c r="A1088" s="72">
        <v>1085</v>
      </c>
      <c r="B1088" s="71">
        <v>44684</v>
      </c>
      <c r="C1088" s="72">
        <v>25</v>
      </c>
      <c r="D1088" s="84"/>
      <c r="E1088" s="84"/>
      <c r="F1088" s="84"/>
      <c r="G1088" s="84"/>
      <c r="H1088" s="84"/>
      <c r="I1088" s="84"/>
      <c r="J1088" s="90">
        <v>1085</v>
      </c>
      <c r="K1088" s="71">
        <v>44684</v>
      </c>
      <c r="L1088" s="72">
        <v>25</v>
      </c>
      <c r="M1088" s="72">
        <v>0.22368421052631501</v>
      </c>
      <c r="N1088" s="91" t="s">
        <v>84</v>
      </c>
      <c r="O1088" s="84"/>
      <c r="P1088" s="84"/>
      <c r="Q1088" s="84"/>
      <c r="R1088" s="84"/>
      <c r="S1088" s="84"/>
      <c r="T1088" s="84"/>
      <c r="U1088" s="84"/>
      <c r="V1088" s="84"/>
      <c r="W1088" s="84"/>
      <c r="X1088" s="84"/>
      <c r="Y1088" s="84"/>
      <c r="Z1088" s="84"/>
      <c r="AA1088" s="84"/>
      <c r="AB1088" s="84"/>
      <c r="AC1088" s="84"/>
      <c r="AD1088" s="84"/>
      <c r="AE1088" s="84"/>
      <c r="AF1088" s="84"/>
      <c r="AG1088" s="84"/>
      <c r="AH1088" s="84"/>
      <c r="AI1088" s="84"/>
      <c r="AJ1088" s="84"/>
      <c r="AK1088" s="84"/>
      <c r="AL1088" s="84"/>
      <c r="AM1088" s="84"/>
      <c r="AN1088" s="84"/>
    </row>
    <row r="1089" spans="1:40" x14ac:dyDescent="0.25">
      <c r="A1089" s="72">
        <v>1086</v>
      </c>
      <c r="B1089" s="71">
        <v>44685</v>
      </c>
      <c r="C1089" s="72">
        <v>12</v>
      </c>
      <c r="D1089" s="84"/>
      <c r="E1089" s="84"/>
      <c r="F1089" s="84"/>
      <c r="G1089" s="84"/>
      <c r="H1089" s="84"/>
      <c r="I1089" s="84"/>
      <c r="J1089" s="90">
        <v>1086</v>
      </c>
      <c r="K1089" s="71">
        <v>44685</v>
      </c>
      <c r="L1089" s="72">
        <v>12</v>
      </c>
      <c r="M1089" s="72">
        <v>5.2631578947368397E-2</v>
      </c>
      <c r="N1089" s="91" t="s">
        <v>84</v>
      </c>
      <c r="O1089" s="84"/>
      <c r="P1089" s="84"/>
      <c r="Q1089" s="84"/>
      <c r="R1089" s="84"/>
      <c r="S1089" s="84"/>
      <c r="T1089" s="84"/>
      <c r="U1089" s="84"/>
      <c r="V1089" s="84"/>
      <c r="W1089" s="84"/>
      <c r="X1089" s="84"/>
      <c r="Y1089" s="84"/>
      <c r="Z1089" s="84"/>
      <c r="AA1089" s="84"/>
      <c r="AB1089" s="84"/>
      <c r="AC1089" s="84"/>
      <c r="AD1089" s="84"/>
      <c r="AE1089" s="84"/>
      <c r="AF1089" s="84"/>
      <c r="AG1089" s="84"/>
      <c r="AH1089" s="84"/>
      <c r="AI1089" s="84"/>
      <c r="AJ1089" s="84"/>
      <c r="AK1089" s="84"/>
      <c r="AL1089" s="84"/>
      <c r="AM1089" s="84"/>
      <c r="AN1089" s="84"/>
    </row>
    <row r="1090" spans="1:40" x14ac:dyDescent="0.25">
      <c r="A1090" s="72">
        <v>1087</v>
      </c>
      <c r="B1090" s="71">
        <v>44686</v>
      </c>
      <c r="C1090" s="72">
        <v>26</v>
      </c>
      <c r="D1090" s="84"/>
      <c r="E1090" s="84"/>
      <c r="F1090" s="84"/>
      <c r="G1090" s="84"/>
      <c r="H1090" s="84"/>
      <c r="I1090" s="84"/>
      <c r="J1090" s="90">
        <v>1087</v>
      </c>
      <c r="K1090" s="71">
        <v>44686</v>
      </c>
      <c r="L1090" s="72">
        <v>26</v>
      </c>
      <c r="M1090" s="72">
        <v>0.23684210526315699</v>
      </c>
      <c r="N1090" s="91" t="s">
        <v>84</v>
      </c>
      <c r="O1090" s="84"/>
      <c r="P1090" s="84"/>
      <c r="Q1090" s="84"/>
      <c r="R1090" s="84"/>
      <c r="S1090" s="84"/>
      <c r="T1090" s="84"/>
      <c r="U1090" s="84"/>
      <c r="V1090" s="84"/>
      <c r="W1090" s="84"/>
      <c r="X1090" s="84"/>
      <c r="Y1090" s="84"/>
      <c r="Z1090" s="84"/>
      <c r="AA1090" s="84"/>
      <c r="AB1090" s="84"/>
      <c r="AC1090" s="84"/>
      <c r="AD1090" s="84"/>
      <c r="AE1090" s="84"/>
      <c r="AF1090" s="84"/>
      <c r="AG1090" s="84"/>
      <c r="AH1090" s="84"/>
      <c r="AI1090" s="84"/>
      <c r="AJ1090" s="84"/>
      <c r="AK1090" s="84"/>
      <c r="AL1090" s="84"/>
      <c r="AM1090" s="84"/>
      <c r="AN1090" s="84"/>
    </row>
    <row r="1091" spans="1:40" x14ac:dyDescent="0.25">
      <c r="A1091" s="72">
        <v>1088</v>
      </c>
      <c r="B1091" s="71">
        <v>44687</v>
      </c>
      <c r="C1091" s="72">
        <v>9</v>
      </c>
      <c r="D1091" s="84"/>
      <c r="E1091" s="84"/>
      <c r="F1091" s="84"/>
      <c r="G1091" s="84"/>
      <c r="H1091" s="84"/>
      <c r="I1091" s="84"/>
      <c r="J1091" s="90">
        <v>1088</v>
      </c>
      <c r="K1091" s="71">
        <v>44687</v>
      </c>
      <c r="L1091" s="72">
        <v>9</v>
      </c>
      <c r="M1091" s="72">
        <v>1.3157894736842099E-2</v>
      </c>
      <c r="N1091" s="91" t="s">
        <v>84</v>
      </c>
      <c r="O1091" s="84"/>
      <c r="P1091" s="84"/>
      <c r="Q1091" s="84"/>
      <c r="R1091" s="84"/>
      <c r="S1091" s="84"/>
      <c r="T1091" s="84"/>
      <c r="U1091" s="84"/>
      <c r="V1091" s="84"/>
      <c r="W1091" s="84"/>
      <c r="X1091" s="84"/>
      <c r="Y1091" s="84"/>
      <c r="Z1091" s="84"/>
      <c r="AA1091" s="84"/>
      <c r="AB1091" s="84"/>
      <c r="AC1091" s="84"/>
      <c r="AD1091" s="84"/>
      <c r="AE1091" s="84"/>
      <c r="AF1091" s="84"/>
      <c r="AG1091" s="84"/>
      <c r="AH1091" s="84"/>
      <c r="AI1091" s="84"/>
      <c r="AJ1091" s="84"/>
      <c r="AK1091" s="84"/>
      <c r="AL1091" s="84"/>
      <c r="AM1091" s="84"/>
      <c r="AN1091" s="84"/>
    </row>
    <row r="1092" spans="1:40" x14ac:dyDescent="0.25">
      <c r="A1092" s="72">
        <v>1089</v>
      </c>
      <c r="B1092" s="71">
        <v>44688</v>
      </c>
      <c r="C1092" s="72">
        <v>19</v>
      </c>
      <c r="D1092" s="84"/>
      <c r="E1092" s="84"/>
      <c r="F1092" s="84"/>
      <c r="G1092" s="84"/>
      <c r="H1092" s="84"/>
      <c r="I1092" s="84"/>
      <c r="J1092" s="90">
        <v>1089</v>
      </c>
      <c r="K1092" s="71">
        <v>44688</v>
      </c>
      <c r="L1092" s="72">
        <v>19</v>
      </c>
      <c r="M1092" s="72">
        <v>0.144736842105263</v>
      </c>
      <c r="N1092" s="91" t="s">
        <v>84</v>
      </c>
      <c r="O1092" s="84"/>
      <c r="P1092" s="84"/>
      <c r="Q1092" s="84"/>
      <c r="R1092" s="84"/>
      <c r="S1092" s="84"/>
      <c r="T1092" s="84"/>
      <c r="U1092" s="84"/>
      <c r="V1092" s="84"/>
      <c r="W1092" s="84"/>
      <c r="X1092" s="84"/>
      <c r="Y1092" s="84"/>
      <c r="Z1092" s="84"/>
      <c r="AA1092" s="84"/>
      <c r="AB1092" s="84"/>
      <c r="AC1092" s="84"/>
      <c r="AD1092" s="84"/>
      <c r="AE1092" s="84"/>
      <c r="AF1092" s="84"/>
      <c r="AG1092" s="84"/>
      <c r="AH1092" s="84"/>
      <c r="AI1092" s="84"/>
      <c r="AJ1092" s="84"/>
      <c r="AK1092" s="84"/>
      <c r="AL1092" s="84"/>
      <c r="AM1092" s="84"/>
      <c r="AN1092" s="84"/>
    </row>
    <row r="1093" spans="1:40" x14ac:dyDescent="0.25">
      <c r="A1093" s="72">
        <v>1090</v>
      </c>
      <c r="B1093" s="71">
        <v>44689</v>
      </c>
      <c r="C1093" s="72">
        <v>28</v>
      </c>
      <c r="D1093" s="84"/>
      <c r="E1093" s="84"/>
      <c r="F1093" s="84"/>
      <c r="G1093" s="84"/>
      <c r="H1093" s="84"/>
      <c r="I1093" s="84"/>
      <c r="J1093" s="90">
        <v>1090</v>
      </c>
      <c r="K1093" s="71">
        <v>44689</v>
      </c>
      <c r="L1093" s="72">
        <v>28</v>
      </c>
      <c r="M1093" s="72">
        <v>0.26315789473684198</v>
      </c>
      <c r="N1093" s="91" t="s">
        <v>84</v>
      </c>
      <c r="O1093" s="84"/>
      <c r="P1093" s="84"/>
      <c r="Q1093" s="84"/>
      <c r="R1093" s="84"/>
      <c r="S1093" s="84"/>
      <c r="T1093" s="84"/>
      <c r="U1093" s="84"/>
      <c r="V1093" s="84"/>
      <c r="W1093" s="84"/>
      <c r="X1093" s="84"/>
      <c r="Y1093" s="84"/>
      <c r="Z1093" s="84"/>
      <c r="AA1093" s="84"/>
      <c r="AB1093" s="84"/>
      <c r="AC1093" s="84"/>
      <c r="AD1093" s="84"/>
      <c r="AE1093" s="84"/>
      <c r="AF1093" s="84"/>
      <c r="AG1093" s="84"/>
      <c r="AH1093" s="84"/>
      <c r="AI1093" s="84"/>
      <c r="AJ1093" s="84"/>
      <c r="AK1093" s="84"/>
      <c r="AL1093" s="84"/>
      <c r="AM1093" s="84"/>
      <c r="AN1093" s="84"/>
    </row>
    <row r="1094" spans="1:40" x14ac:dyDescent="0.25">
      <c r="A1094" s="72">
        <v>1091</v>
      </c>
      <c r="B1094" s="71">
        <v>44690</v>
      </c>
      <c r="C1094" s="72">
        <v>17</v>
      </c>
      <c r="D1094" s="84"/>
      <c r="E1094" s="84"/>
      <c r="F1094" s="84"/>
      <c r="G1094" s="84"/>
      <c r="H1094" s="84"/>
      <c r="I1094" s="84"/>
      <c r="J1094" s="90">
        <v>1091</v>
      </c>
      <c r="K1094" s="71">
        <v>44690</v>
      </c>
      <c r="L1094" s="72">
        <v>17</v>
      </c>
      <c r="M1094" s="72">
        <v>0.118421052631578</v>
      </c>
      <c r="N1094" s="91" t="s">
        <v>84</v>
      </c>
      <c r="O1094" s="84"/>
      <c r="P1094" s="84"/>
      <c r="Q1094" s="84"/>
      <c r="R1094" s="84"/>
      <c r="S1094" s="84"/>
      <c r="T1094" s="84"/>
      <c r="U1094" s="84"/>
      <c r="V1094" s="84"/>
      <c r="W1094" s="84"/>
      <c r="X1094" s="84"/>
      <c r="Y1094" s="84"/>
      <c r="Z1094" s="84"/>
      <c r="AA1094" s="84"/>
      <c r="AB1094" s="84"/>
      <c r="AC1094" s="84"/>
      <c r="AD1094" s="84"/>
      <c r="AE1094" s="84"/>
      <c r="AF1094" s="84"/>
      <c r="AG1094" s="84"/>
      <c r="AH1094" s="84"/>
      <c r="AI1094" s="84"/>
      <c r="AJ1094" s="84"/>
      <c r="AK1094" s="84"/>
      <c r="AL1094" s="84"/>
      <c r="AM1094" s="84"/>
      <c r="AN1094" s="84"/>
    </row>
    <row r="1095" spans="1:40" x14ac:dyDescent="0.25">
      <c r="A1095" s="72">
        <v>1092</v>
      </c>
      <c r="B1095" s="71">
        <v>44691</v>
      </c>
      <c r="C1095" s="72">
        <v>38</v>
      </c>
      <c r="D1095" s="84"/>
      <c r="E1095" s="84"/>
      <c r="F1095" s="84"/>
      <c r="G1095" s="84"/>
      <c r="H1095" s="84"/>
      <c r="I1095" s="84"/>
      <c r="J1095" s="90">
        <v>1092</v>
      </c>
      <c r="K1095" s="71">
        <v>44691</v>
      </c>
      <c r="L1095" s="72">
        <v>38</v>
      </c>
      <c r="M1095" s="72">
        <v>0.394736842105263</v>
      </c>
      <c r="N1095" s="91" t="s">
        <v>84</v>
      </c>
      <c r="O1095" s="84"/>
      <c r="P1095" s="84"/>
      <c r="Q1095" s="84"/>
      <c r="R1095" s="84"/>
      <c r="S1095" s="84"/>
      <c r="T1095" s="84"/>
      <c r="U1095" s="84"/>
      <c r="V1095" s="84"/>
      <c r="W1095" s="84"/>
      <c r="X1095" s="84"/>
      <c r="Y1095" s="84"/>
      <c r="Z1095" s="84"/>
      <c r="AA1095" s="84"/>
      <c r="AB1095" s="84"/>
      <c r="AC1095" s="84"/>
      <c r="AD1095" s="84"/>
      <c r="AE1095" s="84"/>
      <c r="AF1095" s="84"/>
      <c r="AG1095" s="84"/>
      <c r="AH1095" s="84"/>
      <c r="AI1095" s="84"/>
      <c r="AJ1095" s="84"/>
      <c r="AK1095" s="84"/>
      <c r="AL1095" s="84"/>
      <c r="AM1095" s="84"/>
      <c r="AN1095" s="84"/>
    </row>
    <row r="1096" spans="1:40" x14ac:dyDescent="0.25">
      <c r="A1096" s="72">
        <v>1093</v>
      </c>
      <c r="B1096" s="71">
        <v>44692</v>
      </c>
      <c r="C1096" s="72">
        <v>22</v>
      </c>
      <c r="D1096" s="84"/>
      <c r="E1096" s="84"/>
      <c r="F1096" s="84"/>
      <c r="G1096" s="84"/>
      <c r="H1096" s="84"/>
      <c r="I1096" s="84"/>
      <c r="J1096" s="90">
        <v>1093</v>
      </c>
      <c r="K1096" s="71">
        <v>44692</v>
      </c>
      <c r="L1096" s="72">
        <v>22</v>
      </c>
      <c r="M1096" s="72">
        <v>0.18421052631578899</v>
      </c>
      <c r="N1096" s="91" t="s">
        <v>84</v>
      </c>
      <c r="O1096" s="84"/>
      <c r="P1096" s="84"/>
      <c r="Q1096" s="84"/>
      <c r="R1096" s="84"/>
      <c r="S1096" s="84"/>
      <c r="T1096" s="84"/>
      <c r="U1096" s="84"/>
      <c r="V1096" s="84"/>
      <c r="W1096" s="84"/>
      <c r="X1096" s="84"/>
      <c r="Y1096" s="84"/>
      <c r="Z1096" s="84"/>
      <c r="AA1096" s="84"/>
      <c r="AB1096" s="84"/>
      <c r="AC1096" s="84"/>
      <c r="AD1096" s="84"/>
      <c r="AE1096" s="84"/>
      <c r="AF1096" s="84"/>
      <c r="AG1096" s="84"/>
      <c r="AH1096" s="84"/>
      <c r="AI1096" s="84"/>
      <c r="AJ1096" s="84"/>
      <c r="AK1096" s="84"/>
      <c r="AL1096" s="84"/>
      <c r="AM1096" s="84"/>
      <c r="AN1096" s="84"/>
    </row>
    <row r="1097" spans="1:40" x14ac:dyDescent="0.25">
      <c r="A1097" s="72">
        <v>1094</v>
      </c>
      <c r="B1097" s="71">
        <v>44693</v>
      </c>
      <c r="C1097" s="72">
        <v>34</v>
      </c>
      <c r="D1097" s="84"/>
      <c r="E1097" s="84"/>
      <c r="F1097" s="84"/>
      <c r="G1097" s="84"/>
      <c r="H1097" s="84"/>
      <c r="I1097" s="84"/>
      <c r="J1097" s="90">
        <v>1094</v>
      </c>
      <c r="K1097" s="71">
        <v>44693</v>
      </c>
      <c r="L1097" s="72">
        <v>34</v>
      </c>
      <c r="M1097" s="72">
        <v>0.34210526315789402</v>
      </c>
      <c r="N1097" s="91" t="s">
        <v>84</v>
      </c>
      <c r="O1097" s="84"/>
      <c r="P1097" s="84"/>
      <c r="Q1097" s="84"/>
      <c r="R1097" s="84"/>
      <c r="S1097" s="84"/>
      <c r="T1097" s="84"/>
      <c r="U1097" s="84"/>
      <c r="V1097" s="84"/>
      <c r="W1097" s="84"/>
      <c r="X1097" s="84"/>
      <c r="Y1097" s="84"/>
      <c r="Z1097" s="84"/>
      <c r="AA1097" s="84"/>
      <c r="AB1097" s="84"/>
      <c r="AC1097" s="84"/>
      <c r="AD1097" s="84"/>
      <c r="AE1097" s="84"/>
      <c r="AF1097" s="84"/>
      <c r="AG1097" s="84"/>
      <c r="AH1097" s="84"/>
      <c r="AI1097" s="84"/>
      <c r="AJ1097" s="84"/>
      <c r="AK1097" s="84"/>
      <c r="AL1097" s="84"/>
      <c r="AM1097" s="84"/>
      <c r="AN1097" s="84"/>
    </row>
    <row r="1098" spans="1:40" x14ac:dyDescent="0.25">
      <c r="A1098" s="72">
        <v>1095</v>
      </c>
      <c r="B1098" s="71">
        <v>44694</v>
      </c>
      <c r="C1098" s="72">
        <v>12</v>
      </c>
      <c r="D1098" s="84"/>
      <c r="E1098" s="84"/>
      <c r="F1098" s="84"/>
      <c r="G1098" s="84"/>
      <c r="H1098" s="84"/>
      <c r="I1098" s="84"/>
      <c r="J1098" s="90">
        <v>1095</v>
      </c>
      <c r="K1098" s="71">
        <v>44694</v>
      </c>
      <c r="L1098" s="72">
        <v>12</v>
      </c>
      <c r="M1098" s="72">
        <v>5.2631578947368397E-2</v>
      </c>
      <c r="N1098" s="91" t="s">
        <v>84</v>
      </c>
      <c r="O1098" s="84"/>
      <c r="P1098" s="84"/>
      <c r="Q1098" s="84"/>
      <c r="R1098" s="84"/>
      <c r="S1098" s="84"/>
      <c r="T1098" s="84"/>
      <c r="U1098" s="84"/>
      <c r="V1098" s="84"/>
      <c r="W1098" s="84"/>
      <c r="X1098" s="84"/>
      <c r="Y1098" s="84"/>
      <c r="Z1098" s="84"/>
      <c r="AA1098" s="84"/>
      <c r="AB1098" s="84"/>
      <c r="AC1098" s="84"/>
      <c r="AD1098" s="84"/>
      <c r="AE1098" s="84"/>
      <c r="AF1098" s="84"/>
      <c r="AG1098" s="84"/>
      <c r="AH1098" s="84"/>
      <c r="AI1098" s="84"/>
      <c r="AJ1098" s="84"/>
      <c r="AK1098" s="84"/>
      <c r="AL1098" s="84"/>
      <c r="AM1098" s="84"/>
      <c r="AN1098" s="84"/>
    </row>
    <row r="1099" spans="1:40" x14ac:dyDescent="0.25">
      <c r="A1099" s="72">
        <v>1096</v>
      </c>
      <c r="B1099" s="71">
        <v>44695</v>
      </c>
      <c r="C1099" s="72">
        <v>22</v>
      </c>
      <c r="D1099" s="84"/>
      <c r="E1099" s="84"/>
      <c r="F1099" s="84"/>
      <c r="G1099" s="84"/>
      <c r="H1099" s="84"/>
      <c r="I1099" s="84"/>
      <c r="J1099" s="90">
        <v>1096</v>
      </c>
      <c r="K1099" s="71">
        <v>44695</v>
      </c>
      <c r="L1099" s="72">
        <v>22</v>
      </c>
      <c r="M1099" s="72">
        <v>0.18421052631578899</v>
      </c>
      <c r="N1099" s="91" t="s">
        <v>84</v>
      </c>
      <c r="O1099" s="84"/>
      <c r="P1099" s="84"/>
      <c r="Q1099" s="84"/>
      <c r="R1099" s="84"/>
      <c r="S1099" s="84"/>
      <c r="T1099" s="84"/>
      <c r="U1099" s="84"/>
      <c r="V1099" s="84"/>
      <c r="W1099" s="84"/>
      <c r="X1099" s="84"/>
      <c r="Y1099" s="84"/>
      <c r="Z1099" s="84"/>
      <c r="AA1099" s="84"/>
      <c r="AB1099" s="84"/>
      <c r="AC1099" s="84"/>
      <c r="AD1099" s="84"/>
      <c r="AE1099" s="84"/>
      <c r="AF1099" s="84"/>
      <c r="AG1099" s="84"/>
      <c r="AH1099" s="84"/>
      <c r="AI1099" s="84"/>
      <c r="AJ1099" s="84"/>
      <c r="AK1099" s="84"/>
      <c r="AL1099" s="84"/>
      <c r="AM1099" s="84"/>
      <c r="AN1099" s="84"/>
    </row>
    <row r="1100" spans="1:40" x14ac:dyDescent="0.25">
      <c r="A1100" s="72">
        <v>1097</v>
      </c>
      <c r="B1100" s="71">
        <v>44696</v>
      </c>
      <c r="C1100" s="72">
        <v>25</v>
      </c>
      <c r="D1100" s="84"/>
      <c r="E1100" s="84"/>
      <c r="F1100" s="84"/>
      <c r="G1100" s="84"/>
      <c r="H1100" s="84"/>
      <c r="I1100" s="84"/>
      <c r="J1100" s="90">
        <v>1097</v>
      </c>
      <c r="K1100" s="71">
        <v>44696</v>
      </c>
      <c r="L1100" s="72">
        <v>25</v>
      </c>
      <c r="M1100" s="72">
        <v>0.22368421052631501</v>
      </c>
      <c r="N1100" s="91" t="s">
        <v>84</v>
      </c>
      <c r="O1100" s="84"/>
      <c r="P1100" s="84"/>
      <c r="Q1100" s="84"/>
      <c r="R1100" s="84"/>
      <c r="S1100" s="84"/>
      <c r="T1100" s="84"/>
      <c r="U1100" s="84"/>
      <c r="V1100" s="84"/>
      <c r="W1100" s="84"/>
      <c r="X1100" s="84"/>
      <c r="Y1100" s="84"/>
      <c r="Z1100" s="84"/>
      <c r="AA1100" s="84"/>
      <c r="AB1100" s="84"/>
      <c r="AC1100" s="84"/>
      <c r="AD1100" s="84"/>
      <c r="AE1100" s="84"/>
      <c r="AF1100" s="84"/>
      <c r="AG1100" s="84"/>
      <c r="AH1100" s="84"/>
      <c r="AI1100" s="84"/>
      <c r="AJ1100" s="84"/>
      <c r="AK1100" s="84"/>
      <c r="AL1100" s="84"/>
      <c r="AM1100" s="84"/>
      <c r="AN1100" s="84"/>
    </row>
    <row r="1101" spans="1:40" x14ac:dyDescent="0.25">
      <c r="A1101" s="72">
        <v>1098</v>
      </c>
      <c r="B1101" s="71">
        <v>44697</v>
      </c>
      <c r="C1101" s="72">
        <v>30</v>
      </c>
      <c r="D1101" s="84"/>
      <c r="E1101" s="84"/>
      <c r="F1101" s="84"/>
      <c r="G1101" s="84"/>
      <c r="H1101" s="84"/>
      <c r="I1101" s="84"/>
      <c r="J1101" s="90">
        <v>1098</v>
      </c>
      <c r="K1101" s="71">
        <v>44697</v>
      </c>
      <c r="L1101" s="72">
        <v>30</v>
      </c>
      <c r="M1101" s="72">
        <v>0.28947368421052599</v>
      </c>
      <c r="N1101" s="91" t="s">
        <v>84</v>
      </c>
      <c r="O1101" s="84"/>
      <c r="P1101" s="84"/>
      <c r="Q1101" s="84"/>
      <c r="R1101" s="84"/>
      <c r="S1101" s="84"/>
      <c r="T1101" s="84"/>
      <c r="U1101" s="84"/>
      <c r="V1101" s="84"/>
      <c r="W1101" s="84"/>
      <c r="X1101" s="84"/>
      <c r="Y1101" s="84"/>
      <c r="Z1101" s="84"/>
      <c r="AA1101" s="84"/>
      <c r="AB1101" s="84"/>
      <c r="AC1101" s="84"/>
      <c r="AD1101" s="84"/>
      <c r="AE1101" s="84"/>
      <c r="AF1101" s="84"/>
      <c r="AG1101" s="84"/>
      <c r="AH1101" s="84"/>
      <c r="AI1101" s="84"/>
      <c r="AJ1101" s="84"/>
      <c r="AK1101" s="84"/>
      <c r="AL1101" s="84"/>
      <c r="AM1101" s="84"/>
      <c r="AN1101" s="84"/>
    </row>
    <row r="1102" spans="1:40" x14ac:dyDescent="0.25">
      <c r="A1102" s="72">
        <v>1099</v>
      </c>
      <c r="B1102" s="71">
        <v>44698</v>
      </c>
      <c r="C1102" s="72">
        <v>28</v>
      </c>
      <c r="D1102" s="84"/>
      <c r="E1102" s="84"/>
      <c r="F1102" s="84"/>
      <c r="G1102" s="84"/>
      <c r="H1102" s="84"/>
      <c r="I1102" s="84"/>
      <c r="J1102" s="90">
        <v>1099</v>
      </c>
      <c r="K1102" s="71">
        <v>44698</v>
      </c>
      <c r="L1102" s="72">
        <v>28</v>
      </c>
      <c r="M1102" s="72">
        <v>0.26315789473684198</v>
      </c>
      <c r="N1102" s="91" t="s">
        <v>84</v>
      </c>
      <c r="O1102" s="84"/>
      <c r="P1102" s="84"/>
      <c r="Q1102" s="84"/>
      <c r="R1102" s="84"/>
      <c r="S1102" s="84"/>
      <c r="T1102" s="84"/>
      <c r="U1102" s="84"/>
      <c r="V1102" s="84"/>
      <c r="W1102" s="84"/>
      <c r="X1102" s="84"/>
      <c r="Y1102" s="84"/>
      <c r="Z1102" s="84"/>
      <c r="AA1102" s="84"/>
      <c r="AB1102" s="84"/>
      <c r="AC1102" s="84"/>
      <c r="AD1102" s="84"/>
      <c r="AE1102" s="84"/>
      <c r="AF1102" s="84"/>
      <c r="AG1102" s="84"/>
      <c r="AH1102" s="84"/>
      <c r="AI1102" s="84"/>
      <c r="AJ1102" s="84"/>
      <c r="AK1102" s="84"/>
      <c r="AL1102" s="84"/>
      <c r="AM1102" s="84"/>
      <c r="AN1102" s="84"/>
    </row>
    <row r="1103" spans="1:40" x14ac:dyDescent="0.25">
      <c r="A1103" s="72">
        <v>1100</v>
      </c>
      <c r="B1103" s="71">
        <v>44699</v>
      </c>
      <c r="C1103" s="72">
        <v>23</v>
      </c>
      <c r="D1103" s="84"/>
      <c r="E1103" s="84"/>
      <c r="F1103" s="84"/>
      <c r="G1103" s="84"/>
      <c r="H1103" s="84"/>
      <c r="I1103" s="84"/>
      <c r="J1103" s="90">
        <v>1100</v>
      </c>
      <c r="K1103" s="71">
        <v>44699</v>
      </c>
      <c r="L1103" s="72">
        <v>23</v>
      </c>
      <c r="M1103" s="72">
        <v>0.197368421052631</v>
      </c>
      <c r="N1103" s="91" t="s">
        <v>84</v>
      </c>
      <c r="O1103" s="84"/>
      <c r="P1103" s="84"/>
      <c r="Q1103" s="84"/>
      <c r="R1103" s="84"/>
      <c r="S1103" s="84"/>
      <c r="T1103" s="84"/>
      <c r="U1103" s="84"/>
      <c r="V1103" s="84"/>
      <c r="W1103" s="84"/>
      <c r="X1103" s="84"/>
      <c r="Y1103" s="84"/>
      <c r="Z1103" s="84"/>
      <c r="AA1103" s="84"/>
      <c r="AB1103" s="84"/>
      <c r="AC1103" s="84"/>
      <c r="AD1103" s="84"/>
      <c r="AE1103" s="84"/>
      <c r="AF1103" s="84"/>
      <c r="AG1103" s="84"/>
      <c r="AH1103" s="84"/>
      <c r="AI1103" s="84"/>
      <c r="AJ1103" s="84"/>
      <c r="AK1103" s="84"/>
      <c r="AL1103" s="84"/>
      <c r="AM1103" s="84"/>
      <c r="AN1103" s="84"/>
    </row>
    <row r="1104" spans="1:40" x14ac:dyDescent="0.25">
      <c r="A1104" s="72">
        <v>1101</v>
      </c>
      <c r="B1104" s="71">
        <v>44700</v>
      </c>
      <c r="C1104" s="72">
        <v>21</v>
      </c>
      <c r="D1104" s="84"/>
      <c r="E1104" s="84"/>
      <c r="F1104" s="84"/>
      <c r="G1104" s="84"/>
      <c r="H1104" s="84"/>
      <c r="I1104" s="84"/>
      <c r="J1104" s="90">
        <v>1101</v>
      </c>
      <c r="K1104" s="71">
        <v>44700</v>
      </c>
      <c r="L1104" s="72">
        <v>21</v>
      </c>
      <c r="M1104" s="72">
        <v>0.17105263157894701</v>
      </c>
      <c r="N1104" s="91" t="s">
        <v>84</v>
      </c>
      <c r="O1104" s="84"/>
      <c r="P1104" s="84"/>
      <c r="Q1104" s="84"/>
      <c r="R1104" s="84"/>
      <c r="S1104" s="84"/>
      <c r="T1104" s="84"/>
      <c r="U1104" s="84"/>
      <c r="V1104" s="84"/>
      <c r="W1104" s="84"/>
      <c r="X1104" s="84"/>
      <c r="Y1104" s="84"/>
      <c r="Z1104" s="84"/>
      <c r="AA1104" s="84"/>
      <c r="AB1104" s="84"/>
      <c r="AC1104" s="84"/>
      <c r="AD1104" s="84"/>
      <c r="AE1104" s="84"/>
      <c r="AF1104" s="84"/>
      <c r="AG1104" s="84"/>
      <c r="AH1104" s="84"/>
      <c r="AI1104" s="84"/>
      <c r="AJ1104" s="84"/>
      <c r="AK1104" s="84"/>
      <c r="AL1104" s="84"/>
      <c r="AM1104" s="84"/>
      <c r="AN1104" s="84"/>
    </row>
    <row r="1105" spans="1:40" x14ac:dyDescent="0.25">
      <c r="A1105" s="72">
        <v>1102</v>
      </c>
      <c r="B1105" s="71">
        <v>44701</v>
      </c>
      <c r="C1105" s="72">
        <v>30</v>
      </c>
      <c r="D1105" s="84"/>
      <c r="E1105" s="84"/>
      <c r="F1105" s="84"/>
      <c r="G1105" s="84"/>
      <c r="H1105" s="84"/>
      <c r="I1105" s="84"/>
      <c r="J1105" s="90">
        <v>1102</v>
      </c>
      <c r="K1105" s="71">
        <v>44701</v>
      </c>
      <c r="L1105" s="72">
        <v>30</v>
      </c>
      <c r="M1105" s="72">
        <v>0.28947368421052599</v>
      </c>
      <c r="N1105" s="91" t="s">
        <v>84</v>
      </c>
      <c r="O1105" s="84"/>
      <c r="P1105" s="84"/>
      <c r="Q1105" s="84"/>
      <c r="R1105" s="84"/>
      <c r="S1105" s="84"/>
      <c r="T1105" s="84"/>
      <c r="U1105" s="84"/>
      <c r="V1105" s="84"/>
      <c r="W1105" s="84"/>
      <c r="X1105" s="84"/>
      <c r="Y1105" s="84"/>
      <c r="Z1105" s="84"/>
      <c r="AA1105" s="84"/>
      <c r="AB1105" s="84"/>
      <c r="AC1105" s="84"/>
      <c r="AD1105" s="84"/>
      <c r="AE1105" s="84"/>
      <c r="AF1105" s="84"/>
      <c r="AG1105" s="84"/>
      <c r="AH1105" s="84"/>
      <c r="AI1105" s="84"/>
      <c r="AJ1105" s="84"/>
      <c r="AK1105" s="84"/>
      <c r="AL1105" s="84"/>
      <c r="AM1105" s="84"/>
      <c r="AN1105" s="84"/>
    </row>
    <row r="1106" spans="1:40" x14ac:dyDescent="0.25">
      <c r="A1106" s="72">
        <v>1103</v>
      </c>
      <c r="B1106" s="71">
        <v>44702</v>
      </c>
      <c r="C1106" s="72">
        <v>24</v>
      </c>
      <c r="D1106" s="84"/>
      <c r="E1106" s="84"/>
      <c r="F1106" s="84"/>
      <c r="G1106" s="84"/>
      <c r="H1106" s="84"/>
      <c r="I1106" s="84"/>
      <c r="J1106" s="90">
        <v>1103</v>
      </c>
      <c r="K1106" s="71">
        <v>44702</v>
      </c>
      <c r="L1106" s="72">
        <v>24</v>
      </c>
      <c r="M1106" s="72">
        <v>0.21052631578947301</v>
      </c>
      <c r="N1106" s="91" t="s">
        <v>84</v>
      </c>
      <c r="O1106" s="84"/>
      <c r="P1106" s="84"/>
      <c r="Q1106" s="84"/>
      <c r="R1106" s="84"/>
      <c r="S1106" s="84"/>
      <c r="T1106" s="84"/>
      <c r="U1106" s="84"/>
      <c r="V1106" s="84"/>
      <c r="W1106" s="84"/>
      <c r="X1106" s="84"/>
      <c r="Y1106" s="84"/>
      <c r="Z1106" s="84"/>
      <c r="AA1106" s="84"/>
      <c r="AB1106" s="84"/>
      <c r="AC1106" s="84"/>
      <c r="AD1106" s="84"/>
      <c r="AE1106" s="84"/>
      <c r="AF1106" s="84"/>
      <c r="AG1106" s="84"/>
      <c r="AH1106" s="84"/>
      <c r="AI1106" s="84"/>
      <c r="AJ1106" s="84"/>
      <c r="AK1106" s="84"/>
      <c r="AL1106" s="84"/>
      <c r="AM1106" s="84"/>
      <c r="AN1106" s="84"/>
    </row>
    <row r="1107" spans="1:40" x14ac:dyDescent="0.25">
      <c r="A1107" s="72">
        <v>1104</v>
      </c>
      <c r="B1107" s="71">
        <v>44703</v>
      </c>
      <c r="C1107" s="72">
        <v>22</v>
      </c>
      <c r="D1107" s="84"/>
      <c r="E1107" s="84"/>
      <c r="F1107" s="84"/>
      <c r="G1107" s="84"/>
      <c r="H1107" s="84"/>
      <c r="I1107" s="84"/>
      <c r="J1107" s="90">
        <v>1104</v>
      </c>
      <c r="K1107" s="71">
        <v>44703</v>
      </c>
      <c r="L1107" s="72">
        <v>22</v>
      </c>
      <c r="M1107" s="72">
        <v>0.18421052631578899</v>
      </c>
      <c r="N1107" s="91" t="s">
        <v>84</v>
      </c>
      <c r="O1107" s="84"/>
      <c r="P1107" s="84"/>
      <c r="Q1107" s="84"/>
      <c r="R1107" s="84"/>
      <c r="S1107" s="84"/>
      <c r="T1107" s="84"/>
      <c r="U1107" s="84"/>
      <c r="V1107" s="84"/>
      <c r="W1107" s="84"/>
      <c r="X1107" s="84"/>
      <c r="Y1107" s="84"/>
      <c r="Z1107" s="84"/>
      <c r="AA1107" s="84"/>
      <c r="AB1107" s="84"/>
      <c r="AC1107" s="84"/>
      <c r="AD1107" s="84"/>
      <c r="AE1107" s="84"/>
      <c r="AF1107" s="84"/>
      <c r="AG1107" s="84"/>
      <c r="AH1107" s="84"/>
      <c r="AI1107" s="84"/>
      <c r="AJ1107" s="84"/>
      <c r="AK1107" s="84"/>
      <c r="AL1107" s="84"/>
      <c r="AM1107" s="84"/>
      <c r="AN1107" s="84"/>
    </row>
    <row r="1108" spans="1:40" x14ac:dyDescent="0.25">
      <c r="A1108" s="72">
        <v>1105</v>
      </c>
      <c r="B1108" s="71">
        <v>44704</v>
      </c>
      <c r="C1108" s="72">
        <v>27</v>
      </c>
      <c r="D1108" s="84"/>
      <c r="E1108" s="84"/>
      <c r="F1108" s="84"/>
      <c r="G1108" s="84"/>
      <c r="H1108" s="84"/>
      <c r="I1108" s="84"/>
      <c r="J1108" s="90">
        <v>1105</v>
      </c>
      <c r="K1108" s="71">
        <v>44704</v>
      </c>
      <c r="L1108" s="72">
        <v>27</v>
      </c>
      <c r="M1108" s="72">
        <v>0.25</v>
      </c>
      <c r="N1108" s="91" t="s">
        <v>84</v>
      </c>
      <c r="O1108" s="84"/>
      <c r="P1108" s="84"/>
      <c r="Q1108" s="84"/>
      <c r="R1108" s="84"/>
      <c r="S1108" s="84"/>
      <c r="T1108" s="84"/>
      <c r="U1108" s="84"/>
      <c r="V1108" s="84"/>
      <c r="W1108" s="84"/>
      <c r="X1108" s="84"/>
      <c r="Y1108" s="84"/>
      <c r="Z1108" s="84"/>
      <c r="AA1108" s="84"/>
      <c r="AB1108" s="84"/>
      <c r="AC1108" s="84"/>
      <c r="AD1108" s="84"/>
      <c r="AE1108" s="84"/>
      <c r="AF1108" s="84"/>
      <c r="AG1108" s="84"/>
      <c r="AH1108" s="84"/>
      <c r="AI1108" s="84"/>
      <c r="AJ1108" s="84"/>
      <c r="AK1108" s="84"/>
      <c r="AL1108" s="84"/>
      <c r="AM1108" s="84"/>
      <c r="AN1108" s="84"/>
    </row>
    <row r="1109" spans="1:40" x14ac:dyDescent="0.25">
      <c r="A1109" s="72">
        <v>1106</v>
      </c>
      <c r="B1109" s="71">
        <v>44705</v>
      </c>
      <c r="C1109" s="72">
        <v>25</v>
      </c>
      <c r="D1109" s="84"/>
      <c r="E1109" s="84"/>
      <c r="F1109" s="84"/>
      <c r="G1109" s="84"/>
      <c r="H1109" s="84"/>
      <c r="I1109" s="84"/>
      <c r="J1109" s="90">
        <v>1106</v>
      </c>
      <c r="K1109" s="71">
        <v>44705</v>
      </c>
      <c r="L1109" s="72">
        <v>25</v>
      </c>
      <c r="M1109" s="72">
        <v>0.22368421052631501</v>
      </c>
      <c r="N1109" s="91" t="s">
        <v>84</v>
      </c>
      <c r="O1109" s="84"/>
      <c r="P1109" s="84"/>
      <c r="Q1109" s="84"/>
      <c r="R1109" s="84"/>
      <c r="S1109" s="84"/>
      <c r="T1109" s="84"/>
      <c r="U1109" s="84"/>
      <c r="V1109" s="84"/>
      <c r="W1109" s="84"/>
      <c r="X1109" s="84"/>
      <c r="Y1109" s="84"/>
      <c r="Z1109" s="84"/>
      <c r="AA1109" s="84"/>
      <c r="AB1109" s="84"/>
      <c r="AC1109" s="84"/>
      <c r="AD1109" s="84"/>
      <c r="AE1109" s="84"/>
      <c r="AF1109" s="84"/>
      <c r="AG1109" s="84"/>
      <c r="AH1109" s="84"/>
      <c r="AI1109" s="84"/>
      <c r="AJ1109" s="84"/>
      <c r="AK1109" s="84"/>
      <c r="AL1109" s="84"/>
      <c r="AM1109" s="84"/>
      <c r="AN1109" s="84"/>
    </row>
    <row r="1110" spans="1:40" x14ac:dyDescent="0.25">
      <c r="A1110" s="72">
        <v>1107</v>
      </c>
      <c r="B1110" s="71">
        <v>44706</v>
      </c>
      <c r="C1110" s="72">
        <v>30</v>
      </c>
      <c r="D1110" s="84"/>
      <c r="E1110" s="84"/>
      <c r="F1110" s="84"/>
      <c r="G1110" s="84"/>
      <c r="H1110" s="84"/>
      <c r="I1110" s="84"/>
      <c r="J1110" s="90">
        <v>1107</v>
      </c>
      <c r="K1110" s="71">
        <v>44706</v>
      </c>
      <c r="L1110" s="72">
        <v>30</v>
      </c>
      <c r="M1110" s="72">
        <v>0.28947368421052599</v>
      </c>
      <c r="N1110" s="91" t="s">
        <v>84</v>
      </c>
      <c r="O1110" s="84"/>
      <c r="P1110" s="84"/>
      <c r="Q1110" s="84"/>
      <c r="R1110" s="84"/>
      <c r="S1110" s="84"/>
      <c r="T1110" s="84"/>
      <c r="U1110" s="84"/>
      <c r="V1110" s="84"/>
      <c r="W1110" s="84"/>
      <c r="X1110" s="84"/>
      <c r="Y1110" s="84"/>
      <c r="Z1110" s="84"/>
      <c r="AA1110" s="84"/>
      <c r="AB1110" s="84"/>
      <c r="AC1110" s="84"/>
      <c r="AD1110" s="84"/>
      <c r="AE1110" s="84"/>
      <c r="AF1110" s="84"/>
      <c r="AG1110" s="84"/>
      <c r="AH1110" s="84"/>
      <c r="AI1110" s="84"/>
      <c r="AJ1110" s="84"/>
      <c r="AK1110" s="84"/>
      <c r="AL1110" s="84"/>
      <c r="AM1110" s="84"/>
      <c r="AN1110" s="84"/>
    </row>
    <row r="1111" spans="1:40" x14ac:dyDescent="0.25">
      <c r="A1111" s="72">
        <v>1108</v>
      </c>
      <c r="B1111" s="71">
        <v>44707</v>
      </c>
      <c r="C1111" s="72">
        <v>20</v>
      </c>
      <c r="D1111" s="84"/>
      <c r="E1111" s="84"/>
      <c r="F1111" s="84"/>
      <c r="G1111" s="84"/>
      <c r="H1111" s="84"/>
      <c r="I1111" s="84"/>
      <c r="J1111" s="90">
        <v>1108</v>
      </c>
      <c r="K1111" s="71">
        <v>44707</v>
      </c>
      <c r="L1111" s="72">
        <v>20</v>
      </c>
      <c r="M1111" s="72">
        <v>0.157894736842105</v>
      </c>
      <c r="N1111" s="91" t="s">
        <v>84</v>
      </c>
      <c r="O1111" s="84"/>
      <c r="P1111" s="84"/>
      <c r="Q1111" s="84"/>
      <c r="R1111" s="84"/>
      <c r="S1111" s="84"/>
      <c r="T1111" s="84"/>
      <c r="U1111" s="84"/>
      <c r="V1111" s="84"/>
      <c r="W1111" s="84"/>
      <c r="X1111" s="84"/>
      <c r="Y1111" s="84"/>
      <c r="Z1111" s="84"/>
      <c r="AA1111" s="84"/>
      <c r="AB1111" s="84"/>
      <c r="AC1111" s="84"/>
      <c r="AD1111" s="84"/>
      <c r="AE1111" s="84"/>
      <c r="AF1111" s="84"/>
      <c r="AG1111" s="84"/>
      <c r="AH1111" s="84"/>
      <c r="AI1111" s="84"/>
      <c r="AJ1111" s="84"/>
      <c r="AK1111" s="84"/>
      <c r="AL1111" s="84"/>
      <c r="AM1111" s="84"/>
      <c r="AN1111" s="84"/>
    </row>
    <row r="1112" spans="1:40" x14ac:dyDescent="0.25">
      <c r="A1112" s="72">
        <v>1109</v>
      </c>
      <c r="B1112" s="71">
        <v>44708</v>
      </c>
      <c r="C1112" s="72">
        <v>32</v>
      </c>
      <c r="D1112" s="84"/>
      <c r="E1112" s="84"/>
      <c r="F1112" s="84"/>
      <c r="G1112" s="84"/>
      <c r="H1112" s="84"/>
      <c r="I1112" s="84"/>
      <c r="J1112" s="90">
        <v>1109</v>
      </c>
      <c r="K1112" s="71">
        <v>44708</v>
      </c>
      <c r="L1112" s="72">
        <v>32</v>
      </c>
      <c r="M1112" s="72">
        <v>0.31578947368421001</v>
      </c>
      <c r="N1112" s="91" t="s">
        <v>84</v>
      </c>
      <c r="O1112" s="84"/>
      <c r="P1112" s="84"/>
      <c r="Q1112" s="84"/>
      <c r="R1112" s="84"/>
      <c r="S1112" s="84"/>
      <c r="T1112" s="84"/>
      <c r="U1112" s="84"/>
      <c r="V1112" s="84"/>
      <c r="W1112" s="84"/>
      <c r="X1112" s="84"/>
      <c r="Y1112" s="84"/>
      <c r="Z1112" s="84"/>
      <c r="AA1112" s="84"/>
      <c r="AB1112" s="84"/>
      <c r="AC1112" s="84"/>
      <c r="AD1112" s="84"/>
      <c r="AE1112" s="84"/>
      <c r="AF1112" s="84"/>
      <c r="AG1112" s="84"/>
      <c r="AH1112" s="84"/>
      <c r="AI1112" s="84"/>
      <c r="AJ1112" s="84"/>
      <c r="AK1112" s="84"/>
      <c r="AL1112" s="84"/>
      <c r="AM1112" s="84"/>
      <c r="AN1112" s="84"/>
    </row>
    <row r="1113" spans="1:40" x14ac:dyDescent="0.25">
      <c r="A1113" s="72">
        <v>1110</v>
      </c>
      <c r="B1113" s="71">
        <v>44709</v>
      </c>
      <c r="C1113" s="72">
        <v>24</v>
      </c>
      <c r="D1113" s="84"/>
      <c r="E1113" s="84"/>
      <c r="F1113" s="84"/>
      <c r="G1113" s="84"/>
      <c r="H1113" s="84"/>
      <c r="I1113" s="84"/>
      <c r="J1113" s="90">
        <v>1110</v>
      </c>
      <c r="K1113" s="71">
        <v>44709</v>
      </c>
      <c r="L1113" s="72">
        <v>24</v>
      </c>
      <c r="M1113" s="72">
        <v>0.21052631578947301</v>
      </c>
      <c r="N1113" s="91" t="s">
        <v>84</v>
      </c>
      <c r="O1113" s="84"/>
      <c r="P1113" s="84"/>
      <c r="Q1113" s="84"/>
      <c r="R1113" s="84"/>
      <c r="S1113" s="84"/>
      <c r="T1113" s="84"/>
      <c r="U1113" s="84"/>
      <c r="V1113" s="84"/>
      <c r="W1113" s="84"/>
      <c r="X1113" s="84"/>
      <c r="Y1113" s="84"/>
      <c r="Z1113" s="84"/>
      <c r="AA1113" s="84"/>
      <c r="AB1113" s="84"/>
      <c r="AC1113" s="84"/>
      <c r="AD1113" s="84"/>
      <c r="AE1113" s="84"/>
      <c r="AF1113" s="84"/>
      <c r="AG1113" s="84"/>
      <c r="AH1113" s="84"/>
      <c r="AI1113" s="84"/>
      <c r="AJ1113" s="84"/>
      <c r="AK1113" s="84"/>
      <c r="AL1113" s="84"/>
      <c r="AM1113" s="84"/>
      <c r="AN1113" s="84"/>
    </row>
    <row r="1114" spans="1:40" x14ac:dyDescent="0.25">
      <c r="A1114" s="72">
        <v>1111</v>
      </c>
      <c r="B1114" s="71">
        <v>44710</v>
      </c>
      <c r="C1114" s="72">
        <v>27</v>
      </c>
      <c r="D1114" s="84"/>
      <c r="E1114" s="84"/>
      <c r="F1114" s="84"/>
      <c r="G1114" s="84"/>
      <c r="H1114" s="84"/>
      <c r="I1114" s="84"/>
      <c r="J1114" s="90">
        <v>1111</v>
      </c>
      <c r="K1114" s="71">
        <v>44710</v>
      </c>
      <c r="L1114" s="72">
        <v>27</v>
      </c>
      <c r="M1114" s="72">
        <v>0.25</v>
      </c>
      <c r="N1114" s="91" t="s">
        <v>84</v>
      </c>
      <c r="O1114" s="84"/>
      <c r="P1114" s="84"/>
      <c r="Q1114" s="84"/>
      <c r="R1114" s="84"/>
      <c r="S1114" s="84"/>
      <c r="T1114" s="84"/>
      <c r="U1114" s="84"/>
      <c r="V1114" s="84"/>
      <c r="W1114" s="84"/>
      <c r="X1114" s="84"/>
      <c r="Y1114" s="84"/>
      <c r="Z1114" s="84"/>
      <c r="AA1114" s="84"/>
      <c r="AB1114" s="84"/>
      <c r="AC1114" s="84"/>
      <c r="AD1114" s="84"/>
      <c r="AE1114" s="84"/>
      <c r="AF1114" s="84"/>
      <c r="AG1114" s="84"/>
      <c r="AH1114" s="84"/>
      <c r="AI1114" s="84"/>
      <c r="AJ1114" s="84"/>
      <c r="AK1114" s="84"/>
      <c r="AL1114" s="84"/>
      <c r="AM1114" s="84"/>
      <c r="AN1114" s="84"/>
    </row>
    <row r="1115" spans="1:40" x14ac:dyDescent="0.25">
      <c r="A1115" s="72">
        <v>1112</v>
      </c>
      <c r="B1115" s="71">
        <v>44711</v>
      </c>
      <c r="C1115" s="72">
        <v>24</v>
      </c>
      <c r="D1115" s="84"/>
      <c r="E1115" s="84"/>
      <c r="F1115" s="84"/>
      <c r="G1115" s="84"/>
      <c r="H1115" s="84"/>
      <c r="I1115" s="84"/>
      <c r="J1115" s="90">
        <v>1112</v>
      </c>
      <c r="K1115" s="71">
        <v>44711</v>
      </c>
      <c r="L1115" s="72">
        <v>24</v>
      </c>
      <c r="M1115" s="72">
        <v>0.21052631578947301</v>
      </c>
      <c r="N1115" s="91" t="s">
        <v>84</v>
      </c>
      <c r="O1115" s="84"/>
      <c r="P1115" s="84"/>
      <c r="Q1115" s="84"/>
      <c r="R1115" s="84"/>
      <c r="S1115" s="84"/>
      <c r="T1115" s="84"/>
      <c r="U1115" s="84"/>
      <c r="V1115" s="84"/>
      <c r="W1115" s="84"/>
      <c r="X1115" s="84"/>
      <c r="Y1115" s="84"/>
      <c r="Z1115" s="84"/>
      <c r="AA1115" s="84"/>
      <c r="AB1115" s="84"/>
      <c r="AC1115" s="84"/>
      <c r="AD1115" s="84"/>
      <c r="AE1115" s="84"/>
      <c r="AF1115" s="84"/>
      <c r="AG1115" s="84"/>
      <c r="AH1115" s="84"/>
      <c r="AI1115" s="84"/>
      <c r="AJ1115" s="84"/>
      <c r="AK1115" s="84"/>
      <c r="AL1115" s="84"/>
      <c r="AM1115" s="84"/>
      <c r="AN1115" s="84"/>
    </row>
    <row r="1116" spans="1:40" x14ac:dyDescent="0.25">
      <c r="A1116" s="72">
        <v>1113</v>
      </c>
      <c r="B1116" s="71">
        <v>44712</v>
      </c>
      <c r="C1116" s="72">
        <v>21</v>
      </c>
      <c r="D1116" s="84"/>
      <c r="E1116" s="84"/>
      <c r="F1116" s="84"/>
      <c r="G1116" s="84"/>
      <c r="H1116" s="84"/>
      <c r="I1116" s="84"/>
      <c r="J1116" s="90">
        <v>1113</v>
      </c>
      <c r="K1116" s="71">
        <v>44712</v>
      </c>
      <c r="L1116" s="72">
        <v>21</v>
      </c>
      <c r="M1116" s="72">
        <v>0.17105263157894701</v>
      </c>
      <c r="N1116" s="91" t="s">
        <v>84</v>
      </c>
      <c r="O1116" s="84"/>
      <c r="P1116" s="84"/>
      <c r="Q1116" s="84"/>
      <c r="R1116" s="84"/>
      <c r="S1116" s="84"/>
      <c r="T1116" s="84"/>
      <c r="U1116" s="84"/>
      <c r="V1116" s="84"/>
      <c r="W1116" s="84"/>
      <c r="X1116" s="84"/>
      <c r="Y1116" s="84"/>
      <c r="Z1116" s="84"/>
      <c r="AA1116" s="84"/>
      <c r="AB1116" s="84"/>
      <c r="AC1116" s="84"/>
      <c r="AD1116" s="84"/>
      <c r="AE1116" s="84"/>
      <c r="AF1116" s="84"/>
      <c r="AG1116" s="84"/>
      <c r="AH1116" s="84"/>
      <c r="AI1116" s="84"/>
      <c r="AJ1116" s="84"/>
      <c r="AK1116" s="84"/>
      <c r="AL1116" s="84"/>
      <c r="AM1116" s="84"/>
      <c r="AN1116" s="84"/>
    </row>
    <row r="1117" spans="1:40" x14ac:dyDescent="0.25">
      <c r="A1117" s="72">
        <v>1114</v>
      </c>
      <c r="B1117" s="71">
        <v>44713</v>
      </c>
      <c r="C1117" s="72">
        <v>27</v>
      </c>
      <c r="D1117" s="84"/>
      <c r="E1117" s="84"/>
      <c r="F1117" s="84"/>
      <c r="G1117" s="84"/>
      <c r="H1117" s="84"/>
      <c r="I1117" s="84"/>
      <c r="J1117" s="90">
        <v>1114</v>
      </c>
      <c r="K1117" s="71">
        <v>44713</v>
      </c>
      <c r="L1117" s="72">
        <v>27</v>
      </c>
      <c r="M1117" s="72">
        <v>0.25</v>
      </c>
      <c r="N1117" s="91" t="s">
        <v>84</v>
      </c>
      <c r="O1117" s="84"/>
      <c r="P1117" s="84"/>
      <c r="Q1117" s="84"/>
      <c r="R1117" s="84"/>
      <c r="S1117" s="84"/>
      <c r="T1117" s="84"/>
      <c r="U1117" s="84"/>
      <c r="V1117" s="84"/>
      <c r="W1117" s="84"/>
      <c r="X1117" s="84"/>
      <c r="Y1117" s="84"/>
      <c r="Z1117" s="84"/>
      <c r="AA1117" s="84"/>
      <c r="AB1117" s="84"/>
      <c r="AC1117" s="84"/>
      <c r="AD1117" s="84"/>
      <c r="AE1117" s="84"/>
      <c r="AF1117" s="84"/>
      <c r="AG1117" s="84"/>
      <c r="AH1117" s="84"/>
      <c r="AI1117" s="84"/>
      <c r="AJ1117" s="84"/>
      <c r="AK1117" s="84"/>
      <c r="AL1117" s="84"/>
      <c r="AM1117" s="84"/>
      <c r="AN1117" s="84"/>
    </row>
    <row r="1118" spans="1:40" x14ac:dyDescent="0.25">
      <c r="A1118" s="72">
        <v>1115</v>
      </c>
      <c r="B1118" s="71">
        <v>44714</v>
      </c>
      <c r="C1118" s="72">
        <v>22</v>
      </c>
      <c r="D1118" s="84"/>
      <c r="E1118" s="84"/>
      <c r="F1118" s="84"/>
      <c r="G1118" s="84"/>
      <c r="H1118" s="84"/>
      <c r="I1118" s="84"/>
      <c r="J1118" s="90">
        <v>1115</v>
      </c>
      <c r="K1118" s="71">
        <v>44714</v>
      </c>
      <c r="L1118" s="72">
        <v>22</v>
      </c>
      <c r="M1118" s="72">
        <v>0.18421052631578899</v>
      </c>
      <c r="N1118" s="91" t="s">
        <v>84</v>
      </c>
      <c r="O1118" s="84"/>
      <c r="P1118" s="84"/>
      <c r="Q1118" s="84"/>
      <c r="R1118" s="84"/>
      <c r="S1118" s="84"/>
      <c r="T1118" s="84"/>
      <c r="U1118" s="84"/>
      <c r="V1118" s="84"/>
      <c r="W1118" s="84"/>
      <c r="X1118" s="84"/>
      <c r="Y1118" s="84"/>
      <c r="Z1118" s="84"/>
      <c r="AA1118" s="84"/>
      <c r="AB1118" s="84"/>
      <c r="AC1118" s="84"/>
      <c r="AD1118" s="84"/>
      <c r="AE1118" s="84"/>
      <c r="AF1118" s="84"/>
      <c r="AG1118" s="84"/>
      <c r="AH1118" s="84"/>
      <c r="AI1118" s="84"/>
      <c r="AJ1118" s="84"/>
      <c r="AK1118" s="84"/>
      <c r="AL1118" s="84"/>
      <c r="AM1118" s="84"/>
      <c r="AN1118" s="84"/>
    </row>
    <row r="1119" spans="1:40" x14ac:dyDescent="0.25">
      <c r="A1119" s="72">
        <v>1116</v>
      </c>
      <c r="B1119" s="71">
        <v>44715</v>
      </c>
      <c r="C1119" s="72">
        <v>26</v>
      </c>
      <c r="D1119" s="84"/>
      <c r="E1119" s="84"/>
      <c r="F1119" s="84"/>
      <c r="G1119" s="84"/>
      <c r="H1119" s="84"/>
      <c r="I1119" s="84"/>
      <c r="J1119" s="90">
        <v>1116</v>
      </c>
      <c r="K1119" s="71">
        <v>44715</v>
      </c>
      <c r="L1119" s="72">
        <v>26</v>
      </c>
      <c r="M1119" s="72">
        <v>0.23684210526315699</v>
      </c>
      <c r="N1119" s="91" t="s">
        <v>84</v>
      </c>
      <c r="O1119" s="84"/>
      <c r="P1119" s="84"/>
      <c r="Q1119" s="84"/>
      <c r="R1119" s="84"/>
      <c r="S1119" s="84"/>
      <c r="T1119" s="84"/>
      <c r="U1119" s="84"/>
      <c r="V1119" s="84"/>
      <c r="W1119" s="84"/>
      <c r="X1119" s="84"/>
      <c r="Y1119" s="84"/>
      <c r="Z1119" s="84"/>
      <c r="AA1119" s="84"/>
      <c r="AB1119" s="84"/>
      <c r="AC1119" s="84"/>
      <c r="AD1119" s="84"/>
      <c r="AE1119" s="84"/>
      <c r="AF1119" s="84"/>
      <c r="AG1119" s="84"/>
      <c r="AH1119" s="84"/>
      <c r="AI1119" s="84"/>
      <c r="AJ1119" s="84"/>
      <c r="AK1119" s="84"/>
      <c r="AL1119" s="84"/>
      <c r="AM1119" s="84"/>
      <c r="AN1119" s="84"/>
    </row>
    <row r="1120" spans="1:40" x14ac:dyDescent="0.25">
      <c r="A1120" s="72">
        <v>1117</v>
      </c>
      <c r="B1120" s="71">
        <v>44716</v>
      </c>
      <c r="C1120" s="72">
        <v>11</v>
      </c>
      <c r="D1120" s="84"/>
      <c r="E1120" s="84"/>
      <c r="F1120" s="84"/>
      <c r="G1120" s="84"/>
      <c r="H1120" s="84"/>
      <c r="I1120" s="84"/>
      <c r="J1120" s="90">
        <v>1117</v>
      </c>
      <c r="K1120" s="71">
        <v>44716</v>
      </c>
      <c r="L1120" s="72">
        <v>11</v>
      </c>
      <c r="M1120" s="72">
        <v>3.94736842105263E-2</v>
      </c>
      <c r="N1120" s="91" t="s">
        <v>84</v>
      </c>
      <c r="O1120" s="84"/>
      <c r="P1120" s="84"/>
      <c r="Q1120" s="84"/>
      <c r="R1120" s="84"/>
      <c r="S1120" s="84"/>
      <c r="T1120" s="84"/>
      <c r="U1120" s="84"/>
      <c r="V1120" s="84"/>
      <c r="W1120" s="84"/>
      <c r="X1120" s="84"/>
      <c r="Y1120" s="84"/>
      <c r="Z1120" s="84"/>
      <c r="AA1120" s="84"/>
      <c r="AB1120" s="84"/>
      <c r="AC1120" s="84"/>
      <c r="AD1120" s="84"/>
      <c r="AE1120" s="84"/>
      <c r="AF1120" s="84"/>
      <c r="AG1120" s="84"/>
      <c r="AH1120" s="84"/>
      <c r="AI1120" s="84"/>
      <c r="AJ1120" s="84"/>
      <c r="AK1120" s="84"/>
      <c r="AL1120" s="84"/>
      <c r="AM1120" s="84"/>
      <c r="AN1120" s="84"/>
    </row>
    <row r="1121" spans="1:40" x14ac:dyDescent="0.25">
      <c r="A1121" s="72">
        <v>1118</v>
      </c>
      <c r="B1121" s="71">
        <v>44717</v>
      </c>
      <c r="C1121" s="72">
        <v>18</v>
      </c>
      <c r="D1121" s="84"/>
      <c r="E1121" s="84"/>
      <c r="F1121" s="84"/>
      <c r="G1121" s="84"/>
      <c r="H1121" s="84"/>
      <c r="I1121" s="84"/>
      <c r="J1121" s="90">
        <v>1118</v>
      </c>
      <c r="K1121" s="71">
        <v>44717</v>
      </c>
      <c r="L1121" s="72">
        <v>18</v>
      </c>
      <c r="M1121" s="72">
        <v>0.13157894736842099</v>
      </c>
      <c r="N1121" s="91" t="s">
        <v>84</v>
      </c>
      <c r="O1121" s="84"/>
      <c r="P1121" s="84"/>
      <c r="Q1121" s="84"/>
      <c r="R1121" s="84"/>
      <c r="S1121" s="84"/>
      <c r="T1121" s="84"/>
      <c r="U1121" s="84"/>
      <c r="V1121" s="84"/>
      <c r="W1121" s="84"/>
      <c r="X1121" s="84"/>
      <c r="Y1121" s="84"/>
      <c r="Z1121" s="84"/>
      <c r="AA1121" s="84"/>
      <c r="AB1121" s="84"/>
      <c r="AC1121" s="84"/>
      <c r="AD1121" s="84"/>
      <c r="AE1121" s="84"/>
      <c r="AF1121" s="84"/>
      <c r="AG1121" s="84"/>
      <c r="AH1121" s="84"/>
      <c r="AI1121" s="84"/>
      <c r="AJ1121" s="84"/>
      <c r="AK1121" s="84"/>
      <c r="AL1121" s="84"/>
      <c r="AM1121" s="84"/>
      <c r="AN1121" s="84"/>
    </row>
    <row r="1122" spans="1:40" x14ac:dyDescent="0.25">
      <c r="A1122" s="72">
        <v>1119</v>
      </c>
      <c r="B1122" s="71">
        <v>44718</v>
      </c>
      <c r="C1122" s="72">
        <v>29</v>
      </c>
      <c r="D1122" s="84"/>
      <c r="E1122" s="84"/>
      <c r="F1122" s="84"/>
      <c r="G1122" s="84"/>
      <c r="H1122" s="84"/>
      <c r="I1122" s="84"/>
      <c r="J1122" s="90">
        <v>1119</v>
      </c>
      <c r="K1122" s="71">
        <v>44718</v>
      </c>
      <c r="L1122" s="72">
        <v>29</v>
      </c>
      <c r="M1122" s="72">
        <v>0.27631578947368401</v>
      </c>
      <c r="N1122" s="91" t="s">
        <v>84</v>
      </c>
      <c r="O1122" s="84"/>
      <c r="P1122" s="84"/>
      <c r="Q1122" s="84"/>
      <c r="R1122" s="84"/>
      <c r="S1122" s="84"/>
      <c r="T1122" s="84"/>
      <c r="U1122" s="84"/>
      <c r="V1122" s="84"/>
      <c r="W1122" s="84"/>
      <c r="X1122" s="84"/>
      <c r="Y1122" s="84"/>
      <c r="Z1122" s="84"/>
      <c r="AA1122" s="84"/>
      <c r="AB1122" s="84"/>
      <c r="AC1122" s="84"/>
      <c r="AD1122" s="84"/>
      <c r="AE1122" s="84"/>
      <c r="AF1122" s="84"/>
      <c r="AG1122" s="84"/>
      <c r="AH1122" s="84"/>
      <c r="AI1122" s="84"/>
      <c r="AJ1122" s="84"/>
      <c r="AK1122" s="84"/>
      <c r="AL1122" s="84"/>
      <c r="AM1122" s="84"/>
      <c r="AN1122" s="84"/>
    </row>
    <row r="1123" spans="1:40" x14ac:dyDescent="0.25">
      <c r="A1123" s="72">
        <v>1120</v>
      </c>
      <c r="B1123" s="71">
        <v>44719</v>
      </c>
      <c r="C1123" s="72">
        <v>33</v>
      </c>
      <c r="D1123" s="84"/>
      <c r="E1123" s="84"/>
      <c r="F1123" s="84"/>
      <c r="G1123" s="84"/>
      <c r="H1123" s="84"/>
      <c r="I1123" s="84"/>
      <c r="J1123" s="90">
        <v>1120</v>
      </c>
      <c r="K1123" s="71">
        <v>44719</v>
      </c>
      <c r="L1123" s="72">
        <v>33</v>
      </c>
      <c r="M1123" s="72">
        <v>0.32894736842105199</v>
      </c>
      <c r="N1123" s="91" t="s">
        <v>84</v>
      </c>
      <c r="O1123" s="84"/>
      <c r="P1123" s="84"/>
      <c r="Q1123" s="84"/>
      <c r="R1123" s="84"/>
      <c r="S1123" s="84"/>
      <c r="T1123" s="84"/>
      <c r="U1123" s="84"/>
      <c r="V1123" s="84"/>
      <c r="W1123" s="84"/>
      <c r="X1123" s="84"/>
      <c r="Y1123" s="84"/>
      <c r="Z1123" s="84"/>
      <c r="AA1123" s="84"/>
      <c r="AB1123" s="84"/>
      <c r="AC1123" s="84"/>
      <c r="AD1123" s="84"/>
      <c r="AE1123" s="84"/>
      <c r="AF1123" s="84"/>
      <c r="AG1123" s="84"/>
      <c r="AH1123" s="84"/>
      <c r="AI1123" s="84"/>
      <c r="AJ1123" s="84"/>
      <c r="AK1123" s="84"/>
      <c r="AL1123" s="84"/>
      <c r="AM1123" s="84"/>
      <c r="AN1123" s="84"/>
    </row>
    <row r="1124" spans="1:40" x14ac:dyDescent="0.25">
      <c r="A1124" s="72">
        <v>1121</v>
      </c>
      <c r="B1124" s="71">
        <v>44720</v>
      </c>
      <c r="C1124" s="72">
        <v>42</v>
      </c>
      <c r="D1124" s="84"/>
      <c r="E1124" s="84"/>
      <c r="F1124" s="84"/>
      <c r="G1124" s="84"/>
      <c r="H1124" s="84"/>
      <c r="I1124" s="84"/>
      <c r="J1124" s="90">
        <v>1121</v>
      </c>
      <c r="K1124" s="71">
        <v>44720</v>
      </c>
      <c r="L1124" s="72">
        <v>42</v>
      </c>
      <c r="M1124" s="72">
        <v>0.44736842105263103</v>
      </c>
      <c r="N1124" s="91" t="s">
        <v>84</v>
      </c>
      <c r="O1124" s="84"/>
      <c r="P1124" s="84"/>
      <c r="Q1124" s="84"/>
      <c r="R1124" s="84"/>
      <c r="S1124" s="84"/>
      <c r="T1124" s="84"/>
      <c r="U1124" s="84"/>
      <c r="V1124" s="84"/>
      <c r="W1124" s="84"/>
      <c r="X1124" s="84"/>
      <c r="Y1124" s="84"/>
      <c r="Z1124" s="84"/>
      <c r="AA1124" s="84"/>
      <c r="AB1124" s="84"/>
      <c r="AC1124" s="84"/>
      <c r="AD1124" s="84"/>
      <c r="AE1124" s="84"/>
      <c r="AF1124" s="84"/>
      <c r="AG1124" s="84"/>
      <c r="AH1124" s="84"/>
      <c r="AI1124" s="84"/>
      <c r="AJ1124" s="84"/>
      <c r="AK1124" s="84"/>
      <c r="AL1124" s="84"/>
      <c r="AM1124" s="84"/>
      <c r="AN1124" s="84"/>
    </row>
    <row r="1125" spans="1:40" x14ac:dyDescent="0.25">
      <c r="A1125" s="72">
        <v>1122</v>
      </c>
      <c r="B1125" s="71">
        <v>44721</v>
      </c>
      <c r="C1125" s="72">
        <v>13</v>
      </c>
      <c r="D1125" s="84"/>
      <c r="E1125" s="84"/>
      <c r="F1125" s="84"/>
      <c r="G1125" s="84"/>
      <c r="H1125" s="84"/>
      <c r="I1125" s="84"/>
      <c r="J1125" s="90">
        <v>1122</v>
      </c>
      <c r="K1125" s="71">
        <v>44721</v>
      </c>
      <c r="L1125" s="72">
        <v>13</v>
      </c>
      <c r="M1125" s="72">
        <v>6.5789473684210495E-2</v>
      </c>
      <c r="N1125" s="91" t="s">
        <v>84</v>
      </c>
      <c r="O1125" s="84"/>
      <c r="P1125" s="84"/>
      <c r="Q1125" s="84"/>
      <c r="R1125" s="84"/>
      <c r="S1125" s="84"/>
      <c r="T1125" s="84"/>
      <c r="U1125" s="84"/>
      <c r="V1125" s="84"/>
      <c r="W1125" s="84"/>
      <c r="X1125" s="84"/>
      <c r="Y1125" s="84"/>
      <c r="Z1125" s="84"/>
      <c r="AA1125" s="84"/>
      <c r="AB1125" s="84"/>
      <c r="AC1125" s="84"/>
      <c r="AD1125" s="84"/>
      <c r="AE1125" s="84"/>
      <c r="AF1125" s="84"/>
      <c r="AG1125" s="84"/>
      <c r="AH1125" s="84"/>
      <c r="AI1125" s="84"/>
      <c r="AJ1125" s="84"/>
      <c r="AK1125" s="84"/>
      <c r="AL1125" s="84"/>
      <c r="AM1125" s="84"/>
      <c r="AN1125" s="84"/>
    </row>
    <row r="1126" spans="1:40" x14ac:dyDescent="0.25">
      <c r="A1126" s="72">
        <v>1123</v>
      </c>
      <c r="B1126" s="71">
        <v>44722</v>
      </c>
      <c r="C1126" s="72">
        <v>17</v>
      </c>
      <c r="D1126" s="84"/>
      <c r="E1126" s="84"/>
      <c r="F1126" s="84"/>
      <c r="G1126" s="84"/>
      <c r="H1126" s="84"/>
      <c r="I1126" s="84"/>
      <c r="J1126" s="90">
        <v>1123</v>
      </c>
      <c r="K1126" s="71">
        <v>44722</v>
      </c>
      <c r="L1126" s="72">
        <v>17</v>
      </c>
      <c r="M1126" s="72">
        <v>0.118421052631578</v>
      </c>
      <c r="N1126" s="91" t="s">
        <v>84</v>
      </c>
      <c r="O1126" s="84"/>
      <c r="P1126" s="84"/>
      <c r="Q1126" s="84"/>
      <c r="R1126" s="84"/>
      <c r="S1126" s="84"/>
      <c r="T1126" s="84"/>
      <c r="U1126" s="84"/>
      <c r="V1126" s="84"/>
      <c r="W1126" s="84"/>
      <c r="X1126" s="84"/>
      <c r="Y1126" s="84"/>
      <c r="Z1126" s="84"/>
      <c r="AA1126" s="84"/>
      <c r="AB1126" s="84"/>
      <c r="AC1126" s="84"/>
      <c r="AD1126" s="84"/>
      <c r="AE1126" s="84"/>
      <c r="AF1126" s="84"/>
      <c r="AG1126" s="84"/>
      <c r="AH1126" s="84"/>
      <c r="AI1126" s="84"/>
      <c r="AJ1126" s="84"/>
      <c r="AK1126" s="84"/>
      <c r="AL1126" s="84"/>
      <c r="AM1126" s="84"/>
      <c r="AN1126" s="84"/>
    </row>
    <row r="1127" spans="1:40" x14ac:dyDescent="0.25">
      <c r="A1127" s="72">
        <v>1124</v>
      </c>
      <c r="B1127" s="71">
        <v>44723</v>
      </c>
      <c r="C1127" s="72">
        <v>42</v>
      </c>
      <c r="D1127" s="84"/>
      <c r="E1127" s="84"/>
      <c r="F1127" s="84"/>
      <c r="G1127" s="84"/>
      <c r="H1127" s="84"/>
      <c r="I1127" s="84"/>
      <c r="J1127" s="90">
        <v>1124</v>
      </c>
      <c r="K1127" s="71">
        <v>44723</v>
      </c>
      <c r="L1127" s="72">
        <v>42</v>
      </c>
      <c r="M1127" s="72">
        <v>0.44736842105263103</v>
      </c>
      <c r="N1127" s="91" t="s">
        <v>84</v>
      </c>
      <c r="O1127" s="84"/>
      <c r="P1127" s="84"/>
      <c r="Q1127" s="84"/>
      <c r="R1127" s="84"/>
      <c r="S1127" s="84"/>
      <c r="T1127" s="84"/>
      <c r="U1127" s="84"/>
      <c r="V1127" s="84"/>
      <c r="W1127" s="84"/>
      <c r="X1127" s="84"/>
      <c r="Y1127" s="84"/>
      <c r="Z1127" s="84"/>
      <c r="AA1127" s="84"/>
      <c r="AB1127" s="84"/>
      <c r="AC1127" s="84"/>
      <c r="AD1127" s="84"/>
      <c r="AE1127" s="84"/>
      <c r="AF1127" s="84"/>
      <c r="AG1127" s="84"/>
      <c r="AH1127" s="84"/>
      <c r="AI1127" s="84"/>
      <c r="AJ1127" s="84"/>
      <c r="AK1127" s="84"/>
      <c r="AL1127" s="84"/>
      <c r="AM1127" s="84"/>
      <c r="AN1127" s="84"/>
    </row>
    <row r="1128" spans="1:40" x14ac:dyDescent="0.25">
      <c r="A1128" s="72">
        <v>1125</v>
      </c>
      <c r="B1128" s="71">
        <v>44724</v>
      </c>
      <c r="C1128" s="72">
        <v>30</v>
      </c>
      <c r="D1128" s="84"/>
      <c r="E1128" s="84"/>
      <c r="F1128" s="84"/>
      <c r="G1128" s="84"/>
      <c r="H1128" s="84"/>
      <c r="I1128" s="84"/>
      <c r="J1128" s="90">
        <v>1125</v>
      </c>
      <c r="K1128" s="71">
        <v>44724</v>
      </c>
      <c r="L1128" s="72">
        <v>30</v>
      </c>
      <c r="M1128" s="72">
        <v>0.28947368421052599</v>
      </c>
      <c r="N1128" s="91" t="s">
        <v>84</v>
      </c>
      <c r="O1128" s="84"/>
      <c r="P1128" s="84"/>
      <c r="Q1128" s="84"/>
      <c r="R1128" s="84"/>
      <c r="S1128" s="84"/>
      <c r="T1128" s="84"/>
      <c r="U1128" s="84"/>
      <c r="V1128" s="84"/>
      <c r="W1128" s="84"/>
      <c r="X1128" s="84"/>
      <c r="Y1128" s="84"/>
      <c r="Z1128" s="84"/>
      <c r="AA1128" s="84"/>
      <c r="AB1128" s="84"/>
      <c r="AC1128" s="84"/>
      <c r="AD1128" s="84"/>
      <c r="AE1128" s="84"/>
      <c r="AF1128" s="84"/>
      <c r="AG1128" s="84"/>
      <c r="AH1128" s="84"/>
      <c r="AI1128" s="84"/>
      <c r="AJ1128" s="84"/>
      <c r="AK1128" s="84"/>
      <c r="AL1128" s="84"/>
      <c r="AM1128" s="84"/>
      <c r="AN1128" s="84"/>
    </row>
    <row r="1129" spans="1:40" x14ac:dyDescent="0.25">
      <c r="A1129" s="72">
        <v>1126</v>
      </c>
      <c r="B1129" s="71">
        <v>44725</v>
      </c>
      <c r="C1129" s="72">
        <v>9</v>
      </c>
      <c r="D1129" s="84"/>
      <c r="E1129" s="84"/>
      <c r="F1129" s="84"/>
      <c r="G1129" s="84"/>
      <c r="H1129" s="84"/>
      <c r="I1129" s="84"/>
      <c r="J1129" s="90">
        <v>1126</v>
      </c>
      <c r="K1129" s="71">
        <v>44725</v>
      </c>
      <c r="L1129" s="72">
        <v>9</v>
      </c>
      <c r="M1129" s="72">
        <v>1.3157894736842099E-2</v>
      </c>
      <c r="N1129" s="91" t="s">
        <v>84</v>
      </c>
      <c r="O1129" s="84"/>
      <c r="P1129" s="84"/>
      <c r="Q1129" s="84"/>
      <c r="R1129" s="84"/>
      <c r="S1129" s="84"/>
      <c r="T1129" s="84"/>
      <c r="U1129" s="84"/>
      <c r="V1129" s="84"/>
      <c r="W1129" s="84"/>
      <c r="X1129" s="84"/>
      <c r="Y1129" s="84"/>
      <c r="Z1129" s="84"/>
      <c r="AA1129" s="84"/>
      <c r="AB1129" s="84"/>
      <c r="AC1129" s="84"/>
      <c r="AD1129" s="84"/>
      <c r="AE1129" s="84"/>
      <c r="AF1129" s="84"/>
      <c r="AG1129" s="84"/>
      <c r="AH1129" s="84"/>
      <c r="AI1129" s="84"/>
      <c r="AJ1129" s="84"/>
      <c r="AK1129" s="84"/>
      <c r="AL1129" s="84"/>
      <c r="AM1129" s="84"/>
      <c r="AN1129" s="84"/>
    </row>
    <row r="1130" spans="1:40" x14ac:dyDescent="0.25">
      <c r="A1130" s="72">
        <v>1127</v>
      </c>
      <c r="B1130" s="71">
        <v>44726</v>
      </c>
      <c r="C1130" s="72">
        <v>32</v>
      </c>
      <c r="D1130" s="84"/>
      <c r="E1130" s="84"/>
      <c r="F1130" s="84"/>
      <c r="G1130" s="84"/>
      <c r="H1130" s="84"/>
      <c r="I1130" s="84"/>
      <c r="J1130" s="90">
        <v>1127</v>
      </c>
      <c r="K1130" s="71">
        <v>44726</v>
      </c>
      <c r="L1130" s="72">
        <v>32</v>
      </c>
      <c r="M1130" s="72">
        <v>0.31578947368421001</v>
      </c>
      <c r="N1130" s="91" t="s">
        <v>84</v>
      </c>
      <c r="O1130" s="84"/>
      <c r="P1130" s="84"/>
      <c r="Q1130" s="84"/>
      <c r="R1130" s="84"/>
      <c r="S1130" s="84"/>
      <c r="T1130" s="84"/>
      <c r="U1130" s="84"/>
      <c r="V1130" s="84"/>
      <c r="W1130" s="84"/>
      <c r="X1130" s="84"/>
      <c r="Y1130" s="84"/>
      <c r="Z1130" s="84"/>
      <c r="AA1130" s="84"/>
      <c r="AB1130" s="84"/>
      <c r="AC1130" s="84"/>
      <c r="AD1130" s="84"/>
      <c r="AE1130" s="84"/>
      <c r="AF1130" s="84"/>
      <c r="AG1130" s="84"/>
      <c r="AH1130" s="84"/>
      <c r="AI1130" s="84"/>
      <c r="AJ1130" s="84"/>
      <c r="AK1130" s="84"/>
      <c r="AL1130" s="84"/>
      <c r="AM1130" s="84"/>
      <c r="AN1130" s="84"/>
    </row>
    <row r="1131" spans="1:40" x14ac:dyDescent="0.25">
      <c r="A1131" s="72">
        <v>1128</v>
      </c>
      <c r="B1131" s="71">
        <v>44727</v>
      </c>
      <c r="C1131" s="72">
        <v>45</v>
      </c>
      <c r="D1131" s="84"/>
      <c r="E1131" s="84"/>
      <c r="F1131" s="84"/>
      <c r="G1131" s="84"/>
      <c r="H1131" s="84"/>
      <c r="I1131" s="84"/>
      <c r="J1131" s="90">
        <v>1128</v>
      </c>
      <c r="K1131" s="71">
        <v>44727</v>
      </c>
      <c r="L1131" s="72">
        <v>45</v>
      </c>
      <c r="M1131" s="72">
        <v>0.48684210526315702</v>
      </c>
      <c r="N1131" s="91" t="s">
        <v>84</v>
      </c>
      <c r="O1131" s="84"/>
      <c r="P1131" s="84"/>
      <c r="Q1131" s="84"/>
      <c r="R1131" s="84"/>
      <c r="S1131" s="84"/>
      <c r="T1131" s="84"/>
      <c r="U1131" s="84"/>
      <c r="V1131" s="84"/>
      <c r="W1131" s="84"/>
      <c r="X1131" s="84"/>
      <c r="Y1131" s="84"/>
      <c r="Z1131" s="84"/>
      <c r="AA1131" s="84"/>
      <c r="AB1131" s="84"/>
      <c r="AC1131" s="84"/>
      <c r="AD1131" s="84"/>
      <c r="AE1131" s="84"/>
      <c r="AF1131" s="84"/>
      <c r="AG1131" s="84"/>
      <c r="AH1131" s="84"/>
      <c r="AI1131" s="84"/>
      <c r="AJ1131" s="84"/>
      <c r="AK1131" s="84"/>
      <c r="AL1131" s="84"/>
      <c r="AM1131" s="84"/>
      <c r="AN1131" s="84"/>
    </row>
    <row r="1132" spans="1:40" x14ac:dyDescent="0.25">
      <c r="A1132" s="72">
        <v>1129</v>
      </c>
      <c r="B1132" s="71">
        <v>44728</v>
      </c>
      <c r="C1132" s="72">
        <v>14</v>
      </c>
      <c r="D1132" s="84"/>
      <c r="E1132" s="84"/>
      <c r="F1132" s="84"/>
      <c r="G1132" s="84"/>
      <c r="H1132" s="84"/>
      <c r="I1132" s="84"/>
      <c r="J1132" s="90">
        <v>1129</v>
      </c>
      <c r="K1132" s="71">
        <v>44728</v>
      </c>
      <c r="L1132" s="72">
        <v>14</v>
      </c>
      <c r="M1132" s="72">
        <v>7.8947368421052599E-2</v>
      </c>
      <c r="N1132" s="91" t="s">
        <v>84</v>
      </c>
      <c r="O1132" s="84"/>
      <c r="P1132" s="84"/>
      <c r="Q1132" s="84"/>
      <c r="R1132" s="84"/>
      <c r="S1132" s="84"/>
      <c r="T1132" s="84"/>
      <c r="U1132" s="84"/>
      <c r="V1132" s="84"/>
      <c r="W1132" s="84"/>
      <c r="X1132" s="84"/>
      <c r="Y1132" s="84"/>
      <c r="Z1132" s="84"/>
      <c r="AA1132" s="84"/>
      <c r="AB1132" s="84"/>
      <c r="AC1132" s="84"/>
      <c r="AD1132" s="84"/>
      <c r="AE1132" s="84"/>
      <c r="AF1132" s="84"/>
      <c r="AG1132" s="84"/>
      <c r="AH1132" s="84"/>
      <c r="AI1132" s="84"/>
      <c r="AJ1132" s="84"/>
      <c r="AK1132" s="84"/>
      <c r="AL1132" s="84"/>
      <c r="AM1132" s="84"/>
      <c r="AN1132" s="84"/>
    </row>
    <row r="1133" spans="1:40" x14ac:dyDescent="0.25">
      <c r="A1133" s="72">
        <v>1130</v>
      </c>
      <c r="B1133" s="71">
        <v>44729</v>
      </c>
      <c r="C1133" s="72">
        <v>29</v>
      </c>
      <c r="D1133" s="84"/>
      <c r="E1133" s="84"/>
      <c r="F1133" s="84"/>
      <c r="G1133" s="84"/>
      <c r="H1133" s="84"/>
      <c r="I1133" s="84"/>
      <c r="J1133" s="90">
        <v>1130</v>
      </c>
      <c r="K1133" s="71">
        <v>44729</v>
      </c>
      <c r="L1133" s="72">
        <v>29</v>
      </c>
      <c r="M1133" s="72">
        <v>0.27631578947368401</v>
      </c>
      <c r="N1133" s="91" t="s">
        <v>84</v>
      </c>
      <c r="O1133" s="84"/>
      <c r="P1133" s="84"/>
      <c r="Q1133" s="84"/>
      <c r="R1133" s="84"/>
      <c r="S1133" s="84"/>
      <c r="T1133" s="84"/>
      <c r="U1133" s="84"/>
      <c r="V1133" s="84"/>
      <c r="W1133" s="84"/>
      <c r="X1133" s="84"/>
      <c r="Y1133" s="84"/>
      <c r="Z1133" s="84"/>
      <c r="AA1133" s="84"/>
      <c r="AB1133" s="84"/>
      <c r="AC1133" s="84"/>
      <c r="AD1133" s="84"/>
      <c r="AE1133" s="84"/>
      <c r="AF1133" s="84"/>
      <c r="AG1133" s="84"/>
      <c r="AH1133" s="84"/>
      <c r="AI1133" s="84"/>
      <c r="AJ1133" s="84"/>
      <c r="AK1133" s="84"/>
      <c r="AL1133" s="84"/>
      <c r="AM1133" s="84"/>
      <c r="AN1133" s="84"/>
    </row>
    <row r="1134" spans="1:40" x14ac:dyDescent="0.25">
      <c r="A1134" s="72">
        <v>1131</v>
      </c>
      <c r="B1134" s="71">
        <v>44730</v>
      </c>
      <c r="C1134" s="72">
        <v>11</v>
      </c>
      <c r="D1134" s="84"/>
      <c r="E1134" s="84"/>
      <c r="F1134" s="84"/>
      <c r="G1134" s="84"/>
      <c r="H1134" s="84"/>
      <c r="I1134" s="84"/>
      <c r="J1134" s="90">
        <v>1131</v>
      </c>
      <c r="K1134" s="71">
        <v>44730</v>
      </c>
      <c r="L1134" s="72">
        <v>11</v>
      </c>
      <c r="M1134" s="72">
        <v>3.94736842105263E-2</v>
      </c>
      <c r="N1134" s="91" t="s">
        <v>84</v>
      </c>
      <c r="O1134" s="84"/>
      <c r="P1134" s="84"/>
      <c r="Q1134" s="84"/>
      <c r="R1134" s="84"/>
      <c r="S1134" s="84"/>
      <c r="T1134" s="84"/>
      <c r="U1134" s="84"/>
      <c r="V1134" s="84"/>
      <c r="W1134" s="84"/>
      <c r="X1134" s="84"/>
      <c r="Y1134" s="84"/>
      <c r="Z1134" s="84"/>
      <c r="AA1134" s="84"/>
      <c r="AB1134" s="84"/>
      <c r="AC1134" s="84"/>
      <c r="AD1134" s="84"/>
      <c r="AE1134" s="84"/>
      <c r="AF1134" s="84"/>
      <c r="AG1134" s="84"/>
      <c r="AH1134" s="84"/>
      <c r="AI1134" s="84"/>
      <c r="AJ1134" s="84"/>
      <c r="AK1134" s="84"/>
      <c r="AL1134" s="84"/>
      <c r="AM1134" s="84"/>
      <c r="AN1134" s="84"/>
    </row>
    <row r="1135" spans="1:40" x14ac:dyDescent="0.25">
      <c r="A1135" s="72">
        <v>1132</v>
      </c>
      <c r="B1135" s="71">
        <v>44731</v>
      </c>
      <c r="C1135" s="72">
        <v>20</v>
      </c>
      <c r="D1135" s="84"/>
      <c r="E1135" s="84"/>
      <c r="F1135" s="84"/>
      <c r="G1135" s="84"/>
      <c r="H1135" s="84"/>
      <c r="I1135" s="84"/>
      <c r="J1135" s="90">
        <v>1132</v>
      </c>
      <c r="K1135" s="71">
        <v>44731</v>
      </c>
      <c r="L1135" s="72">
        <v>20</v>
      </c>
      <c r="M1135" s="72">
        <v>0.157894736842105</v>
      </c>
      <c r="N1135" s="91" t="s">
        <v>84</v>
      </c>
      <c r="O1135" s="84"/>
      <c r="P1135" s="84"/>
      <c r="Q1135" s="84"/>
      <c r="R1135" s="84"/>
      <c r="S1135" s="84"/>
      <c r="T1135" s="84"/>
      <c r="U1135" s="84"/>
      <c r="V1135" s="84"/>
      <c r="W1135" s="84"/>
      <c r="X1135" s="84"/>
      <c r="Y1135" s="84"/>
      <c r="Z1135" s="84"/>
      <c r="AA1135" s="84"/>
      <c r="AB1135" s="84"/>
      <c r="AC1135" s="84"/>
      <c r="AD1135" s="84"/>
      <c r="AE1135" s="84"/>
      <c r="AF1135" s="84"/>
      <c r="AG1135" s="84"/>
      <c r="AH1135" s="84"/>
      <c r="AI1135" s="84"/>
      <c r="AJ1135" s="84"/>
      <c r="AK1135" s="84"/>
      <c r="AL1135" s="84"/>
      <c r="AM1135" s="84"/>
      <c r="AN1135" s="84"/>
    </row>
    <row r="1136" spans="1:40" x14ac:dyDescent="0.25">
      <c r="A1136" s="72">
        <v>1133</v>
      </c>
      <c r="B1136" s="71">
        <v>44732</v>
      </c>
      <c r="C1136" s="72">
        <v>38</v>
      </c>
      <c r="D1136" s="84"/>
      <c r="E1136" s="84"/>
      <c r="F1136" s="84"/>
      <c r="G1136" s="84"/>
      <c r="H1136" s="84"/>
      <c r="I1136" s="84"/>
      <c r="J1136" s="90">
        <v>1133</v>
      </c>
      <c r="K1136" s="71">
        <v>44732</v>
      </c>
      <c r="L1136" s="72">
        <v>38</v>
      </c>
      <c r="M1136" s="72">
        <v>0.394736842105263</v>
      </c>
      <c r="N1136" s="91" t="s">
        <v>84</v>
      </c>
      <c r="O1136" s="84"/>
      <c r="P1136" s="84"/>
      <c r="Q1136" s="84"/>
      <c r="R1136" s="84"/>
      <c r="S1136" s="84"/>
      <c r="T1136" s="84"/>
      <c r="U1136" s="84"/>
      <c r="V1136" s="84"/>
      <c r="W1136" s="84"/>
      <c r="X1136" s="84"/>
      <c r="Y1136" s="84"/>
      <c r="Z1136" s="84"/>
      <c r="AA1136" s="84"/>
      <c r="AB1136" s="84"/>
      <c r="AC1136" s="84"/>
      <c r="AD1136" s="84"/>
      <c r="AE1136" s="84"/>
      <c r="AF1136" s="84"/>
      <c r="AG1136" s="84"/>
      <c r="AH1136" s="84"/>
      <c r="AI1136" s="84"/>
      <c r="AJ1136" s="84"/>
      <c r="AK1136" s="84"/>
      <c r="AL1136" s="84"/>
      <c r="AM1136" s="84"/>
      <c r="AN1136" s="84"/>
    </row>
    <row r="1137" spans="1:40" x14ac:dyDescent="0.25">
      <c r="A1137" s="72">
        <v>1134</v>
      </c>
      <c r="B1137" s="71">
        <v>44733</v>
      </c>
      <c r="C1137" s="72">
        <v>27</v>
      </c>
      <c r="D1137" s="84"/>
      <c r="E1137" s="84"/>
      <c r="F1137" s="84"/>
      <c r="G1137" s="84"/>
      <c r="H1137" s="84"/>
      <c r="I1137" s="84"/>
      <c r="J1137" s="90">
        <v>1134</v>
      </c>
      <c r="K1137" s="71">
        <v>44733</v>
      </c>
      <c r="L1137" s="72">
        <v>27</v>
      </c>
      <c r="M1137" s="72">
        <v>0.25</v>
      </c>
      <c r="N1137" s="91" t="s">
        <v>84</v>
      </c>
      <c r="O1137" s="84"/>
      <c r="P1137" s="84"/>
      <c r="Q1137" s="84"/>
      <c r="R1137" s="84"/>
      <c r="S1137" s="84"/>
      <c r="T1137" s="84"/>
      <c r="U1137" s="84"/>
      <c r="V1137" s="84"/>
      <c r="W1137" s="84"/>
      <c r="X1137" s="84"/>
      <c r="Y1137" s="84"/>
      <c r="Z1137" s="84"/>
      <c r="AA1137" s="84"/>
      <c r="AB1137" s="84"/>
      <c r="AC1137" s="84"/>
      <c r="AD1137" s="84"/>
      <c r="AE1137" s="84"/>
      <c r="AF1137" s="84"/>
      <c r="AG1137" s="84"/>
      <c r="AH1137" s="84"/>
      <c r="AI1137" s="84"/>
      <c r="AJ1137" s="84"/>
      <c r="AK1137" s="84"/>
      <c r="AL1137" s="84"/>
      <c r="AM1137" s="84"/>
      <c r="AN1137" s="84"/>
    </row>
    <row r="1138" spans="1:40" x14ac:dyDescent="0.25">
      <c r="A1138" s="72">
        <v>1135</v>
      </c>
      <c r="B1138" s="71">
        <v>44734</v>
      </c>
      <c r="C1138" s="72">
        <v>37</v>
      </c>
      <c r="D1138" s="84"/>
      <c r="E1138" s="84"/>
      <c r="F1138" s="84"/>
      <c r="G1138" s="84"/>
      <c r="H1138" s="84"/>
      <c r="I1138" s="84"/>
      <c r="J1138" s="90">
        <v>1135</v>
      </c>
      <c r="K1138" s="71">
        <v>44734</v>
      </c>
      <c r="L1138" s="72">
        <v>37</v>
      </c>
      <c r="M1138" s="72">
        <v>0.38157894736842102</v>
      </c>
      <c r="N1138" s="91" t="s">
        <v>84</v>
      </c>
      <c r="O1138" s="84"/>
      <c r="P1138" s="84"/>
      <c r="Q1138" s="84"/>
      <c r="R1138" s="84"/>
      <c r="S1138" s="84"/>
      <c r="T1138" s="84"/>
      <c r="U1138" s="84"/>
      <c r="V1138" s="84"/>
      <c r="W1138" s="84"/>
      <c r="X1138" s="84"/>
      <c r="Y1138" s="84"/>
      <c r="Z1138" s="84"/>
      <c r="AA1138" s="84"/>
      <c r="AB1138" s="84"/>
      <c r="AC1138" s="84"/>
      <c r="AD1138" s="84"/>
      <c r="AE1138" s="84"/>
      <c r="AF1138" s="84"/>
      <c r="AG1138" s="84"/>
      <c r="AH1138" s="84"/>
      <c r="AI1138" s="84"/>
      <c r="AJ1138" s="84"/>
      <c r="AK1138" s="84"/>
      <c r="AL1138" s="84"/>
      <c r="AM1138" s="84"/>
      <c r="AN1138" s="84"/>
    </row>
    <row r="1139" spans="1:40" x14ac:dyDescent="0.25">
      <c r="A1139" s="72">
        <v>1136</v>
      </c>
      <c r="B1139" s="71">
        <v>44735</v>
      </c>
      <c r="C1139" s="72">
        <v>30</v>
      </c>
      <c r="D1139" s="84"/>
      <c r="E1139" s="84"/>
      <c r="F1139" s="84"/>
      <c r="G1139" s="84"/>
      <c r="H1139" s="84"/>
      <c r="I1139" s="84"/>
      <c r="J1139" s="90">
        <v>1136</v>
      </c>
      <c r="K1139" s="71">
        <v>44735</v>
      </c>
      <c r="L1139" s="72">
        <v>30</v>
      </c>
      <c r="M1139" s="72">
        <v>0.28947368421052599</v>
      </c>
      <c r="N1139" s="91" t="s">
        <v>84</v>
      </c>
      <c r="O1139" s="84"/>
      <c r="P1139" s="84"/>
      <c r="Q1139" s="84"/>
      <c r="R1139" s="84"/>
      <c r="S1139" s="84"/>
      <c r="T1139" s="84"/>
      <c r="U1139" s="84"/>
      <c r="V1139" s="84"/>
      <c r="W1139" s="84"/>
      <c r="X1139" s="84"/>
      <c r="Y1139" s="84"/>
      <c r="Z1139" s="84"/>
      <c r="AA1139" s="84"/>
      <c r="AB1139" s="84"/>
      <c r="AC1139" s="84"/>
      <c r="AD1139" s="84"/>
      <c r="AE1139" s="84"/>
      <c r="AF1139" s="84"/>
      <c r="AG1139" s="84"/>
      <c r="AH1139" s="84"/>
      <c r="AI1139" s="84"/>
      <c r="AJ1139" s="84"/>
      <c r="AK1139" s="84"/>
      <c r="AL1139" s="84"/>
      <c r="AM1139" s="84"/>
      <c r="AN1139" s="84"/>
    </row>
    <row r="1140" spans="1:40" x14ac:dyDescent="0.25">
      <c r="A1140" s="72">
        <v>1137</v>
      </c>
      <c r="B1140" s="71">
        <v>44736</v>
      </c>
      <c r="C1140" s="72">
        <v>28</v>
      </c>
      <c r="D1140" s="84"/>
      <c r="E1140" s="84"/>
      <c r="F1140" s="84"/>
      <c r="G1140" s="84"/>
      <c r="H1140" s="84"/>
      <c r="I1140" s="84"/>
      <c r="J1140" s="90">
        <v>1137</v>
      </c>
      <c r="K1140" s="71">
        <v>44736</v>
      </c>
      <c r="L1140" s="72">
        <v>28</v>
      </c>
      <c r="M1140" s="72">
        <v>0.26315789473684198</v>
      </c>
      <c r="N1140" s="91" t="s">
        <v>84</v>
      </c>
      <c r="O1140" s="84"/>
      <c r="P1140" s="84"/>
      <c r="Q1140" s="84"/>
      <c r="R1140" s="84"/>
      <c r="S1140" s="84"/>
      <c r="T1140" s="84"/>
      <c r="U1140" s="84"/>
      <c r="V1140" s="84"/>
      <c r="W1140" s="84"/>
      <c r="X1140" s="84"/>
      <c r="Y1140" s="84"/>
      <c r="Z1140" s="84"/>
      <c r="AA1140" s="84"/>
      <c r="AB1140" s="84"/>
      <c r="AC1140" s="84"/>
      <c r="AD1140" s="84"/>
      <c r="AE1140" s="84"/>
      <c r="AF1140" s="84"/>
      <c r="AG1140" s="84"/>
      <c r="AH1140" s="84"/>
      <c r="AI1140" s="84"/>
      <c r="AJ1140" s="84"/>
      <c r="AK1140" s="84"/>
      <c r="AL1140" s="84"/>
      <c r="AM1140" s="84"/>
      <c r="AN1140" s="84"/>
    </row>
    <row r="1141" spans="1:40" x14ac:dyDescent="0.25">
      <c r="A1141" s="72">
        <v>1138</v>
      </c>
      <c r="B1141" s="71">
        <v>44737</v>
      </c>
      <c r="C1141" s="72">
        <v>27</v>
      </c>
      <c r="D1141" s="84"/>
      <c r="E1141" s="84"/>
      <c r="F1141" s="84"/>
      <c r="G1141" s="84"/>
      <c r="H1141" s="84"/>
      <c r="I1141" s="84"/>
      <c r="J1141" s="90">
        <v>1138</v>
      </c>
      <c r="K1141" s="71">
        <v>44737</v>
      </c>
      <c r="L1141" s="72">
        <v>27</v>
      </c>
      <c r="M1141" s="72">
        <v>0.25</v>
      </c>
      <c r="N1141" s="91" t="s">
        <v>84</v>
      </c>
      <c r="O1141" s="84"/>
      <c r="P1141" s="84"/>
      <c r="Q1141" s="84"/>
      <c r="R1141" s="84"/>
      <c r="S1141" s="84"/>
      <c r="T1141" s="84"/>
      <c r="U1141" s="84"/>
      <c r="V1141" s="84"/>
      <c r="W1141" s="84"/>
      <c r="X1141" s="84"/>
      <c r="Y1141" s="84"/>
      <c r="Z1141" s="84"/>
      <c r="AA1141" s="84"/>
      <c r="AB1141" s="84"/>
      <c r="AC1141" s="84"/>
      <c r="AD1141" s="84"/>
      <c r="AE1141" s="84"/>
      <c r="AF1141" s="84"/>
      <c r="AG1141" s="84"/>
      <c r="AH1141" s="84"/>
      <c r="AI1141" s="84"/>
      <c r="AJ1141" s="84"/>
      <c r="AK1141" s="84"/>
      <c r="AL1141" s="84"/>
      <c r="AM1141" s="84"/>
      <c r="AN1141" s="84"/>
    </row>
    <row r="1142" spans="1:40" x14ac:dyDescent="0.25">
      <c r="A1142" s="72">
        <v>1139</v>
      </c>
      <c r="B1142" s="71">
        <v>44738</v>
      </c>
      <c r="C1142" s="72">
        <v>23</v>
      </c>
      <c r="D1142" s="84"/>
      <c r="E1142" s="84"/>
      <c r="F1142" s="84"/>
      <c r="G1142" s="84"/>
      <c r="H1142" s="84"/>
      <c r="I1142" s="84"/>
      <c r="J1142" s="90">
        <v>1139</v>
      </c>
      <c r="K1142" s="71">
        <v>44738</v>
      </c>
      <c r="L1142" s="72">
        <v>23</v>
      </c>
      <c r="M1142" s="72">
        <v>0.197368421052631</v>
      </c>
      <c r="N1142" s="91" t="s">
        <v>84</v>
      </c>
      <c r="O1142" s="84"/>
      <c r="P1142" s="84"/>
      <c r="Q1142" s="84"/>
      <c r="R1142" s="84"/>
      <c r="S1142" s="84"/>
      <c r="T1142" s="84"/>
      <c r="U1142" s="84"/>
      <c r="V1142" s="84"/>
      <c r="W1142" s="84"/>
      <c r="X1142" s="84"/>
      <c r="Y1142" s="84"/>
      <c r="Z1142" s="84"/>
      <c r="AA1142" s="84"/>
      <c r="AB1142" s="84"/>
      <c r="AC1142" s="84"/>
      <c r="AD1142" s="84"/>
      <c r="AE1142" s="84"/>
      <c r="AF1142" s="84"/>
      <c r="AG1142" s="84"/>
      <c r="AH1142" s="84"/>
      <c r="AI1142" s="84"/>
      <c r="AJ1142" s="84"/>
      <c r="AK1142" s="84"/>
      <c r="AL1142" s="84"/>
      <c r="AM1142" s="84"/>
      <c r="AN1142" s="84"/>
    </row>
    <row r="1143" spans="1:40" x14ac:dyDescent="0.25">
      <c r="A1143" s="72">
        <v>1140</v>
      </c>
      <c r="B1143" s="71">
        <v>44739</v>
      </c>
      <c r="C1143" s="72">
        <v>28</v>
      </c>
      <c r="D1143" s="84"/>
      <c r="E1143" s="84"/>
      <c r="F1143" s="84"/>
      <c r="G1143" s="84"/>
      <c r="H1143" s="84"/>
      <c r="I1143" s="84"/>
      <c r="J1143" s="90">
        <v>1140</v>
      </c>
      <c r="K1143" s="71">
        <v>44739</v>
      </c>
      <c r="L1143" s="72">
        <v>28</v>
      </c>
      <c r="M1143" s="72">
        <v>0.26315789473684198</v>
      </c>
      <c r="N1143" s="91" t="s">
        <v>84</v>
      </c>
      <c r="O1143" s="84"/>
      <c r="P1143" s="84"/>
      <c r="Q1143" s="84"/>
      <c r="R1143" s="84"/>
      <c r="S1143" s="84"/>
      <c r="T1143" s="84"/>
      <c r="U1143" s="84"/>
      <c r="V1143" s="84"/>
      <c r="W1143" s="84"/>
      <c r="X1143" s="84"/>
      <c r="Y1143" s="84"/>
      <c r="Z1143" s="84"/>
      <c r="AA1143" s="84"/>
      <c r="AB1143" s="84"/>
      <c r="AC1143" s="84"/>
      <c r="AD1143" s="84"/>
      <c r="AE1143" s="84"/>
      <c r="AF1143" s="84"/>
      <c r="AG1143" s="84"/>
      <c r="AH1143" s="84"/>
      <c r="AI1143" s="84"/>
      <c r="AJ1143" s="84"/>
      <c r="AK1143" s="84"/>
      <c r="AL1143" s="84"/>
      <c r="AM1143" s="84"/>
      <c r="AN1143" s="84"/>
    </row>
    <row r="1144" spans="1:40" x14ac:dyDescent="0.25">
      <c r="A1144" s="72">
        <v>1141</v>
      </c>
      <c r="B1144" s="71">
        <v>44740</v>
      </c>
      <c r="C1144" s="72">
        <v>15</v>
      </c>
      <c r="D1144" s="84"/>
      <c r="E1144" s="84"/>
      <c r="F1144" s="84"/>
      <c r="G1144" s="84"/>
      <c r="H1144" s="84"/>
      <c r="I1144" s="84"/>
      <c r="J1144" s="90">
        <v>1141</v>
      </c>
      <c r="K1144" s="71">
        <v>44740</v>
      </c>
      <c r="L1144" s="72">
        <v>15</v>
      </c>
      <c r="M1144" s="72">
        <v>9.2105263157894704E-2</v>
      </c>
      <c r="N1144" s="91" t="s">
        <v>84</v>
      </c>
      <c r="O1144" s="84"/>
      <c r="P1144" s="84"/>
      <c r="Q1144" s="84"/>
      <c r="R1144" s="84"/>
      <c r="S1144" s="84"/>
      <c r="T1144" s="84"/>
      <c r="U1144" s="84"/>
      <c r="V1144" s="84"/>
      <c r="W1144" s="84"/>
      <c r="X1144" s="84"/>
      <c r="Y1144" s="84"/>
      <c r="Z1144" s="84"/>
      <c r="AA1144" s="84"/>
      <c r="AB1144" s="84"/>
      <c r="AC1144" s="84"/>
      <c r="AD1144" s="84"/>
      <c r="AE1144" s="84"/>
      <c r="AF1144" s="84"/>
      <c r="AG1144" s="84"/>
      <c r="AH1144" s="84"/>
      <c r="AI1144" s="84"/>
      <c r="AJ1144" s="84"/>
      <c r="AK1144" s="84"/>
      <c r="AL1144" s="84"/>
      <c r="AM1144" s="84"/>
      <c r="AN1144" s="84"/>
    </row>
    <row r="1145" spans="1:40" x14ac:dyDescent="0.25">
      <c r="A1145" s="72">
        <v>1142</v>
      </c>
      <c r="B1145" s="71">
        <v>44741</v>
      </c>
      <c r="C1145" s="72">
        <v>20</v>
      </c>
      <c r="D1145" s="84"/>
      <c r="E1145" s="84"/>
      <c r="F1145" s="84"/>
      <c r="G1145" s="84"/>
      <c r="H1145" s="84"/>
      <c r="I1145" s="84"/>
      <c r="J1145" s="90">
        <v>1142</v>
      </c>
      <c r="K1145" s="71">
        <v>44741</v>
      </c>
      <c r="L1145" s="72">
        <v>20</v>
      </c>
      <c r="M1145" s="72">
        <v>0.157894736842105</v>
      </c>
      <c r="N1145" s="91" t="s">
        <v>84</v>
      </c>
      <c r="O1145" s="84"/>
      <c r="P1145" s="84"/>
      <c r="Q1145" s="84"/>
      <c r="R1145" s="84"/>
      <c r="S1145" s="84"/>
      <c r="T1145" s="84"/>
      <c r="U1145" s="84"/>
      <c r="V1145" s="84"/>
      <c r="W1145" s="84"/>
      <c r="X1145" s="84"/>
      <c r="Y1145" s="84"/>
      <c r="Z1145" s="84"/>
      <c r="AA1145" s="84"/>
      <c r="AB1145" s="84"/>
      <c r="AC1145" s="84"/>
      <c r="AD1145" s="84"/>
      <c r="AE1145" s="84"/>
      <c r="AF1145" s="84"/>
      <c r="AG1145" s="84"/>
      <c r="AH1145" s="84"/>
      <c r="AI1145" s="84"/>
      <c r="AJ1145" s="84"/>
      <c r="AK1145" s="84"/>
      <c r="AL1145" s="84"/>
      <c r="AM1145" s="84"/>
      <c r="AN1145" s="84"/>
    </row>
    <row r="1146" spans="1:40" x14ac:dyDescent="0.25">
      <c r="A1146" s="72">
        <v>1143</v>
      </c>
      <c r="B1146" s="71">
        <v>44743</v>
      </c>
      <c r="C1146" s="72">
        <v>42</v>
      </c>
      <c r="D1146" s="84"/>
      <c r="E1146" s="84"/>
      <c r="F1146" s="84"/>
      <c r="G1146" s="84"/>
      <c r="H1146" s="84"/>
      <c r="I1146" s="84"/>
      <c r="J1146" s="90">
        <v>1143</v>
      </c>
      <c r="K1146" s="71">
        <v>44743</v>
      </c>
      <c r="L1146" s="72">
        <v>42</v>
      </c>
      <c r="M1146" s="72">
        <v>0.44736842105263103</v>
      </c>
      <c r="N1146" s="91" t="s">
        <v>84</v>
      </c>
      <c r="O1146" s="84"/>
      <c r="P1146" s="84"/>
      <c r="Q1146" s="84"/>
      <c r="R1146" s="84"/>
      <c r="S1146" s="84"/>
      <c r="T1146" s="84"/>
      <c r="U1146" s="84"/>
      <c r="V1146" s="84"/>
      <c r="W1146" s="84"/>
      <c r="X1146" s="84"/>
      <c r="Y1146" s="84"/>
      <c r="Z1146" s="84"/>
      <c r="AA1146" s="84"/>
      <c r="AB1146" s="84"/>
      <c r="AC1146" s="84"/>
      <c r="AD1146" s="84"/>
      <c r="AE1146" s="84"/>
      <c r="AF1146" s="84"/>
      <c r="AG1146" s="84"/>
      <c r="AH1146" s="84"/>
      <c r="AI1146" s="84"/>
      <c r="AJ1146" s="84"/>
      <c r="AK1146" s="84"/>
      <c r="AL1146" s="84"/>
      <c r="AM1146" s="84"/>
      <c r="AN1146" s="84"/>
    </row>
    <row r="1147" spans="1:40" x14ac:dyDescent="0.25">
      <c r="A1147" s="72">
        <v>1144</v>
      </c>
      <c r="B1147" s="71">
        <v>44744</v>
      </c>
      <c r="C1147" s="72">
        <v>35</v>
      </c>
      <c r="D1147" s="84"/>
      <c r="E1147" s="84"/>
      <c r="F1147" s="84"/>
      <c r="G1147" s="84"/>
      <c r="H1147" s="84"/>
      <c r="I1147" s="84"/>
      <c r="J1147" s="90">
        <v>1144</v>
      </c>
      <c r="K1147" s="71">
        <v>44744</v>
      </c>
      <c r="L1147" s="72">
        <v>35</v>
      </c>
      <c r="M1147" s="72">
        <v>0.355263157894736</v>
      </c>
      <c r="N1147" s="91" t="s">
        <v>84</v>
      </c>
      <c r="O1147" s="84"/>
      <c r="P1147" s="84"/>
      <c r="Q1147" s="84"/>
      <c r="R1147" s="84"/>
      <c r="S1147" s="84"/>
      <c r="T1147" s="84"/>
      <c r="U1147" s="84"/>
      <c r="V1147" s="84"/>
      <c r="W1147" s="84"/>
      <c r="X1147" s="84"/>
      <c r="Y1147" s="84"/>
      <c r="Z1147" s="84"/>
      <c r="AA1147" s="84"/>
      <c r="AB1147" s="84"/>
      <c r="AC1147" s="84"/>
      <c r="AD1147" s="84"/>
      <c r="AE1147" s="84"/>
      <c r="AF1147" s="84"/>
      <c r="AG1147" s="84"/>
      <c r="AH1147" s="84"/>
      <c r="AI1147" s="84"/>
      <c r="AJ1147" s="84"/>
      <c r="AK1147" s="84"/>
      <c r="AL1147" s="84"/>
      <c r="AM1147" s="84"/>
      <c r="AN1147" s="84"/>
    </row>
    <row r="1148" spans="1:40" x14ac:dyDescent="0.25">
      <c r="A1148" s="72">
        <v>1145</v>
      </c>
      <c r="B1148" s="71">
        <v>44747</v>
      </c>
      <c r="C1148" s="72">
        <v>60</v>
      </c>
      <c r="D1148" s="84"/>
      <c r="E1148" s="84"/>
      <c r="F1148" s="84"/>
      <c r="G1148" s="84"/>
      <c r="H1148" s="84"/>
      <c r="I1148" s="84"/>
      <c r="J1148" s="90">
        <v>1145</v>
      </c>
      <c r="K1148" s="71">
        <v>44747</v>
      </c>
      <c r="L1148" s="72">
        <v>60</v>
      </c>
      <c r="M1148" s="72">
        <v>0.68421052631578905</v>
      </c>
      <c r="N1148" s="91" t="s">
        <v>84</v>
      </c>
      <c r="O1148" s="84"/>
      <c r="P1148" s="84"/>
      <c r="Q1148" s="84"/>
      <c r="R1148" s="84"/>
      <c r="S1148" s="84"/>
      <c r="T1148" s="84"/>
      <c r="U1148" s="84"/>
      <c r="V1148" s="84"/>
      <c r="W1148" s="84"/>
      <c r="X1148" s="84"/>
      <c r="Y1148" s="84"/>
      <c r="Z1148" s="84"/>
      <c r="AA1148" s="84"/>
      <c r="AB1148" s="84"/>
      <c r="AC1148" s="84"/>
      <c r="AD1148" s="84"/>
      <c r="AE1148" s="84"/>
      <c r="AF1148" s="84"/>
      <c r="AG1148" s="84"/>
      <c r="AH1148" s="84"/>
      <c r="AI1148" s="84"/>
      <c r="AJ1148" s="84"/>
      <c r="AK1148" s="84"/>
      <c r="AL1148" s="84"/>
      <c r="AM1148" s="84"/>
      <c r="AN1148" s="84"/>
    </row>
    <row r="1149" spans="1:40" x14ac:dyDescent="0.25">
      <c r="A1149" s="72">
        <v>1146</v>
      </c>
      <c r="B1149" s="71">
        <v>44750</v>
      </c>
      <c r="C1149" s="72">
        <v>57</v>
      </c>
      <c r="D1149" s="84"/>
      <c r="E1149" s="84"/>
      <c r="F1149" s="84"/>
      <c r="G1149" s="84"/>
      <c r="H1149" s="84"/>
      <c r="I1149" s="84"/>
      <c r="J1149" s="90">
        <v>1146</v>
      </c>
      <c r="K1149" s="71">
        <v>44750</v>
      </c>
      <c r="L1149" s="72">
        <v>57</v>
      </c>
      <c r="M1149" s="72">
        <v>0.64473684210526305</v>
      </c>
      <c r="N1149" s="91" t="s">
        <v>84</v>
      </c>
      <c r="O1149" s="84"/>
      <c r="P1149" s="84"/>
      <c r="Q1149" s="84"/>
      <c r="R1149" s="84"/>
      <c r="S1149" s="84"/>
      <c r="T1149" s="84"/>
      <c r="U1149" s="84"/>
      <c r="V1149" s="84"/>
      <c r="W1149" s="84"/>
      <c r="X1149" s="84"/>
      <c r="Y1149" s="84"/>
      <c r="Z1149" s="84"/>
      <c r="AA1149" s="84"/>
      <c r="AB1149" s="84"/>
      <c r="AC1149" s="84"/>
      <c r="AD1149" s="84"/>
      <c r="AE1149" s="84"/>
      <c r="AF1149" s="84"/>
      <c r="AG1149" s="84"/>
      <c r="AH1149" s="84"/>
      <c r="AI1149" s="84"/>
      <c r="AJ1149" s="84"/>
      <c r="AK1149" s="84"/>
      <c r="AL1149" s="84"/>
      <c r="AM1149" s="84"/>
      <c r="AN1149" s="84"/>
    </row>
    <row r="1150" spans="1:40" x14ac:dyDescent="0.25">
      <c r="A1150" s="72">
        <v>1147</v>
      </c>
      <c r="B1150" s="71">
        <v>44753</v>
      </c>
      <c r="C1150" s="72">
        <v>37</v>
      </c>
      <c r="D1150" s="84"/>
      <c r="E1150" s="84"/>
      <c r="F1150" s="84"/>
      <c r="G1150" s="84"/>
      <c r="H1150" s="84"/>
      <c r="I1150" s="84"/>
      <c r="J1150" s="90">
        <v>1147</v>
      </c>
      <c r="K1150" s="71">
        <v>44753</v>
      </c>
      <c r="L1150" s="72">
        <v>37</v>
      </c>
      <c r="M1150" s="72">
        <v>0.38157894736842102</v>
      </c>
      <c r="N1150" s="91" t="s">
        <v>84</v>
      </c>
      <c r="O1150" s="84"/>
      <c r="P1150" s="84"/>
      <c r="Q1150" s="84"/>
      <c r="R1150" s="84"/>
      <c r="S1150" s="84"/>
      <c r="T1150" s="84"/>
      <c r="U1150" s="84"/>
      <c r="V1150" s="84"/>
      <c r="W1150" s="84"/>
      <c r="X1150" s="84"/>
      <c r="Y1150" s="84"/>
      <c r="Z1150" s="84"/>
      <c r="AA1150" s="84"/>
      <c r="AB1150" s="84"/>
      <c r="AC1150" s="84"/>
      <c r="AD1150" s="84"/>
      <c r="AE1150" s="84"/>
      <c r="AF1150" s="84"/>
      <c r="AG1150" s="84"/>
      <c r="AH1150" s="84"/>
      <c r="AI1150" s="84"/>
      <c r="AJ1150" s="84"/>
      <c r="AK1150" s="84"/>
      <c r="AL1150" s="84"/>
      <c r="AM1150" s="84"/>
      <c r="AN1150" s="84"/>
    </row>
    <row r="1151" spans="1:40" x14ac:dyDescent="0.25">
      <c r="A1151" s="72">
        <v>1148</v>
      </c>
      <c r="B1151" s="71">
        <v>44755</v>
      </c>
      <c r="C1151" s="72">
        <v>65</v>
      </c>
      <c r="D1151" s="84"/>
      <c r="E1151" s="84"/>
      <c r="F1151" s="84"/>
      <c r="G1151" s="84"/>
      <c r="H1151" s="84"/>
      <c r="I1151" s="84"/>
      <c r="J1151" s="90">
        <v>1148</v>
      </c>
      <c r="K1151" s="71">
        <v>44755</v>
      </c>
      <c r="L1151" s="72">
        <v>65</v>
      </c>
      <c r="M1151" s="72">
        <v>0.75</v>
      </c>
      <c r="N1151" s="91" t="s">
        <v>84</v>
      </c>
      <c r="O1151" s="84"/>
      <c r="P1151" s="84"/>
      <c r="Q1151" s="84"/>
      <c r="R1151" s="84"/>
      <c r="S1151" s="84"/>
      <c r="T1151" s="84"/>
      <c r="U1151" s="84"/>
      <c r="V1151" s="84"/>
      <c r="W1151" s="84"/>
      <c r="X1151" s="84"/>
      <c r="Y1151" s="84"/>
      <c r="Z1151" s="84"/>
      <c r="AA1151" s="84"/>
      <c r="AB1151" s="84"/>
      <c r="AC1151" s="84"/>
      <c r="AD1151" s="84"/>
      <c r="AE1151" s="84"/>
      <c r="AF1151" s="84"/>
      <c r="AG1151" s="84"/>
      <c r="AH1151" s="84"/>
      <c r="AI1151" s="84"/>
      <c r="AJ1151" s="84"/>
      <c r="AK1151" s="84"/>
      <c r="AL1151" s="84"/>
      <c r="AM1151" s="84"/>
      <c r="AN1151" s="84"/>
    </row>
    <row r="1152" spans="1:40" x14ac:dyDescent="0.25">
      <c r="A1152" s="72">
        <v>1149</v>
      </c>
      <c r="B1152" s="71">
        <v>44758</v>
      </c>
      <c r="C1152" s="72">
        <v>42</v>
      </c>
      <c r="D1152" s="84"/>
      <c r="E1152" s="84"/>
      <c r="F1152" s="84"/>
      <c r="G1152" s="84"/>
      <c r="H1152" s="84"/>
      <c r="I1152" s="84"/>
      <c r="J1152" s="90">
        <v>1149</v>
      </c>
      <c r="K1152" s="71">
        <v>44758</v>
      </c>
      <c r="L1152" s="72">
        <v>42</v>
      </c>
      <c r="M1152" s="72">
        <v>0.44736842105263103</v>
      </c>
      <c r="N1152" s="91" t="s">
        <v>84</v>
      </c>
      <c r="O1152" s="84"/>
      <c r="P1152" s="84"/>
      <c r="Q1152" s="84"/>
      <c r="R1152" s="84"/>
      <c r="S1152" s="84"/>
      <c r="T1152" s="84"/>
      <c r="U1152" s="84"/>
      <c r="V1152" s="84"/>
      <c r="W1152" s="84"/>
      <c r="X1152" s="84"/>
      <c r="Y1152" s="84"/>
      <c r="Z1152" s="84"/>
      <c r="AA1152" s="84"/>
      <c r="AB1152" s="84"/>
      <c r="AC1152" s="84"/>
      <c r="AD1152" s="84"/>
      <c r="AE1152" s="84"/>
      <c r="AF1152" s="84"/>
      <c r="AG1152" s="84"/>
      <c r="AH1152" s="84"/>
      <c r="AI1152" s="84"/>
      <c r="AJ1152" s="84"/>
      <c r="AK1152" s="84"/>
      <c r="AL1152" s="84"/>
      <c r="AM1152" s="84"/>
      <c r="AN1152" s="84"/>
    </row>
    <row r="1153" spans="1:40" x14ac:dyDescent="0.25">
      <c r="A1153" s="72">
        <v>1150</v>
      </c>
      <c r="B1153" s="71">
        <v>44761</v>
      </c>
      <c r="C1153" s="72">
        <v>35</v>
      </c>
      <c r="D1153" s="84"/>
      <c r="E1153" s="84"/>
      <c r="F1153" s="84"/>
      <c r="G1153" s="84"/>
      <c r="H1153" s="84"/>
      <c r="I1153" s="84"/>
      <c r="J1153" s="90">
        <v>1150</v>
      </c>
      <c r="K1153" s="71">
        <v>44761</v>
      </c>
      <c r="L1153" s="72">
        <v>35</v>
      </c>
      <c r="M1153" s="72">
        <v>0.355263157894736</v>
      </c>
      <c r="N1153" s="91" t="s">
        <v>84</v>
      </c>
      <c r="O1153" s="84"/>
      <c r="P1153" s="84"/>
      <c r="Q1153" s="84"/>
      <c r="R1153" s="84"/>
      <c r="S1153" s="84"/>
      <c r="T1153" s="84"/>
      <c r="U1153" s="84"/>
      <c r="V1153" s="84"/>
      <c r="W1153" s="84"/>
      <c r="X1153" s="84"/>
      <c r="Y1153" s="84"/>
      <c r="Z1153" s="84"/>
      <c r="AA1153" s="84"/>
      <c r="AB1153" s="84"/>
      <c r="AC1153" s="84"/>
      <c r="AD1153" s="84"/>
      <c r="AE1153" s="84"/>
      <c r="AF1153" s="84"/>
      <c r="AG1153" s="84"/>
      <c r="AH1153" s="84"/>
      <c r="AI1153" s="84"/>
      <c r="AJ1153" s="84"/>
      <c r="AK1153" s="84"/>
      <c r="AL1153" s="84"/>
      <c r="AM1153" s="84"/>
      <c r="AN1153" s="84"/>
    </row>
    <row r="1154" spans="1:40" x14ac:dyDescent="0.25">
      <c r="A1154" s="72">
        <v>1151</v>
      </c>
      <c r="B1154" s="71">
        <v>44764</v>
      </c>
      <c r="C1154" s="72">
        <v>44</v>
      </c>
      <c r="D1154" s="84"/>
      <c r="E1154" s="84"/>
      <c r="F1154" s="84"/>
      <c r="G1154" s="84"/>
      <c r="H1154" s="84"/>
      <c r="I1154" s="84"/>
      <c r="J1154" s="90">
        <v>1151</v>
      </c>
      <c r="K1154" s="71">
        <v>44764</v>
      </c>
      <c r="L1154" s="72">
        <v>44</v>
      </c>
      <c r="M1154" s="72">
        <v>0.47368421052631499</v>
      </c>
      <c r="N1154" s="91" t="s">
        <v>84</v>
      </c>
      <c r="O1154" s="84"/>
      <c r="P1154" s="84"/>
      <c r="Q1154" s="84"/>
      <c r="R1154" s="84"/>
      <c r="S1154" s="84"/>
      <c r="T1154" s="84"/>
      <c r="U1154" s="84"/>
      <c r="V1154" s="84"/>
      <c r="W1154" s="84"/>
      <c r="X1154" s="84"/>
      <c r="Y1154" s="84"/>
      <c r="Z1154" s="84"/>
      <c r="AA1154" s="84"/>
      <c r="AB1154" s="84"/>
      <c r="AC1154" s="84"/>
      <c r="AD1154" s="84"/>
      <c r="AE1154" s="84"/>
      <c r="AF1154" s="84"/>
      <c r="AG1154" s="84"/>
      <c r="AH1154" s="84"/>
      <c r="AI1154" s="84"/>
      <c r="AJ1154" s="84"/>
      <c r="AK1154" s="84"/>
      <c r="AL1154" s="84"/>
      <c r="AM1154" s="84"/>
      <c r="AN1154" s="84"/>
    </row>
    <row r="1155" spans="1:40" x14ac:dyDescent="0.25">
      <c r="A1155" s="72">
        <v>1152</v>
      </c>
      <c r="B1155" s="71">
        <v>44766</v>
      </c>
      <c r="C1155" s="72">
        <v>40</v>
      </c>
      <c r="D1155" s="84"/>
      <c r="E1155" s="84"/>
      <c r="F1155" s="84"/>
      <c r="G1155" s="84"/>
      <c r="H1155" s="84"/>
      <c r="I1155" s="84"/>
      <c r="J1155" s="90">
        <v>1152</v>
      </c>
      <c r="K1155" s="71">
        <v>44766</v>
      </c>
      <c r="L1155" s="72">
        <v>40</v>
      </c>
      <c r="M1155" s="72">
        <v>0.42105263157894701</v>
      </c>
      <c r="N1155" s="91" t="s">
        <v>84</v>
      </c>
      <c r="O1155" s="84"/>
      <c r="P1155" s="84"/>
      <c r="Q1155" s="84"/>
      <c r="R1155" s="84"/>
      <c r="S1155" s="84"/>
      <c r="T1155" s="84"/>
      <c r="U1155" s="84"/>
      <c r="V1155" s="84"/>
      <c r="W1155" s="84"/>
      <c r="X1155" s="84"/>
      <c r="Y1155" s="84"/>
      <c r="Z1155" s="84"/>
      <c r="AA1155" s="84"/>
      <c r="AB1155" s="84"/>
      <c r="AC1155" s="84"/>
      <c r="AD1155" s="84"/>
      <c r="AE1155" s="84"/>
      <c r="AF1155" s="84"/>
      <c r="AG1155" s="84"/>
      <c r="AH1155" s="84"/>
      <c r="AI1155" s="84"/>
      <c r="AJ1155" s="84"/>
      <c r="AK1155" s="84"/>
      <c r="AL1155" s="84"/>
      <c r="AM1155" s="84"/>
      <c r="AN1155" s="84"/>
    </row>
    <row r="1156" spans="1:40" x14ac:dyDescent="0.25">
      <c r="A1156" s="72">
        <v>1153</v>
      </c>
      <c r="B1156" s="71">
        <v>44769</v>
      </c>
      <c r="C1156" s="72">
        <v>67</v>
      </c>
      <c r="D1156" s="84"/>
      <c r="E1156" s="84"/>
      <c r="F1156" s="84"/>
      <c r="G1156" s="84"/>
      <c r="H1156" s="84"/>
      <c r="I1156" s="84"/>
      <c r="J1156" s="90">
        <v>1153</v>
      </c>
      <c r="K1156" s="71">
        <v>44769</v>
      </c>
      <c r="L1156" s="72">
        <v>67</v>
      </c>
      <c r="M1156" s="72">
        <v>0.77631578947368396</v>
      </c>
      <c r="N1156" s="91" t="s">
        <v>84</v>
      </c>
      <c r="O1156" s="84"/>
      <c r="P1156" s="84"/>
      <c r="Q1156" s="84"/>
      <c r="R1156" s="84"/>
      <c r="S1156" s="84"/>
      <c r="T1156" s="84"/>
      <c r="U1156" s="84"/>
      <c r="V1156" s="84"/>
      <c r="W1156" s="84"/>
      <c r="X1156" s="84"/>
      <c r="Y1156" s="84"/>
      <c r="Z1156" s="84"/>
      <c r="AA1156" s="84"/>
      <c r="AB1156" s="84"/>
      <c r="AC1156" s="84"/>
      <c r="AD1156" s="84"/>
      <c r="AE1156" s="84"/>
      <c r="AF1156" s="84"/>
      <c r="AG1156" s="84"/>
      <c r="AH1156" s="84"/>
      <c r="AI1156" s="84"/>
      <c r="AJ1156" s="84"/>
      <c r="AK1156" s="84"/>
      <c r="AL1156" s="84"/>
      <c r="AM1156" s="84"/>
      <c r="AN1156" s="84"/>
    </row>
    <row r="1157" spans="1:40" x14ac:dyDescent="0.25">
      <c r="A1157" s="72">
        <v>1154</v>
      </c>
      <c r="B1157" s="71">
        <v>44773</v>
      </c>
      <c r="C1157" s="72">
        <v>59</v>
      </c>
      <c r="D1157" s="84"/>
      <c r="E1157" s="84"/>
      <c r="F1157" s="84"/>
      <c r="G1157" s="84"/>
      <c r="H1157" s="84"/>
      <c r="I1157" s="84"/>
      <c r="J1157" s="90">
        <v>1154</v>
      </c>
      <c r="K1157" s="71">
        <v>44773</v>
      </c>
      <c r="L1157" s="72">
        <v>59</v>
      </c>
      <c r="M1157" s="72">
        <v>0.67105263157894701</v>
      </c>
      <c r="N1157" s="91" t="s">
        <v>84</v>
      </c>
      <c r="O1157" s="84"/>
      <c r="P1157" s="84"/>
      <c r="Q1157" s="84"/>
      <c r="R1157" s="84"/>
      <c r="S1157" s="84"/>
      <c r="T1157" s="84"/>
      <c r="U1157" s="84"/>
      <c r="V1157" s="84"/>
      <c r="W1157" s="84"/>
      <c r="X1157" s="84"/>
      <c r="Y1157" s="84"/>
      <c r="Z1157" s="84"/>
      <c r="AA1157" s="84"/>
      <c r="AB1157" s="84"/>
      <c r="AC1157" s="84"/>
      <c r="AD1157" s="84"/>
      <c r="AE1157" s="84"/>
      <c r="AF1157" s="84"/>
      <c r="AG1157" s="84"/>
      <c r="AH1157" s="84"/>
      <c r="AI1157" s="84"/>
      <c r="AJ1157" s="84"/>
      <c r="AK1157" s="84"/>
      <c r="AL1157" s="84"/>
      <c r="AM1157" s="84"/>
      <c r="AN1157" s="84"/>
    </row>
    <row r="1158" spans="1:40" x14ac:dyDescent="0.25">
      <c r="A1158" s="72">
        <v>1155</v>
      </c>
      <c r="B1158" s="71">
        <v>44774</v>
      </c>
      <c r="C1158" s="72">
        <v>46</v>
      </c>
      <c r="D1158" s="84"/>
      <c r="E1158" s="84"/>
      <c r="F1158" s="84"/>
      <c r="G1158" s="84"/>
      <c r="H1158" s="84"/>
      <c r="I1158" s="84"/>
      <c r="J1158" s="90">
        <v>1155</v>
      </c>
      <c r="K1158" s="71">
        <v>44774</v>
      </c>
      <c r="L1158" s="72">
        <v>46</v>
      </c>
      <c r="M1158" s="72">
        <v>0.5</v>
      </c>
      <c r="N1158" s="91" t="s">
        <v>84</v>
      </c>
      <c r="O1158" s="84"/>
      <c r="P1158" s="84"/>
      <c r="Q1158" s="84"/>
      <c r="R1158" s="84"/>
      <c r="S1158" s="84"/>
      <c r="T1158" s="84"/>
      <c r="U1158" s="84"/>
      <c r="V1158" s="84"/>
      <c r="W1158" s="84"/>
      <c r="X1158" s="84"/>
      <c r="Y1158" s="84"/>
      <c r="Z1158" s="84"/>
      <c r="AA1158" s="84"/>
      <c r="AB1158" s="84"/>
      <c r="AC1158" s="84"/>
      <c r="AD1158" s="84"/>
      <c r="AE1158" s="84"/>
      <c r="AF1158" s="84"/>
      <c r="AG1158" s="84"/>
      <c r="AH1158" s="84"/>
      <c r="AI1158" s="84"/>
      <c r="AJ1158" s="84"/>
      <c r="AK1158" s="84"/>
      <c r="AL1158" s="84"/>
      <c r="AM1158" s="84"/>
      <c r="AN1158" s="84"/>
    </row>
    <row r="1159" spans="1:40" x14ac:dyDescent="0.25">
      <c r="A1159" s="72">
        <v>1156</v>
      </c>
      <c r="B1159" s="71">
        <v>44777</v>
      </c>
      <c r="C1159" s="72">
        <v>34</v>
      </c>
      <c r="D1159" s="84"/>
      <c r="E1159" s="84"/>
      <c r="F1159" s="84"/>
      <c r="G1159" s="84"/>
      <c r="H1159" s="84"/>
      <c r="I1159" s="84"/>
      <c r="J1159" s="90">
        <v>1156</v>
      </c>
      <c r="K1159" s="71">
        <v>44777</v>
      </c>
      <c r="L1159" s="72">
        <v>34</v>
      </c>
      <c r="M1159" s="72">
        <v>0.34210526315789402</v>
      </c>
      <c r="N1159" s="91" t="s">
        <v>84</v>
      </c>
      <c r="O1159" s="84"/>
      <c r="P1159" s="84"/>
      <c r="Q1159" s="84"/>
      <c r="R1159" s="84"/>
      <c r="S1159" s="84"/>
      <c r="T1159" s="84"/>
      <c r="U1159" s="84"/>
      <c r="V1159" s="84"/>
      <c r="W1159" s="84"/>
      <c r="X1159" s="84"/>
      <c r="Y1159" s="84"/>
      <c r="Z1159" s="84"/>
      <c r="AA1159" s="84"/>
      <c r="AB1159" s="84"/>
      <c r="AC1159" s="84"/>
      <c r="AD1159" s="84"/>
      <c r="AE1159" s="84"/>
      <c r="AF1159" s="84"/>
      <c r="AG1159" s="84"/>
      <c r="AH1159" s="84"/>
      <c r="AI1159" s="84"/>
      <c r="AJ1159" s="84"/>
      <c r="AK1159" s="84"/>
      <c r="AL1159" s="84"/>
      <c r="AM1159" s="84"/>
      <c r="AN1159" s="84"/>
    </row>
    <row r="1160" spans="1:40" x14ac:dyDescent="0.25">
      <c r="A1160" s="72">
        <v>1157</v>
      </c>
      <c r="B1160" s="71">
        <v>44779</v>
      </c>
      <c r="C1160" s="72">
        <v>34</v>
      </c>
      <c r="D1160" s="84"/>
      <c r="E1160" s="84"/>
      <c r="F1160" s="84"/>
      <c r="G1160" s="84"/>
      <c r="H1160" s="84"/>
      <c r="I1160" s="84"/>
      <c r="J1160" s="90">
        <v>1157</v>
      </c>
      <c r="K1160" s="71">
        <v>44779</v>
      </c>
      <c r="L1160" s="72">
        <v>34</v>
      </c>
      <c r="M1160" s="72">
        <v>0.34210526315789402</v>
      </c>
      <c r="N1160" s="91" t="s">
        <v>84</v>
      </c>
      <c r="O1160" s="84"/>
      <c r="P1160" s="84"/>
      <c r="Q1160" s="84"/>
      <c r="R1160" s="84"/>
      <c r="S1160" s="84"/>
      <c r="T1160" s="84"/>
      <c r="U1160" s="84"/>
      <c r="V1160" s="84"/>
      <c r="W1160" s="84"/>
      <c r="X1160" s="84"/>
      <c r="Y1160" s="84"/>
      <c r="Z1160" s="84"/>
      <c r="AA1160" s="84"/>
      <c r="AB1160" s="84"/>
      <c r="AC1160" s="84"/>
      <c r="AD1160" s="84"/>
      <c r="AE1160" s="84"/>
      <c r="AF1160" s="84"/>
      <c r="AG1160" s="84"/>
      <c r="AH1160" s="84"/>
      <c r="AI1160" s="84"/>
      <c r="AJ1160" s="84"/>
      <c r="AK1160" s="84"/>
      <c r="AL1160" s="84"/>
      <c r="AM1160" s="84"/>
      <c r="AN1160" s="84"/>
    </row>
    <row r="1161" spans="1:40" x14ac:dyDescent="0.25">
      <c r="A1161" s="72">
        <v>1158</v>
      </c>
      <c r="B1161" s="71">
        <v>44781</v>
      </c>
      <c r="C1161" s="72">
        <v>45</v>
      </c>
      <c r="D1161" s="84"/>
      <c r="E1161" s="84"/>
      <c r="F1161" s="84"/>
      <c r="G1161" s="84"/>
      <c r="H1161" s="84"/>
      <c r="I1161" s="84"/>
      <c r="J1161" s="90">
        <v>1158</v>
      </c>
      <c r="K1161" s="71">
        <v>44781</v>
      </c>
      <c r="L1161" s="72">
        <v>45</v>
      </c>
      <c r="M1161" s="72">
        <v>0.48684210526315702</v>
      </c>
      <c r="N1161" s="91" t="s">
        <v>84</v>
      </c>
      <c r="O1161" s="84"/>
      <c r="P1161" s="84"/>
      <c r="Q1161" s="84"/>
      <c r="R1161" s="84"/>
      <c r="S1161" s="84"/>
      <c r="T1161" s="84"/>
      <c r="U1161" s="84"/>
      <c r="V1161" s="84"/>
      <c r="W1161" s="84"/>
      <c r="X1161" s="84"/>
      <c r="Y1161" s="84"/>
      <c r="Z1161" s="84"/>
      <c r="AA1161" s="84"/>
      <c r="AB1161" s="84"/>
      <c r="AC1161" s="84"/>
      <c r="AD1161" s="84"/>
      <c r="AE1161" s="84"/>
      <c r="AF1161" s="84"/>
      <c r="AG1161" s="84"/>
      <c r="AH1161" s="84"/>
      <c r="AI1161" s="84"/>
      <c r="AJ1161" s="84"/>
      <c r="AK1161" s="84"/>
      <c r="AL1161" s="84"/>
      <c r="AM1161" s="84"/>
      <c r="AN1161" s="84"/>
    </row>
    <row r="1162" spans="1:40" x14ac:dyDescent="0.25">
      <c r="A1162" s="72">
        <v>1159</v>
      </c>
      <c r="B1162" s="71">
        <v>44782</v>
      </c>
      <c r="C1162" s="72">
        <v>53</v>
      </c>
      <c r="D1162" s="84"/>
      <c r="E1162" s="84"/>
      <c r="F1162" s="84"/>
      <c r="G1162" s="84"/>
      <c r="H1162" s="84"/>
      <c r="I1162" s="84"/>
      <c r="J1162" s="90">
        <v>1159</v>
      </c>
      <c r="K1162" s="71">
        <v>44782</v>
      </c>
      <c r="L1162" s="72">
        <v>53</v>
      </c>
      <c r="M1162" s="72">
        <v>0.59210526315789402</v>
      </c>
      <c r="N1162" s="91" t="s">
        <v>84</v>
      </c>
      <c r="O1162" s="84"/>
      <c r="P1162" s="84"/>
      <c r="Q1162" s="84"/>
      <c r="R1162" s="84"/>
      <c r="S1162" s="84"/>
      <c r="T1162" s="84"/>
      <c r="U1162" s="84"/>
      <c r="V1162" s="84"/>
      <c r="W1162" s="84"/>
      <c r="X1162" s="84"/>
      <c r="Y1162" s="84"/>
      <c r="Z1162" s="84"/>
      <c r="AA1162" s="84"/>
      <c r="AB1162" s="84"/>
      <c r="AC1162" s="84"/>
      <c r="AD1162" s="84"/>
      <c r="AE1162" s="84"/>
      <c r="AF1162" s="84"/>
      <c r="AG1162" s="84"/>
      <c r="AH1162" s="84"/>
      <c r="AI1162" s="84"/>
      <c r="AJ1162" s="84"/>
      <c r="AK1162" s="84"/>
      <c r="AL1162" s="84"/>
      <c r="AM1162" s="84"/>
      <c r="AN1162" s="84"/>
    </row>
    <row r="1163" spans="1:40" x14ac:dyDescent="0.25">
      <c r="A1163" s="72">
        <v>1160</v>
      </c>
      <c r="B1163" s="71">
        <v>44784</v>
      </c>
      <c r="C1163" s="72">
        <v>53</v>
      </c>
      <c r="D1163" s="84"/>
      <c r="E1163" s="84"/>
      <c r="F1163" s="84"/>
      <c r="G1163" s="84"/>
      <c r="H1163" s="84"/>
      <c r="I1163" s="84"/>
      <c r="J1163" s="90">
        <v>1160</v>
      </c>
      <c r="K1163" s="71">
        <v>44784</v>
      </c>
      <c r="L1163" s="72">
        <v>53</v>
      </c>
      <c r="M1163" s="72">
        <v>0.59210526315789402</v>
      </c>
      <c r="N1163" s="91" t="s">
        <v>84</v>
      </c>
      <c r="O1163" s="84"/>
      <c r="P1163" s="84"/>
      <c r="Q1163" s="84"/>
      <c r="R1163" s="84"/>
      <c r="S1163" s="84"/>
      <c r="T1163" s="84"/>
      <c r="U1163" s="84"/>
      <c r="V1163" s="84"/>
      <c r="W1163" s="84"/>
      <c r="X1163" s="84"/>
      <c r="Y1163" s="84"/>
      <c r="Z1163" s="84"/>
      <c r="AA1163" s="84"/>
      <c r="AB1163" s="84"/>
      <c r="AC1163" s="84"/>
      <c r="AD1163" s="84"/>
      <c r="AE1163" s="84"/>
      <c r="AF1163" s="84"/>
      <c r="AG1163" s="84"/>
      <c r="AH1163" s="84"/>
      <c r="AI1163" s="84"/>
      <c r="AJ1163" s="84"/>
      <c r="AK1163" s="84"/>
      <c r="AL1163" s="84"/>
      <c r="AM1163" s="84"/>
      <c r="AN1163" s="84"/>
    </row>
    <row r="1164" spans="1:40" x14ac:dyDescent="0.25">
      <c r="A1164" s="72">
        <v>1161</v>
      </c>
      <c r="B1164" s="71">
        <v>44788</v>
      </c>
      <c r="C1164" s="72">
        <v>34</v>
      </c>
      <c r="D1164" s="84"/>
      <c r="E1164" s="84"/>
      <c r="F1164" s="84"/>
      <c r="G1164" s="84"/>
      <c r="H1164" s="84"/>
      <c r="I1164" s="84"/>
      <c r="J1164" s="90">
        <v>1161</v>
      </c>
      <c r="K1164" s="71">
        <v>44788</v>
      </c>
      <c r="L1164" s="72">
        <v>34</v>
      </c>
      <c r="M1164" s="72">
        <v>0.34210526315789402</v>
      </c>
      <c r="N1164" s="91" t="s">
        <v>84</v>
      </c>
      <c r="O1164" s="84"/>
      <c r="P1164" s="84"/>
      <c r="Q1164" s="84"/>
      <c r="R1164" s="84"/>
      <c r="S1164" s="84"/>
      <c r="T1164" s="84"/>
      <c r="U1164" s="84"/>
      <c r="V1164" s="84"/>
      <c r="W1164" s="84"/>
      <c r="X1164" s="84"/>
      <c r="Y1164" s="84"/>
      <c r="Z1164" s="84"/>
      <c r="AA1164" s="84"/>
      <c r="AB1164" s="84"/>
      <c r="AC1164" s="84"/>
      <c r="AD1164" s="84"/>
      <c r="AE1164" s="84"/>
      <c r="AF1164" s="84"/>
      <c r="AG1164" s="84"/>
      <c r="AH1164" s="84"/>
      <c r="AI1164" s="84"/>
      <c r="AJ1164" s="84"/>
      <c r="AK1164" s="84"/>
      <c r="AL1164" s="84"/>
      <c r="AM1164" s="84"/>
      <c r="AN1164" s="84"/>
    </row>
    <row r="1165" spans="1:40" x14ac:dyDescent="0.25">
      <c r="A1165" s="72">
        <v>1162</v>
      </c>
      <c r="B1165" s="71">
        <v>44792</v>
      </c>
      <c r="C1165" s="72">
        <v>60</v>
      </c>
      <c r="D1165" s="84"/>
      <c r="E1165" s="84"/>
      <c r="F1165" s="84"/>
      <c r="G1165" s="84"/>
      <c r="H1165" s="84"/>
      <c r="I1165" s="84"/>
      <c r="J1165" s="90">
        <v>1162</v>
      </c>
      <c r="K1165" s="71">
        <v>44792</v>
      </c>
      <c r="L1165" s="72">
        <v>60</v>
      </c>
      <c r="M1165" s="72">
        <v>0.68421052631578905</v>
      </c>
      <c r="N1165" s="91" t="s">
        <v>84</v>
      </c>
      <c r="O1165" s="84"/>
      <c r="P1165" s="84"/>
      <c r="Q1165" s="84"/>
      <c r="R1165" s="84"/>
      <c r="S1165" s="84"/>
      <c r="T1165" s="84"/>
      <c r="U1165" s="84"/>
      <c r="V1165" s="84"/>
      <c r="W1165" s="84"/>
      <c r="X1165" s="84"/>
      <c r="Y1165" s="84"/>
      <c r="Z1165" s="84"/>
      <c r="AA1165" s="84"/>
      <c r="AB1165" s="84"/>
      <c r="AC1165" s="84"/>
      <c r="AD1165" s="84"/>
      <c r="AE1165" s="84"/>
      <c r="AF1165" s="84"/>
      <c r="AG1165" s="84"/>
      <c r="AH1165" s="84"/>
      <c r="AI1165" s="84"/>
      <c r="AJ1165" s="84"/>
      <c r="AK1165" s="84"/>
      <c r="AL1165" s="84"/>
      <c r="AM1165" s="84"/>
      <c r="AN1165" s="84"/>
    </row>
    <row r="1166" spans="1:40" x14ac:dyDescent="0.25">
      <c r="A1166" s="72">
        <v>1163</v>
      </c>
      <c r="B1166" s="71">
        <v>44797</v>
      </c>
      <c r="C1166" s="72">
        <v>37</v>
      </c>
      <c r="D1166" s="84"/>
      <c r="E1166" s="84"/>
      <c r="F1166" s="84"/>
      <c r="G1166" s="84"/>
      <c r="H1166" s="84"/>
      <c r="I1166" s="84"/>
      <c r="J1166" s="90">
        <v>1163</v>
      </c>
      <c r="K1166" s="71">
        <v>44797</v>
      </c>
      <c r="L1166" s="72">
        <v>37</v>
      </c>
      <c r="M1166" s="72">
        <v>0.38157894736842102</v>
      </c>
      <c r="N1166" s="91" t="s">
        <v>84</v>
      </c>
      <c r="O1166" s="84"/>
      <c r="P1166" s="84"/>
      <c r="Q1166" s="84"/>
      <c r="R1166" s="84"/>
      <c r="S1166" s="84"/>
      <c r="T1166" s="84"/>
      <c r="U1166" s="84"/>
      <c r="V1166" s="84"/>
      <c r="W1166" s="84"/>
      <c r="X1166" s="84"/>
      <c r="Y1166" s="84"/>
      <c r="Z1166" s="84"/>
      <c r="AA1166" s="84"/>
      <c r="AB1166" s="84"/>
      <c r="AC1166" s="84"/>
      <c r="AD1166" s="84"/>
      <c r="AE1166" s="84"/>
      <c r="AF1166" s="84"/>
      <c r="AG1166" s="84"/>
      <c r="AH1166" s="84"/>
      <c r="AI1166" s="84"/>
      <c r="AJ1166" s="84"/>
      <c r="AK1166" s="84"/>
      <c r="AL1166" s="84"/>
      <c r="AM1166" s="84"/>
      <c r="AN1166" s="84"/>
    </row>
    <row r="1167" spans="1:40" x14ac:dyDescent="0.25">
      <c r="A1167" s="72">
        <v>1164</v>
      </c>
      <c r="B1167" s="71">
        <v>44803</v>
      </c>
      <c r="C1167" s="72">
        <v>58</v>
      </c>
      <c r="D1167" s="84"/>
      <c r="E1167" s="84"/>
      <c r="F1167" s="84"/>
      <c r="G1167" s="84"/>
      <c r="H1167" s="84"/>
      <c r="I1167" s="84"/>
      <c r="J1167" s="90">
        <v>1164</v>
      </c>
      <c r="K1167" s="71">
        <v>44803</v>
      </c>
      <c r="L1167" s="72">
        <v>58</v>
      </c>
      <c r="M1167" s="72">
        <v>0.65789473684210498</v>
      </c>
      <c r="N1167" s="91" t="s">
        <v>84</v>
      </c>
      <c r="O1167" s="84"/>
      <c r="P1167" s="84"/>
      <c r="Q1167" s="84"/>
      <c r="R1167" s="84"/>
      <c r="S1167" s="84"/>
      <c r="T1167" s="84"/>
      <c r="U1167" s="84"/>
      <c r="V1167" s="84"/>
      <c r="W1167" s="84"/>
      <c r="X1167" s="84"/>
      <c r="Y1167" s="84"/>
      <c r="Z1167" s="84"/>
      <c r="AA1167" s="84"/>
      <c r="AB1167" s="84"/>
      <c r="AC1167" s="84"/>
      <c r="AD1167" s="84"/>
      <c r="AE1167" s="84"/>
      <c r="AF1167" s="84"/>
      <c r="AG1167" s="84"/>
      <c r="AH1167" s="84"/>
      <c r="AI1167" s="84"/>
      <c r="AJ1167" s="84"/>
      <c r="AK1167" s="84"/>
      <c r="AL1167" s="84"/>
      <c r="AM1167" s="84"/>
      <c r="AN1167" s="84"/>
    </row>
    <row r="1168" spans="1:40" x14ac:dyDescent="0.25">
      <c r="A1168" s="72">
        <v>1165</v>
      </c>
      <c r="B1168" s="71">
        <v>44805</v>
      </c>
      <c r="C1168" s="72">
        <v>64</v>
      </c>
      <c r="D1168" s="84"/>
      <c r="E1168" s="84"/>
      <c r="F1168" s="84"/>
      <c r="G1168" s="84"/>
      <c r="H1168" s="84"/>
      <c r="I1168" s="84"/>
      <c r="J1168" s="90">
        <v>1165</v>
      </c>
      <c r="K1168" s="71">
        <v>44805</v>
      </c>
      <c r="L1168" s="72">
        <v>64</v>
      </c>
      <c r="M1168" s="72">
        <v>0.73684210526315697</v>
      </c>
      <c r="N1168" s="91" t="s">
        <v>84</v>
      </c>
      <c r="O1168" s="84"/>
      <c r="P1168" s="84"/>
      <c r="Q1168" s="84"/>
      <c r="R1168" s="84"/>
      <c r="S1168" s="84"/>
      <c r="T1168" s="84"/>
      <c r="U1168" s="84"/>
      <c r="V1168" s="84"/>
      <c r="W1168" s="84"/>
      <c r="X1168" s="84"/>
      <c r="Y1168" s="84"/>
      <c r="Z1168" s="84"/>
      <c r="AA1168" s="84"/>
      <c r="AB1168" s="84"/>
      <c r="AC1168" s="84"/>
      <c r="AD1168" s="84"/>
      <c r="AE1168" s="84"/>
      <c r="AF1168" s="84"/>
      <c r="AG1168" s="84"/>
      <c r="AH1168" s="84"/>
      <c r="AI1168" s="84"/>
      <c r="AJ1168" s="84"/>
      <c r="AK1168" s="84"/>
      <c r="AL1168" s="84"/>
      <c r="AM1168" s="84"/>
      <c r="AN1168" s="84"/>
    </row>
    <row r="1169" spans="1:40" x14ac:dyDescent="0.25">
      <c r="A1169" s="72">
        <v>1166</v>
      </c>
      <c r="B1169" s="71">
        <v>44806</v>
      </c>
      <c r="C1169" s="72">
        <v>66</v>
      </c>
      <c r="D1169" s="84"/>
      <c r="E1169" s="84"/>
      <c r="F1169" s="84"/>
      <c r="G1169" s="84"/>
      <c r="H1169" s="84"/>
      <c r="I1169" s="84"/>
      <c r="J1169" s="90">
        <v>1166</v>
      </c>
      <c r="K1169" s="71">
        <v>44806</v>
      </c>
      <c r="L1169" s="72">
        <v>66</v>
      </c>
      <c r="M1169" s="72">
        <v>0.76315789473684204</v>
      </c>
      <c r="N1169" s="91" t="s">
        <v>84</v>
      </c>
      <c r="O1169" s="84"/>
      <c r="P1169" s="84"/>
      <c r="Q1169" s="84"/>
      <c r="R1169" s="84"/>
      <c r="S1169" s="84"/>
      <c r="T1169" s="84"/>
      <c r="U1169" s="84"/>
      <c r="V1169" s="84"/>
      <c r="W1169" s="84"/>
      <c r="X1169" s="84"/>
      <c r="Y1169" s="84"/>
      <c r="Z1169" s="84"/>
      <c r="AA1169" s="84"/>
      <c r="AB1169" s="84"/>
      <c r="AC1169" s="84"/>
      <c r="AD1169" s="84"/>
      <c r="AE1169" s="84"/>
      <c r="AF1169" s="84"/>
      <c r="AG1169" s="84"/>
      <c r="AH1169" s="84"/>
      <c r="AI1169" s="84"/>
      <c r="AJ1169" s="84"/>
      <c r="AK1169" s="84"/>
      <c r="AL1169" s="84"/>
      <c r="AM1169" s="84"/>
      <c r="AN1169" s="84"/>
    </row>
    <row r="1170" spans="1:40" x14ac:dyDescent="0.25">
      <c r="A1170" s="72">
        <v>1167</v>
      </c>
      <c r="B1170" s="71">
        <v>44809</v>
      </c>
      <c r="C1170" s="72">
        <v>37</v>
      </c>
      <c r="D1170" s="84"/>
      <c r="E1170" s="84"/>
      <c r="F1170" s="84"/>
      <c r="G1170" s="84"/>
      <c r="H1170" s="84"/>
      <c r="I1170" s="84"/>
      <c r="J1170" s="90">
        <v>1167</v>
      </c>
      <c r="K1170" s="71">
        <v>44809</v>
      </c>
      <c r="L1170" s="72">
        <v>37</v>
      </c>
      <c r="M1170" s="72">
        <v>0.38157894736842102</v>
      </c>
      <c r="N1170" s="91" t="s">
        <v>84</v>
      </c>
      <c r="O1170" s="84"/>
      <c r="P1170" s="84"/>
      <c r="Q1170" s="84"/>
      <c r="R1170" s="84"/>
      <c r="S1170" s="84"/>
      <c r="T1170" s="84"/>
      <c r="U1170" s="84"/>
      <c r="V1170" s="84"/>
      <c r="W1170" s="84"/>
      <c r="X1170" s="84"/>
      <c r="Y1170" s="84"/>
      <c r="Z1170" s="84"/>
      <c r="AA1170" s="84"/>
      <c r="AB1170" s="84"/>
      <c r="AC1170" s="84"/>
      <c r="AD1170" s="84"/>
      <c r="AE1170" s="84"/>
      <c r="AF1170" s="84"/>
      <c r="AG1170" s="84"/>
      <c r="AH1170" s="84"/>
      <c r="AI1170" s="84"/>
      <c r="AJ1170" s="84"/>
      <c r="AK1170" s="84"/>
      <c r="AL1170" s="84"/>
      <c r="AM1170" s="84"/>
      <c r="AN1170" s="84"/>
    </row>
    <row r="1171" spans="1:40" x14ac:dyDescent="0.25">
      <c r="A1171" s="72">
        <v>1168</v>
      </c>
      <c r="B1171" s="71">
        <v>44810</v>
      </c>
      <c r="C1171" s="72">
        <v>58</v>
      </c>
      <c r="D1171" s="84"/>
      <c r="E1171" s="84"/>
      <c r="F1171" s="84"/>
      <c r="G1171" s="84"/>
      <c r="H1171" s="84"/>
      <c r="I1171" s="84"/>
      <c r="J1171" s="90">
        <v>1168</v>
      </c>
      <c r="K1171" s="71">
        <v>44810</v>
      </c>
      <c r="L1171" s="72">
        <v>58</v>
      </c>
      <c r="M1171" s="72">
        <v>0.65789473684210498</v>
      </c>
      <c r="N1171" s="91" t="s">
        <v>84</v>
      </c>
      <c r="O1171" s="84"/>
      <c r="P1171" s="84"/>
      <c r="Q1171" s="84"/>
      <c r="R1171" s="84"/>
      <c r="S1171" s="84"/>
      <c r="T1171" s="84"/>
      <c r="U1171" s="84"/>
      <c r="V1171" s="84"/>
      <c r="W1171" s="84"/>
      <c r="X1171" s="84"/>
      <c r="Y1171" s="84"/>
      <c r="Z1171" s="84"/>
      <c r="AA1171" s="84"/>
      <c r="AB1171" s="84"/>
      <c r="AC1171" s="84"/>
      <c r="AD1171" s="84"/>
      <c r="AE1171" s="84"/>
      <c r="AF1171" s="84"/>
      <c r="AG1171" s="84"/>
      <c r="AH1171" s="84"/>
      <c r="AI1171" s="84"/>
      <c r="AJ1171" s="84"/>
      <c r="AK1171" s="84"/>
      <c r="AL1171" s="84"/>
      <c r="AM1171" s="84"/>
      <c r="AN1171" s="84"/>
    </row>
    <row r="1172" spans="1:40" x14ac:dyDescent="0.25">
      <c r="A1172" s="72">
        <v>1169</v>
      </c>
      <c r="B1172" s="71">
        <v>44814</v>
      </c>
      <c r="C1172" s="72">
        <v>49</v>
      </c>
      <c r="D1172" s="84"/>
      <c r="E1172" s="84"/>
      <c r="F1172" s="84"/>
      <c r="G1172" s="84"/>
      <c r="H1172" s="84"/>
      <c r="I1172" s="84"/>
      <c r="J1172" s="90">
        <v>1169</v>
      </c>
      <c r="K1172" s="71">
        <v>44814</v>
      </c>
      <c r="L1172" s="72">
        <v>49</v>
      </c>
      <c r="M1172" s="72">
        <v>0.53947368421052599</v>
      </c>
      <c r="N1172" s="91" t="s">
        <v>84</v>
      </c>
      <c r="O1172" s="84"/>
      <c r="P1172" s="84"/>
      <c r="Q1172" s="84"/>
      <c r="R1172" s="84"/>
      <c r="S1172" s="84"/>
      <c r="T1172" s="84"/>
      <c r="U1172" s="84"/>
      <c r="V1172" s="84"/>
      <c r="W1172" s="84"/>
      <c r="X1172" s="84"/>
      <c r="Y1172" s="84"/>
      <c r="Z1172" s="84"/>
      <c r="AA1172" s="84"/>
      <c r="AB1172" s="84"/>
      <c r="AC1172" s="84"/>
      <c r="AD1172" s="84"/>
      <c r="AE1172" s="84"/>
      <c r="AF1172" s="84"/>
      <c r="AG1172" s="84"/>
      <c r="AH1172" s="84"/>
      <c r="AI1172" s="84"/>
      <c r="AJ1172" s="84"/>
      <c r="AK1172" s="84"/>
      <c r="AL1172" s="84"/>
      <c r="AM1172" s="84"/>
      <c r="AN1172" s="84"/>
    </row>
    <row r="1173" spans="1:40" x14ac:dyDescent="0.25">
      <c r="A1173" s="72">
        <v>1170</v>
      </c>
      <c r="B1173" s="71">
        <v>44815</v>
      </c>
      <c r="C1173" s="72">
        <v>65</v>
      </c>
      <c r="D1173" s="84"/>
      <c r="E1173" s="84"/>
      <c r="F1173" s="84"/>
      <c r="G1173" s="84"/>
      <c r="H1173" s="84"/>
      <c r="I1173" s="84"/>
      <c r="J1173" s="90">
        <v>1170</v>
      </c>
      <c r="K1173" s="71">
        <v>44815</v>
      </c>
      <c r="L1173" s="72">
        <v>65</v>
      </c>
      <c r="M1173" s="72">
        <v>0.75</v>
      </c>
      <c r="N1173" s="91" t="s">
        <v>84</v>
      </c>
      <c r="O1173" s="84"/>
      <c r="P1173" s="84"/>
      <c r="Q1173" s="84"/>
      <c r="R1173" s="84"/>
      <c r="S1173" s="84"/>
      <c r="T1173" s="84"/>
      <c r="U1173" s="84"/>
      <c r="V1173" s="84"/>
      <c r="W1173" s="84"/>
      <c r="X1173" s="84"/>
      <c r="Y1173" s="84"/>
      <c r="Z1173" s="84"/>
      <c r="AA1173" s="84"/>
      <c r="AB1173" s="84"/>
      <c r="AC1173" s="84"/>
      <c r="AD1173" s="84"/>
      <c r="AE1173" s="84"/>
      <c r="AF1173" s="84"/>
      <c r="AG1173" s="84"/>
      <c r="AH1173" s="84"/>
      <c r="AI1173" s="84"/>
      <c r="AJ1173" s="84"/>
      <c r="AK1173" s="84"/>
      <c r="AL1173" s="84"/>
      <c r="AM1173" s="84"/>
      <c r="AN1173" s="84"/>
    </row>
    <row r="1174" spans="1:40" x14ac:dyDescent="0.25">
      <c r="A1174" s="72">
        <v>1171</v>
      </c>
      <c r="B1174" s="71">
        <v>44817</v>
      </c>
      <c r="C1174" s="72">
        <v>69</v>
      </c>
      <c r="D1174" s="84"/>
      <c r="E1174" s="84"/>
      <c r="F1174" s="84"/>
      <c r="G1174" s="84"/>
      <c r="H1174" s="84"/>
      <c r="I1174" s="84"/>
      <c r="J1174" s="90">
        <v>1171</v>
      </c>
      <c r="K1174" s="71">
        <v>44817</v>
      </c>
      <c r="L1174" s="72">
        <v>69</v>
      </c>
      <c r="M1174" s="72">
        <v>0.80263157894736803</v>
      </c>
      <c r="N1174" s="91" t="s">
        <v>84</v>
      </c>
      <c r="O1174" s="84"/>
      <c r="P1174" s="84"/>
      <c r="Q1174" s="84"/>
      <c r="R1174" s="84"/>
      <c r="S1174" s="84"/>
      <c r="T1174" s="84"/>
      <c r="U1174" s="84"/>
      <c r="V1174" s="84"/>
      <c r="W1174" s="84"/>
      <c r="X1174" s="84"/>
      <c r="Y1174" s="84"/>
      <c r="Z1174" s="84"/>
      <c r="AA1174" s="84"/>
      <c r="AB1174" s="84"/>
      <c r="AC1174" s="84"/>
      <c r="AD1174" s="84"/>
      <c r="AE1174" s="84"/>
      <c r="AF1174" s="84"/>
      <c r="AG1174" s="84"/>
      <c r="AH1174" s="84"/>
      <c r="AI1174" s="84"/>
      <c r="AJ1174" s="84"/>
      <c r="AK1174" s="84"/>
      <c r="AL1174" s="84"/>
      <c r="AM1174" s="84"/>
      <c r="AN1174" s="84"/>
    </row>
    <row r="1175" spans="1:40" x14ac:dyDescent="0.25">
      <c r="A1175" s="72">
        <v>1172</v>
      </c>
      <c r="B1175" s="71">
        <v>44820</v>
      </c>
      <c r="C1175" s="72">
        <v>37</v>
      </c>
      <c r="D1175" s="84"/>
      <c r="E1175" s="84"/>
      <c r="F1175" s="84"/>
      <c r="G1175" s="84"/>
      <c r="H1175" s="84"/>
      <c r="I1175" s="84"/>
      <c r="J1175" s="90">
        <v>1172</v>
      </c>
      <c r="K1175" s="71">
        <v>44820</v>
      </c>
      <c r="L1175" s="72">
        <v>37</v>
      </c>
      <c r="M1175" s="72">
        <v>0.38157894736842102</v>
      </c>
      <c r="N1175" s="91" t="s">
        <v>84</v>
      </c>
      <c r="O1175" s="84"/>
      <c r="P1175" s="84"/>
      <c r="Q1175" s="84"/>
      <c r="R1175" s="84"/>
      <c r="S1175" s="84"/>
      <c r="T1175" s="84"/>
      <c r="U1175" s="84"/>
      <c r="V1175" s="84"/>
      <c r="W1175" s="84"/>
      <c r="X1175" s="84"/>
      <c r="Y1175" s="84"/>
      <c r="Z1175" s="84"/>
      <c r="AA1175" s="84"/>
      <c r="AB1175" s="84"/>
      <c r="AC1175" s="84"/>
      <c r="AD1175" s="84"/>
      <c r="AE1175" s="84"/>
      <c r="AF1175" s="84"/>
      <c r="AG1175" s="84"/>
      <c r="AH1175" s="84"/>
      <c r="AI1175" s="84"/>
      <c r="AJ1175" s="84"/>
      <c r="AK1175" s="84"/>
      <c r="AL1175" s="84"/>
      <c r="AM1175" s="84"/>
      <c r="AN1175" s="84"/>
    </row>
    <row r="1176" spans="1:40" x14ac:dyDescent="0.25">
      <c r="A1176" s="72">
        <v>1173</v>
      </c>
      <c r="B1176" s="71">
        <v>44821</v>
      </c>
      <c r="C1176" s="72">
        <v>20</v>
      </c>
      <c r="D1176" s="84"/>
      <c r="E1176" s="84"/>
      <c r="F1176" s="84"/>
      <c r="G1176" s="84"/>
      <c r="H1176" s="84"/>
      <c r="I1176" s="84"/>
      <c r="J1176" s="90">
        <v>1173</v>
      </c>
      <c r="K1176" s="71">
        <v>44821</v>
      </c>
      <c r="L1176" s="72">
        <v>20</v>
      </c>
      <c r="M1176" s="72">
        <v>0.157894736842105</v>
      </c>
      <c r="N1176" s="91" t="s">
        <v>84</v>
      </c>
      <c r="O1176" s="84"/>
      <c r="P1176" s="84"/>
      <c r="Q1176" s="84"/>
      <c r="R1176" s="84"/>
      <c r="S1176" s="84"/>
      <c r="T1176" s="84"/>
      <c r="U1176" s="84"/>
      <c r="V1176" s="84"/>
      <c r="W1176" s="84"/>
      <c r="X1176" s="84"/>
      <c r="Y1176" s="84"/>
      <c r="Z1176" s="84"/>
      <c r="AA1176" s="84"/>
      <c r="AB1176" s="84"/>
      <c r="AC1176" s="84"/>
      <c r="AD1176" s="84"/>
      <c r="AE1176" s="84"/>
      <c r="AF1176" s="84"/>
      <c r="AG1176" s="84"/>
      <c r="AH1176" s="84"/>
      <c r="AI1176" s="84"/>
      <c r="AJ1176" s="84"/>
      <c r="AK1176" s="84"/>
      <c r="AL1176" s="84"/>
      <c r="AM1176" s="84"/>
      <c r="AN1176" s="84"/>
    </row>
    <row r="1177" spans="1:40" x14ac:dyDescent="0.25">
      <c r="A1177" s="72">
        <v>1174</v>
      </c>
      <c r="B1177" s="71">
        <v>44824</v>
      </c>
      <c r="C1177" s="72">
        <v>63</v>
      </c>
      <c r="D1177" s="84"/>
      <c r="E1177" s="84"/>
      <c r="F1177" s="84"/>
      <c r="G1177" s="84"/>
      <c r="H1177" s="84"/>
      <c r="I1177" s="84"/>
      <c r="J1177" s="90">
        <v>1174</v>
      </c>
      <c r="K1177" s="71">
        <v>44824</v>
      </c>
      <c r="L1177" s="72">
        <v>63</v>
      </c>
      <c r="M1177" s="72">
        <v>0.72368421052631504</v>
      </c>
      <c r="N1177" s="91" t="s">
        <v>84</v>
      </c>
      <c r="O1177" s="84"/>
      <c r="P1177" s="84"/>
      <c r="Q1177" s="84"/>
      <c r="R1177" s="84"/>
      <c r="S1177" s="84"/>
      <c r="T1177" s="84"/>
      <c r="U1177" s="84"/>
      <c r="V1177" s="84"/>
      <c r="W1177" s="84"/>
      <c r="X1177" s="84"/>
      <c r="Y1177" s="84"/>
      <c r="Z1177" s="84"/>
      <c r="AA1177" s="84"/>
      <c r="AB1177" s="84"/>
      <c r="AC1177" s="84"/>
      <c r="AD1177" s="84"/>
      <c r="AE1177" s="84"/>
      <c r="AF1177" s="84"/>
      <c r="AG1177" s="84"/>
      <c r="AH1177" s="84"/>
      <c r="AI1177" s="84"/>
      <c r="AJ1177" s="84"/>
      <c r="AK1177" s="84"/>
      <c r="AL1177" s="84"/>
      <c r="AM1177" s="84"/>
      <c r="AN1177" s="84"/>
    </row>
    <row r="1178" spans="1:40" x14ac:dyDescent="0.25">
      <c r="A1178" s="72">
        <v>1175</v>
      </c>
      <c r="B1178" s="71">
        <v>44828</v>
      </c>
      <c r="C1178" s="72">
        <v>25</v>
      </c>
      <c r="D1178" s="84"/>
      <c r="E1178" s="84"/>
      <c r="F1178" s="84"/>
      <c r="G1178" s="84"/>
      <c r="H1178" s="84"/>
      <c r="I1178" s="84"/>
      <c r="J1178" s="90">
        <v>1175</v>
      </c>
      <c r="K1178" s="71">
        <v>44828</v>
      </c>
      <c r="L1178" s="72">
        <v>25</v>
      </c>
      <c r="M1178" s="72">
        <v>0.22368421052631501</v>
      </c>
      <c r="N1178" s="91" t="s">
        <v>84</v>
      </c>
      <c r="O1178" s="84"/>
      <c r="P1178" s="84"/>
      <c r="Q1178" s="84"/>
      <c r="R1178" s="84"/>
      <c r="S1178" s="84"/>
      <c r="T1178" s="84"/>
      <c r="U1178" s="84"/>
      <c r="V1178" s="84"/>
      <c r="W1178" s="84"/>
      <c r="X1178" s="84"/>
      <c r="Y1178" s="84"/>
      <c r="Z1178" s="84"/>
      <c r="AA1178" s="84"/>
      <c r="AB1178" s="84"/>
      <c r="AC1178" s="84"/>
      <c r="AD1178" s="84"/>
      <c r="AE1178" s="84"/>
      <c r="AF1178" s="84"/>
      <c r="AG1178" s="84"/>
      <c r="AH1178" s="84"/>
      <c r="AI1178" s="84"/>
      <c r="AJ1178" s="84"/>
      <c r="AK1178" s="84"/>
      <c r="AL1178" s="84"/>
      <c r="AM1178" s="84"/>
      <c r="AN1178" s="84"/>
    </row>
    <row r="1179" spans="1:40" x14ac:dyDescent="0.25">
      <c r="A1179" s="72">
        <v>1176</v>
      </c>
      <c r="B1179" s="71">
        <v>44831</v>
      </c>
      <c r="C1179" s="72">
        <v>48</v>
      </c>
      <c r="D1179" s="84"/>
      <c r="E1179" s="84"/>
      <c r="F1179" s="84"/>
      <c r="G1179" s="84"/>
      <c r="H1179" s="84"/>
      <c r="I1179" s="84"/>
      <c r="J1179" s="90">
        <v>1176</v>
      </c>
      <c r="K1179" s="71">
        <v>44831</v>
      </c>
      <c r="L1179" s="72">
        <v>48</v>
      </c>
      <c r="M1179" s="72">
        <v>0.52631578947368396</v>
      </c>
      <c r="N1179" s="91" t="s">
        <v>84</v>
      </c>
      <c r="O1179" s="84"/>
      <c r="P1179" s="84"/>
      <c r="Q1179" s="84"/>
      <c r="R1179" s="84"/>
      <c r="S1179" s="84"/>
      <c r="T1179" s="84"/>
      <c r="U1179" s="84"/>
      <c r="V1179" s="84"/>
      <c r="W1179" s="84"/>
      <c r="X1179" s="84"/>
      <c r="Y1179" s="84"/>
      <c r="Z1179" s="84"/>
      <c r="AA1179" s="84"/>
      <c r="AB1179" s="84"/>
      <c r="AC1179" s="84"/>
      <c r="AD1179" s="84"/>
      <c r="AE1179" s="84"/>
      <c r="AF1179" s="84"/>
      <c r="AG1179" s="84"/>
      <c r="AH1179" s="84"/>
      <c r="AI1179" s="84"/>
      <c r="AJ1179" s="84"/>
      <c r="AK1179" s="84"/>
      <c r="AL1179" s="84"/>
      <c r="AM1179" s="84"/>
      <c r="AN1179" s="84"/>
    </row>
    <row r="1180" spans="1:40" x14ac:dyDescent="0.25">
      <c r="A1180" s="72">
        <v>1177</v>
      </c>
      <c r="B1180" s="71">
        <v>44834</v>
      </c>
      <c r="C1180" s="72">
        <v>67</v>
      </c>
      <c r="D1180" s="84"/>
      <c r="E1180" s="84"/>
      <c r="F1180" s="84"/>
      <c r="G1180" s="84"/>
      <c r="H1180" s="84"/>
      <c r="I1180" s="84"/>
      <c r="J1180" s="90">
        <v>1177</v>
      </c>
      <c r="K1180" s="71">
        <v>44834</v>
      </c>
      <c r="L1180" s="72">
        <v>67</v>
      </c>
      <c r="M1180" s="72">
        <v>0.77631578947368396</v>
      </c>
      <c r="N1180" s="91" t="s">
        <v>84</v>
      </c>
      <c r="O1180" s="84"/>
      <c r="P1180" s="84"/>
      <c r="Q1180" s="84"/>
      <c r="R1180" s="84"/>
      <c r="S1180" s="84"/>
      <c r="T1180" s="84"/>
      <c r="U1180" s="84"/>
      <c r="V1180" s="84"/>
      <c r="W1180" s="84"/>
      <c r="X1180" s="84"/>
      <c r="Y1180" s="84"/>
      <c r="Z1180" s="84"/>
      <c r="AA1180" s="84"/>
      <c r="AB1180" s="84"/>
      <c r="AC1180" s="84"/>
      <c r="AD1180" s="84"/>
      <c r="AE1180" s="84"/>
      <c r="AF1180" s="84"/>
      <c r="AG1180" s="84"/>
      <c r="AH1180" s="84"/>
      <c r="AI1180" s="84"/>
      <c r="AJ1180" s="84"/>
      <c r="AK1180" s="84"/>
      <c r="AL1180" s="84"/>
      <c r="AM1180" s="84"/>
      <c r="AN1180" s="84"/>
    </row>
    <row r="1181" spans="1:40" x14ac:dyDescent="0.25">
      <c r="A1181" s="72">
        <v>1178</v>
      </c>
      <c r="B1181" s="71">
        <v>44835</v>
      </c>
      <c r="C1181" s="72">
        <v>12</v>
      </c>
      <c r="D1181" s="84"/>
      <c r="E1181" s="84"/>
      <c r="F1181" s="84"/>
      <c r="G1181" s="84"/>
      <c r="H1181" s="84"/>
      <c r="I1181" s="84"/>
      <c r="J1181" s="90">
        <v>1178</v>
      </c>
      <c r="K1181" s="71">
        <v>44835</v>
      </c>
      <c r="L1181" s="72">
        <v>12</v>
      </c>
      <c r="M1181" s="72">
        <v>5.2631578947368397E-2</v>
      </c>
      <c r="N1181" s="91" t="s">
        <v>84</v>
      </c>
      <c r="O1181" s="84"/>
      <c r="P1181" s="84"/>
      <c r="Q1181" s="84"/>
      <c r="R1181" s="84"/>
      <c r="S1181" s="84"/>
      <c r="T1181" s="84"/>
      <c r="U1181" s="84"/>
      <c r="V1181" s="84"/>
      <c r="W1181" s="84"/>
      <c r="X1181" s="84"/>
      <c r="Y1181" s="84"/>
      <c r="Z1181" s="84"/>
      <c r="AA1181" s="84"/>
      <c r="AB1181" s="84"/>
      <c r="AC1181" s="84"/>
      <c r="AD1181" s="84"/>
      <c r="AE1181" s="84"/>
      <c r="AF1181" s="84"/>
      <c r="AG1181" s="84"/>
      <c r="AH1181" s="84"/>
      <c r="AI1181" s="84"/>
      <c r="AJ1181" s="84"/>
      <c r="AK1181" s="84"/>
      <c r="AL1181" s="84"/>
      <c r="AM1181" s="84"/>
      <c r="AN1181" s="84"/>
    </row>
    <row r="1182" spans="1:40" x14ac:dyDescent="0.25">
      <c r="A1182" s="72">
        <v>1179</v>
      </c>
      <c r="B1182" s="71">
        <v>44838</v>
      </c>
      <c r="C1182" s="72">
        <v>61</v>
      </c>
      <c r="D1182" s="84"/>
      <c r="E1182" s="84"/>
      <c r="F1182" s="84"/>
      <c r="G1182" s="84"/>
      <c r="H1182" s="84"/>
      <c r="I1182" s="84"/>
      <c r="J1182" s="90">
        <v>1179</v>
      </c>
      <c r="K1182" s="71">
        <v>44838</v>
      </c>
      <c r="L1182" s="72">
        <v>61</v>
      </c>
      <c r="M1182" s="72">
        <v>0.69736842105263097</v>
      </c>
      <c r="N1182" s="91" t="s">
        <v>84</v>
      </c>
      <c r="O1182" s="84"/>
      <c r="P1182" s="84"/>
      <c r="Q1182" s="84"/>
      <c r="R1182" s="84"/>
      <c r="S1182" s="84"/>
      <c r="T1182" s="84"/>
      <c r="U1182" s="84"/>
      <c r="V1182" s="84"/>
      <c r="W1182" s="84"/>
      <c r="X1182" s="84"/>
      <c r="Y1182" s="84"/>
      <c r="Z1182" s="84"/>
      <c r="AA1182" s="84"/>
      <c r="AB1182" s="84"/>
      <c r="AC1182" s="84"/>
      <c r="AD1182" s="84"/>
      <c r="AE1182" s="84"/>
      <c r="AF1182" s="84"/>
      <c r="AG1182" s="84"/>
      <c r="AH1182" s="84"/>
      <c r="AI1182" s="84"/>
      <c r="AJ1182" s="84"/>
      <c r="AK1182" s="84"/>
      <c r="AL1182" s="84"/>
      <c r="AM1182" s="84"/>
      <c r="AN1182" s="84"/>
    </row>
    <row r="1183" spans="1:40" x14ac:dyDescent="0.25">
      <c r="A1183" s="72">
        <v>1180</v>
      </c>
      <c r="B1183" s="71">
        <v>44839</v>
      </c>
      <c r="C1183" s="72">
        <v>54</v>
      </c>
      <c r="D1183" s="84"/>
      <c r="E1183" s="84"/>
      <c r="F1183" s="84"/>
      <c r="G1183" s="84"/>
      <c r="H1183" s="84"/>
      <c r="I1183" s="84"/>
      <c r="J1183" s="90">
        <v>1180</v>
      </c>
      <c r="K1183" s="71">
        <v>44839</v>
      </c>
      <c r="L1183" s="72">
        <v>54</v>
      </c>
      <c r="M1183" s="72">
        <v>0.60526315789473595</v>
      </c>
      <c r="N1183" s="91" t="s">
        <v>84</v>
      </c>
      <c r="O1183" s="84"/>
      <c r="P1183" s="84"/>
      <c r="Q1183" s="84"/>
      <c r="R1183" s="84"/>
      <c r="S1183" s="84"/>
      <c r="T1183" s="84"/>
      <c r="U1183" s="84"/>
      <c r="V1183" s="84"/>
      <c r="W1183" s="84"/>
      <c r="X1183" s="84"/>
      <c r="Y1183" s="84"/>
      <c r="Z1183" s="84"/>
      <c r="AA1183" s="84"/>
      <c r="AB1183" s="84"/>
      <c r="AC1183" s="84"/>
      <c r="AD1183" s="84"/>
      <c r="AE1183" s="84"/>
      <c r="AF1183" s="84"/>
      <c r="AG1183" s="84"/>
      <c r="AH1183" s="84"/>
      <c r="AI1183" s="84"/>
      <c r="AJ1183" s="84"/>
      <c r="AK1183" s="84"/>
      <c r="AL1183" s="84"/>
      <c r="AM1183" s="84"/>
      <c r="AN1183" s="84"/>
    </row>
    <row r="1184" spans="1:40" x14ac:dyDescent="0.25">
      <c r="A1184" s="72">
        <v>1181</v>
      </c>
      <c r="B1184" s="71">
        <v>44842</v>
      </c>
      <c r="C1184" s="72">
        <v>20</v>
      </c>
      <c r="D1184" s="84"/>
      <c r="E1184" s="84"/>
      <c r="F1184" s="84"/>
      <c r="G1184" s="84"/>
      <c r="H1184" s="84"/>
      <c r="I1184" s="84"/>
      <c r="J1184" s="90">
        <v>1181</v>
      </c>
      <c r="K1184" s="71">
        <v>44842</v>
      </c>
      <c r="L1184" s="72">
        <v>20</v>
      </c>
      <c r="M1184" s="72">
        <v>0.157894736842105</v>
      </c>
      <c r="N1184" s="91" t="s">
        <v>84</v>
      </c>
      <c r="O1184" s="84"/>
      <c r="P1184" s="84"/>
      <c r="Q1184" s="84"/>
      <c r="R1184" s="84"/>
      <c r="S1184" s="84"/>
      <c r="T1184" s="84"/>
      <c r="U1184" s="84"/>
      <c r="V1184" s="84"/>
      <c r="W1184" s="84"/>
      <c r="X1184" s="84"/>
      <c r="Y1184" s="84"/>
      <c r="Z1184" s="84"/>
      <c r="AA1184" s="84"/>
      <c r="AB1184" s="84"/>
      <c r="AC1184" s="84"/>
      <c r="AD1184" s="84"/>
      <c r="AE1184" s="84"/>
      <c r="AF1184" s="84"/>
      <c r="AG1184" s="84"/>
      <c r="AH1184" s="84"/>
      <c r="AI1184" s="84"/>
      <c r="AJ1184" s="84"/>
      <c r="AK1184" s="84"/>
      <c r="AL1184" s="84"/>
      <c r="AM1184" s="84"/>
      <c r="AN1184" s="84"/>
    </row>
    <row r="1185" spans="1:40" x14ac:dyDescent="0.25">
      <c r="A1185" s="72">
        <v>1182</v>
      </c>
      <c r="B1185" s="71">
        <v>44844</v>
      </c>
      <c r="C1185" s="72">
        <v>34</v>
      </c>
      <c r="D1185" s="84"/>
      <c r="E1185" s="84"/>
      <c r="F1185" s="84"/>
      <c r="G1185" s="84"/>
      <c r="H1185" s="84"/>
      <c r="I1185" s="84"/>
      <c r="J1185" s="90">
        <v>1182</v>
      </c>
      <c r="K1185" s="71">
        <v>44844</v>
      </c>
      <c r="L1185" s="72">
        <v>34</v>
      </c>
      <c r="M1185" s="72">
        <v>0.34210526315789402</v>
      </c>
      <c r="N1185" s="91" t="s">
        <v>84</v>
      </c>
      <c r="O1185" s="84"/>
      <c r="P1185" s="84"/>
      <c r="Q1185" s="84"/>
      <c r="R1185" s="84"/>
      <c r="S1185" s="84"/>
      <c r="T1185" s="84"/>
      <c r="U1185" s="84"/>
      <c r="V1185" s="84"/>
      <c r="W1185" s="84"/>
      <c r="X1185" s="84"/>
      <c r="Y1185" s="84"/>
      <c r="Z1185" s="84"/>
      <c r="AA1185" s="84"/>
      <c r="AB1185" s="84"/>
      <c r="AC1185" s="84"/>
      <c r="AD1185" s="84"/>
      <c r="AE1185" s="84"/>
      <c r="AF1185" s="84"/>
      <c r="AG1185" s="84"/>
      <c r="AH1185" s="84"/>
      <c r="AI1185" s="84"/>
      <c r="AJ1185" s="84"/>
      <c r="AK1185" s="84"/>
      <c r="AL1185" s="84"/>
      <c r="AM1185" s="84"/>
      <c r="AN1185" s="84"/>
    </row>
    <row r="1186" spans="1:40" x14ac:dyDescent="0.25">
      <c r="A1186" s="72">
        <v>1183</v>
      </c>
      <c r="B1186" s="71">
        <v>44845</v>
      </c>
      <c r="C1186" s="72">
        <v>69</v>
      </c>
      <c r="D1186" s="84"/>
      <c r="E1186" s="84"/>
      <c r="F1186" s="84"/>
      <c r="G1186" s="84"/>
      <c r="H1186" s="84"/>
      <c r="I1186" s="84"/>
      <c r="J1186" s="90">
        <v>1183</v>
      </c>
      <c r="K1186" s="71">
        <v>44845</v>
      </c>
      <c r="L1186" s="72">
        <v>69</v>
      </c>
      <c r="M1186" s="72">
        <v>0.80263157894736803</v>
      </c>
      <c r="N1186" s="91" t="s">
        <v>84</v>
      </c>
      <c r="O1186" s="84"/>
      <c r="P1186" s="84"/>
      <c r="Q1186" s="84"/>
      <c r="R1186" s="84"/>
      <c r="S1186" s="84"/>
      <c r="T1186" s="84"/>
      <c r="U1186" s="84"/>
      <c r="V1186" s="84"/>
      <c r="W1186" s="84"/>
      <c r="X1186" s="84"/>
      <c r="Y1186" s="84"/>
      <c r="Z1186" s="84"/>
      <c r="AA1186" s="84"/>
      <c r="AB1186" s="84"/>
      <c r="AC1186" s="84"/>
      <c r="AD1186" s="84"/>
      <c r="AE1186" s="84"/>
      <c r="AF1186" s="84"/>
      <c r="AG1186" s="84"/>
      <c r="AH1186" s="84"/>
      <c r="AI1186" s="84"/>
      <c r="AJ1186" s="84"/>
      <c r="AK1186" s="84"/>
      <c r="AL1186" s="84"/>
      <c r="AM1186" s="84"/>
      <c r="AN1186" s="84"/>
    </row>
    <row r="1187" spans="1:40" x14ac:dyDescent="0.25">
      <c r="A1187" s="72">
        <v>1184</v>
      </c>
      <c r="B1187" s="71">
        <v>44849</v>
      </c>
      <c r="C1187" s="72">
        <v>57</v>
      </c>
      <c r="D1187" s="84"/>
      <c r="E1187" s="84"/>
      <c r="F1187" s="84"/>
      <c r="G1187" s="84"/>
      <c r="H1187" s="84"/>
      <c r="I1187" s="84"/>
      <c r="J1187" s="90">
        <v>1184</v>
      </c>
      <c r="K1187" s="71">
        <v>44849</v>
      </c>
      <c r="L1187" s="72">
        <v>57</v>
      </c>
      <c r="M1187" s="72">
        <v>0.64473684210526305</v>
      </c>
      <c r="N1187" s="91" t="s">
        <v>84</v>
      </c>
      <c r="O1187" s="84"/>
      <c r="P1187" s="84"/>
      <c r="Q1187" s="84"/>
      <c r="R1187" s="84"/>
      <c r="S1187" s="84"/>
      <c r="T1187" s="84"/>
      <c r="U1187" s="84"/>
      <c r="V1187" s="84"/>
      <c r="W1187" s="84"/>
      <c r="X1187" s="84"/>
      <c r="Y1187" s="84"/>
      <c r="Z1187" s="84"/>
      <c r="AA1187" s="84"/>
      <c r="AB1187" s="84"/>
      <c r="AC1187" s="84"/>
      <c r="AD1187" s="84"/>
      <c r="AE1187" s="84"/>
      <c r="AF1187" s="84"/>
      <c r="AG1187" s="84"/>
      <c r="AH1187" s="84"/>
      <c r="AI1187" s="84"/>
      <c r="AJ1187" s="84"/>
      <c r="AK1187" s="84"/>
      <c r="AL1187" s="84"/>
      <c r="AM1187" s="84"/>
      <c r="AN1187" s="84"/>
    </row>
    <row r="1188" spans="1:40" x14ac:dyDescent="0.25">
      <c r="A1188" s="72">
        <v>1185</v>
      </c>
      <c r="B1188" s="71">
        <v>44853</v>
      </c>
      <c r="C1188" s="72">
        <v>44</v>
      </c>
      <c r="D1188" s="84"/>
      <c r="E1188" s="84"/>
      <c r="F1188" s="84"/>
      <c r="G1188" s="84"/>
      <c r="H1188" s="84"/>
      <c r="I1188" s="84"/>
      <c r="J1188" s="90">
        <v>1185</v>
      </c>
      <c r="K1188" s="71">
        <v>44853</v>
      </c>
      <c r="L1188" s="72">
        <v>44</v>
      </c>
      <c r="M1188" s="72">
        <v>0.47368421052631499</v>
      </c>
      <c r="N1188" s="91" t="s">
        <v>84</v>
      </c>
      <c r="O1188" s="84"/>
      <c r="P1188" s="84"/>
      <c r="Q1188" s="84"/>
      <c r="R1188" s="84"/>
      <c r="S1188" s="84"/>
      <c r="T1188" s="84"/>
      <c r="U1188" s="84"/>
      <c r="V1188" s="84"/>
      <c r="W1188" s="84"/>
      <c r="X1188" s="84"/>
      <c r="Y1188" s="84"/>
      <c r="Z1188" s="84"/>
      <c r="AA1188" s="84"/>
      <c r="AB1188" s="84"/>
      <c r="AC1188" s="84"/>
      <c r="AD1188" s="84"/>
      <c r="AE1188" s="84"/>
      <c r="AF1188" s="84"/>
      <c r="AG1188" s="84"/>
      <c r="AH1188" s="84"/>
      <c r="AI1188" s="84"/>
      <c r="AJ1188" s="84"/>
      <c r="AK1188" s="84"/>
      <c r="AL1188" s="84"/>
      <c r="AM1188" s="84"/>
      <c r="AN1188" s="84"/>
    </row>
    <row r="1189" spans="1:40" x14ac:dyDescent="0.25">
      <c r="A1189" s="72">
        <v>1186</v>
      </c>
      <c r="B1189" s="71">
        <v>44857</v>
      </c>
      <c r="C1189" s="72">
        <v>30</v>
      </c>
      <c r="D1189" s="84"/>
      <c r="E1189" s="84"/>
      <c r="F1189" s="84"/>
      <c r="G1189" s="84"/>
      <c r="H1189" s="84"/>
      <c r="I1189" s="84"/>
      <c r="J1189" s="90">
        <v>1186</v>
      </c>
      <c r="K1189" s="71">
        <v>44857</v>
      </c>
      <c r="L1189" s="72">
        <v>30</v>
      </c>
      <c r="M1189" s="72">
        <v>0.28947368421052599</v>
      </c>
      <c r="N1189" s="91" t="s">
        <v>84</v>
      </c>
      <c r="O1189" s="84"/>
      <c r="P1189" s="84"/>
      <c r="Q1189" s="84"/>
      <c r="R1189" s="84"/>
      <c r="S1189" s="84"/>
      <c r="T1189" s="84"/>
      <c r="U1189" s="84"/>
      <c r="V1189" s="84"/>
      <c r="W1189" s="84"/>
      <c r="X1189" s="84"/>
      <c r="Y1189" s="84"/>
      <c r="Z1189" s="84"/>
      <c r="AA1189" s="84"/>
      <c r="AB1189" s="84"/>
      <c r="AC1189" s="84"/>
      <c r="AD1189" s="84"/>
      <c r="AE1189" s="84"/>
      <c r="AF1189" s="84"/>
      <c r="AG1189" s="84"/>
      <c r="AH1189" s="84"/>
      <c r="AI1189" s="84"/>
      <c r="AJ1189" s="84"/>
      <c r="AK1189" s="84"/>
      <c r="AL1189" s="84"/>
      <c r="AM1189" s="84"/>
      <c r="AN1189" s="84"/>
    </row>
    <row r="1190" spans="1:40" x14ac:dyDescent="0.25">
      <c r="A1190" s="72">
        <v>1187</v>
      </c>
      <c r="B1190" s="71">
        <v>44859</v>
      </c>
      <c r="C1190" s="72">
        <v>16</v>
      </c>
      <c r="D1190" s="84"/>
      <c r="E1190" s="84"/>
      <c r="F1190" s="84"/>
      <c r="G1190" s="84"/>
      <c r="H1190" s="84"/>
      <c r="I1190" s="84"/>
      <c r="J1190" s="90">
        <v>1187</v>
      </c>
      <c r="K1190" s="71">
        <v>44859</v>
      </c>
      <c r="L1190" s="72">
        <v>16</v>
      </c>
      <c r="M1190" s="72">
        <v>0.105263157894736</v>
      </c>
      <c r="N1190" s="91" t="s">
        <v>84</v>
      </c>
      <c r="O1190" s="84"/>
      <c r="P1190" s="84"/>
      <c r="Q1190" s="84"/>
      <c r="R1190" s="84"/>
      <c r="S1190" s="84"/>
      <c r="T1190" s="84"/>
      <c r="U1190" s="84"/>
      <c r="V1190" s="84"/>
      <c r="W1190" s="84"/>
      <c r="X1190" s="84"/>
      <c r="Y1190" s="84"/>
      <c r="Z1190" s="84"/>
      <c r="AA1190" s="84"/>
      <c r="AB1190" s="84"/>
      <c r="AC1190" s="84"/>
      <c r="AD1190" s="84"/>
      <c r="AE1190" s="84"/>
      <c r="AF1190" s="84"/>
      <c r="AG1190" s="84"/>
      <c r="AH1190" s="84"/>
      <c r="AI1190" s="84"/>
      <c r="AJ1190" s="84"/>
      <c r="AK1190" s="84"/>
      <c r="AL1190" s="84"/>
      <c r="AM1190" s="84"/>
      <c r="AN1190" s="84"/>
    </row>
    <row r="1191" spans="1:40" x14ac:dyDescent="0.25">
      <c r="A1191" s="72">
        <v>1188</v>
      </c>
      <c r="B1191" s="71">
        <v>44862</v>
      </c>
      <c r="C1191" s="72">
        <v>23</v>
      </c>
      <c r="D1191" s="84"/>
      <c r="E1191" s="84"/>
      <c r="F1191" s="84"/>
      <c r="G1191" s="84"/>
      <c r="H1191" s="84"/>
      <c r="I1191" s="84"/>
      <c r="J1191" s="90">
        <v>1188</v>
      </c>
      <c r="K1191" s="71">
        <v>44862</v>
      </c>
      <c r="L1191" s="72">
        <v>23</v>
      </c>
      <c r="M1191" s="72">
        <v>0.197368421052631</v>
      </c>
      <c r="N1191" s="91" t="s">
        <v>84</v>
      </c>
      <c r="O1191" s="84"/>
      <c r="P1191" s="84"/>
      <c r="Q1191" s="84"/>
      <c r="R1191" s="84"/>
      <c r="S1191" s="84"/>
      <c r="T1191" s="84"/>
      <c r="U1191" s="84"/>
      <c r="V1191" s="84"/>
      <c r="W1191" s="84"/>
      <c r="X1191" s="84"/>
      <c r="Y1191" s="84"/>
      <c r="Z1191" s="84"/>
      <c r="AA1191" s="84"/>
      <c r="AB1191" s="84"/>
      <c r="AC1191" s="84"/>
      <c r="AD1191" s="84"/>
      <c r="AE1191" s="84"/>
      <c r="AF1191" s="84"/>
      <c r="AG1191" s="84"/>
      <c r="AH1191" s="84"/>
      <c r="AI1191" s="84"/>
      <c r="AJ1191" s="84"/>
      <c r="AK1191" s="84"/>
      <c r="AL1191" s="84"/>
      <c r="AM1191" s="84"/>
      <c r="AN1191" s="84"/>
    </row>
    <row r="1192" spans="1:40" x14ac:dyDescent="0.25">
      <c r="A1192" s="72">
        <v>1189</v>
      </c>
      <c r="B1192" s="71">
        <v>44865</v>
      </c>
      <c r="C1192" s="72">
        <v>32</v>
      </c>
      <c r="D1192" s="84"/>
      <c r="E1192" s="84"/>
      <c r="F1192" s="84"/>
      <c r="G1192" s="84"/>
      <c r="H1192" s="84"/>
      <c r="I1192" s="84"/>
      <c r="J1192" s="90">
        <v>1189</v>
      </c>
      <c r="K1192" s="71">
        <v>44865</v>
      </c>
      <c r="L1192" s="72">
        <v>32</v>
      </c>
      <c r="M1192" s="72">
        <v>0.31578947368421001</v>
      </c>
      <c r="N1192" s="91" t="s">
        <v>84</v>
      </c>
      <c r="O1192" s="84"/>
      <c r="P1192" s="84"/>
      <c r="Q1192" s="84"/>
      <c r="R1192" s="84"/>
      <c r="S1192" s="84"/>
      <c r="T1192" s="84"/>
      <c r="U1192" s="84"/>
      <c r="V1192" s="84"/>
      <c r="W1192" s="84"/>
      <c r="X1192" s="84"/>
      <c r="Y1192" s="84"/>
      <c r="Z1192" s="84"/>
      <c r="AA1192" s="84"/>
      <c r="AB1192" s="84"/>
      <c r="AC1192" s="84"/>
      <c r="AD1192" s="84"/>
      <c r="AE1192" s="84"/>
      <c r="AF1192" s="84"/>
      <c r="AG1192" s="84"/>
      <c r="AH1192" s="84"/>
      <c r="AI1192" s="84"/>
      <c r="AJ1192" s="84"/>
      <c r="AK1192" s="84"/>
      <c r="AL1192" s="84"/>
      <c r="AM1192" s="84"/>
      <c r="AN1192" s="84"/>
    </row>
    <row r="1193" spans="1:40" x14ac:dyDescent="0.25">
      <c r="A1193" s="72">
        <v>1190</v>
      </c>
      <c r="B1193" s="71">
        <v>44868</v>
      </c>
      <c r="C1193" s="72">
        <v>50</v>
      </c>
      <c r="D1193" s="84"/>
      <c r="E1193" s="84"/>
      <c r="F1193" s="84"/>
      <c r="G1193" s="84"/>
      <c r="H1193" s="84"/>
      <c r="I1193" s="84"/>
      <c r="J1193" s="90">
        <v>1190</v>
      </c>
      <c r="K1193" s="71">
        <v>44868</v>
      </c>
      <c r="L1193" s="72">
        <v>50</v>
      </c>
      <c r="M1193" s="72">
        <v>0.55263157894736803</v>
      </c>
      <c r="N1193" s="91" t="s">
        <v>84</v>
      </c>
      <c r="O1193" s="84"/>
      <c r="P1193" s="84"/>
      <c r="Q1193" s="84"/>
      <c r="R1193" s="84"/>
      <c r="S1193" s="84"/>
      <c r="T1193" s="84"/>
      <c r="U1193" s="84"/>
      <c r="V1193" s="84"/>
      <c r="W1193" s="84"/>
      <c r="X1193" s="84"/>
      <c r="Y1193" s="84"/>
      <c r="Z1193" s="84"/>
      <c r="AA1193" s="84"/>
      <c r="AB1193" s="84"/>
      <c r="AC1193" s="84"/>
      <c r="AD1193" s="84"/>
      <c r="AE1193" s="84"/>
      <c r="AF1193" s="84"/>
      <c r="AG1193" s="84"/>
      <c r="AH1193" s="84"/>
      <c r="AI1193" s="84"/>
      <c r="AJ1193" s="84"/>
      <c r="AK1193" s="84"/>
      <c r="AL1193" s="84"/>
      <c r="AM1193" s="84"/>
      <c r="AN1193" s="84"/>
    </row>
    <row r="1194" spans="1:40" x14ac:dyDescent="0.25">
      <c r="A1194" s="72">
        <v>1191</v>
      </c>
      <c r="B1194" s="71">
        <v>44870</v>
      </c>
      <c r="C1194" s="72">
        <v>29</v>
      </c>
      <c r="D1194" s="84"/>
      <c r="E1194" s="84"/>
      <c r="F1194" s="84"/>
      <c r="G1194" s="84"/>
      <c r="H1194" s="84"/>
      <c r="I1194" s="84"/>
      <c r="J1194" s="90">
        <v>1191</v>
      </c>
      <c r="K1194" s="71">
        <v>44870</v>
      </c>
      <c r="L1194" s="72">
        <v>29</v>
      </c>
      <c r="M1194" s="72">
        <v>0.27631578947368401</v>
      </c>
      <c r="N1194" s="91" t="s">
        <v>84</v>
      </c>
      <c r="O1194" s="84"/>
      <c r="P1194" s="84"/>
      <c r="Q1194" s="84"/>
      <c r="R1194" s="84"/>
      <c r="S1194" s="84"/>
      <c r="T1194" s="84"/>
      <c r="U1194" s="84"/>
      <c r="V1194" s="84"/>
      <c r="W1194" s="84"/>
      <c r="X1194" s="84"/>
      <c r="Y1194" s="84"/>
      <c r="Z1194" s="84"/>
      <c r="AA1194" s="84"/>
      <c r="AB1194" s="84"/>
      <c r="AC1194" s="84"/>
      <c r="AD1194" s="84"/>
      <c r="AE1194" s="84"/>
      <c r="AF1194" s="84"/>
      <c r="AG1194" s="84"/>
      <c r="AH1194" s="84"/>
      <c r="AI1194" s="84"/>
      <c r="AJ1194" s="84"/>
      <c r="AK1194" s="84"/>
      <c r="AL1194" s="84"/>
      <c r="AM1194" s="84"/>
      <c r="AN1194" s="84"/>
    </row>
    <row r="1195" spans="1:40" x14ac:dyDescent="0.25">
      <c r="A1195" s="72">
        <v>1192</v>
      </c>
      <c r="B1195" s="71">
        <v>44873</v>
      </c>
      <c r="C1195" s="72">
        <v>10</v>
      </c>
      <c r="D1195" s="84"/>
      <c r="E1195" s="84"/>
      <c r="F1195" s="84"/>
      <c r="G1195" s="84"/>
      <c r="H1195" s="84"/>
      <c r="I1195" s="84"/>
      <c r="J1195" s="90">
        <v>1192</v>
      </c>
      <c r="K1195" s="71">
        <v>44873</v>
      </c>
      <c r="L1195" s="72">
        <v>10</v>
      </c>
      <c r="M1195" s="72">
        <v>2.6315789473684199E-2</v>
      </c>
      <c r="N1195" s="91" t="s">
        <v>84</v>
      </c>
      <c r="O1195" s="84"/>
      <c r="P1195" s="84"/>
      <c r="Q1195" s="84"/>
      <c r="R1195" s="84"/>
      <c r="S1195" s="84"/>
      <c r="T1195" s="84"/>
      <c r="U1195" s="84"/>
      <c r="V1195" s="84"/>
      <c r="W1195" s="84"/>
      <c r="X1195" s="84"/>
      <c r="Y1195" s="84"/>
      <c r="Z1195" s="84"/>
      <c r="AA1195" s="84"/>
      <c r="AB1195" s="84"/>
      <c r="AC1195" s="84"/>
      <c r="AD1195" s="84"/>
      <c r="AE1195" s="84"/>
      <c r="AF1195" s="84"/>
      <c r="AG1195" s="84"/>
      <c r="AH1195" s="84"/>
      <c r="AI1195" s="84"/>
      <c r="AJ1195" s="84"/>
      <c r="AK1195" s="84"/>
      <c r="AL1195" s="84"/>
      <c r="AM1195" s="84"/>
      <c r="AN1195" s="84"/>
    </row>
    <row r="1196" spans="1:40" x14ac:dyDescent="0.25">
      <c r="A1196" s="72">
        <v>1193</v>
      </c>
      <c r="B1196" s="71">
        <v>44876</v>
      </c>
      <c r="C1196" s="72">
        <v>36</v>
      </c>
      <c r="D1196" s="84"/>
      <c r="E1196" s="84"/>
      <c r="F1196" s="84"/>
      <c r="G1196" s="84"/>
      <c r="H1196" s="84"/>
      <c r="I1196" s="84"/>
      <c r="J1196" s="90">
        <v>1193</v>
      </c>
      <c r="K1196" s="71">
        <v>44876</v>
      </c>
      <c r="L1196" s="72">
        <v>36</v>
      </c>
      <c r="M1196" s="72">
        <v>0.36842105263157798</v>
      </c>
      <c r="N1196" s="91" t="s">
        <v>84</v>
      </c>
      <c r="O1196" s="84"/>
      <c r="P1196" s="84"/>
      <c r="Q1196" s="84"/>
      <c r="R1196" s="84"/>
      <c r="S1196" s="84"/>
      <c r="T1196" s="84"/>
      <c r="U1196" s="84"/>
      <c r="V1196" s="84"/>
      <c r="W1196" s="84"/>
      <c r="X1196" s="84"/>
      <c r="Y1196" s="84"/>
      <c r="Z1196" s="84"/>
      <c r="AA1196" s="84"/>
      <c r="AB1196" s="84"/>
      <c r="AC1196" s="84"/>
      <c r="AD1196" s="84"/>
      <c r="AE1196" s="84"/>
      <c r="AF1196" s="84"/>
      <c r="AG1196" s="84"/>
      <c r="AH1196" s="84"/>
      <c r="AI1196" s="84"/>
      <c r="AJ1196" s="84"/>
      <c r="AK1196" s="84"/>
      <c r="AL1196" s="84"/>
      <c r="AM1196" s="84"/>
      <c r="AN1196" s="84"/>
    </row>
    <row r="1197" spans="1:40" x14ac:dyDescent="0.25">
      <c r="A1197" s="72">
        <v>1194</v>
      </c>
      <c r="B1197" s="71">
        <v>44877</v>
      </c>
      <c r="C1197" s="72">
        <v>27</v>
      </c>
      <c r="D1197" s="84"/>
      <c r="E1197" s="84"/>
      <c r="F1197" s="84"/>
      <c r="G1197" s="84"/>
      <c r="H1197" s="84"/>
      <c r="I1197" s="84"/>
      <c r="J1197" s="90">
        <v>1194</v>
      </c>
      <c r="K1197" s="71">
        <v>44877</v>
      </c>
      <c r="L1197" s="72">
        <v>27</v>
      </c>
      <c r="M1197" s="72">
        <v>0.25</v>
      </c>
      <c r="N1197" s="91" t="s">
        <v>84</v>
      </c>
      <c r="O1197" s="84"/>
      <c r="P1197" s="84"/>
      <c r="Q1197" s="84"/>
      <c r="R1197" s="84"/>
      <c r="S1197" s="84"/>
      <c r="T1197" s="84"/>
      <c r="U1197" s="84"/>
      <c r="V1197" s="84"/>
      <c r="W1197" s="84"/>
      <c r="X1197" s="84"/>
      <c r="Y1197" s="84"/>
      <c r="Z1197" s="84"/>
      <c r="AA1197" s="84"/>
      <c r="AB1197" s="84"/>
      <c r="AC1197" s="84"/>
      <c r="AD1197" s="84"/>
      <c r="AE1197" s="84"/>
      <c r="AF1197" s="84"/>
      <c r="AG1197" s="84"/>
      <c r="AH1197" s="84"/>
      <c r="AI1197" s="84"/>
      <c r="AJ1197" s="84"/>
      <c r="AK1197" s="84"/>
      <c r="AL1197" s="84"/>
      <c r="AM1197" s="84"/>
      <c r="AN1197" s="84"/>
    </row>
    <row r="1198" spans="1:40" x14ac:dyDescent="0.25">
      <c r="A1198" s="72">
        <v>1195</v>
      </c>
      <c r="B1198" s="71">
        <v>44880</v>
      </c>
      <c r="C1198" s="72">
        <v>30</v>
      </c>
      <c r="D1198" s="84"/>
      <c r="E1198" s="84"/>
      <c r="F1198" s="84"/>
      <c r="G1198" s="84"/>
      <c r="H1198" s="84"/>
      <c r="I1198" s="84"/>
      <c r="J1198" s="90">
        <v>1195</v>
      </c>
      <c r="K1198" s="71">
        <v>44880</v>
      </c>
      <c r="L1198" s="72">
        <v>30</v>
      </c>
      <c r="M1198" s="72">
        <v>0.28947368421052599</v>
      </c>
      <c r="N1198" s="91" t="s">
        <v>84</v>
      </c>
      <c r="O1198" s="84"/>
      <c r="P1198" s="84"/>
      <c r="Q1198" s="84"/>
      <c r="R1198" s="84"/>
      <c r="S1198" s="84"/>
      <c r="T1198" s="84"/>
      <c r="U1198" s="84"/>
      <c r="V1198" s="84"/>
      <c r="W1198" s="84"/>
      <c r="X1198" s="84"/>
      <c r="Y1198" s="84"/>
      <c r="Z1198" s="84"/>
      <c r="AA1198" s="84"/>
      <c r="AB1198" s="84"/>
      <c r="AC1198" s="84"/>
      <c r="AD1198" s="84"/>
      <c r="AE1198" s="84"/>
      <c r="AF1198" s="84"/>
      <c r="AG1198" s="84"/>
      <c r="AH1198" s="84"/>
      <c r="AI1198" s="84"/>
      <c r="AJ1198" s="84"/>
      <c r="AK1198" s="84"/>
      <c r="AL1198" s="84"/>
      <c r="AM1198" s="84"/>
      <c r="AN1198" s="84"/>
    </row>
    <row r="1199" spans="1:40" x14ac:dyDescent="0.25">
      <c r="A1199" s="72">
        <v>1196</v>
      </c>
      <c r="B1199" s="71">
        <v>44883</v>
      </c>
      <c r="C1199" s="72">
        <v>17</v>
      </c>
      <c r="D1199" s="84"/>
      <c r="E1199" s="84"/>
      <c r="F1199" s="84"/>
      <c r="G1199" s="84"/>
      <c r="H1199" s="84"/>
      <c r="I1199" s="84"/>
      <c r="J1199" s="90">
        <v>1196</v>
      </c>
      <c r="K1199" s="71">
        <v>44883</v>
      </c>
      <c r="L1199" s="72">
        <v>17</v>
      </c>
      <c r="M1199" s="72">
        <v>0.118421052631578</v>
      </c>
      <c r="N1199" s="91" t="s">
        <v>84</v>
      </c>
      <c r="O1199" s="84"/>
      <c r="P1199" s="84"/>
      <c r="Q1199" s="84"/>
      <c r="R1199" s="84"/>
      <c r="S1199" s="84"/>
      <c r="T1199" s="84"/>
      <c r="U1199" s="84"/>
      <c r="V1199" s="84"/>
      <c r="W1199" s="84"/>
      <c r="X1199" s="84"/>
      <c r="Y1199" s="84"/>
      <c r="Z1199" s="84"/>
      <c r="AA1199" s="84"/>
      <c r="AB1199" s="84"/>
      <c r="AC1199" s="84"/>
      <c r="AD1199" s="84"/>
      <c r="AE1199" s="84"/>
      <c r="AF1199" s="84"/>
      <c r="AG1199" s="84"/>
      <c r="AH1199" s="84"/>
      <c r="AI1199" s="84"/>
      <c r="AJ1199" s="84"/>
      <c r="AK1199" s="84"/>
      <c r="AL1199" s="84"/>
      <c r="AM1199" s="84"/>
      <c r="AN1199" s="84"/>
    </row>
    <row r="1200" spans="1:40" x14ac:dyDescent="0.25">
      <c r="A1200" s="72">
        <v>1197</v>
      </c>
      <c r="B1200" s="71">
        <v>44884</v>
      </c>
      <c r="C1200" s="72">
        <v>31</v>
      </c>
      <c r="D1200" s="84"/>
      <c r="E1200" s="84"/>
      <c r="F1200" s="84"/>
      <c r="G1200" s="84"/>
      <c r="H1200" s="84"/>
      <c r="I1200" s="84"/>
      <c r="J1200" s="90">
        <v>1197</v>
      </c>
      <c r="K1200" s="71">
        <v>44884</v>
      </c>
      <c r="L1200" s="72">
        <v>31</v>
      </c>
      <c r="M1200" s="72">
        <v>0.30263157894736797</v>
      </c>
      <c r="N1200" s="91" t="s">
        <v>84</v>
      </c>
      <c r="O1200" s="84"/>
      <c r="P1200" s="84"/>
      <c r="Q1200" s="84"/>
      <c r="R1200" s="84"/>
      <c r="S1200" s="84"/>
      <c r="T1200" s="84"/>
      <c r="U1200" s="84"/>
      <c r="V1200" s="84"/>
      <c r="W1200" s="84"/>
      <c r="X1200" s="84"/>
      <c r="Y1200" s="84"/>
      <c r="Z1200" s="84"/>
      <c r="AA1200" s="84"/>
      <c r="AB1200" s="84"/>
      <c r="AC1200" s="84"/>
      <c r="AD1200" s="84"/>
      <c r="AE1200" s="84"/>
      <c r="AF1200" s="84"/>
      <c r="AG1200" s="84"/>
      <c r="AH1200" s="84"/>
      <c r="AI1200" s="84"/>
      <c r="AJ1200" s="84"/>
      <c r="AK1200" s="84"/>
      <c r="AL1200" s="84"/>
      <c r="AM1200" s="84"/>
      <c r="AN1200" s="84"/>
    </row>
    <row r="1201" spans="1:40" x14ac:dyDescent="0.25">
      <c r="A1201" s="72">
        <v>1198</v>
      </c>
      <c r="B1201" s="71">
        <v>44887</v>
      </c>
      <c r="C1201" s="72">
        <v>32</v>
      </c>
      <c r="D1201" s="84"/>
      <c r="E1201" s="84"/>
      <c r="F1201" s="84"/>
      <c r="G1201" s="84"/>
      <c r="H1201" s="84"/>
      <c r="I1201" s="84"/>
      <c r="J1201" s="90">
        <v>1198</v>
      </c>
      <c r="K1201" s="71">
        <v>44887</v>
      </c>
      <c r="L1201" s="72">
        <v>32</v>
      </c>
      <c r="M1201" s="72">
        <v>0.31578947368421001</v>
      </c>
      <c r="N1201" s="91" t="s">
        <v>84</v>
      </c>
      <c r="O1201" s="84"/>
      <c r="P1201" s="84"/>
      <c r="Q1201" s="84"/>
      <c r="R1201" s="84"/>
      <c r="S1201" s="84"/>
      <c r="T1201" s="84"/>
      <c r="U1201" s="84"/>
      <c r="V1201" s="84"/>
      <c r="W1201" s="84"/>
      <c r="X1201" s="84"/>
      <c r="Y1201" s="84"/>
      <c r="Z1201" s="84"/>
      <c r="AA1201" s="84"/>
      <c r="AB1201" s="84"/>
      <c r="AC1201" s="84"/>
      <c r="AD1201" s="84"/>
      <c r="AE1201" s="84"/>
      <c r="AF1201" s="84"/>
      <c r="AG1201" s="84"/>
      <c r="AH1201" s="84"/>
      <c r="AI1201" s="84"/>
      <c r="AJ1201" s="84"/>
      <c r="AK1201" s="84"/>
      <c r="AL1201" s="84"/>
      <c r="AM1201" s="84"/>
      <c r="AN1201" s="84"/>
    </row>
    <row r="1202" spans="1:40" x14ac:dyDescent="0.25">
      <c r="A1202" s="72">
        <v>1199</v>
      </c>
      <c r="B1202" s="71">
        <v>44890</v>
      </c>
      <c r="C1202" s="72">
        <v>45</v>
      </c>
      <c r="D1202" s="84"/>
      <c r="E1202" s="84"/>
      <c r="F1202" s="84"/>
      <c r="G1202" s="84"/>
      <c r="H1202" s="84"/>
      <c r="I1202" s="84"/>
      <c r="J1202" s="90">
        <v>1199</v>
      </c>
      <c r="K1202" s="71">
        <v>44890</v>
      </c>
      <c r="L1202" s="72">
        <v>45</v>
      </c>
      <c r="M1202" s="72">
        <v>0.48684210526315702</v>
      </c>
      <c r="N1202" s="91" t="s">
        <v>84</v>
      </c>
      <c r="O1202" s="84"/>
      <c r="P1202" s="84"/>
      <c r="Q1202" s="84"/>
      <c r="R1202" s="84"/>
      <c r="S1202" s="84"/>
      <c r="T1202" s="84"/>
      <c r="U1202" s="84"/>
      <c r="V1202" s="84"/>
      <c r="W1202" s="84"/>
      <c r="X1202" s="84"/>
      <c r="Y1202" s="84"/>
      <c r="Z1202" s="84"/>
      <c r="AA1202" s="84"/>
      <c r="AB1202" s="84"/>
      <c r="AC1202" s="84"/>
      <c r="AD1202" s="84"/>
      <c r="AE1202" s="84"/>
      <c r="AF1202" s="84"/>
      <c r="AG1202" s="84"/>
      <c r="AH1202" s="84"/>
      <c r="AI1202" s="84"/>
      <c r="AJ1202" s="84"/>
      <c r="AK1202" s="84"/>
      <c r="AL1202" s="84"/>
      <c r="AM1202" s="84"/>
      <c r="AN1202" s="84"/>
    </row>
    <row r="1203" spans="1:40" x14ac:dyDescent="0.25">
      <c r="A1203" s="72">
        <v>1200</v>
      </c>
      <c r="B1203" s="71">
        <v>44893</v>
      </c>
      <c r="C1203" s="72">
        <v>42</v>
      </c>
      <c r="D1203" s="84"/>
      <c r="E1203" s="84"/>
      <c r="F1203" s="84"/>
      <c r="G1203" s="84"/>
      <c r="H1203" s="84"/>
      <c r="I1203" s="84"/>
      <c r="J1203" s="90">
        <v>1200</v>
      </c>
      <c r="K1203" s="71">
        <v>44893</v>
      </c>
      <c r="L1203" s="72">
        <v>42</v>
      </c>
      <c r="M1203" s="72">
        <v>0.44736842105263103</v>
      </c>
      <c r="N1203" s="91" t="s">
        <v>84</v>
      </c>
      <c r="O1203" s="84"/>
      <c r="P1203" s="84"/>
      <c r="Q1203" s="84"/>
      <c r="R1203" s="84"/>
      <c r="S1203" s="84"/>
      <c r="T1203" s="84"/>
      <c r="U1203" s="84"/>
      <c r="V1203" s="84"/>
      <c r="W1203" s="84"/>
      <c r="X1203" s="84"/>
      <c r="Y1203" s="84"/>
      <c r="Z1203" s="84"/>
      <c r="AA1203" s="84"/>
      <c r="AB1203" s="84"/>
      <c r="AC1203" s="84"/>
      <c r="AD1203" s="84"/>
      <c r="AE1203" s="84"/>
      <c r="AF1203" s="84"/>
      <c r="AG1203" s="84"/>
      <c r="AH1203" s="84"/>
      <c r="AI1203" s="84"/>
      <c r="AJ1203" s="84"/>
      <c r="AK1203" s="84"/>
      <c r="AL1203" s="84"/>
      <c r="AM1203" s="84"/>
      <c r="AN1203" s="84"/>
    </row>
    <row r="1204" spans="1:40" x14ac:dyDescent="0.25">
      <c r="A1204" s="72">
        <v>1201</v>
      </c>
      <c r="B1204" s="71">
        <v>44897</v>
      </c>
      <c r="C1204" s="72">
        <v>35</v>
      </c>
      <c r="D1204" s="84"/>
      <c r="E1204" s="84"/>
      <c r="F1204" s="84"/>
      <c r="G1204" s="84"/>
      <c r="H1204" s="84"/>
      <c r="I1204" s="84"/>
      <c r="J1204" s="90">
        <v>1201</v>
      </c>
      <c r="K1204" s="71">
        <v>44897</v>
      </c>
      <c r="L1204" s="72">
        <v>35</v>
      </c>
      <c r="M1204" s="72">
        <v>0.355263157894736</v>
      </c>
      <c r="N1204" s="91" t="s">
        <v>84</v>
      </c>
      <c r="O1204" s="84"/>
      <c r="P1204" s="84"/>
      <c r="Q1204" s="84"/>
      <c r="R1204" s="84"/>
      <c r="S1204" s="84"/>
      <c r="T1204" s="84"/>
      <c r="U1204" s="84"/>
      <c r="V1204" s="84"/>
      <c r="W1204" s="84"/>
      <c r="X1204" s="84"/>
      <c r="Y1204" s="84"/>
      <c r="Z1204" s="84"/>
      <c r="AA1204" s="84"/>
      <c r="AB1204" s="84"/>
      <c r="AC1204" s="84"/>
      <c r="AD1204" s="84"/>
      <c r="AE1204" s="84"/>
      <c r="AF1204" s="84"/>
      <c r="AG1204" s="84"/>
      <c r="AH1204" s="84"/>
      <c r="AI1204" s="84"/>
      <c r="AJ1204" s="84"/>
      <c r="AK1204" s="84"/>
      <c r="AL1204" s="84"/>
      <c r="AM1204" s="84"/>
      <c r="AN1204" s="84"/>
    </row>
    <row r="1205" spans="1:40" x14ac:dyDescent="0.25">
      <c r="A1205" s="72">
        <v>1202</v>
      </c>
      <c r="B1205" s="71">
        <v>44899</v>
      </c>
      <c r="C1205" s="72">
        <v>43</v>
      </c>
      <c r="D1205" s="84"/>
      <c r="E1205" s="84"/>
      <c r="F1205" s="84"/>
      <c r="G1205" s="84"/>
      <c r="H1205" s="84"/>
      <c r="I1205" s="84"/>
      <c r="J1205" s="90">
        <v>1202</v>
      </c>
      <c r="K1205" s="71">
        <v>44899</v>
      </c>
      <c r="L1205" s="72">
        <v>43</v>
      </c>
      <c r="M1205" s="72">
        <v>0.46052631578947301</v>
      </c>
      <c r="N1205" s="91" t="s">
        <v>84</v>
      </c>
      <c r="O1205" s="84"/>
      <c r="P1205" s="84"/>
      <c r="Q1205" s="84"/>
      <c r="R1205" s="84"/>
      <c r="S1205" s="84"/>
      <c r="T1205" s="84"/>
      <c r="U1205" s="84"/>
      <c r="V1205" s="84"/>
      <c r="W1205" s="84"/>
      <c r="X1205" s="84"/>
      <c r="Y1205" s="84"/>
      <c r="Z1205" s="84"/>
      <c r="AA1205" s="84"/>
      <c r="AB1205" s="84"/>
      <c r="AC1205" s="84"/>
      <c r="AD1205" s="84"/>
      <c r="AE1205" s="84"/>
      <c r="AF1205" s="84"/>
      <c r="AG1205" s="84"/>
      <c r="AH1205" s="84"/>
      <c r="AI1205" s="84"/>
      <c r="AJ1205" s="84"/>
      <c r="AK1205" s="84"/>
      <c r="AL1205" s="84"/>
      <c r="AM1205" s="84"/>
      <c r="AN1205" s="84"/>
    </row>
    <row r="1206" spans="1:40" x14ac:dyDescent="0.25">
      <c r="A1206" s="72">
        <v>1203</v>
      </c>
      <c r="B1206" s="71">
        <v>44902</v>
      </c>
      <c r="C1206" s="72">
        <v>51</v>
      </c>
      <c r="D1206" s="84"/>
      <c r="E1206" s="84"/>
      <c r="F1206" s="84"/>
      <c r="G1206" s="84"/>
      <c r="H1206" s="84"/>
      <c r="I1206" s="84"/>
      <c r="J1206" s="90">
        <v>1203</v>
      </c>
      <c r="K1206" s="71">
        <v>44902</v>
      </c>
      <c r="L1206" s="72">
        <v>51</v>
      </c>
      <c r="M1206" s="72">
        <v>0.56578947368420995</v>
      </c>
      <c r="N1206" s="91" t="s">
        <v>84</v>
      </c>
      <c r="O1206" s="84"/>
      <c r="P1206" s="84"/>
      <c r="Q1206" s="84"/>
      <c r="R1206" s="84"/>
      <c r="S1206" s="84"/>
      <c r="T1206" s="84"/>
      <c r="U1206" s="84"/>
      <c r="V1206" s="84"/>
      <c r="W1206" s="84"/>
      <c r="X1206" s="84"/>
      <c r="Y1206" s="84"/>
      <c r="Z1206" s="84"/>
      <c r="AA1206" s="84"/>
      <c r="AB1206" s="84"/>
      <c r="AC1206" s="84"/>
      <c r="AD1206" s="84"/>
      <c r="AE1206" s="84"/>
      <c r="AF1206" s="84"/>
      <c r="AG1206" s="84"/>
      <c r="AH1206" s="84"/>
      <c r="AI1206" s="84"/>
      <c r="AJ1206" s="84"/>
      <c r="AK1206" s="84"/>
      <c r="AL1206" s="84"/>
      <c r="AM1206" s="84"/>
      <c r="AN1206" s="84"/>
    </row>
    <row r="1207" spans="1:40" x14ac:dyDescent="0.25">
      <c r="A1207" s="72">
        <v>1204</v>
      </c>
      <c r="B1207" s="71">
        <v>44903</v>
      </c>
      <c r="C1207" s="72">
        <v>35</v>
      </c>
      <c r="D1207" s="84"/>
      <c r="E1207" s="84"/>
      <c r="F1207" s="84"/>
      <c r="G1207" s="84"/>
      <c r="H1207" s="84"/>
      <c r="I1207" s="84"/>
      <c r="J1207" s="90">
        <v>1204</v>
      </c>
      <c r="K1207" s="71">
        <v>44903</v>
      </c>
      <c r="L1207" s="72">
        <v>35</v>
      </c>
      <c r="M1207" s="72">
        <v>0.355263157894736</v>
      </c>
      <c r="N1207" s="91" t="s">
        <v>84</v>
      </c>
      <c r="O1207" s="84"/>
      <c r="P1207" s="84"/>
      <c r="Q1207" s="84"/>
      <c r="R1207" s="84"/>
      <c r="S1207" s="84"/>
      <c r="T1207" s="84"/>
      <c r="U1207" s="84"/>
      <c r="V1207" s="84"/>
      <c r="W1207" s="84"/>
      <c r="X1207" s="84"/>
      <c r="Y1207" s="84"/>
      <c r="Z1207" s="84"/>
      <c r="AA1207" s="84"/>
      <c r="AB1207" s="84"/>
      <c r="AC1207" s="84"/>
      <c r="AD1207" s="84"/>
      <c r="AE1207" s="84"/>
      <c r="AF1207" s="84"/>
      <c r="AG1207" s="84"/>
      <c r="AH1207" s="84"/>
      <c r="AI1207" s="84"/>
      <c r="AJ1207" s="84"/>
      <c r="AK1207" s="84"/>
      <c r="AL1207" s="84"/>
      <c r="AM1207" s="84"/>
      <c r="AN1207" s="84"/>
    </row>
    <row r="1208" spans="1:40" x14ac:dyDescent="0.25">
      <c r="A1208" s="72">
        <v>1205</v>
      </c>
      <c r="B1208" s="71">
        <v>44904</v>
      </c>
      <c r="C1208" s="72">
        <v>43</v>
      </c>
      <c r="D1208" s="84"/>
      <c r="E1208" s="84"/>
      <c r="F1208" s="84"/>
      <c r="G1208" s="84"/>
      <c r="H1208" s="84"/>
      <c r="I1208" s="84"/>
      <c r="J1208" s="90">
        <v>1205</v>
      </c>
      <c r="K1208" s="71">
        <v>44904</v>
      </c>
      <c r="L1208" s="72">
        <v>43</v>
      </c>
      <c r="M1208" s="72">
        <v>0.46052631578947301</v>
      </c>
      <c r="N1208" s="91" t="s">
        <v>84</v>
      </c>
      <c r="O1208" s="84"/>
      <c r="P1208" s="84"/>
      <c r="Q1208" s="84"/>
      <c r="R1208" s="84"/>
      <c r="S1208" s="84"/>
      <c r="T1208" s="84"/>
      <c r="U1208" s="84"/>
      <c r="V1208" s="84"/>
      <c r="W1208" s="84"/>
      <c r="X1208" s="84"/>
      <c r="Y1208" s="84"/>
      <c r="Z1208" s="84"/>
      <c r="AA1208" s="84"/>
      <c r="AB1208" s="84"/>
      <c r="AC1208" s="84"/>
      <c r="AD1208" s="84"/>
      <c r="AE1208" s="84"/>
      <c r="AF1208" s="84"/>
      <c r="AG1208" s="84"/>
      <c r="AH1208" s="84"/>
      <c r="AI1208" s="84"/>
      <c r="AJ1208" s="84"/>
      <c r="AK1208" s="84"/>
      <c r="AL1208" s="84"/>
      <c r="AM1208" s="84"/>
      <c r="AN1208" s="84"/>
    </row>
    <row r="1209" spans="1:40" x14ac:dyDescent="0.25">
      <c r="A1209" s="72">
        <v>1206</v>
      </c>
      <c r="B1209" s="71">
        <v>44909</v>
      </c>
      <c r="C1209" s="72">
        <v>48</v>
      </c>
      <c r="D1209" s="84"/>
      <c r="E1209" s="84"/>
      <c r="F1209" s="84"/>
      <c r="G1209" s="84"/>
      <c r="H1209" s="84"/>
      <c r="I1209" s="84"/>
      <c r="J1209" s="90">
        <v>1206</v>
      </c>
      <c r="K1209" s="71">
        <v>44909</v>
      </c>
      <c r="L1209" s="72">
        <v>48</v>
      </c>
      <c r="M1209" s="72">
        <v>0.52631578947368396</v>
      </c>
      <c r="N1209" s="91" t="s">
        <v>84</v>
      </c>
      <c r="O1209" s="84"/>
      <c r="P1209" s="84"/>
      <c r="Q1209" s="84"/>
      <c r="R1209" s="84"/>
      <c r="S1209" s="84"/>
      <c r="T1209" s="84"/>
      <c r="U1209" s="84"/>
      <c r="V1209" s="84"/>
      <c r="W1209" s="84"/>
      <c r="X1209" s="84"/>
      <c r="Y1209" s="84"/>
      <c r="Z1209" s="84"/>
      <c r="AA1209" s="84"/>
      <c r="AB1209" s="84"/>
      <c r="AC1209" s="84"/>
      <c r="AD1209" s="84"/>
      <c r="AE1209" s="84"/>
      <c r="AF1209" s="84"/>
      <c r="AG1209" s="84"/>
      <c r="AH1209" s="84"/>
      <c r="AI1209" s="84"/>
      <c r="AJ1209" s="84"/>
      <c r="AK1209" s="84"/>
      <c r="AL1209" s="84"/>
      <c r="AM1209" s="84"/>
      <c r="AN1209" s="84"/>
    </row>
    <row r="1210" spans="1:40" x14ac:dyDescent="0.25">
      <c r="A1210" s="72">
        <v>1207</v>
      </c>
      <c r="B1210" s="71">
        <v>44913</v>
      </c>
      <c r="C1210" s="72">
        <v>60</v>
      </c>
      <c r="D1210" s="84"/>
      <c r="E1210" s="84"/>
      <c r="F1210" s="84"/>
      <c r="G1210" s="84"/>
      <c r="H1210" s="84"/>
      <c r="I1210" s="84"/>
      <c r="J1210" s="90">
        <v>1207</v>
      </c>
      <c r="K1210" s="71">
        <v>44913</v>
      </c>
      <c r="L1210" s="72">
        <v>60</v>
      </c>
      <c r="M1210" s="72">
        <v>0.68421052631578905</v>
      </c>
      <c r="N1210" s="91" t="s">
        <v>84</v>
      </c>
      <c r="O1210" s="84"/>
      <c r="P1210" s="84"/>
      <c r="Q1210" s="84"/>
      <c r="R1210" s="84"/>
      <c r="S1210" s="84"/>
      <c r="T1210" s="84"/>
      <c r="U1210" s="84"/>
      <c r="V1210" s="84"/>
      <c r="W1210" s="84"/>
      <c r="X1210" s="84"/>
      <c r="Y1210" s="84"/>
      <c r="Z1210" s="84"/>
      <c r="AA1210" s="84"/>
      <c r="AB1210" s="84"/>
      <c r="AC1210" s="84"/>
      <c r="AD1210" s="84"/>
      <c r="AE1210" s="84"/>
      <c r="AF1210" s="84"/>
      <c r="AG1210" s="84"/>
      <c r="AH1210" s="84"/>
      <c r="AI1210" s="84"/>
      <c r="AJ1210" s="84"/>
      <c r="AK1210" s="84"/>
      <c r="AL1210" s="84"/>
      <c r="AM1210" s="84"/>
      <c r="AN1210" s="84"/>
    </row>
    <row r="1211" spans="1:40" x14ac:dyDescent="0.25">
      <c r="A1211" s="72">
        <v>1208</v>
      </c>
      <c r="B1211" s="71">
        <v>44916</v>
      </c>
      <c r="C1211" s="72">
        <v>65</v>
      </c>
      <c r="D1211" s="84"/>
      <c r="E1211" s="84"/>
      <c r="F1211" s="84"/>
      <c r="G1211" s="84"/>
      <c r="H1211" s="84"/>
      <c r="I1211" s="84"/>
      <c r="J1211" s="90">
        <v>1208</v>
      </c>
      <c r="K1211" s="71">
        <v>44916</v>
      </c>
      <c r="L1211" s="72">
        <v>65</v>
      </c>
      <c r="M1211" s="72">
        <v>0.75</v>
      </c>
      <c r="N1211" s="91" t="s">
        <v>84</v>
      </c>
      <c r="O1211" s="84"/>
      <c r="P1211" s="84"/>
      <c r="Q1211" s="84"/>
      <c r="R1211" s="84"/>
      <c r="S1211" s="84"/>
      <c r="T1211" s="84"/>
      <c r="U1211" s="84"/>
      <c r="V1211" s="84"/>
      <c r="W1211" s="84"/>
      <c r="X1211" s="84"/>
      <c r="Y1211" s="84"/>
      <c r="Z1211" s="84"/>
      <c r="AA1211" s="84"/>
      <c r="AB1211" s="84"/>
      <c r="AC1211" s="84"/>
      <c r="AD1211" s="84"/>
      <c r="AE1211" s="84"/>
      <c r="AF1211" s="84"/>
      <c r="AG1211" s="84"/>
      <c r="AH1211" s="84"/>
      <c r="AI1211" s="84"/>
      <c r="AJ1211" s="84"/>
      <c r="AK1211" s="84"/>
      <c r="AL1211" s="84"/>
      <c r="AM1211" s="84"/>
      <c r="AN1211" s="84"/>
    </row>
    <row r="1212" spans="1:40" x14ac:dyDescent="0.25">
      <c r="A1212" s="72">
        <v>1209</v>
      </c>
      <c r="B1212" s="71">
        <v>44920</v>
      </c>
      <c r="C1212" s="72">
        <v>50</v>
      </c>
      <c r="D1212" s="84"/>
      <c r="E1212" s="84"/>
      <c r="F1212" s="84"/>
      <c r="G1212" s="84"/>
      <c r="H1212" s="84"/>
      <c r="I1212" s="84"/>
      <c r="J1212" s="90">
        <v>1209</v>
      </c>
      <c r="K1212" s="71">
        <v>44920</v>
      </c>
      <c r="L1212" s="72">
        <v>50</v>
      </c>
      <c r="M1212" s="72">
        <v>0.55263157894736803</v>
      </c>
      <c r="N1212" s="91" t="s">
        <v>84</v>
      </c>
      <c r="O1212" s="84"/>
      <c r="P1212" s="84"/>
      <c r="Q1212" s="84"/>
      <c r="R1212" s="84"/>
      <c r="S1212" s="84"/>
      <c r="T1212" s="84"/>
      <c r="U1212" s="84"/>
      <c r="V1212" s="84"/>
      <c r="W1212" s="84"/>
      <c r="X1212" s="84"/>
      <c r="Y1212" s="84"/>
      <c r="Z1212" s="84"/>
      <c r="AA1212" s="84"/>
      <c r="AB1212" s="84"/>
      <c r="AC1212" s="84"/>
      <c r="AD1212" s="84"/>
      <c r="AE1212" s="84"/>
      <c r="AF1212" s="84"/>
      <c r="AG1212" s="84"/>
      <c r="AH1212" s="84"/>
      <c r="AI1212" s="84"/>
      <c r="AJ1212" s="84"/>
      <c r="AK1212" s="84"/>
      <c r="AL1212" s="84"/>
      <c r="AM1212" s="84"/>
      <c r="AN1212" s="84"/>
    </row>
    <row r="1213" spans="1:40" x14ac:dyDescent="0.25">
      <c r="A1213" s="72">
        <v>1210</v>
      </c>
      <c r="B1213" s="71">
        <v>44923</v>
      </c>
      <c r="C1213" s="72">
        <v>53</v>
      </c>
      <c r="D1213" s="84"/>
      <c r="E1213" s="84"/>
      <c r="F1213" s="84"/>
      <c r="G1213" s="84"/>
      <c r="H1213" s="84"/>
      <c r="I1213" s="84"/>
      <c r="J1213" s="90">
        <v>1210</v>
      </c>
      <c r="K1213" s="71">
        <v>44923</v>
      </c>
      <c r="L1213" s="72">
        <v>53</v>
      </c>
      <c r="M1213" s="72">
        <v>0.59210526315789402</v>
      </c>
      <c r="N1213" s="91" t="s">
        <v>84</v>
      </c>
      <c r="O1213" s="84"/>
      <c r="P1213" s="84"/>
      <c r="Q1213" s="84"/>
      <c r="R1213" s="84"/>
      <c r="S1213" s="84"/>
      <c r="T1213" s="84"/>
      <c r="U1213" s="84"/>
      <c r="V1213" s="84"/>
      <c r="W1213" s="84"/>
      <c r="X1213" s="84"/>
      <c r="Y1213" s="84"/>
      <c r="Z1213" s="84"/>
      <c r="AA1213" s="84"/>
      <c r="AB1213" s="84"/>
      <c r="AC1213" s="84"/>
      <c r="AD1213" s="84"/>
      <c r="AE1213" s="84"/>
      <c r="AF1213" s="84"/>
      <c r="AG1213" s="84"/>
      <c r="AH1213" s="84"/>
      <c r="AI1213" s="84"/>
      <c r="AJ1213" s="84"/>
      <c r="AK1213" s="84"/>
      <c r="AL1213" s="84"/>
      <c r="AM1213" s="84"/>
      <c r="AN1213" s="84"/>
    </row>
    <row r="1214" spans="1:40" x14ac:dyDescent="0.25">
      <c r="A1214" s="72">
        <v>1211</v>
      </c>
      <c r="B1214" s="71">
        <v>44926</v>
      </c>
      <c r="C1214" s="72">
        <v>69</v>
      </c>
      <c r="D1214" s="84"/>
      <c r="E1214" s="84"/>
      <c r="F1214" s="84"/>
      <c r="G1214" s="84"/>
      <c r="H1214" s="84"/>
      <c r="I1214" s="84"/>
      <c r="J1214" s="90">
        <v>1211</v>
      </c>
      <c r="K1214" s="71">
        <v>44926</v>
      </c>
      <c r="L1214" s="72">
        <v>69</v>
      </c>
      <c r="M1214" s="72">
        <v>0.80263157894736803</v>
      </c>
      <c r="N1214" s="91" t="s">
        <v>84</v>
      </c>
      <c r="O1214" s="84"/>
      <c r="P1214" s="84"/>
      <c r="Q1214" s="84"/>
      <c r="R1214" s="84"/>
      <c r="S1214" s="84"/>
      <c r="T1214" s="84"/>
      <c r="U1214" s="84"/>
      <c r="V1214" s="84"/>
      <c r="W1214" s="84"/>
      <c r="X1214" s="84"/>
      <c r="Y1214" s="84"/>
      <c r="Z1214" s="84"/>
      <c r="AA1214" s="84"/>
      <c r="AB1214" s="84"/>
      <c r="AC1214" s="84"/>
      <c r="AD1214" s="84"/>
      <c r="AE1214" s="84"/>
      <c r="AF1214" s="84"/>
      <c r="AG1214" s="84"/>
      <c r="AH1214" s="84"/>
      <c r="AI1214" s="84"/>
      <c r="AJ1214" s="84"/>
      <c r="AK1214" s="84"/>
      <c r="AL1214" s="84"/>
      <c r="AM1214" s="84"/>
      <c r="AN1214" s="84"/>
    </row>
    <row r="1215" spans="1:40" x14ac:dyDescent="0.25">
      <c r="A1215" s="72">
        <v>1212</v>
      </c>
      <c r="B1215" s="71">
        <v>44927</v>
      </c>
      <c r="C1215" s="72">
        <v>67</v>
      </c>
      <c r="D1215" s="84"/>
      <c r="E1215" s="84"/>
      <c r="F1215" s="84"/>
      <c r="G1215" s="84"/>
      <c r="H1215" s="84"/>
      <c r="I1215" s="84"/>
      <c r="J1215" s="90">
        <v>1212</v>
      </c>
      <c r="K1215" s="71">
        <v>44927</v>
      </c>
      <c r="L1215" s="72">
        <v>67</v>
      </c>
      <c r="M1215" s="72">
        <v>0.77631578947368396</v>
      </c>
      <c r="N1215" s="91" t="s">
        <v>84</v>
      </c>
      <c r="O1215" s="84"/>
      <c r="P1215" s="84"/>
      <c r="Q1215" s="84"/>
      <c r="R1215" s="84"/>
      <c r="S1215" s="84"/>
      <c r="T1215" s="84"/>
      <c r="U1215" s="84"/>
      <c r="V1215" s="84"/>
      <c r="W1215" s="84"/>
      <c r="X1215" s="84"/>
      <c r="Y1215" s="84"/>
      <c r="Z1215" s="84"/>
      <c r="AA1215" s="84"/>
      <c r="AB1215" s="84"/>
      <c r="AC1215" s="84"/>
      <c r="AD1215" s="84"/>
      <c r="AE1215" s="84"/>
      <c r="AF1215" s="84"/>
      <c r="AG1215" s="84"/>
      <c r="AH1215" s="84"/>
      <c r="AI1215" s="84"/>
      <c r="AJ1215" s="84"/>
      <c r="AK1215" s="84"/>
      <c r="AL1215" s="84"/>
      <c r="AM1215" s="84"/>
      <c r="AN1215" s="84"/>
    </row>
    <row r="1216" spans="1:40" x14ac:dyDescent="0.25">
      <c r="A1216" s="72">
        <v>1213</v>
      </c>
      <c r="B1216" s="71">
        <v>44930</v>
      </c>
      <c r="C1216" s="72">
        <v>13</v>
      </c>
      <c r="D1216" s="84"/>
      <c r="E1216" s="84"/>
      <c r="F1216" s="84"/>
      <c r="G1216" s="84"/>
      <c r="H1216" s="84"/>
      <c r="I1216" s="84"/>
      <c r="J1216" s="90">
        <v>1213</v>
      </c>
      <c r="K1216" s="71">
        <v>44930</v>
      </c>
      <c r="L1216" s="72">
        <v>13</v>
      </c>
      <c r="M1216" s="72">
        <v>6.5789473684210495E-2</v>
      </c>
      <c r="N1216" s="91" t="s">
        <v>84</v>
      </c>
      <c r="O1216" s="84"/>
      <c r="P1216" s="84"/>
      <c r="Q1216" s="84"/>
      <c r="R1216" s="84"/>
      <c r="S1216" s="84"/>
      <c r="T1216" s="84"/>
      <c r="U1216" s="84"/>
      <c r="V1216" s="84"/>
      <c r="W1216" s="84"/>
      <c r="X1216" s="84"/>
      <c r="Y1216" s="84"/>
      <c r="Z1216" s="84"/>
      <c r="AA1216" s="84"/>
      <c r="AB1216" s="84"/>
      <c r="AC1216" s="84"/>
      <c r="AD1216" s="84"/>
      <c r="AE1216" s="84"/>
      <c r="AF1216" s="84"/>
      <c r="AG1216" s="84"/>
      <c r="AH1216" s="84"/>
      <c r="AI1216" s="84"/>
      <c r="AJ1216" s="84"/>
      <c r="AK1216" s="84"/>
      <c r="AL1216" s="84"/>
      <c r="AM1216" s="84"/>
      <c r="AN1216" s="84"/>
    </row>
    <row r="1217" spans="1:40" x14ac:dyDescent="0.25">
      <c r="A1217" s="72">
        <v>1214</v>
      </c>
      <c r="B1217" s="71">
        <v>44933</v>
      </c>
      <c r="C1217" s="72">
        <v>62</v>
      </c>
      <c r="D1217" s="84"/>
      <c r="E1217" s="84"/>
      <c r="F1217" s="84"/>
      <c r="G1217" s="84"/>
      <c r="H1217" s="84"/>
      <c r="I1217" s="84"/>
      <c r="J1217" s="90">
        <v>1214</v>
      </c>
      <c r="K1217" s="71">
        <v>44933</v>
      </c>
      <c r="L1217" s="72">
        <v>62</v>
      </c>
      <c r="M1217" s="72">
        <v>0.71052631578947301</v>
      </c>
      <c r="N1217" s="91" t="s">
        <v>84</v>
      </c>
      <c r="O1217" s="84"/>
      <c r="P1217" s="84"/>
      <c r="Q1217" s="84"/>
      <c r="R1217" s="84"/>
      <c r="S1217" s="84"/>
      <c r="T1217" s="84"/>
      <c r="U1217" s="84"/>
      <c r="V1217" s="84"/>
      <c r="W1217" s="84"/>
      <c r="X1217" s="84"/>
      <c r="Y1217" s="84"/>
      <c r="Z1217" s="84"/>
      <c r="AA1217" s="84"/>
      <c r="AB1217" s="84"/>
      <c r="AC1217" s="84"/>
      <c r="AD1217" s="84"/>
      <c r="AE1217" s="84"/>
      <c r="AF1217" s="84"/>
      <c r="AG1217" s="84"/>
      <c r="AH1217" s="84"/>
      <c r="AI1217" s="84"/>
      <c r="AJ1217" s="84"/>
      <c r="AK1217" s="84"/>
      <c r="AL1217" s="84"/>
      <c r="AM1217" s="84"/>
      <c r="AN1217" s="84"/>
    </row>
    <row r="1218" spans="1:40" x14ac:dyDescent="0.25">
      <c r="A1218" s="72">
        <v>1215</v>
      </c>
      <c r="B1218" s="71">
        <v>44935</v>
      </c>
      <c r="C1218" s="72">
        <v>46</v>
      </c>
      <c r="D1218" s="84"/>
      <c r="E1218" s="84"/>
      <c r="F1218" s="84"/>
      <c r="G1218" s="84"/>
      <c r="H1218" s="84"/>
      <c r="I1218" s="84"/>
      <c r="J1218" s="90">
        <v>1215</v>
      </c>
      <c r="K1218" s="71">
        <v>44935</v>
      </c>
      <c r="L1218" s="72">
        <v>46</v>
      </c>
      <c r="M1218" s="72">
        <v>0.5</v>
      </c>
      <c r="N1218" s="91" t="s">
        <v>84</v>
      </c>
      <c r="O1218" s="84"/>
      <c r="P1218" s="84"/>
      <c r="Q1218" s="84"/>
      <c r="R1218" s="84"/>
      <c r="S1218" s="84"/>
      <c r="T1218" s="84"/>
      <c r="U1218" s="84"/>
      <c r="V1218" s="84"/>
      <c r="W1218" s="84"/>
      <c r="X1218" s="84"/>
      <c r="Y1218" s="84"/>
      <c r="Z1218" s="84"/>
      <c r="AA1218" s="84"/>
      <c r="AB1218" s="84"/>
      <c r="AC1218" s="84"/>
      <c r="AD1218" s="84"/>
      <c r="AE1218" s="84"/>
      <c r="AF1218" s="84"/>
      <c r="AG1218" s="84"/>
      <c r="AH1218" s="84"/>
      <c r="AI1218" s="84"/>
      <c r="AJ1218" s="84"/>
      <c r="AK1218" s="84"/>
      <c r="AL1218" s="84"/>
      <c r="AM1218" s="84"/>
      <c r="AN1218" s="84"/>
    </row>
    <row r="1219" spans="1:40" x14ac:dyDescent="0.25">
      <c r="A1219" s="72">
        <v>1216</v>
      </c>
      <c r="B1219" s="71">
        <v>44936</v>
      </c>
      <c r="C1219" s="72">
        <v>10</v>
      </c>
      <c r="D1219" s="84"/>
      <c r="E1219" s="84"/>
      <c r="F1219" s="84"/>
      <c r="G1219" s="84"/>
      <c r="H1219" s="84"/>
      <c r="I1219" s="84"/>
      <c r="J1219" s="90">
        <v>1216</v>
      </c>
      <c r="K1219" s="71">
        <v>44936</v>
      </c>
      <c r="L1219" s="72">
        <v>10</v>
      </c>
      <c r="M1219" s="72">
        <v>2.6315789473684199E-2</v>
      </c>
      <c r="N1219" s="91" t="s">
        <v>84</v>
      </c>
      <c r="O1219" s="84"/>
      <c r="P1219" s="84"/>
      <c r="Q1219" s="84"/>
      <c r="R1219" s="84"/>
      <c r="S1219" s="84"/>
      <c r="T1219" s="84"/>
      <c r="U1219" s="84"/>
      <c r="V1219" s="84"/>
      <c r="W1219" s="84"/>
      <c r="X1219" s="84"/>
      <c r="Y1219" s="84"/>
      <c r="Z1219" s="84"/>
      <c r="AA1219" s="84"/>
      <c r="AB1219" s="84"/>
      <c r="AC1219" s="84"/>
      <c r="AD1219" s="84"/>
      <c r="AE1219" s="84"/>
      <c r="AF1219" s="84"/>
      <c r="AG1219" s="84"/>
      <c r="AH1219" s="84"/>
      <c r="AI1219" s="84"/>
      <c r="AJ1219" s="84"/>
      <c r="AK1219" s="84"/>
      <c r="AL1219" s="84"/>
      <c r="AM1219" s="84"/>
      <c r="AN1219" s="84"/>
    </row>
    <row r="1220" spans="1:40" x14ac:dyDescent="0.25">
      <c r="A1220" s="72">
        <v>1217</v>
      </c>
      <c r="B1220" s="71">
        <v>44937</v>
      </c>
      <c r="C1220" s="72">
        <v>57</v>
      </c>
      <c r="D1220" s="84"/>
      <c r="E1220" s="84"/>
      <c r="F1220" s="84"/>
      <c r="G1220" s="84"/>
      <c r="H1220" s="84"/>
      <c r="I1220" s="84"/>
      <c r="J1220" s="90">
        <v>1217</v>
      </c>
      <c r="K1220" s="71">
        <v>44937</v>
      </c>
      <c r="L1220" s="72">
        <v>57</v>
      </c>
      <c r="M1220" s="72">
        <v>0.64473684210526305</v>
      </c>
      <c r="N1220" s="91" t="s">
        <v>84</v>
      </c>
      <c r="O1220" s="84"/>
      <c r="P1220" s="84"/>
      <c r="Q1220" s="84"/>
      <c r="R1220" s="84"/>
      <c r="S1220" s="84"/>
      <c r="T1220" s="84"/>
      <c r="U1220" s="84"/>
      <c r="V1220" s="84"/>
      <c r="W1220" s="84"/>
      <c r="X1220" s="84"/>
      <c r="Y1220" s="84"/>
      <c r="Z1220" s="84"/>
      <c r="AA1220" s="84"/>
      <c r="AB1220" s="84"/>
      <c r="AC1220" s="84"/>
      <c r="AD1220" s="84"/>
      <c r="AE1220" s="84"/>
      <c r="AF1220" s="84"/>
      <c r="AG1220" s="84"/>
      <c r="AH1220" s="84"/>
      <c r="AI1220" s="84"/>
      <c r="AJ1220" s="84"/>
      <c r="AK1220" s="84"/>
      <c r="AL1220" s="84"/>
      <c r="AM1220" s="84"/>
      <c r="AN1220" s="84"/>
    </row>
    <row r="1221" spans="1:40" x14ac:dyDescent="0.25">
      <c r="A1221" s="72">
        <v>1218</v>
      </c>
      <c r="B1221" s="71">
        <v>44940</v>
      </c>
      <c r="C1221" s="72">
        <v>45</v>
      </c>
      <c r="D1221" s="84"/>
      <c r="E1221" s="84"/>
      <c r="F1221" s="84"/>
      <c r="G1221" s="84"/>
      <c r="H1221" s="84"/>
      <c r="I1221" s="84"/>
      <c r="J1221" s="90">
        <v>1218</v>
      </c>
      <c r="K1221" s="71">
        <v>44940</v>
      </c>
      <c r="L1221" s="72">
        <v>45</v>
      </c>
      <c r="M1221" s="72">
        <v>0.48684210526315702</v>
      </c>
      <c r="N1221" s="91" t="s">
        <v>84</v>
      </c>
      <c r="O1221" s="84"/>
      <c r="P1221" s="84"/>
      <c r="Q1221" s="84"/>
      <c r="R1221" s="84"/>
      <c r="S1221" s="84"/>
      <c r="T1221" s="84"/>
      <c r="U1221" s="84"/>
      <c r="V1221" s="84"/>
      <c r="W1221" s="84"/>
      <c r="X1221" s="84"/>
      <c r="Y1221" s="84"/>
      <c r="Z1221" s="84"/>
      <c r="AA1221" s="84"/>
      <c r="AB1221" s="84"/>
      <c r="AC1221" s="84"/>
      <c r="AD1221" s="84"/>
      <c r="AE1221" s="84"/>
      <c r="AF1221" s="84"/>
      <c r="AG1221" s="84"/>
      <c r="AH1221" s="84"/>
      <c r="AI1221" s="84"/>
      <c r="AJ1221" s="84"/>
      <c r="AK1221" s="84"/>
      <c r="AL1221" s="84"/>
      <c r="AM1221" s="84"/>
      <c r="AN1221" s="84"/>
    </row>
    <row r="1222" spans="1:40" x14ac:dyDescent="0.25">
      <c r="A1222" s="72">
        <v>1219</v>
      </c>
      <c r="B1222" s="71">
        <v>44942</v>
      </c>
      <c r="C1222" s="72">
        <v>33</v>
      </c>
      <c r="D1222" s="84"/>
      <c r="E1222" s="84"/>
      <c r="F1222" s="84"/>
      <c r="G1222" s="84"/>
      <c r="H1222" s="84"/>
      <c r="I1222" s="84"/>
      <c r="J1222" s="90">
        <v>1219</v>
      </c>
      <c r="K1222" s="71">
        <v>44942</v>
      </c>
      <c r="L1222" s="72">
        <v>33</v>
      </c>
      <c r="M1222" s="72">
        <v>0.32894736842105199</v>
      </c>
      <c r="N1222" s="91" t="s">
        <v>84</v>
      </c>
      <c r="O1222" s="84"/>
      <c r="P1222" s="84"/>
      <c r="Q1222" s="84"/>
      <c r="R1222" s="84"/>
      <c r="S1222" s="84"/>
      <c r="T1222" s="84"/>
      <c r="U1222" s="84"/>
      <c r="V1222" s="84"/>
      <c r="W1222" s="84"/>
      <c r="X1222" s="84"/>
      <c r="Y1222" s="84"/>
      <c r="Z1222" s="84"/>
      <c r="AA1222" s="84"/>
      <c r="AB1222" s="84"/>
      <c r="AC1222" s="84"/>
      <c r="AD1222" s="84"/>
      <c r="AE1222" s="84"/>
      <c r="AF1222" s="84"/>
      <c r="AG1222" s="84"/>
      <c r="AH1222" s="84"/>
      <c r="AI1222" s="84"/>
      <c r="AJ1222" s="84"/>
      <c r="AK1222" s="84"/>
      <c r="AL1222" s="84"/>
      <c r="AM1222" s="84"/>
      <c r="AN1222" s="84"/>
    </row>
    <row r="1223" spans="1:40" x14ac:dyDescent="0.25">
      <c r="A1223" s="72">
        <v>1220</v>
      </c>
      <c r="B1223" s="71">
        <v>44946</v>
      </c>
      <c r="C1223" s="72">
        <v>62</v>
      </c>
      <c r="D1223" s="84"/>
      <c r="E1223" s="84"/>
      <c r="F1223" s="84"/>
      <c r="G1223" s="84"/>
      <c r="H1223" s="84"/>
      <c r="I1223" s="84"/>
      <c r="J1223" s="90">
        <v>1220</v>
      </c>
      <c r="K1223" s="71">
        <v>44946</v>
      </c>
      <c r="L1223" s="72">
        <v>62</v>
      </c>
      <c r="M1223" s="72">
        <v>0.71052631578947301</v>
      </c>
      <c r="N1223" s="91" t="s">
        <v>84</v>
      </c>
      <c r="O1223" s="84"/>
      <c r="P1223" s="84"/>
      <c r="Q1223" s="84"/>
      <c r="R1223" s="84"/>
      <c r="S1223" s="84"/>
      <c r="T1223" s="84"/>
      <c r="U1223" s="84"/>
      <c r="V1223" s="84"/>
      <c r="W1223" s="84"/>
      <c r="X1223" s="84"/>
      <c r="Y1223" s="84"/>
      <c r="Z1223" s="84"/>
      <c r="AA1223" s="84"/>
      <c r="AB1223" s="84"/>
      <c r="AC1223" s="84"/>
      <c r="AD1223" s="84"/>
      <c r="AE1223" s="84"/>
      <c r="AF1223" s="84"/>
      <c r="AG1223" s="84"/>
      <c r="AH1223" s="84"/>
      <c r="AI1223" s="84"/>
      <c r="AJ1223" s="84"/>
      <c r="AK1223" s="84"/>
      <c r="AL1223" s="84"/>
      <c r="AM1223" s="84"/>
      <c r="AN1223" s="84"/>
    </row>
    <row r="1224" spans="1:40" x14ac:dyDescent="0.25">
      <c r="A1224" s="72">
        <v>1221</v>
      </c>
      <c r="B1224" s="71">
        <v>44947</v>
      </c>
      <c r="C1224" s="72">
        <v>12</v>
      </c>
      <c r="D1224" s="84"/>
      <c r="E1224" s="84"/>
      <c r="F1224" s="84"/>
      <c r="G1224" s="84"/>
      <c r="H1224" s="84"/>
      <c r="I1224" s="84"/>
      <c r="J1224" s="90">
        <v>1221</v>
      </c>
      <c r="K1224" s="71">
        <v>44947</v>
      </c>
      <c r="L1224" s="72">
        <v>12</v>
      </c>
      <c r="M1224" s="72">
        <v>5.2631578947368397E-2</v>
      </c>
      <c r="N1224" s="91" t="s">
        <v>84</v>
      </c>
      <c r="O1224" s="84"/>
      <c r="P1224" s="84"/>
      <c r="Q1224" s="84"/>
      <c r="R1224" s="84"/>
      <c r="S1224" s="84"/>
      <c r="T1224" s="84"/>
      <c r="U1224" s="84"/>
      <c r="V1224" s="84"/>
      <c r="W1224" s="84"/>
      <c r="X1224" s="84"/>
      <c r="Y1224" s="84"/>
      <c r="Z1224" s="84"/>
      <c r="AA1224" s="84"/>
      <c r="AB1224" s="84"/>
      <c r="AC1224" s="84"/>
      <c r="AD1224" s="84"/>
      <c r="AE1224" s="84"/>
      <c r="AF1224" s="84"/>
      <c r="AG1224" s="84"/>
      <c r="AH1224" s="84"/>
      <c r="AI1224" s="84"/>
      <c r="AJ1224" s="84"/>
      <c r="AK1224" s="84"/>
      <c r="AL1224" s="84"/>
      <c r="AM1224" s="84"/>
      <c r="AN1224" s="84"/>
    </row>
    <row r="1225" spans="1:40" x14ac:dyDescent="0.25">
      <c r="A1225" s="72">
        <v>1222</v>
      </c>
      <c r="B1225" s="71">
        <v>44949</v>
      </c>
      <c r="C1225" s="72">
        <v>54</v>
      </c>
      <c r="D1225" s="84"/>
      <c r="E1225" s="84"/>
      <c r="F1225" s="84"/>
      <c r="G1225" s="84"/>
      <c r="H1225" s="84"/>
      <c r="I1225" s="84"/>
      <c r="J1225" s="90">
        <v>1222</v>
      </c>
      <c r="K1225" s="71">
        <v>44949</v>
      </c>
      <c r="L1225" s="72">
        <v>54</v>
      </c>
      <c r="M1225" s="72">
        <v>0.60526315789473595</v>
      </c>
      <c r="N1225" s="91" t="s">
        <v>84</v>
      </c>
      <c r="O1225" s="84"/>
      <c r="P1225" s="84"/>
      <c r="Q1225" s="84"/>
      <c r="R1225" s="84"/>
      <c r="S1225" s="84"/>
      <c r="T1225" s="84"/>
      <c r="U1225" s="84"/>
      <c r="V1225" s="84"/>
      <c r="W1225" s="84"/>
      <c r="X1225" s="84"/>
      <c r="Y1225" s="84"/>
      <c r="Z1225" s="84"/>
      <c r="AA1225" s="84"/>
      <c r="AB1225" s="84"/>
      <c r="AC1225" s="84"/>
      <c r="AD1225" s="84"/>
      <c r="AE1225" s="84"/>
      <c r="AF1225" s="84"/>
      <c r="AG1225" s="84"/>
      <c r="AH1225" s="84"/>
      <c r="AI1225" s="84"/>
      <c r="AJ1225" s="84"/>
      <c r="AK1225" s="84"/>
      <c r="AL1225" s="84"/>
      <c r="AM1225" s="84"/>
      <c r="AN1225" s="84"/>
    </row>
    <row r="1226" spans="1:40" x14ac:dyDescent="0.25">
      <c r="A1226" s="72">
        <v>1223</v>
      </c>
      <c r="B1226" s="71">
        <v>44952</v>
      </c>
      <c r="C1226" s="72">
        <v>69</v>
      </c>
      <c r="D1226" s="84"/>
      <c r="E1226" s="84"/>
      <c r="F1226" s="84"/>
      <c r="G1226" s="84"/>
      <c r="H1226" s="84"/>
      <c r="I1226" s="84"/>
      <c r="J1226" s="90">
        <v>1223</v>
      </c>
      <c r="K1226" s="71">
        <v>44952</v>
      </c>
      <c r="L1226" s="72">
        <v>69</v>
      </c>
      <c r="M1226" s="72">
        <v>0.80263157894736803</v>
      </c>
      <c r="N1226" s="91" t="s">
        <v>84</v>
      </c>
      <c r="O1226" s="84"/>
      <c r="P1226" s="84"/>
      <c r="Q1226" s="84"/>
      <c r="R1226" s="84"/>
      <c r="S1226" s="84"/>
      <c r="T1226" s="84"/>
      <c r="U1226" s="84"/>
      <c r="V1226" s="84"/>
      <c r="W1226" s="84"/>
      <c r="X1226" s="84"/>
      <c r="Y1226" s="84"/>
      <c r="Z1226" s="84"/>
      <c r="AA1226" s="84"/>
      <c r="AB1226" s="84"/>
      <c r="AC1226" s="84"/>
      <c r="AD1226" s="84"/>
      <c r="AE1226" s="84"/>
      <c r="AF1226" s="84"/>
      <c r="AG1226" s="84"/>
      <c r="AH1226" s="84"/>
      <c r="AI1226" s="84"/>
      <c r="AJ1226" s="84"/>
      <c r="AK1226" s="84"/>
      <c r="AL1226" s="84"/>
      <c r="AM1226" s="84"/>
      <c r="AN1226" s="84"/>
    </row>
    <row r="1227" spans="1:40" x14ac:dyDescent="0.25">
      <c r="A1227" s="72">
        <v>1224</v>
      </c>
      <c r="B1227" s="71">
        <v>44956</v>
      </c>
      <c r="C1227" s="72">
        <v>19</v>
      </c>
      <c r="D1227" s="84"/>
      <c r="E1227" s="84"/>
      <c r="F1227" s="84"/>
      <c r="G1227" s="84"/>
      <c r="H1227" s="84"/>
      <c r="I1227" s="84"/>
      <c r="J1227" s="90">
        <v>1224</v>
      </c>
      <c r="K1227" s="71">
        <v>44956</v>
      </c>
      <c r="L1227" s="72">
        <v>19</v>
      </c>
      <c r="M1227" s="72">
        <v>0.144736842105263</v>
      </c>
      <c r="N1227" s="91" t="s">
        <v>84</v>
      </c>
      <c r="O1227" s="84"/>
      <c r="P1227" s="84"/>
      <c r="Q1227" s="84"/>
      <c r="R1227" s="84"/>
      <c r="S1227" s="84"/>
      <c r="T1227" s="84"/>
      <c r="U1227" s="84"/>
      <c r="V1227" s="84"/>
      <c r="W1227" s="84"/>
      <c r="X1227" s="84"/>
      <c r="Y1227" s="84"/>
      <c r="Z1227" s="84"/>
      <c r="AA1227" s="84"/>
      <c r="AB1227" s="84"/>
      <c r="AC1227" s="84"/>
      <c r="AD1227" s="84"/>
      <c r="AE1227" s="84"/>
      <c r="AF1227" s="84"/>
      <c r="AG1227" s="84"/>
      <c r="AH1227" s="84"/>
      <c r="AI1227" s="84"/>
      <c r="AJ1227" s="84"/>
      <c r="AK1227" s="84"/>
      <c r="AL1227" s="84"/>
      <c r="AM1227" s="84"/>
      <c r="AN1227" s="84"/>
    </row>
    <row r="1228" spans="1:40" x14ac:dyDescent="0.25">
      <c r="A1228" s="72">
        <v>1225</v>
      </c>
      <c r="B1228" s="71">
        <v>44957</v>
      </c>
      <c r="C1228" s="72">
        <v>16</v>
      </c>
      <c r="D1228" s="84"/>
      <c r="E1228" s="84"/>
      <c r="F1228" s="84"/>
      <c r="G1228" s="84"/>
      <c r="H1228" s="84"/>
      <c r="I1228" s="84"/>
      <c r="J1228" s="90">
        <v>1225</v>
      </c>
      <c r="K1228" s="71">
        <v>44957</v>
      </c>
      <c r="L1228" s="72">
        <v>16</v>
      </c>
      <c r="M1228" s="72">
        <v>0.105263157894736</v>
      </c>
      <c r="N1228" s="91" t="s">
        <v>84</v>
      </c>
      <c r="O1228" s="84"/>
      <c r="P1228" s="84"/>
      <c r="Q1228" s="84"/>
      <c r="R1228" s="84"/>
      <c r="S1228" s="84"/>
      <c r="T1228" s="84"/>
      <c r="U1228" s="84"/>
      <c r="V1228" s="84"/>
      <c r="W1228" s="84"/>
      <c r="X1228" s="84"/>
      <c r="Y1228" s="84"/>
      <c r="Z1228" s="84"/>
      <c r="AA1228" s="84"/>
      <c r="AB1228" s="84"/>
      <c r="AC1228" s="84"/>
      <c r="AD1228" s="84"/>
      <c r="AE1228" s="84"/>
      <c r="AF1228" s="84"/>
      <c r="AG1228" s="84"/>
      <c r="AH1228" s="84"/>
      <c r="AI1228" s="84"/>
      <c r="AJ1228" s="84"/>
      <c r="AK1228" s="84"/>
      <c r="AL1228" s="84"/>
      <c r="AM1228" s="84"/>
      <c r="AN1228" s="84"/>
    </row>
    <row r="1229" spans="1:40" x14ac:dyDescent="0.25">
      <c r="A1229" s="72">
        <v>1226</v>
      </c>
      <c r="B1229" s="71">
        <v>44958</v>
      </c>
      <c r="C1229" s="72">
        <v>37</v>
      </c>
      <c r="D1229" s="84"/>
      <c r="E1229" s="84"/>
      <c r="F1229" s="84"/>
      <c r="G1229" s="84"/>
      <c r="H1229" s="84"/>
      <c r="I1229" s="84"/>
      <c r="J1229" s="90">
        <v>1226</v>
      </c>
      <c r="K1229" s="71">
        <v>44958</v>
      </c>
      <c r="L1229" s="72">
        <v>37</v>
      </c>
      <c r="M1229" s="72">
        <v>0.38157894736842102</v>
      </c>
      <c r="N1229" s="91" t="s">
        <v>84</v>
      </c>
      <c r="O1229" s="84"/>
      <c r="P1229" s="84"/>
      <c r="Q1229" s="84"/>
      <c r="R1229" s="84"/>
      <c r="S1229" s="84"/>
      <c r="T1229" s="84"/>
      <c r="U1229" s="84"/>
      <c r="V1229" s="84"/>
      <c r="W1229" s="84"/>
      <c r="X1229" s="84"/>
      <c r="Y1229" s="84"/>
      <c r="Z1229" s="84"/>
      <c r="AA1229" s="84"/>
      <c r="AB1229" s="84"/>
      <c r="AC1229" s="84"/>
      <c r="AD1229" s="84"/>
      <c r="AE1229" s="84"/>
      <c r="AF1229" s="84"/>
      <c r="AG1229" s="84"/>
      <c r="AH1229" s="84"/>
      <c r="AI1229" s="84"/>
      <c r="AJ1229" s="84"/>
      <c r="AK1229" s="84"/>
      <c r="AL1229" s="84"/>
      <c r="AM1229" s="84"/>
      <c r="AN1229" s="84"/>
    </row>
    <row r="1230" spans="1:40" x14ac:dyDescent="0.25">
      <c r="A1230" s="72">
        <v>1227</v>
      </c>
      <c r="B1230" s="71">
        <v>44959</v>
      </c>
      <c r="C1230" s="72">
        <v>43</v>
      </c>
      <c r="D1230" s="84"/>
      <c r="E1230" s="84"/>
      <c r="F1230" s="84"/>
      <c r="G1230" s="84"/>
      <c r="H1230" s="84"/>
      <c r="I1230" s="84"/>
      <c r="J1230" s="90">
        <v>1227</v>
      </c>
      <c r="K1230" s="71">
        <v>44959</v>
      </c>
      <c r="L1230" s="72">
        <v>43</v>
      </c>
      <c r="M1230" s="72">
        <v>0.46052631578947301</v>
      </c>
      <c r="N1230" s="91" t="s">
        <v>84</v>
      </c>
      <c r="O1230" s="84"/>
      <c r="P1230" s="84"/>
      <c r="Q1230" s="84"/>
      <c r="R1230" s="84"/>
      <c r="S1230" s="84"/>
      <c r="T1230" s="84"/>
      <c r="U1230" s="84"/>
      <c r="V1230" s="84"/>
      <c r="W1230" s="84"/>
      <c r="X1230" s="84"/>
      <c r="Y1230" s="84"/>
      <c r="Z1230" s="84"/>
      <c r="AA1230" s="84"/>
      <c r="AB1230" s="84"/>
      <c r="AC1230" s="84"/>
      <c r="AD1230" s="84"/>
      <c r="AE1230" s="84"/>
      <c r="AF1230" s="84"/>
      <c r="AG1230" s="84"/>
      <c r="AH1230" s="84"/>
      <c r="AI1230" s="84"/>
      <c r="AJ1230" s="84"/>
      <c r="AK1230" s="84"/>
      <c r="AL1230" s="84"/>
      <c r="AM1230" s="84"/>
      <c r="AN1230" s="84"/>
    </row>
    <row r="1231" spans="1:40" x14ac:dyDescent="0.25">
      <c r="A1231" s="72">
        <v>1228</v>
      </c>
      <c r="B1231" s="71">
        <v>44961</v>
      </c>
      <c r="C1231" s="72">
        <v>43</v>
      </c>
      <c r="D1231" s="84"/>
      <c r="E1231" s="84"/>
      <c r="F1231" s="84"/>
      <c r="G1231" s="84"/>
      <c r="H1231" s="84"/>
      <c r="I1231" s="84"/>
      <c r="J1231" s="90">
        <v>1228</v>
      </c>
      <c r="K1231" s="71">
        <v>44961</v>
      </c>
      <c r="L1231" s="72">
        <v>43</v>
      </c>
      <c r="M1231" s="72">
        <v>0.46052631578947301</v>
      </c>
      <c r="N1231" s="91" t="s">
        <v>84</v>
      </c>
      <c r="O1231" s="84"/>
      <c r="P1231" s="84"/>
      <c r="Q1231" s="84"/>
      <c r="R1231" s="84"/>
      <c r="S1231" s="84"/>
      <c r="T1231" s="84"/>
      <c r="U1231" s="84"/>
      <c r="V1231" s="84"/>
      <c r="W1231" s="84"/>
      <c r="X1231" s="84"/>
      <c r="Y1231" s="84"/>
      <c r="Z1231" s="84"/>
      <c r="AA1231" s="84"/>
      <c r="AB1231" s="84"/>
      <c r="AC1231" s="84"/>
      <c r="AD1231" s="84"/>
      <c r="AE1231" s="84"/>
      <c r="AF1231" s="84"/>
      <c r="AG1231" s="84"/>
      <c r="AH1231" s="84"/>
      <c r="AI1231" s="84"/>
      <c r="AJ1231" s="84"/>
      <c r="AK1231" s="84"/>
      <c r="AL1231" s="84"/>
      <c r="AM1231" s="84"/>
      <c r="AN1231" s="84"/>
    </row>
    <row r="1232" spans="1:40" x14ac:dyDescent="0.25">
      <c r="A1232" s="72">
        <v>1229</v>
      </c>
      <c r="B1232" s="71">
        <v>44964</v>
      </c>
      <c r="C1232" s="72">
        <v>50</v>
      </c>
      <c r="D1232" s="84"/>
      <c r="E1232" s="84"/>
      <c r="F1232" s="84"/>
      <c r="G1232" s="84"/>
      <c r="H1232" s="84"/>
      <c r="I1232" s="84"/>
      <c r="J1232" s="90">
        <v>1229</v>
      </c>
      <c r="K1232" s="71">
        <v>44964</v>
      </c>
      <c r="L1232" s="72">
        <v>50</v>
      </c>
      <c r="M1232" s="72">
        <v>0.55263157894736803</v>
      </c>
      <c r="N1232" s="91" t="s">
        <v>84</v>
      </c>
      <c r="O1232" s="84"/>
      <c r="P1232" s="84"/>
      <c r="Q1232" s="84"/>
      <c r="R1232" s="84"/>
      <c r="S1232" s="84"/>
      <c r="T1232" s="84"/>
      <c r="U1232" s="84"/>
      <c r="V1232" s="84"/>
      <c r="W1232" s="84"/>
      <c r="X1232" s="84"/>
      <c r="Y1232" s="84"/>
      <c r="Z1232" s="84"/>
      <c r="AA1232" s="84"/>
      <c r="AB1232" s="84"/>
      <c r="AC1232" s="84"/>
      <c r="AD1232" s="84"/>
      <c r="AE1232" s="84"/>
      <c r="AF1232" s="84"/>
      <c r="AG1232" s="84"/>
      <c r="AH1232" s="84"/>
      <c r="AI1232" s="84"/>
      <c r="AJ1232" s="84"/>
      <c r="AK1232" s="84"/>
      <c r="AL1232" s="84"/>
      <c r="AM1232" s="84"/>
      <c r="AN1232" s="84"/>
    </row>
    <row r="1233" spans="1:40" x14ac:dyDescent="0.25">
      <c r="A1233" s="72">
        <v>1230</v>
      </c>
      <c r="B1233" s="71">
        <v>44965</v>
      </c>
      <c r="C1233" s="72">
        <v>38</v>
      </c>
      <c r="D1233" s="84"/>
      <c r="E1233" s="84"/>
      <c r="F1233" s="84"/>
      <c r="G1233" s="84"/>
      <c r="H1233" s="84"/>
      <c r="I1233" s="84"/>
      <c r="J1233" s="90">
        <v>1230</v>
      </c>
      <c r="K1233" s="71">
        <v>44965</v>
      </c>
      <c r="L1233" s="72">
        <v>38</v>
      </c>
      <c r="M1233" s="72">
        <v>0.394736842105263</v>
      </c>
      <c r="N1233" s="91" t="s">
        <v>84</v>
      </c>
      <c r="O1233" s="84"/>
      <c r="P1233" s="84"/>
      <c r="Q1233" s="84"/>
      <c r="R1233" s="84"/>
      <c r="S1233" s="84"/>
      <c r="T1233" s="84"/>
      <c r="U1233" s="84"/>
      <c r="V1233" s="84"/>
      <c r="W1233" s="84"/>
      <c r="X1233" s="84"/>
      <c r="Y1233" s="84"/>
      <c r="Z1233" s="84"/>
      <c r="AA1233" s="84"/>
      <c r="AB1233" s="84"/>
      <c r="AC1233" s="84"/>
      <c r="AD1233" s="84"/>
      <c r="AE1233" s="84"/>
      <c r="AF1233" s="84"/>
      <c r="AG1233" s="84"/>
      <c r="AH1233" s="84"/>
      <c r="AI1233" s="84"/>
      <c r="AJ1233" s="84"/>
      <c r="AK1233" s="84"/>
      <c r="AL1233" s="84"/>
      <c r="AM1233" s="84"/>
      <c r="AN1233" s="84"/>
    </row>
    <row r="1234" spans="1:40" x14ac:dyDescent="0.25">
      <c r="A1234" s="72">
        <v>1231</v>
      </c>
      <c r="B1234" s="71">
        <v>44966</v>
      </c>
      <c r="C1234" s="72">
        <v>58</v>
      </c>
      <c r="D1234" s="84"/>
      <c r="E1234" s="84"/>
      <c r="F1234" s="84"/>
      <c r="G1234" s="84"/>
      <c r="H1234" s="84"/>
      <c r="I1234" s="84"/>
      <c r="J1234" s="90">
        <v>1231</v>
      </c>
      <c r="K1234" s="71">
        <v>44966</v>
      </c>
      <c r="L1234" s="72">
        <v>58</v>
      </c>
      <c r="M1234" s="72">
        <v>0.65789473684210498</v>
      </c>
      <c r="N1234" s="91" t="s">
        <v>84</v>
      </c>
      <c r="O1234" s="84"/>
      <c r="P1234" s="84"/>
      <c r="Q1234" s="84"/>
      <c r="R1234" s="84"/>
      <c r="S1234" s="84"/>
      <c r="T1234" s="84"/>
      <c r="U1234" s="84"/>
      <c r="V1234" s="84"/>
      <c r="W1234" s="84"/>
      <c r="X1234" s="84"/>
      <c r="Y1234" s="84"/>
      <c r="Z1234" s="84"/>
      <c r="AA1234" s="84"/>
      <c r="AB1234" s="84"/>
      <c r="AC1234" s="84"/>
      <c r="AD1234" s="84"/>
      <c r="AE1234" s="84"/>
      <c r="AF1234" s="84"/>
      <c r="AG1234" s="84"/>
      <c r="AH1234" s="84"/>
      <c r="AI1234" s="84"/>
      <c r="AJ1234" s="84"/>
      <c r="AK1234" s="84"/>
      <c r="AL1234" s="84"/>
      <c r="AM1234" s="84"/>
      <c r="AN1234" s="84"/>
    </row>
    <row r="1235" spans="1:40" x14ac:dyDescent="0.25">
      <c r="A1235" s="72">
        <v>1232</v>
      </c>
      <c r="B1235" s="71">
        <v>44970</v>
      </c>
      <c r="C1235" s="72">
        <v>56</v>
      </c>
      <c r="D1235" s="84"/>
      <c r="E1235" s="84"/>
      <c r="F1235" s="84"/>
      <c r="G1235" s="84"/>
      <c r="H1235" s="84"/>
      <c r="I1235" s="84"/>
      <c r="J1235" s="90">
        <v>1232</v>
      </c>
      <c r="K1235" s="71">
        <v>44970</v>
      </c>
      <c r="L1235" s="72">
        <v>56</v>
      </c>
      <c r="M1235" s="72">
        <v>0.63157894736842102</v>
      </c>
      <c r="N1235" s="91" t="s">
        <v>84</v>
      </c>
      <c r="O1235" s="84"/>
      <c r="P1235" s="84"/>
      <c r="Q1235" s="84"/>
      <c r="R1235" s="84"/>
      <c r="S1235" s="84"/>
      <c r="T1235" s="84"/>
      <c r="U1235" s="84"/>
      <c r="V1235" s="84"/>
      <c r="W1235" s="84"/>
      <c r="X1235" s="84"/>
      <c r="Y1235" s="84"/>
      <c r="Z1235" s="84"/>
      <c r="AA1235" s="84"/>
      <c r="AB1235" s="84"/>
      <c r="AC1235" s="84"/>
      <c r="AD1235" s="84"/>
      <c r="AE1235" s="84"/>
      <c r="AF1235" s="84"/>
      <c r="AG1235" s="84"/>
      <c r="AH1235" s="84"/>
      <c r="AI1235" s="84"/>
      <c r="AJ1235" s="84"/>
      <c r="AK1235" s="84"/>
      <c r="AL1235" s="84"/>
      <c r="AM1235" s="84"/>
      <c r="AN1235" s="84"/>
    </row>
    <row r="1236" spans="1:40" x14ac:dyDescent="0.25">
      <c r="A1236" s="72">
        <v>1233</v>
      </c>
      <c r="B1236" s="71">
        <v>44972</v>
      </c>
      <c r="C1236" s="72">
        <v>62</v>
      </c>
      <c r="D1236" s="84"/>
      <c r="E1236" s="84"/>
      <c r="F1236" s="84"/>
      <c r="G1236" s="84"/>
      <c r="H1236" s="84"/>
      <c r="I1236" s="84"/>
      <c r="J1236" s="90">
        <v>1233</v>
      </c>
      <c r="K1236" s="71">
        <v>44972</v>
      </c>
      <c r="L1236" s="72">
        <v>62</v>
      </c>
      <c r="M1236" s="72">
        <v>0.71052631578947301</v>
      </c>
      <c r="N1236" s="91" t="s">
        <v>84</v>
      </c>
      <c r="O1236" s="84"/>
      <c r="P1236" s="84"/>
      <c r="Q1236" s="84"/>
      <c r="R1236" s="84"/>
      <c r="S1236" s="84"/>
      <c r="T1236" s="84"/>
      <c r="U1236" s="84"/>
      <c r="V1236" s="84"/>
      <c r="W1236" s="84"/>
      <c r="X1236" s="84"/>
      <c r="Y1236" s="84"/>
      <c r="Z1236" s="84"/>
      <c r="AA1236" s="84"/>
      <c r="AB1236" s="84"/>
      <c r="AC1236" s="84"/>
      <c r="AD1236" s="84"/>
      <c r="AE1236" s="84"/>
      <c r="AF1236" s="84"/>
      <c r="AG1236" s="84"/>
      <c r="AH1236" s="84"/>
      <c r="AI1236" s="84"/>
      <c r="AJ1236" s="84"/>
      <c r="AK1236" s="84"/>
      <c r="AL1236" s="84"/>
      <c r="AM1236" s="84"/>
      <c r="AN1236" s="84"/>
    </row>
    <row r="1237" spans="1:40" x14ac:dyDescent="0.25">
      <c r="A1237" s="72">
        <v>1234</v>
      </c>
      <c r="B1237" s="71">
        <v>44975</v>
      </c>
      <c r="C1237" s="72">
        <v>55</v>
      </c>
      <c r="D1237" s="84"/>
      <c r="E1237" s="84"/>
      <c r="F1237" s="84"/>
      <c r="G1237" s="84"/>
      <c r="H1237" s="84"/>
      <c r="I1237" s="84"/>
      <c r="J1237" s="90">
        <v>1234</v>
      </c>
      <c r="K1237" s="71">
        <v>44975</v>
      </c>
      <c r="L1237" s="72">
        <v>55</v>
      </c>
      <c r="M1237" s="72">
        <v>0.61842105263157898</v>
      </c>
      <c r="N1237" s="91" t="s">
        <v>84</v>
      </c>
      <c r="O1237" s="84"/>
      <c r="P1237" s="84"/>
      <c r="Q1237" s="84"/>
      <c r="R1237" s="84"/>
      <c r="S1237" s="84"/>
      <c r="T1237" s="84"/>
      <c r="U1237" s="84"/>
      <c r="V1237" s="84"/>
      <c r="W1237" s="84"/>
      <c r="X1237" s="84"/>
      <c r="Y1237" s="84"/>
      <c r="Z1237" s="84"/>
      <c r="AA1237" s="84"/>
      <c r="AB1237" s="84"/>
      <c r="AC1237" s="84"/>
      <c r="AD1237" s="84"/>
      <c r="AE1237" s="84"/>
      <c r="AF1237" s="84"/>
      <c r="AG1237" s="84"/>
      <c r="AH1237" s="84"/>
      <c r="AI1237" s="84"/>
      <c r="AJ1237" s="84"/>
      <c r="AK1237" s="84"/>
      <c r="AL1237" s="84"/>
      <c r="AM1237" s="84"/>
      <c r="AN1237" s="84"/>
    </row>
    <row r="1238" spans="1:40" x14ac:dyDescent="0.25">
      <c r="A1238" s="72">
        <v>1235</v>
      </c>
      <c r="B1238" s="71">
        <v>44977</v>
      </c>
      <c r="C1238" s="72">
        <v>57</v>
      </c>
      <c r="D1238" s="84"/>
      <c r="E1238" s="84"/>
      <c r="F1238" s="84"/>
      <c r="G1238" s="84"/>
      <c r="H1238" s="84"/>
      <c r="I1238" s="84"/>
      <c r="J1238" s="90">
        <v>1235</v>
      </c>
      <c r="K1238" s="71">
        <v>44977</v>
      </c>
      <c r="L1238" s="72">
        <v>57</v>
      </c>
      <c r="M1238" s="72">
        <v>0.64473684210526305</v>
      </c>
      <c r="N1238" s="91" t="s">
        <v>84</v>
      </c>
      <c r="O1238" s="84"/>
      <c r="P1238" s="84"/>
      <c r="Q1238" s="84"/>
      <c r="R1238" s="84"/>
      <c r="S1238" s="84"/>
      <c r="T1238" s="84"/>
      <c r="U1238" s="84"/>
      <c r="V1238" s="84"/>
      <c r="W1238" s="84"/>
      <c r="X1238" s="84"/>
      <c r="Y1238" s="84"/>
      <c r="Z1238" s="84"/>
      <c r="AA1238" s="84"/>
      <c r="AB1238" s="84"/>
      <c r="AC1238" s="84"/>
      <c r="AD1238" s="84"/>
      <c r="AE1238" s="84"/>
      <c r="AF1238" s="84"/>
      <c r="AG1238" s="84"/>
      <c r="AH1238" s="84"/>
      <c r="AI1238" s="84"/>
      <c r="AJ1238" s="84"/>
      <c r="AK1238" s="84"/>
      <c r="AL1238" s="84"/>
      <c r="AM1238" s="84"/>
      <c r="AN1238" s="84"/>
    </row>
    <row r="1239" spans="1:40" x14ac:dyDescent="0.25">
      <c r="A1239" s="72">
        <v>1236</v>
      </c>
      <c r="B1239" s="71">
        <v>44979</v>
      </c>
      <c r="C1239" s="72">
        <v>69</v>
      </c>
      <c r="D1239" s="84"/>
      <c r="E1239" s="84"/>
      <c r="F1239" s="84"/>
      <c r="G1239" s="84"/>
      <c r="H1239" s="84"/>
      <c r="I1239" s="84"/>
      <c r="J1239" s="90">
        <v>1236</v>
      </c>
      <c r="K1239" s="71">
        <v>44979</v>
      </c>
      <c r="L1239" s="72">
        <v>69</v>
      </c>
      <c r="M1239" s="72">
        <v>0.80263157894736803</v>
      </c>
      <c r="N1239" s="91" t="s">
        <v>84</v>
      </c>
      <c r="O1239" s="84"/>
      <c r="P1239" s="84"/>
      <c r="Q1239" s="84"/>
      <c r="R1239" s="84"/>
      <c r="S1239" s="84"/>
      <c r="T1239" s="84"/>
      <c r="U1239" s="84"/>
      <c r="V1239" s="84"/>
      <c r="W1239" s="84"/>
      <c r="X1239" s="84"/>
      <c r="Y1239" s="84"/>
      <c r="Z1239" s="84"/>
      <c r="AA1239" s="84"/>
      <c r="AB1239" s="84"/>
      <c r="AC1239" s="84"/>
      <c r="AD1239" s="84"/>
      <c r="AE1239" s="84"/>
      <c r="AF1239" s="84"/>
      <c r="AG1239" s="84"/>
      <c r="AH1239" s="84"/>
      <c r="AI1239" s="84"/>
      <c r="AJ1239" s="84"/>
      <c r="AK1239" s="84"/>
      <c r="AL1239" s="84"/>
      <c r="AM1239" s="84"/>
      <c r="AN1239" s="84"/>
    </row>
    <row r="1240" spans="1:40" x14ac:dyDescent="0.25">
      <c r="A1240" s="72">
        <v>1237</v>
      </c>
      <c r="B1240" s="71">
        <v>44982</v>
      </c>
      <c r="C1240" s="72">
        <v>67</v>
      </c>
      <c r="D1240" s="84"/>
      <c r="E1240" s="84"/>
      <c r="F1240" s="84"/>
      <c r="G1240" s="84"/>
      <c r="H1240" s="84"/>
      <c r="I1240" s="84"/>
      <c r="J1240" s="90">
        <v>1237</v>
      </c>
      <c r="K1240" s="71">
        <v>44982</v>
      </c>
      <c r="L1240" s="72">
        <v>67</v>
      </c>
      <c r="M1240" s="72">
        <v>0.77631578947368396</v>
      </c>
      <c r="N1240" s="91" t="s">
        <v>84</v>
      </c>
      <c r="O1240" s="84"/>
      <c r="P1240" s="84"/>
      <c r="Q1240" s="84"/>
      <c r="R1240" s="84"/>
      <c r="S1240" s="84"/>
      <c r="T1240" s="84"/>
      <c r="U1240" s="84"/>
      <c r="V1240" s="84"/>
      <c r="W1240" s="84"/>
      <c r="X1240" s="84"/>
      <c r="Y1240" s="84"/>
      <c r="Z1240" s="84"/>
      <c r="AA1240" s="84"/>
      <c r="AB1240" s="84"/>
      <c r="AC1240" s="84"/>
      <c r="AD1240" s="84"/>
      <c r="AE1240" s="84"/>
      <c r="AF1240" s="84"/>
      <c r="AG1240" s="84"/>
      <c r="AH1240" s="84"/>
      <c r="AI1240" s="84"/>
      <c r="AJ1240" s="84"/>
      <c r="AK1240" s="84"/>
      <c r="AL1240" s="84"/>
      <c r="AM1240" s="84"/>
      <c r="AN1240" s="84"/>
    </row>
    <row r="1241" spans="1:40" x14ac:dyDescent="0.25">
      <c r="A1241" s="72">
        <v>1238</v>
      </c>
      <c r="B1241" s="71">
        <v>44985</v>
      </c>
      <c r="C1241" s="72">
        <v>13</v>
      </c>
      <c r="D1241" s="84"/>
      <c r="E1241" s="84"/>
      <c r="F1241" s="84"/>
      <c r="G1241" s="84"/>
      <c r="H1241" s="84"/>
      <c r="I1241" s="84"/>
      <c r="J1241" s="90">
        <v>1238</v>
      </c>
      <c r="K1241" s="71">
        <v>44985</v>
      </c>
      <c r="L1241" s="72">
        <v>13</v>
      </c>
      <c r="M1241" s="72">
        <v>6.5789473684210495E-2</v>
      </c>
      <c r="N1241" s="91" t="s">
        <v>84</v>
      </c>
      <c r="O1241" s="84"/>
      <c r="P1241" s="84"/>
      <c r="Q1241" s="84"/>
      <c r="R1241" s="84"/>
      <c r="S1241" s="84"/>
      <c r="T1241" s="84"/>
      <c r="U1241" s="84"/>
      <c r="V1241" s="84"/>
      <c r="W1241" s="84"/>
      <c r="X1241" s="84"/>
      <c r="Y1241" s="84"/>
      <c r="Z1241" s="84"/>
      <c r="AA1241" s="84"/>
      <c r="AB1241" s="84"/>
      <c r="AC1241" s="84"/>
      <c r="AD1241" s="84"/>
      <c r="AE1241" s="84"/>
      <c r="AF1241" s="84"/>
      <c r="AG1241" s="84"/>
      <c r="AH1241" s="84"/>
      <c r="AI1241" s="84"/>
      <c r="AJ1241" s="84"/>
      <c r="AK1241" s="84"/>
      <c r="AL1241" s="84"/>
      <c r="AM1241" s="84"/>
      <c r="AN1241" s="84"/>
    </row>
    <row r="1242" spans="1:40" x14ac:dyDescent="0.25">
      <c r="A1242" s="72">
        <v>1239</v>
      </c>
      <c r="B1242" s="71">
        <v>44986</v>
      </c>
      <c r="C1242" s="72">
        <v>62</v>
      </c>
      <c r="D1242" s="84"/>
      <c r="E1242" s="84"/>
      <c r="F1242" s="84"/>
      <c r="G1242" s="84"/>
      <c r="H1242" s="84"/>
      <c r="I1242" s="84"/>
      <c r="J1242" s="90">
        <v>1239</v>
      </c>
      <c r="K1242" s="71">
        <v>44986</v>
      </c>
      <c r="L1242" s="72">
        <v>62</v>
      </c>
      <c r="M1242" s="72">
        <v>0.71052631578947301</v>
      </c>
      <c r="N1242" s="91" t="s">
        <v>84</v>
      </c>
      <c r="O1242" s="84"/>
      <c r="P1242" s="84"/>
      <c r="Q1242" s="84"/>
      <c r="R1242" s="84"/>
      <c r="S1242" s="84"/>
      <c r="T1242" s="84"/>
      <c r="U1242" s="84"/>
      <c r="V1242" s="84"/>
      <c r="W1242" s="84"/>
      <c r="X1242" s="84"/>
      <c r="Y1242" s="84"/>
      <c r="Z1242" s="84"/>
      <c r="AA1242" s="84"/>
      <c r="AB1242" s="84"/>
      <c r="AC1242" s="84"/>
      <c r="AD1242" s="84"/>
      <c r="AE1242" s="84"/>
      <c r="AF1242" s="84"/>
      <c r="AG1242" s="84"/>
      <c r="AH1242" s="84"/>
      <c r="AI1242" s="84"/>
      <c r="AJ1242" s="84"/>
      <c r="AK1242" s="84"/>
      <c r="AL1242" s="84"/>
      <c r="AM1242" s="84"/>
      <c r="AN1242" s="84"/>
    </row>
    <row r="1243" spans="1:40" x14ac:dyDescent="0.25">
      <c r="A1243" s="72">
        <v>1240</v>
      </c>
      <c r="B1243" s="71">
        <v>44988</v>
      </c>
      <c r="C1243" s="72">
        <v>46</v>
      </c>
      <c r="D1243" s="84"/>
      <c r="E1243" s="84"/>
      <c r="F1243" s="84"/>
      <c r="G1243" s="84"/>
      <c r="H1243" s="84"/>
      <c r="I1243" s="84"/>
      <c r="J1243" s="90">
        <v>1240</v>
      </c>
      <c r="K1243" s="71">
        <v>44988</v>
      </c>
      <c r="L1243" s="72">
        <v>46</v>
      </c>
      <c r="M1243" s="72">
        <v>0.5</v>
      </c>
      <c r="N1243" s="91" t="s">
        <v>84</v>
      </c>
      <c r="O1243" s="84"/>
      <c r="P1243" s="84"/>
      <c r="Q1243" s="84"/>
      <c r="R1243" s="84"/>
      <c r="S1243" s="84"/>
      <c r="T1243" s="84"/>
      <c r="U1243" s="84"/>
      <c r="V1243" s="84"/>
      <c r="W1243" s="84"/>
      <c r="X1243" s="84"/>
      <c r="Y1243" s="84"/>
      <c r="Z1243" s="84"/>
      <c r="AA1243" s="84"/>
      <c r="AB1243" s="84"/>
      <c r="AC1243" s="84"/>
      <c r="AD1243" s="84"/>
      <c r="AE1243" s="84"/>
      <c r="AF1243" s="84"/>
      <c r="AG1243" s="84"/>
      <c r="AH1243" s="84"/>
      <c r="AI1243" s="84"/>
      <c r="AJ1243" s="84"/>
      <c r="AK1243" s="84"/>
      <c r="AL1243" s="84"/>
      <c r="AM1243" s="84"/>
      <c r="AN1243" s="84"/>
    </row>
    <row r="1244" spans="1:40" x14ac:dyDescent="0.25">
      <c r="A1244" s="72">
        <v>1241</v>
      </c>
      <c r="B1244" s="71">
        <v>44990</v>
      </c>
      <c r="C1244" s="72">
        <v>10</v>
      </c>
      <c r="D1244" s="84"/>
      <c r="E1244" s="84"/>
      <c r="F1244" s="84"/>
      <c r="G1244" s="84"/>
      <c r="H1244" s="84"/>
      <c r="I1244" s="84"/>
      <c r="J1244" s="90">
        <v>1241</v>
      </c>
      <c r="K1244" s="71">
        <v>44990</v>
      </c>
      <c r="L1244" s="72">
        <v>10</v>
      </c>
      <c r="M1244" s="72">
        <v>2.6315789473684199E-2</v>
      </c>
      <c r="N1244" s="91" t="s">
        <v>84</v>
      </c>
      <c r="O1244" s="84"/>
      <c r="P1244" s="84"/>
      <c r="Q1244" s="84"/>
      <c r="R1244" s="84"/>
      <c r="S1244" s="84"/>
      <c r="T1244" s="84"/>
      <c r="U1244" s="84"/>
      <c r="V1244" s="84"/>
      <c r="W1244" s="84"/>
      <c r="X1244" s="84"/>
      <c r="Y1244" s="84"/>
      <c r="Z1244" s="84"/>
      <c r="AA1244" s="84"/>
      <c r="AB1244" s="84"/>
      <c r="AC1244" s="84"/>
      <c r="AD1244" s="84"/>
      <c r="AE1244" s="84"/>
      <c r="AF1244" s="84"/>
      <c r="AG1244" s="84"/>
      <c r="AH1244" s="84"/>
      <c r="AI1244" s="84"/>
      <c r="AJ1244" s="84"/>
      <c r="AK1244" s="84"/>
      <c r="AL1244" s="84"/>
      <c r="AM1244" s="84"/>
      <c r="AN1244" s="84"/>
    </row>
    <row r="1245" spans="1:40" x14ac:dyDescent="0.25">
      <c r="A1245" s="72">
        <v>1242</v>
      </c>
      <c r="B1245" s="71">
        <v>44992</v>
      </c>
      <c r="C1245" s="72">
        <v>57</v>
      </c>
      <c r="D1245" s="84"/>
      <c r="E1245" s="84"/>
      <c r="F1245" s="84"/>
      <c r="G1245" s="84"/>
      <c r="H1245" s="84"/>
      <c r="I1245" s="84"/>
      <c r="J1245" s="90">
        <v>1242</v>
      </c>
      <c r="K1245" s="71">
        <v>44992</v>
      </c>
      <c r="L1245" s="72">
        <v>57</v>
      </c>
      <c r="M1245" s="72">
        <v>0.64473684210526305</v>
      </c>
      <c r="N1245" s="91" t="s">
        <v>84</v>
      </c>
      <c r="O1245" s="84"/>
      <c r="P1245" s="84"/>
      <c r="Q1245" s="84"/>
      <c r="R1245" s="84"/>
      <c r="S1245" s="84"/>
      <c r="T1245" s="84"/>
      <c r="U1245" s="84"/>
      <c r="V1245" s="84"/>
      <c r="W1245" s="84"/>
      <c r="X1245" s="84"/>
      <c r="Y1245" s="84"/>
      <c r="Z1245" s="84"/>
      <c r="AA1245" s="84"/>
      <c r="AB1245" s="84"/>
      <c r="AC1245" s="84"/>
      <c r="AD1245" s="84"/>
      <c r="AE1245" s="84"/>
      <c r="AF1245" s="84"/>
      <c r="AG1245" s="84"/>
      <c r="AH1245" s="84"/>
      <c r="AI1245" s="84"/>
      <c r="AJ1245" s="84"/>
      <c r="AK1245" s="84"/>
      <c r="AL1245" s="84"/>
      <c r="AM1245" s="84"/>
      <c r="AN1245" s="84"/>
    </row>
    <row r="1246" spans="1:40" x14ac:dyDescent="0.25">
      <c r="A1246" s="72">
        <v>1243</v>
      </c>
      <c r="B1246" s="71">
        <v>44993</v>
      </c>
      <c r="C1246" s="72">
        <v>45</v>
      </c>
      <c r="D1246" s="84"/>
      <c r="E1246" s="84"/>
      <c r="F1246" s="84"/>
      <c r="G1246" s="84"/>
      <c r="H1246" s="84"/>
      <c r="I1246" s="84"/>
      <c r="J1246" s="90">
        <v>1243</v>
      </c>
      <c r="K1246" s="71">
        <v>44993</v>
      </c>
      <c r="L1246" s="72">
        <v>45</v>
      </c>
      <c r="M1246" s="72">
        <v>0.48684210526315702</v>
      </c>
      <c r="N1246" s="91" t="s">
        <v>84</v>
      </c>
      <c r="O1246" s="84"/>
      <c r="P1246" s="84"/>
      <c r="Q1246" s="84"/>
      <c r="R1246" s="84"/>
      <c r="S1246" s="84"/>
      <c r="T1246" s="84"/>
      <c r="U1246" s="84"/>
      <c r="V1246" s="84"/>
      <c r="W1246" s="84"/>
      <c r="X1246" s="84"/>
      <c r="Y1246" s="84"/>
      <c r="Z1246" s="84"/>
      <c r="AA1246" s="84"/>
      <c r="AB1246" s="84"/>
      <c r="AC1246" s="84"/>
      <c r="AD1246" s="84"/>
      <c r="AE1246" s="84"/>
      <c r="AF1246" s="84"/>
      <c r="AG1246" s="84"/>
      <c r="AH1246" s="84"/>
      <c r="AI1246" s="84"/>
      <c r="AJ1246" s="84"/>
      <c r="AK1246" s="84"/>
      <c r="AL1246" s="84"/>
      <c r="AM1246" s="84"/>
      <c r="AN1246" s="84"/>
    </row>
    <row r="1247" spans="1:40" x14ac:dyDescent="0.25">
      <c r="A1247" s="72">
        <v>1244</v>
      </c>
      <c r="B1247" s="71">
        <v>44994</v>
      </c>
      <c r="C1247" s="72">
        <v>33</v>
      </c>
      <c r="D1247" s="84"/>
      <c r="E1247" s="84"/>
      <c r="F1247" s="84"/>
      <c r="G1247" s="84"/>
      <c r="H1247" s="84"/>
      <c r="I1247" s="84"/>
      <c r="J1247" s="90">
        <v>1244</v>
      </c>
      <c r="K1247" s="71">
        <v>44994</v>
      </c>
      <c r="L1247" s="72">
        <v>33</v>
      </c>
      <c r="M1247" s="72">
        <v>0.32894736842105199</v>
      </c>
      <c r="N1247" s="91" t="s">
        <v>84</v>
      </c>
      <c r="O1247" s="84"/>
      <c r="P1247" s="84"/>
      <c r="Q1247" s="84"/>
      <c r="R1247" s="84"/>
      <c r="S1247" s="84"/>
      <c r="T1247" s="84"/>
      <c r="U1247" s="84"/>
      <c r="V1247" s="84"/>
      <c r="W1247" s="84"/>
      <c r="X1247" s="84"/>
      <c r="Y1247" s="84"/>
      <c r="Z1247" s="84"/>
      <c r="AA1247" s="84"/>
      <c r="AB1247" s="84"/>
      <c r="AC1247" s="84"/>
      <c r="AD1247" s="84"/>
      <c r="AE1247" s="84"/>
      <c r="AF1247" s="84"/>
      <c r="AG1247" s="84"/>
      <c r="AH1247" s="84"/>
      <c r="AI1247" s="84"/>
      <c r="AJ1247" s="84"/>
      <c r="AK1247" s="84"/>
      <c r="AL1247" s="84"/>
      <c r="AM1247" s="84"/>
      <c r="AN1247" s="84"/>
    </row>
    <row r="1248" spans="1:40" x14ac:dyDescent="0.25">
      <c r="A1248" s="72">
        <v>1245</v>
      </c>
      <c r="B1248" s="71">
        <v>44996</v>
      </c>
      <c r="C1248" s="72">
        <v>62</v>
      </c>
      <c r="D1248" s="84"/>
      <c r="E1248" s="84"/>
      <c r="F1248" s="84"/>
      <c r="G1248" s="84"/>
      <c r="H1248" s="84"/>
      <c r="I1248" s="84"/>
      <c r="J1248" s="90">
        <v>1245</v>
      </c>
      <c r="K1248" s="71">
        <v>44996</v>
      </c>
      <c r="L1248" s="72">
        <v>62</v>
      </c>
      <c r="M1248" s="72">
        <v>0.71052631578947301</v>
      </c>
      <c r="N1248" s="91" t="s">
        <v>84</v>
      </c>
      <c r="O1248" s="84"/>
      <c r="P1248" s="84"/>
      <c r="Q1248" s="84"/>
      <c r="R1248" s="84"/>
      <c r="S1248" s="84"/>
      <c r="T1248" s="84"/>
      <c r="U1248" s="84"/>
      <c r="V1248" s="84"/>
      <c r="W1248" s="84"/>
      <c r="X1248" s="84"/>
      <c r="Y1248" s="84"/>
      <c r="Z1248" s="84"/>
      <c r="AA1248" s="84"/>
      <c r="AB1248" s="84"/>
      <c r="AC1248" s="84"/>
      <c r="AD1248" s="84"/>
      <c r="AE1248" s="84"/>
      <c r="AF1248" s="84"/>
      <c r="AG1248" s="84"/>
      <c r="AH1248" s="84"/>
      <c r="AI1248" s="84"/>
      <c r="AJ1248" s="84"/>
      <c r="AK1248" s="84"/>
      <c r="AL1248" s="84"/>
      <c r="AM1248" s="84"/>
      <c r="AN1248" s="84"/>
    </row>
    <row r="1249" spans="1:40" x14ac:dyDescent="0.25">
      <c r="A1249" s="72">
        <v>1246</v>
      </c>
      <c r="B1249" s="71">
        <v>44998</v>
      </c>
      <c r="C1249" s="72">
        <v>12</v>
      </c>
      <c r="D1249" s="84"/>
      <c r="E1249" s="84"/>
      <c r="F1249" s="84"/>
      <c r="G1249" s="84"/>
      <c r="H1249" s="84"/>
      <c r="I1249" s="84"/>
      <c r="J1249" s="90">
        <v>1246</v>
      </c>
      <c r="K1249" s="71">
        <v>44998</v>
      </c>
      <c r="L1249" s="72">
        <v>12</v>
      </c>
      <c r="M1249" s="72">
        <v>5.2631578947368397E-2</v>
      </c>
      <c r="N1249" s="91" t="s">
        <v>84</v>
      </c>
      <c r="O1249" s="84"/>
      <c r="P1249" s="84"/>
      <c r="Q1249" s="84"/>
      <c r="R1249" s="84"/>
      <c r="S1249" s="84"/>
      <c r="T1249" s="84"/>
      <c r="U1249" s="84"/>
      <c r="V1249" s="84"/>
      <c r="W1249" s="84"/>
      <c r="X1249" s="84"/>
      <c r="Y1249" s="84"/>
      <c r="Z1249" s="84"/>
      <c r="AA1249" s="84"/>
      <c r="AB1249" s="84"/>
      <c r="AC1249" s="84"/>
      <c r="AD1249" s="84"/>
      <c r="AE1249" s="84"/>
      <c r="AF1249" s="84"/>
      <c r="AG1249" s="84"/>
      <c r="AH1249" s="84"/>
      <c r="AI1249" s="84"/>
      <c r="AJ1249" s="84"/>
      <c r="AK1249" s="84"/>
      <c r="AL1249" s="84"/>
      <c r="AM1249" s="84"/>
      <c r="AN1249" s="84"/>
    </row>
    <row r="1250" spans="1:40" x14ac:dyDescent="0.25">
      <c r="A1250" s="72">
        <v>1247</v>
      </c>
      <c r="B1250" s="71">
        <v>45002</v>
      </c>
      <c r="C1250" s="72">
        <v>54</v>
      </c>
      <c r="D1250" s="84"/>
      <c r="E1250" s="84"/>
      <c r="F1250" s="84"/>
      <c r="G1250" s="84"/>
      <c r="H1250" s="84"/>
      <c r="I1250" s="84"/>
      <c r="J1250" s="90">
        <v>1247</v>
      </c>
      <c r="K1250" s="71">
        <v>45002</v>
      </c>
      <c r="L1250" s="72">
        <v>54</v>
      </c>
      <c r="M1250" s="72">
        <v>0.60526315789473595</v>
      </c>
      <c r="N1250" s="91" t="s">
        <v>84</v>
      </c>
      <c r="O1250" s="84"/>
      <c r="P1250" s="84"/>
      <c r="Q1250" s="84"/>
      <c r="R1250" s="84"/>
      <c r="S1250" s="84"/>
      <c r="T1250" s="84"/>
      <c r="U1250" s="84"/>
      <c r="V1250" s="84"/>
      <c r="W1250" s="84"/>
      <c r="X1250" s="84"/>
      <c r="Y1250" s="84"/>
      <c r="Z1250" s="84"/>
      <c r="AA1250" s="84"/>
      <c r="AB1250" s="84"/>
      <c r="AC1250" s="84"/>
      <c r="AD1250" s="84"/>
      <c r="AE1250" s="84"/>
      <c r="AF1250" s="84"/>
      <c r="AG1250" s="84"/>
      <c r="AH1250" s="84"/>
      <c r="AI1250" s="84"/>
      <c r="AJ1250" s="84"/>
      <c r="AK1250" s="84"/>
      <c r="AL1250" s="84"/>
      <c r="AM1250" s="84"/>
      <c r="AN1250" s="84"/>
    </row>
    <row r="1251" spans="1:40" x14ac:dyDescent="0.25">
      <c r="A1251" s="72">
        <v>1248</v>
      </c>
      <c r="B1251" s="71">
        <v>45006</v>
      </c>
      <c r="C1251" s="72">
        <v>69</v>
      </c>
      <c r="D1251" s="84"/>
      <c r="E1251" s="84"/>
      <c r="F1251" s="84"/>
      <c r="G1251" s="84"/>
      <c r="H1251" s="84"/>
      <c r="I1251" s="84"/>
      <c r="J1251" s="90">
        <v>1248</v>
      </c>
      <c r="K1251" s="71">
        <v>45006</v>
      </c>
      <c r="L1251" s="72">
        <v>69</v>
      </c>
      <c r="M1251" s="72">
        <v>0.80263157894736803</v>
      </c>
      <c r="N1251" s="91" t="s">
        <v>84</v>
      </c>
      <c r="O1251" s="84"/>
      <c r="P1251" s="84"/>
      <c r="Q1251" s="84"/>
      <c r="R1251" s="84"/>
      <c r="S1251" s="84"/>
      <c r="T1251" s="84"/>
      <c r="U1251" s="84"/>
      <c r="V1251" s="84"/>
      <c r="W1251" s="84"/>
      <c r="X1251" s="84"/>
      <c r="Y1251" s="84"/>
      <c r="Z1251" s="84"/>
      <c r="AA1251" s="84"/>
      <c r="AB1251" s="84"/>
      <c r="AC1251" s="84"/>
      <c r="AD1251" s="84"/>
      <c r="AE1251" s="84"/>
      <c r="AF1251" s="84"/>
      <c r="AG1251" s="84"/>
      <c r="AH1251" s="84"/>
      <c r="AI1251" s="84"/>
      <c r="AJ1251" s="84"/>
      <c r="AK1251" s="84"/>
      <c r="AL1251" s="84"/>
      <c r="AM1251" s="84"/>
      <c r="AN1251" s="84"/>
    </row>
    <row r="1252" spans="1:40" x14ac:dyDescent="0.25">
      <c r="A1252" s="72">
        <v>1249</v>
      </c>
      <c r="B1252" s="71">
        <v>45009</v>
      </c>
      <c r="C1252" s="72">
        <v>19</v>
      </c>
      <c r="D1252" s="84"/>
      <c r="E1252" s="84"/>
      <c r="F1252" s="84"/>
      <c r="G1252" s="84"/>
      <c r="H1252" s="84"/>
      <c r="I1252" s="84"/>
      <c r="J1252" s="90">
        <v>1249</v>
      </c>
      <c r="K1252" s="71">
        <v>45009</v>
      </c>
      <c r="L1252" s="72">
        <v>19</v>
      </c>
      <c r="M1252" s="72">
        <v>0.144736842105263</v>
      </c>
      <c r="N1252" s="91" t="s">
        <v>84</v>
      </c>
      <c r="O1252" s="84"/>
      <c r="P1252" s="84"/>
      <c r="Q1252" s="84"/>
      <c r="R1252" s="84"/>
      <c r="S1252" s="84"/>
      <c r="T1252" s="84"/>
      <c r="U1252" s="84"/>
      <c r="V1252" s="84"/>
      <c r="W1252" s="84"/>
      <c r="X1252" s="84"/>
      <c r="Y1252" s="84"/>
      <c r="Z1252" s="84"/>
      <c r="AA1252" s="84"/>
      <c r="AB1252" s="84"/>
      <c r="AC1252" s="84"/>
      <c r="AD1252" s="84"/>
      <c r="AE1252" s="84"/>
      <c r="AF1252" s="84"/>
      <c r="AG1252" s="84"/>
      <c r="AH1252" s="84"/>
      <c r="AI1252" s="84"/>
      <c r="AJ1252" s="84"/>
      <c r="AK1252" s="84"/>
      <c r="AL1252" s="84"/>
      <c r="AM1252" s="84"/>
      <c r="AN1252" s="84"/>
    </row>
    <row r="1253" spans="1:40" x14ac:dyDescent="0.25">
      <c r="A1253" s="72">
        <v>1250</v>
      </c>
      <c r="B1253" s="71">
        <v>45011</v>
      </c>
      <c r="C1253" s="72">
        <v>16</v>
      </c>
      <c r="D1253" s="84"/>
      <c r="E1253" s="84"/>
      <c r="F1253" s="84"/>
      <c r="G1253" s="84"/>
      <c r="H1253" s="84"/>
      <c r="I1253" s="84"/>
      <c r="J1253" s="90">
        <v>1250</v>
      </c>
      <c r="K1253" s="71">
        <v>45011</v>
      </c>
      <c r="L1253" s="72">
        <v>16</v>
      </c>
      <c r="M1253" s="72">
        <v>0.105263157894736</v>
      </c>
      <c r="N1253" s="91" t="s">
        <v>84</v>
      </c>
      <c r="O1253" s="84"/>
      <c r="P1253" s="84"/>
      <c r="Q1253" s="84"/>
      <c r="R1253" s="84"/>
      <c r="S1253" s="84"/>
      <c r="T1253" s="84"/>
      <c r="U1253" s="84"/>
      <c r="V1253" s="84"/>
      <c r="W1253" s="84"/>
      <c r="X1253" s="84"/>
      <c r="Y1253" s="84"/>
      <c r="Z1253" s="84"/>
      <c r="AA1253" s="84"/>
      <c r="AB1253" s="84"/>
      <c r="AC1253" s="84"/>
      <c r="AD1253" s="84"/>
      <c r="AE1253" s="84"/>
      <c r="AF1253" s="84"/>
      <c r="AG1253" s="84"/>
      <c r="AH1253" s="84"/>
      <c r="AI1253" s="84"/>
      <c r="AJ1253" s="84"/>
      <c r="AK1253" s="84"/>
      <c r="AL1253" s="84"/>
      <c r="AM1253" s="84"/>
      <c r="AN1253" s="84"/>
    </row>
    <row r="1254" spans="1:40" x14ac:dyDescent="0.25">
      <c r="A1254" s="72">
        <v>1251</v>
      </c>
      <c r="B1254" s="71">
        <v>45012</v>
      </c>
      <c r="C1254" s="72">
        <v>41</v>
      </c>
      <c r="D1254" s="84"/>
      <c r="E1254" s="84"/>
      <c r="F1254" s="84"/>
      <c r="G1254" s="84"/>
      <c r="H1254" s="84"/>
      <c r="I1254" s="84"/>
      <c r="J1254" s="90">
        <v>1251</v>
      </c>
      <c r="K1254" s="71">
        <v>45012</v>
      </c>
      <c r="L1254" s="72">
        <v>41</v>
      </c>
      <c r="M1254" s="72">
        <v>0.43421052631578899</v>
      </c>
      <c r="N1254" s="91" t="s">
        <v>84</v>
      </c>
      <c r="O1254" s="84"/>
      <c r="P1254" s="84"/>
      <c r="Q1254" s="84"/>
      <c r="R1254" s="84"/>
      <c r="S1254" s="84"/>
      <c r="T1254" s="84"/>
      <c r="U1254" s="84"/>
      <c r="V1254" s="84"/>
      <c r="W1254" s="84"/>
      <c r="X1254" s="84"/>
      <c r="Y1254" s="84"/>
      <c r="Z1254" s="84"/>
      <c r="AA1254" s="84"/>
      <c r="AB1254" s="84"/>
      <c r="AC1254" s="84"/>
      <c r="AD1254" s="84"/>
      <c r="AE1254" s="84"/>
      <c r="AF1254" s="84"/>
      <c r="AG1254" s="84"/>
      <c r="AH1254" s="84"/>
      <c r="AI1254" s="84"/>
      <c r="AJ1254" s="84"/>
      <c r="AK1254" s="84"/>
      <c r="AL1254" s="84"/>
      <c r="AM1254" s="84"/>
      <c r="AN1254" s="84"/>
    </row>
    <row r="1255" spans="1:40" x14ac:dyDescent="0.25">
      <c r="A1255" s="72">
        <v>1252</v>
      </c>
      <c r="B1255" s="71">
        <v>45016</v>
      </c>
      <c r="C1255" s="72">
        <v>67</v>
      </c>
      <c r="D1255" s="84"/>
      <c r="E1255" s="84"/>
      <c r="F1255" s="84"/>
      <c r="G1255" s="84"/>
      <c r="H1255" s="84"/>
      <c r="I1255" s="84"/>
      <c r="J1255" s="90">
        <v>1252</v>
      </c>
      <c r="K1255" s="71">
        <v>45016</v>
      </c>
      <c r="L1255" s="72">
        <v>67</v>
      </c>
      <c r="M1255" s="72">
        <v>0.77631578947368396</v>
      </c>
      <c r="N1255" s="91" t="s">
        <v>84</v>
      </c>
      <c r="O1255" s="84"/>
      <c r="P1255" s="84"/>
      <c r="Q1255" s="84"/>
      <c r="R1255" s="84"/>
      <c r="S1255" s="84"/>
      <c r="T1255" s="84"/>
      <c r="U1255" s="84"/>
      <c r="V1255" s="84"/>
      <c r="W1255" s="84"/>
      <c r="X1255" s="84"/>
      <c r="Y1255" s="84"/>
      <c r="Z1255" s="84"/>
      <c r="AA1255" s="84"/>
      <c r="AB1255" s="84"/>
      <c r="AC1255" s="84"/>
      <c r="AD1255" s="84"/>
      <c r="AE1255" s="84"/>
      <c r="AF1255" s="84"/>
      <c r="AG1255" s="84"/>
      <c r="AH1255" s="84"/>
      <c r="AI1255" s="84"/>
      <c r="AJ1255" s="84"/>
      <c r="AK1255" s="84"/>
      <c r="AL1255" s="84"/>
      <c r="AM1255" s="84"/>
      <c r="AN1255" s="84"/>
    </row>
    <row r="1256" spans="1:40" x14ac:dyDescent="0.25">
      <c r="A1256" s="72">
        <v>1253</v>
      </c>
      <c r="B1256" s="71">
        <v>45017</v>
      </c>
      <c r="C1256" s="72">
        <v>67</v>
      </c>
      <c r="D1256" s="84"/>
      <c r="E1256" s="84"/>
      <c r="F1256" s="84"/>
      <c r="G1256" s="84"/>
      <c r="H1256" s="84"/>
      <c r="I1256" s="84"/>
      <c r="J1256" s="90">
        <v>1253</v>
      </c>
      <c r="K1256" s="71">
        <v>45017</v>
      </c>
      <c r="L1256" s="72">
        <v>67</v>
      </c>
      <c r="M1256" s="72">
        <v>0.77631578947368396</v>
      </c>
      <c r="N1256" s="91" t="s">
        <v>84</v>
      </c>
      <c r="O1256" s="84"/>
      <c r="P1256" s="84"/>
      <c r="Q1256" s="84"/>
      <c r="R1256" s="84"/>
      <c r="S1256" s="84"/>
      <c r="T1256" s="84"/>
      <c r="U1256" s="84"/>
      <c r="V1256" s="84"/>
      <c r="W1256" s="84"/>
      <c r="X1256" s="84"/>
      <c r="Y1256" s="84"/>
      <c r="Z1256" s="84"/>
      <c r="AA1256" s="84"/>
      <c r="AB1256" s="84"/>
      <c r="AC1256" s="84"/>
      <c r="AD1256" s="84"/>
      <c r="AE1256" s="84"/>
      <c r="AF1256" s="84"/>
      <c r="AG1256" s="84"/>
      <c r="AH1256" s="84"/>
      <c r="AI1256" s="84"/>
      <c r="AJ1256" s="84"/>
      <c r="AK1256" s="84"/>
      <c r="AL1256" s="84"/>
      <c r="AM1256" s="84"/>
      <c r="AN1256" s="84"/>
    </row>
    <row r="1257" spans="1:40" x14ac:dyDescent="0.25">
      <c r="A1257" s="72">
        <v>1254</v>
      </c>
      <c r="B1257" s="71">
        <v>45019</v>
      </c>
      <c r="C1257" s="72">
        <v>47</v>
      </c>
      <c r="D1257" s="84"/>
      <c r="E1257" s="84"/>
      <c r="F1257" s="84"/>
      <c r="G1257" s="84"/>
      <c r="H1257" s="84"/>
      <c r="I1257" s="84"/>
      <c r="J1257" s="90">
        <v>1254</v>
      </c>
      <c r="K1257" s="71">
        <v>45019</v>
      </c>
      <c r="L1257" s="72">
        <v>47</v>
      </c>
      <c r="M1257" s="72">
        <v>0.51315789473684204</v>
      </c>
      <c r="N1257" s="91" t="s">
        <v>84</v>
      </c>
      <c r="O1257" s="84"/>
      <c r="P1257" s="84"/>
      <c r="Q1257" s="84"/>
      <c r="R1257" s="84"/>
      <c r="S1257" s="84"/>
      <c r="T1257" s="84"/>
      <c r="U1257" s="84"/>
      <c r="V1257" s="84"/>
      <c r="W1257" s="84"/>
      <c r="X1257" s="84"/>
      <c r="Y1257" s="84"/>
      <c r="Z1257" s="84"/>
      <c r="AA1257" s="84"/>
      <c r="AB1257" s="84"/>
      <c r="AC1257" s="84"/>
      <c r="AD1257" s="84"/>
      <c r="AE1257" s="84"/>
      <c r="AF1257" s="84"/>
      <c r="AG1257" s="84"/>
      <c r="AH1257" s="84"/>
      <c r="AI1257" s="84"/>
      <c r="AJ1257" s="84"/>
      <c r="AK1257" s="84"/>
      <c r="AL1257" s="84"/>
      <c r="AM1257" s="84"/>
      <c r="AN1257" s="84"/>
    </row>
    <row r="1258" spans="1:40" x14ac:dyDescent="0.25">
      <c r="A1258" s="72">
        <v>1255</v>
      </c>
      <c r="B1258" s="71">
        <v>45020</v>
      </c>
      <c r="C1258" s="72">
        <v>34</v>
      </c>
      <c r="D1258" s="84"/>
      <c r="E1258" s="84"/>
      <c r="F1258" s="84"/>
      <c r="G1258" s="84"/>
      <c r="H1258" s="84"/>
      <c r="I1258" s="84"/>
      <c r="J1258" s="90">
        <v>1255</v>
      </c>
      <c r="K1258" s="71">
        <v>45020</v>
      </c>
      <c r="L1258" s="72">
        <v>34</v>
      </c>
      <c r="M1258" s="72">
        <v>0.34210526315789402</v>
      </c>
      <c r="N1258" s="91" t="s">
        <v>84</v>
      </c>
      <c r="O1258" s="84"/>
      <c r="P1258" s="84"/>
      <c r="Q1258" s="84"/>
      <c r="R1258" s="84"/>
      <c r="S1258" s="84"/>
      <c r="T1258" s="84"/>
      <c r="U1258" s="84"/>
      <c r="V1258" s="84"/>
      <c r="W1258" s="84"/>
      <c r="X1258" s="84"/>
      <c r="Y1258" s="84"/>
      <c r="Z1258" s="84"/>
      <c r="AA1258" s="84"/>
      <c r="AB1258" s="84"/>
      <c r="AC1258" s="84"/>
      <c r="AD1258" s="84"/>
      <c r="AE1258" s="84"/>
      <c r="AF1258" s="84"/>
      <c r="AG1258" s="84"/>
      <c r="AH1258" s="84"/>
      <c r="AI1258" s="84"/>
      <c r="AJ1258" s="84"/>
      <c r="AK1258" s="84"/>
      <c r="AL1258" s="84"/>
      <c r="AM1258" s="84"/>
      <c r="AN1258" s="84"/>
    </row>
    <row r="1259" spans="1:40" x14ac:dyDescent="0.25">
      <c r="A1259" s="72">
        <v>1256</v>
      </c>
      <c r="B1259" s="71">
        <v>45025</v>
      </c>
      <c r="C1259" s="72">
        <v>55</v>
      </c>
      <c r="D1259" s="84"/>
      <c r="E1259" s="84"/>
      <c r="F1259" s="84"/>
      <c r="G1259" s="84"/>
      <c r="H1259" s="84"/>
      <c r="I1259" s="84"/>
      <c r="J1259" s="90">
        <v>1256</v>
      </c>
      <c r="K1259" s="71">
        <v>45025</v>
      </c>
      <c r="L1259" s="72">
        <v>55</v>
      </c>
      <c r="M1259" s="72">
        <v>0.61842105263157898</v>
      </c>
      <c r="N1259" s="91" t="s">
        <v>84</v>
      </c>
      <c r="O1259" s="84"/>
      <c r="P1259" s="84"/>
      <c r="Q1259" s="84"/>
      <c r="R1259" s="84"/>
      <c r="S1259" s="84"/>
      <c r="T1259" s="84"/>
      <c r="U1259" s="84"/>
      <c r="V1259" s="84"/>
      <c r="W1259" s="84"/>
      <c r="X1259" s="84"/>
      <c r="Y1259" s="84"/>
      <c r="Z1259" s="84"/>
      <c r="AA1259" s="84"/>
      <c r="AB1259" s="84"/>
      <c r="AC1259" s="84"/>
      <c r="AD1259" s="84"/>
      <c r="AE1259" s="84"/>
      <c r="AF1259" s="84"/>
      <c r="AG1259" s="84"/>
      <c r="AH1259" s="84"/>
      <c r="AI1259" s="84"/>
      <c r="AJ1259" s="84"/>
      <c r="AK1259" s="84"/>
      <c r="AL1259" s="84"/>
      <c r="AM1259" s="84"/>
      <c r="AN1259" s="84"/>
    </row>
    <row r="1260" spans="1:40" x14ac:dyDescent="0.25">
      <c r="A1260" s="72">
        <v>1257</v>
      </c>
      <c r="B1260" s="71">
        <v>45027</v>
      </c>
      <c r="C1260" s="72">
        <v>41</v>
      </c>
      <c r="D1260" s="84"/>
      <c r="E1260" s="84"/>
      <c r="F1260" s="84"/>
      <c r="G1260" s="84"/>
      <c r="H1260" s="84"/>
      <c r="I1260" s="84"/>
      <c r="J1260" s="90">
        <v>1257</v>
      </c>
      <c r="K1260" s="71">
        <v>45027</v>
      </c>
      <c r="L1260" s="72">
        <v>41</v>
      </c>
      <c r="M1260" s="72">
        <v>0.43421052631578899</v>
      </c>
      <c r="N1260" s="91" t="s">
        <v>84</v>
      </c>
      <c r="O1260" s="84"/>
      <c r="P1260" s="84"/>
      <c r="Q1260" s="84"/>
      <c r="R1260" s="84"/>
      <c r="S1260" s="84"/>
      <c r="T1260" s="84"/>
      <c r="U1260" s="84"/>
      <c r="V1260" s="84"/>
      <c r="W1260" s="84"/>
      <c r="X1260" s="84"/>
      <c r="Y1260" s="84"/>
      <c r="Z1260" s="84"/>
      <c r="AA1260" s="84"/>
      <c r="AB1260" s="84"/>
      <c r="AC1260" s="84"/>
      <c r="AD1260" s="84"/>
      <c r="AE1260" s="84"/>
      <c r="AF1260" s="84"/>
      <c r="AG1260" s="84"/>
      <c r="AH1260" s="84"/>
      <c r="AI1260" s="84"/>
      <c r="AJ1260" s="84"/>
      <c r="AK1260" s="84"/>
      <c r="AL1260" s="84"/>
      <c r="AM1260" s="84"/>
      <c r="AN1260" s="84"/>
    </row>
    <row r="1261" spans="1:40" x14ac:dyDescent="0.25">
      <c r="A1261" s="72">
        <v>1258</v>
      </c>
      <c r="B1261" s="71">
        <v>45030</v>
      </c>
      <c r="C1261" s="72">
        <v>53</v>
      </c>
      <c r="D1261" s="84"/>
      <c r="E1261" s="84"/>
      <c r="F1261" s="84"/>
      <c r="G1261" s="84"/>
      <c r="H1261" s="84"/>
      <c r="I1261" s="84"/>
      <c r="J1261" s="90">
        <v>1258</v>
      </c>
      <c r="K1261" s="71">
        <v>45030</v>
      </c>
      <c r="L1261" s="72">
        <v>53</v>
      </c>
      <c r="M1261" s="72">
        <v>0.59210526315789402</v>
      </c>
      <c r="N1261" s="91" t="s">
        <v>84</v>
      </c>
      <c r="O1261" s="84"/>
      <c r="P1261" s="84"/>
      <c r="Q1261" s="84"/>
      <c r="R1261" s="84"/>
      <c r="S1261" s="84"/>
      <c r="T1261" s="84"/>
      <c r="U1261" s="84"/>
      <c r="V1261" s="84"/>
      <c r="W1261" s="84"/>
      <c r="X1261" s="84"/>
      <c r="Y1261" s="84"/>
      <c r="Z1261" s="84"/>
      <c r="AA1261" s="84"/>
      <c r="AB1261" s="84"/>
      <c r="AC1261" s="84"/>
      <c r="AD1261" s="84"/>
      <c r="AE1261" s="84"/>
      <c r="AF1261" s="84"/>
      <c r="AG1261" s="84"/>
      <c r="AH1261" s="84"/>
      <c r="AI1261" s="84"/>
      <c r="AJ1261" s="84"/>
      <c r="AK1261" s="84"/>
      <c r="AL1261" s="84"/>
      <c r="AM1261" s="84"/>
      <c r="AN1261" s="84"/>
    </row>
    <row r="1262" spans="1:40" x14ac:dyDescent="0.25">
      <c r="A1262" s="72">
        <v>1259</v>
      </c>
      <c r="B1262" s="71">
        <v>45032</v>
      </c>
      <c r="C1262" s="72">
        <v>39</v>
      </c>
      <c r="D1262" s="84"/>
      <c r="E1262" s="84"/>
      <c r="F1262" s="84"/>
      <c r="G1262" s="84"/>
      <c r="H1262" s="84"/>
      <c r="I1262" s="84"/>
      <c r="J1262" s="90">
        <v>1259</v>
      </c>
      <c r="K1262" s="71">
        <v>45032</v>
      </c>
      <c r="L1262" s="72">
        <v>39</v>
      </c>
      <c r="M1262" s="72">
        <v>0.40789473684210498</v>
      </c>
      <c r="N1262" s="91" t="s">
        <v>84</v>
      </c>
      <c r="O1262" s="84"/>
      <c r="P1262" s="84"/>
      <c r="Q1262" s="84"/>
      <c r="R1262" s="84"/>
      <c r="S1262" s="84"/>
      <c r="T1262" s="84"/>
      <c r="U1262" s="84"/>
      <c r="V1262" s="84"/>
      <c r="W1262" s="84"/>
      <c r="X1262" s="84"/>
      <c r="Y1262" s="84"/>
      <c r="Z1262" s="84"/>
      <c r="AA1262" s="84"/>
      <c r="AB1262" s="84"/>
      <c r="AC1262" s="84"/>
      <c r="AD1262" s="84"/>
      <c r="AE1262" s="84"/>
      <c r="AF1262" s="84"/>
      <c r="AG1262" s="84"/>
      <c r="AH1262" s="84"/>
      <c r="AI1262" s="84"/>
      <c r="AJ1262" s="84"/>
      <c r="AK1262" s="84"/>
      <c r="AL1262" s="84"/>
      <c r="AM1262" s="84"/>
      <c r="AN1262" s="84"/>
    </row>
    <row r="1263" spans="1:40" x14ac:dyDescent="0.25">
      <c r="A1263" s="72">
        <v>1260</v>
      </c>
      <c r="B1263" s="71">
        <v>45035</v>
      </c>
      <c r="C1263" s="72">
        <v>53</v>
      </c>
      <c r="D1263" s="84"/>
      <c r="E1263" s="84"/>
      <c r="F1263" s="84"/>
      <c r="G1263" s="84"/>
      <c r="H1263" s="84"/>
      <c r="I1263" s="84"/>
      <c r="J1263" s="90">
        <v>1260</v>
      </c>
      <c r="K1263" s="71">
        <v>45035</v>
      </c>
      <c r="L1263" s="72">
        <v>53</v>
      </c>
      <c r="M1263" s="72">
        <v>0.59210526315789402</v>
      </c>
      <c r="N1263" s="91" t="s">
        <v>84</v>
      </c>
      <c r="O1263" s="84"/>
      <c r="P1263" s="84"/>
      <c r="Q1263" s="84"/>
      <c r="R1263" s="84"/>
      <c r="S1263" s="84"/>
      <c r="T1263" s="84"/>
      <c r="U1263" s="84"/>
      <c r="V1263" s="84"/>
      <c r="W1263" s="84"/>
      <c r="X1263" s="84"/>
      <c r="Y1263" s="84"/>
      <c r="Z1263" s="84"/>
      <c r="AA1263" s="84"/>
      <c r="AB1263" s="84"/>
      <c r="AC1263" s="84"/>
      <c r="AD1263" s="84"/>
      <c r="AE1263" s="84"/>
      <c r="AF1263" s="84"/>
      <c r="AG1263" s="84"/>
      <c r="AH1263" s="84"/>
      <c r="AI1263" s="84"/>
      <c r="AJ1263" s="84"/>
      <c r="AK1263" s="84"/>
      <c r="AL1263" s="84"/>
      <c r="AM1263" s="84"/>
      <c r="AN1263" s="84"/>
    </row>
    <row r="1264" spans="1:40" x14ac:dyDescent="0.25">
      <c r="A1264" s="72">
        <v>1261</v>
      </c>
      <c r="B1264" s="71">
        <v>45036</v>
      </c>
      <c r="C1264" s="72">
        <v>56</v>
      </c>
      <c r="D1264" s="84"/>
      <c r="E1264" s="84"/>
      <c r="F1264" s="84"/>
      <c r="G1264" s="84"/>
      <c r="H1264" s="84"/>
      <c r="I1264" s="84"/>
      <c r="J1264" s="90">
        <v>1261</v>
      </c>
      <c r="K1264" s="71">
        <v>45036</v>
      </c>
      <c r="L1264" s="72">
        <v>56</v>
      </c>
      <c r="M1264" s="72">
        <v>0.63157894736842102</v>
      </c>
      <c r="N1264" s="91" t="s">
        <v>84</v>
      </c>
      <c r="O1264" s="84"/>
      <c r="P1264" s="84"/>
      <c r="Q1264" s="84"/>
      <c r="R1264" s="84"/>
      <c r="S1264" s="84"/>
      <c r="T1264" s="84"/>
      <c r="U1264" s="84"/>
      <c r="V1264" s="84"/>
      <c r="W1264" s="84"/>
      <c r="X1264" s="84"/>
      <c r="Y1264" s="84"/>
      <c r="Z1264" s="84"/>
      <c r="AA1264" s="84"/>
      <c r="AB1264" s="84"/>
      <c r="AC1264" s="84"/>
      <c r="AD1264" s="84"/>
      <c r="AE1264" s="84"/>
      <c r="AF1264" s="84"/>
      <c r="AG1264" s="84"/>
      <c r="AH1264" s="84"/>
      <c r="AI1264" s="84"/>
      <c r="AJ1264" s="84"/>
      <c r="AK1264" s="84"/>
      <c r="AL1264" s="84"/>
      <c r="AM1264" s="84"/>
      <c r="AN1264" s="84"/>
    </row>
    <row r="1265" spans="1:40" x14ac:dyDescent="0.25">
      <c r="A1265" s="72">
        <v>1262</v>
      </c>
      <c r="B1265" s="71">
        <v>45039</v>
      </c>
      <c r="C1265" s="72">
        <v>39</v>
      </c>
      <c r="D1265" s="84"/>
      <c r="E1265" s="84"/>
      <c r="F1265" s="84"/>
      <c r="G1265" s="84"/>
      <c r="H1265" s="84"/>
      <c r="I1265" s="84"/>
      <c r="J1265" s="90">
        <v>1262</v>
      </c>
      <c r="K1265" s="71">
        <v>45039</v>
      </c>
      <c r="L1265" s="72">
        <v>39</v>
      </c>
      <c r="M1265" s="72">
        <v>0.40789473684210498</v>
      </c>
      <c r="N1265" s="91" t="s">
        <v>84</v>
      </c>
      <c r="O1265" s="84"/>
      <c r="P1265" s="84"/>
      <c r="Q1265" s="84"/>
      <c r="R1265" s="84"/>
      <c r="S1265" s="84"/>
      <c r="T1265" s="84"/>
      <c r="U1265" s="84"/>
      <c r="V1265" s="84"/>
      <c r="W1265" s="84"/>
      <c r="X1265" s="84"/>
      <c r="Y1265" s="84"/>
      <c r="Z1265" s="84"/>
      <c r="AA1265" s="84"/>
      <c r="AB1265" s="84"/>
      <c r="AC1265" s="84"/>
      <c r="AD1265" s="84"/>
      <c r="AE1265" s="84"/>
      <c r="AF1265" s="84"/>
      <c r="AG1265" s="84"/>
      <c r="AH1265" s="84"/>
      <c r="AI1265" s="84"/>
      <c r="AJ1265" s="84"/>
      <c r="AK1265" s="84"/>
      <c r="AL1265" s="84"/>
      <c r="AM1265" s="84"/>
      <c r="AN1265" s="84"/>
    </row>
    <row r="1266" spans="1:40" x14ac:dyDescent="0.25">
      <c r="A1266" s="72">
        <v>1263</v>
      </c>
      <c r="B1266" s="71">
        <v>45043</v>
      </c>
      <c r="C1266" s="72">
        <v>39</v>
      </c>
      <c r="D1266" s="84"/>
      <c r="E1266" s="84"/>
      <c r="F1266" s="84"/>
      <c r="G1266" s="84"/>
      <c r="H1266" s="84"/>
      <c r="I1266" s="84"/>
      <c r="J1266" s="90">
        <v>1263</v>
      </c>
      <c r="K1266" s="71">
        <v>45043</v>
      </c>
      <c r="L1266" s="72">
        <v>39</v>
      </c>
      <c r="M1266" s="72">
        <v>0.40789473684210498</v>
      </c>
      <c r="N1266" s="91" t="s">
        <v>84</v>
      </c>
      <c r="O1266" s="84"/>
      <c r="P1266" s="84"/>
      <c r="Q1266" s="84"/>
      <c r="R1266" s="84"/>
      <c r="S1266" s="84"/>
      <c r="T1266" s="84"/>
      <c r="U1266" s="84"/>
      <c r="V1266" s="84"/>
      <c r="W1266" s="84"/>
      <c r="X1266" s="84"/>
      <c r="Y1266" s="84"/>
      <c r="Z1266" s="84"/>
      <c r="AA1266" s="84"/>
      <c r="AB1266" s="84"/>
      <c r="AC1266" s="84"/>
      <c r="AD1266" s="84"/>
      <c r="AE1266" s="84"/>
      <c r="AF1266" s="84"/>
      <c r="AG1266" s="84"/>
      <c r="AH1266" s="84"/>
      <c r="AI1266" s="84"/>
      <c r="AJ1266" s="84"/>
      <c r="AK1266" s="84"/>
      <c r="AL1266" s="84"/>
      <c r="AM1266" s="84"/>
      <c r="AN1266" s="84"/>
    </row>
    <row r="1267" spans="1:40" x14ac:dyDescent="0.25">
      <c r="A1267" s="72">
        <v>1264</v>
      </c>
      <c r="B1267" s="71">
        <v>45046</v>
      </c>
      <c r="C1267" s="72">
        <v>48</v>
      </c>
      <c r="D1267" s="84"/>
      <c r="E1267" s="84"/>
      <c r="F1267" s="84"/>
      <c r="G1267" s="84"/>
      <c r="H1267" s="84"/>
      <c r="I1267" s="84"/>
      <c r="J1267" s="90">
        <v>1264</v>
      </c>
      <c r="K1267" s="71">
        <v>45046</v>
      </c>
      <c r="L1267" s="72">
        <v>48</v>
      </c>
      <c r="M1267" s="72">
        <v>0.52631578947368396</v>
      </c>
      <c r="N1267" s="91" t="s">
        <v>84</v>
      </c>
      <c r="O1267" s="84"/>
      <c r="P1267" s="84"/>
      <c r="Q1267" s="84"/>
      <c r="R1267" s="84"/>
      <c r="S1267" s="84"/>
      <c r="T1267" s="84"/>
      <c r="U1267" s="84"/>
      <c r="V1267" s="84"/>
      <c r="W1267" s="84"/>
      <c r="X1267" s="84"/>
      <c r="Y1267" s="84"/>
      <c r="Z1267" s="84"/>
      <c r="AA1267" s="84"/>
      <c r="AB1267" s="84"/>
      <c r="AC1267" s="84"/>
      <c r="AD1267" s="84"/>
      <c r="AE1267" s="84"/>
      <c r="AF1267" s="84"/>
      <c r="AG1267" s="84"/>
      <c r="AH1267" s="84"/>
      <c r="AI1267" s="84"/>
      <c r="AJ1267" s="84"/>
      <c r="AK1267" s="84"/>
      <c r="AL1267" s="84"/>
      <c r="AM1267" s="84"/>
      <c r="AN1267" s="84"/>
    </row>
    <row r="1268" spans="1:40" x14ac:dyDescent="0.25">
      <c r="A1268" s="72">
        <v>1265</v>
      </c>
      <c r="B1268" s="71">
        <v>45047</v>
      </c>
      <c r="C1268" s="72">
        <v>48</v>
      </c>
      <c r="D1268" s="84"/>
      <c r="E1268" s="84"/>
      <c r="F1268" s="84"/>
      <c r="G1268" s="84"/>
      <c r="H1268" s="84"/>
      <c r="I1268" s="84"/>
      <c r="J1268" s="90">
        <v>1265</v>
      </c>
      <c r="K1268" s="71">
        <v>45047</v>
      </c>
      <c r="L1268" s="72">
        <v>48</v>
      </c>
      <c r="M1268" s="72">
        <v>0.52631578947368396</v>
      </c>
      <c r="N1268" s="91" t="s">
        <v>84</v>
      </c>
      <c r="O1268" s="84"/>
      <c r="P1268" s="84"/>
      <c r="Q1268" s="84"/>
      <c r="R1268" s="84"/>
      <c r="S1268" s="84"/>
      <c r="T1268" s="84"/>
      <c r="U1268" s="84"/>
      <c r="V1268" s="84"/>
      <c r="W1268" s="84"/>
      <c r="X1268" s="84"/>
      <c r="Y1268" s="84"/>
      <c r="Z1268" s="84"/>
      <c r="AA1268" s="84"/>
      <c r="AB1268" s="84"/>
      <c r="AC1268" s="84"/>
      <c r="AD1268" s="84"/>
      <c r="AE1268" s="84"/>
      <c r="AF1268" s="84"/>
      <c r="AG1268" s="84"/>
      <c r="AH1268" s="84"/>
      <c r="AI1268" s="84"/>
      <c r="AJ1268" s="84"/>
      <c r="AK1268" s="84"/>
      <c r="AL1268" s="84"/>
      <c r="AM1268" s="84"/>
      <c r="AN1268" s="84"/>
    </row>
    <row r="1269" spans="1:40" x14ac:dyDescent="0.25">
      <c r="A1269" s="72">
        <v>1266</v>
      </c>
      <c r="B1269" s="71">
        <v>45048</v>
      </c>
      <c r="C1269" s="72">
        <v>60</v>
      </c>
      <c r="D1269" s="84"/>
      <c r="E1269" s="84"/>
      <c r="F1269" s="84"/>
      <c r="G1269" s="84"/>
      <c r="H1269" s="84"/>
      <c r="I1269" s="84"/>
      <c r="J1269" s="90">
        <v>1266</v>
      </c>
      <c r="K1269" s="71">
        <v>45048</v>
      </c>
      <c r="L1269" s="72">
        <v>60</v>
      </c>
      <c r="M1269" s="72">
        <v>0.68421052631578905</v>
      </c>
      <c r="N1269" s="91" t="s">
        <v>84</v>
      </c>
      <c r="O1269" s="84"/>
      <c r="P1269" s="84"/>
      <c r="Q1269" s="84"/>
      <c r="R1269" s="84"/>
      <c r="S1269" s="84"/>
      <c r="T1269" s="84"/>
      <c r="U1269" s="84"/>
      <c r="V1269" s="84"/>
      <c r="W1269" s="84"/>
      <c r="X1269" s="84"/>
      <c r="Y1269" s="84"/>
      <c r="Z1269" s="84"/>
      <c r="AA1269" s="84"/>
      <c r="AB1269" s="84"/>
      <c r="AC1269" s="84"/>
      <c r="AD1269" s="84"/>
      <c r="AE1269" s="84"/>
      <c r="AF1269" s="84"/>
      <c r="AG1269" s="84"/>
      <c r="AH1269" s="84"/>
      <c r="AI1269" s="84"/>
      <c r="AJ1269" s="84"/>
      <c r="AK1269" s="84"/>
      <c r="AL1269" s="84"/>
      <c r="AM1269" s="84"/>
      <c r="AN1269" s="84"/>
    </row>
    <row r="1270" spans="1:40" x14ac:dyDescent="0.25">
      <c r="A1270" s="72">
        <v>1267</v>
      </c>
      <c r="B1270" s="71">
        <v>45050</v>
      </c>
      <c r="C1270" s="72">
        <v>21</v>
      </c>
      <c r="D1270" s="84"/>
      <c r="E1270" s="84"/>
      <c r="F1270" s="84"/>
      <c r="G1270" s="84"/>
      <c r="H1270" s="84"/>
      <c r="I1270" s="84"/>
      <c r="J1270" s="90">
        <v>1267</v>
      </c>
      <c r="K1270" s="71">
        <v>45050</v>
      </c>
      <c r="L1270" s="72">
        <v>21</v>
      </c>
      <c r="M1270" s="72">
        <v>0.17105263157894701</v>
      </c>
      <c r="N1270" s="91" t="s">
        <v>84</v>
      </c>
      <c r="O1270" s="84"/>
      <c r="P1270" s="84"/>
      <c r="Q1270" s="84"/>
      <c r="R1270" s="84"/>
      <c r="S1270" s="84"/>
      <c r="T1270" s="84"/>
      <c r="U1270" s="84"/>
      <c r="V1270" s="84"/>
      <c r="W1270" s="84"/>
      <c r="X1270" s="84"/>
      <c r="Y1270" s="84"/>
      <c r="Z1270" s="84"/>
      <c r="AA1270" s="84"/>
      <c r="AB1270" s="84"/>
      <c r="AC1270" s="84"/>
      <c r="AD1270" s="84"/>
      <c r="AE1270" s="84"/>
      <c r="AF1270" s="84"/>
      <c r="AG1270" s="84"/>
      <c r="AH1270" s="84"/>
      <c r="AI1270" s="84"/>
      <c r="AJ1270" s="84"/>
      <c r="AK1270" s="84"/>
      <c r="AL1270" s="84"/>
      <c r="AM1270" s="84"/>
      <c r="AN1270" s="84"/>
    </row>
    <row r="1271" spans="1:40" x14ac:dyDescent="0.25">
      <c r="A1271" s="72">
        <v>1268</v>
      </c>
      <c r="B1271" s="71">
        <v>45051</v>
      </c>
      <c r="C1271" s="72">
        <v>11</v>
      </c>
      <c r="D1271" s="84"/>
      <c r="E1271" s="84"/>
      <c r="F1271" s="84"/>
      <c r="G1271" s="84"/>
      <c r="H1271" s="84"/>
      <c r="I1271" s="84"/>
      <c r="J1271" s="90">
        <v>1268</v>
      </c>
      <c r="K1271" s="71">
        <v>45051</v>
      </c>
      <c r="L1271" s="72">
        <v>11</v>
      </c>
      <c r="M1271" s="72">
        <v>3.94736842105263E-2</v>
      </c>
      <c r="N1271" s="91" t="s">
        <v>84</v>
      </c>
      <c r="O1271" s="84"/>
      <c r="P1271" s="84"/>
      <c r="Q1271" s="84"/>
      <c r="R1271" s="84"/>
      <c r="S1271" s="84"/>
      <c r="T1271" s="84"/>
      <c r="U1271" s="84"/>
      <c r="V1271" s="84"/>
      <c r="W1271" s="84"/>
      <c r="X1271" s="84"/>
      <c r="Y1271" s="84"/>
      <c r="Z1271" s="84"/>
      <c r="AA1271" s="84"/>
      <c r="AB1271" s="84"/>
      <c r="AC1271" s="84"/>
      <c r="AD1271" s="84"/>
      <c r="AE1271" s="84"/>
      <c r="AF1271" s="84"/>
      <c r="AG1271" s="84"/>
      <c r="AH1271" s="84"/>
      <c r="AI1271" s="84"/>
      <c r="AJ1271" s="84"/>
      <c r="AK1271" s="84"/>
      <c r="AL1271" s="84"/>
      <c r="AM1271" s="84"/>
      <c r="AN1271" s="84"/>
    </row>
    <row r="1272" spans="1:40" x14ac:dyDescent="0.25">
      <c r="A1272" s="72">
        <v>1269</v>
      </c>
      <c r="B1272" s="71">
        <v>45052</v>
      </c>
      <c r="C1272" s="72">
        <v>17</v>
      </c>
      <c r="D1272" s="84"/>
      <c r="E1272" s="84"/>
      <c r="F1272" s="84"/>
      <c r="G1272" s="84"/>
      <c r="H1272" s="84"/>
      <c r="I1272" s="84"/>
      <c r="J1272" s="90">
        <v>1269</v>
      </c>
      <c r="K1272" s="71">
        <v>45052</v>
      </c>
      <c r="L1272" s="72">
        <v>17</v>
      </c>
      <c r="M1272" s="72">
        <v>0.118421052631578</v>
      </c>
      <c r="N1272" s="91" t="s">
        <v>84</v>
      </c>
      <c r="O1272" s="84"/>
      <c r="P1272" s="84"/>
      <c r="Q1272" s="84"/>
      <c r="R1272" s="84"/>
      <c r="S1272" s="84"/>
      <c r="T1272" s="84"/>
      <c r="U1272" s="84"/>
      <c r="V1272" s="84"/>
      <c r="W1272" s="84"/>
      <c r="X1272" s="84"/>
      <c r="Y1272" s="84"/>
      <c r="Z1272" s="84"/>
      <c r="AA1272" s="84"/>
      <c r="AB1272" s="84"/>
      <c r="AC1272" s="84"/>
      <c r="AD1272" s="84"/>
      <c r="AE1272" s="84"/>
      <c r="AF1272" s="84"/>
      <c r="AG1272" s="84"/>
      <c r="AH1272" s="84"/>
      <c r="AI1272" s="84"/>
      <c r="AJ1272" s="84"/>
      <c r="AK1272" s="84"/>
      <c r="AL1272" s="84"/>
      <c r="AM1272" s="84"/>
      <c r="AN1272" s="84"/>
    </row>
    <row r="1273" spans="1:40" x14ac:dyDescent="0.25">
      <c r="A1273" s="72">
        <v>1270</v>
      </c>
      <c r="B1273" s="71">
        <v>45055</v>
      </c>
      <c r="C1273" s="72">
        <v>9</v>
      </c>
      <c r="D1273" s="84"/>
      <c r="E1273" s="84"/>
      <c r="F1273" s="84"/>
      <c r="G1273" s="84"/>
      <c r="H1273" s="84"/>
      <c r="I1273" s="84"/>
      <c r="J1273" s="90">
        <v>1270</v>
      </c>
      <c r="K1273" s="71">
        <v>45055</v>
      </c>
      <c r="L1273" s="72">
        <v>9</v>
      </c>
      <c r="M1273" s="72">
        <v>1.3157894736842099E-2</v>
      </c>
      <c r="N1273" s="91" t="s">
        <v>84</v>
      </c>
      <c r="O1273" s="84"/>
      <c r="P1273" s="84"/>
      <c r="Q1273" s="84"/>
      <c r="R1273" s="84"/>
      <c r="S1273" s="84"/>
      <c r="T1273" s="84"/>
      <c r="U1273" s="84"/>
      <c r="V1273" s="84"/>
      <c r="W1273" s="84"/>
      <c r="X1273" s="84"/>
      <c r="Y1273" s="84"/>
      <c r="Z1273" s="84"/>
      <c r="AA1273" s="84"/>
      <c r="AB1273" s="84"/>
      <c r="AC1273" s="84"/>
      <c r="AD1273" s="84"/>
      <c r="AE1273" s="84"/>
      <c r="AF1273" s="84"/>
      <c r="AG1273" s="84"/>
      <c r="AH1273" s="84"/>
      <c r="AI1273" s="84"/>
      <c r="AJ1273" s="84"/>
      <c r="AK1273" s="84"/>
      <c r="AL1273" s="84"/>
      <c r="AM1273" s="84"/>
      <c r="AN1273" s="84"/>
    </row>
    <row r="1274" spans="1:40" x14ac:dyDescent="0.25">
      <c r="A1274" s="72">
        <v>1271</v>
      </c>
      <c r="B1274" s="71">
        <v>45056</v>
      </c>
      <c r="C1274" s="72">
        <v>54</v>
      </c>
      <c r="D1274" s="84"/>
      <c r="E1274" s="84"/>
      <c r="F1274" s="84"/>
      <c r="G1274" s="84"/>
      <c r="H1274" s="84"/>
      <c r="I1274" s="84"/>
      <c r="J1274" s="90">
        <v>1271</v>
      </c>
      <c r="K1274" s="71">
        <v>45056</v>
      </c>
      <c r="L1274" s="72">
        <v>54</v>
      </c>
      <c r="M1274" s="72">
        <v>0.60526315789473595</v>
      </c>
      <c r="N1274" s="91" t="s">
        <v>84</v>
      </c>
      <c r="O1274" s="84"/>
      <c r="P1274" s="84"/>
      <c r="Q1274" s="84"/>
      <c r="R1274" s="84"/>
      <c r="S1274" s="84"/>
      <c r="T1274" s="84"/>
      <c r="U1274" s="84"/>
      <c r="V1274" s="84"/>
      <c r="W1274" s="84"/>
      <c r="X1274" s="84"/>
      <c r="Y1274" s="84"/>
      <c r="Z1274" s="84"/>
      <c r="AA1274" s="84"/>
      <c r="AB1274" s="84"/>
      <c r="AC1274" s="84"/>
      <c r="AD1274" s="84"/>
      <c r="AE1274" s="84"/>
      <c r="AF1274" s="84"/>
      <c r="AG1274" s="84"/>
      <c r="AH1274" s="84"/>
      <c r="AI1274" s="84"/>
      <c r="AJ1274" s="84"/>
      <c r="AK1274" s="84"/>
      <c r="AL1274" s="84"/>
      <c r="AM1274" s="84"/>
      <c r="AN1274" s="84"/>
    </row>
    <row r="1275" spans="1:40" x14ac:dyDescent="0.25">
      <c r="A1275" s="72">
        <v>1272</v>
      </c>
      <c r="B1275" s="71">
        <v>45057</v>
      </c>
      <c r="C1275" s="72">
        <v>43</v>
      </c>
      <c r="D1275" s="84"/>
      <c r="E1275" s="84"/>
      <c r="F1275" s="84"/>
      <c r="G1275" s="84"/>
      <c r="H1275" s="84"/>
      <c r="I1275" s="84"/>
      <c r="J1275" s="90">
        <v>1272</v>
      </c>
      <c r="K1275" s="71">
        <v>45057</v>
      </c>
      <c r="L1275" s="72">
        <v>43</v>
      </c>
      <c r="M1275" s="72">
        <v>0.46052631578947301</v>
      </c>
      <c r="N1275" s="91" t="s">
        <v>84</v>
      </c>
      <c r="O1275" s="84"/>
      <c r="P1275" s="84"/>
      <c r="Q1275" s="84"/>
      <c r="R1275" s="84"/>
      <c r="S1275" s="84"/>
      <c r="T1275" s="84"/>
      <c r="U1275" s="84"/>
      <c r="V1275" s="84"/>
      <c r="W1275" s="84"/>
      <c r="X1275" s="84"/>
      <c r="Y1275" s="84"/>
      <c r="Z1275" s="84"/>
      <c r="AA1275" s="84"/>
      <c r="AB1275" s="84"/>
      <c r="AC1275" s="84"/>
      <c r="AD1275" s="84"/>
      <c r="AE1275" s="84"/>
      <c r="AF1275" s="84"/>
      <c r="AG1275" s="84"/>
      <c r="AH1275" s="84"/>
      <c r="AI1275" s="84"/>
      <c r="AJ1275" s="84"/>
      <c r="AK1275" s="84"/>
      <c r="AL1275" s="84"/>
      <c r="AM1275" s="84"/>
      <c r="AN1275" s="84"/>
    </row>
    <row r="1276" spans="1:40" x14ac:dyDescent="0.25">
      <c r="A1276" s="72">
        <v>1273</v>
      </c>
      <c r="B1276" s="71">
        <v>45058</v>
      </c>
      <c r="C1276" s="72">
        <v>47</v>
      </c>
      <c r="D1276" s="84"/>
      <c r="E1276" s="84"/>
      <c r="F1276" s="84"/>
      <c r="G1276" s="84"/>
      <c r="H1276" s="84"/>
      <c r="I1276" s="84"/>
      <c r="J1276" s="90">
        <v>1273</v>
      </c>
      <c r="K1276" s="71">
        <v>45058</v>
      </c>
      <c r="L1276" s="72">
        <v>47</v>
      </c>
      <c r="M1276" s="72">
        <v>0.51315789473684204</v>
      </c>
      <c r="N1276" s="91" t="s">
        <v>84</v>
      </c>
      <c r="O1276" s="84"/>
      <c r="P1276" s="84"/>
      <c r="Q1276" s="84"/>
      <c r="R1276" s="84"/>
      <c r="S1276" s="84"/>
      <c r="T1276" s="84"/>
      <c r="U1276" s="84"/>
      <c r="V1276" s="84"/>
      <c r="W1276" s="84"/>
      <c r="X1276" s="84"/>
      <c r="Y1276" s="84"/>
      <c r="Z1276" s="84"/>
      <c r="AA1276" s="84"/>
      <c r="AB1276" s="84"/>
      <c r="AC1276" s="84"/>
      <c r="AD1276" s="84"/>
      <c r="AE1276" s="84"/>
      <c r="AF1276" s="84"/>
      <c r="AG1276" s="84"/>
      <c r="AH1276" s="84"/>
      <c r="AI1276" s="84"/>
      <c r="AJ1276" s="84"/>
      <c r="AK1276" s="84"/>
      <c r="AL1276" s="84"/>
      <c r="AM1276" s="84"/>
      <c r="AN1276" s="84"/>
    </row>
    <row r="1277" spans="1:40" x14ac:dyDescent="0.25">
      <c r="A1277" s="72">
        <v>1274</v>
      </c>
      <c r="B1277" s="71">
        <v>45061</v>
      </c>
      <c r="C1277" s="72">
        <v>65</v>
      </c>
      <c r="D1277" s="84"/>
      <c r="E1277" s="84"/>
      <c r="F1277" s="84"/>
      <c r="G1277" s="84"/>
      <c r="H1277" s="84"/>
      <c r="I1277" s="84"/>
      <c r="J1277" s="90">
        <v>1274</v>
      </c>
      <c r="K1277" s="71">
        <v>45061</v>
      </c>
      <c r="L1277" s="72">
        <v>65</v>
      </c>
      <c r="M1277" s="72">
        <v>0.75</v>
      </c>
      <c r="N1277" s="91" t="s">
        <v>84</v>
      </c>
      <c r="O1277" s="84"/>
      <c r="P1277" s="84"/>
      <c r="Q1277" s="84"/>
      <c r="R1277" s="84"/>
      <c r="S1277" s="84"/>
      <c r="T1277" s="84"/>
      <c r="U1277" s="84"/>
      <c r="V1277" s="84"/>
      <c r="W1277" s="84"/>
      <c r="X1277" s="84"/>
      <c r="Y1277" s="84"/>
      <c r="Z1277" s="84"/>
      <c r="AA1277" s="84"/>
      <c r="AB1277" s="84"/>
      <c r="AC1277" s="84"/>
      <c r="AD1277" s="84"/>
      <c r="AE1277" s="84"/>
      <c r="AF1277" s="84"/>
      <c r="AG1277" s="84"/>
      <c r="AH1277" s="84"/>
      <c r="AI1277" s="84"/>
      <c r="AJ1277" s="84"/>
      <c r="AK1277" s="84"/>
      <c r="AL1277" s="84"/>
      <c r="AM1277" s="84"/>
      <c r="AN1277" s="84"/>
    </row>
    <row r="1278" spans="1:40" x14ac:dyDescent="0.25">
      <c r="A1278" s="72">
        <v>1275</v>
      </c>
      <c r="B1278" s="71">
        <v>45063</v>
      </c>
      <c r="C1278" s="72">
        <v>66</v>
      </c>
      <c r="D1278" s="84"/>
      <c r="E1278" s="84"/>
      <c r="F1278" s="84"/>
      <c r="G1278" s="84"/>
      <c r="H1278" s="84"/>
      <c r="I1278" s="84"/>
      <c r="J1278" s="90">
        <v>1275</v>
      </c>
      <c r="K1278" s="71">
        <v>45063</v>
      </c>
      <c r="L1278" s="72">
        <v>66</v>
      </c>
      <c r="M1278" s="72">
        <v>0.76315789473684204</v>
      </c>
      <c r="N1278" s="91" t="s">
        <v>84</v>
      </c>
      <c r="O1278" s="84"/>
      <c r="P1278" s="84"/>
      <c r="Q1278" s="84"/>
      <c r="R1278" s="84"/>
      <c r="S1278" s="84"/>
      <c r="T1278" s="84"/>
      <c r="U1278" s="84"/>
      <c r="V1278" s="84"/>
      <c r="W1278" s="84"/>
      <c r="X1278" s="84"/>
      <c r="Y1278" s="84"/>
      <c r="Z1278" s="84"/>
      <c r="AA1278" s="84"/>
      <c r="AB1278" s="84"/>
      <c r="AC1278" s="84"/>
      <c r="AD1278" s="84"/>
      <c r="AE1278" s="84"/>
      <c r="AF1278" s="84"/>
      <c r="AG1278" s="84"/>
      <c r="AH1278" s="84"/>
      <c r="AI1278" s="84"/>
      <c r="AJ1278" s="84"/>
      <c r="AK1278" s="84"/>
      <c r="AL1278" s="84"/>
      <c r="AM1278" s="84"/>
      <c r="AN1278" s="84"/>
    </row>
    <row r="1279" spans="1:40" x14ac:dyDescent="0.25">
      <c r="A1279" s="72">
        <v>1276</v>
      </c>
      <c r="B1279" s="71">
        <v>45066</v>
      </c>
      <c r="C1279" s="72">
        <v>39</v>
      </c>
      <c r="D1279" s="84"/>
      <c r="E1279" s="84"/>
      <c r="F1279" s="84"/>
      <c r="G1279" s="84"/>
      <c r="H1279" s="84"/>
      <c r="I1279" s="84"/>
      <c r="J1279" s="90">
        <v>1276</v>
      </c>
      <c r="K1279" s="71">
        <v>45066</v>
      </c>
      <c r="L1279" s="72">
        <v>39</v>
      </c>
      <c r="M1279" s="72">
        <v>0.40789473684210498</v>
      </c>
      <c r="N1279" s="91" t="s">
        <v>84</v>
      </c>
      <c r="O1279" s="84"/>
      <c r="P1279" s="84"/>
      <c r="Q1279" s="84"/>
      <c r="R1279" s="84"/>
      <c r="S1279" s="84"/>
      <c r="T1279" s="84"/>
      <c r="U1279" s="84"/>
      <c r="V1279" s="84"/>
      <c r="W1279" s="84"/>
      <c r="X1279" s="84"/>
      <c r="Y1279" s="84"/>
      <c r="Z1279" s="84"/>
      <c r="AA1279" s="84"/>
      <c r="AB1279" s="84"/>
      <c r="AC1279" s="84"/>
      <c r="AD1279" s="84"/>
      <c r="AE1279" s="84"/>
      <c r="AF1279" s="84"/>
      <c r="AG1279" s="84"/>
      <c r="AH1279" s="84"/>
      <c r="AI1279" s="84"/>
      <c r="AJ1279" s="84"/>
      <c r="AK1279" s="84"/>
      <c r="AL1279" s="84"/>
      <c r="AM1279" s="84"/>
      <c r="AN1279" s="84"/>
    </row>
    <row r="1280" spans="1:40" x14ac:dyDescent="0.25">
      <c r="A1280" s="72">
        <v>1277</v>
      </c>
      <c r="B1280" s="71">
        <v>45068</v>
      </c>
      <c r="C1280" s="72">
        <v>41</v>
      </c>
      <c r="D1280" s="84"/>
      <c r="E1280" s="84"/>
      <c r="F1280" s="84"/>
      <c r="G1280" s="84"/>
      <c r="H1280" s="84"/>
      <c r="I1280" s="84"/>
      <c r="J1280" s="90">
        <v>1277</v>
      </c>
      <c r="K1280" s="71">
        <v>45068</v>
      </c>
      <c r="L1280" s="72">
        <v>41</v>
      </c>
      <c r="M1280" s="72">
        <v>0.43421052631578899</v>
      </c>
      <c r="N1280" s="91" t="s">
        <v>84</v>
      </c>
      <c r="O1280" s="84"/>
      <c r="P1280" s="84"/>
      <c r="Q1280" s="84"/>
      <c r="R1280" s="84"/>
      <c r="S1280" s="84"/>
      <c r="T1280" s="84"/>
      <c r="U1280" s="84"/>
      <c r="V1280" s="84"/>
      <c r="W1280" s="84"/>
      <c r="X1280" s="84"/>
      <c r="Y1280" s="84"/>
      <c r="Z1280" s="84"/>
      <c r="AA1280" s="84"/>
      <c r="AB1280" s="84"/>
      <c r="AC1280" s="84"/>
      <c r="AD1280" s="84"/>
      <c r="AE1280" s="84"/>
      <c r="AF1280" s="84"/>
      <c r="AG1280" s="84"/>
      <c r="AH1280" s="84"/>
      <c r="AI1280" s="84"/>
      <c r="AJ1280" s="84"/>
      <c r="AK1280" s="84"/>
      <c r="AL1280" s="84"/>
      <c r="AM1280" s="84"/>
      <c r="AN1280" s="84"/>
    </row>
    <row r="1281" spans="1:40" x14ac:dyDescent="0.25">
      <c r="A1281" s="72">
        <v>1278</v>
      </c>
      <c r="B1281" s="71">
        <v>45072</v>
      </c>
      <c r="C1281" s="72">
        <v>51</v>
      </c>
      <c r="D1281" s="84"/>
      <c r="E1281" s="84"/>
      <c r="F1281" s="84"/>
      <c r="G1281" s="84"/>
      <c r="H1281" s="84"/>
      <c r="I1281" s="84"/>
      <c r="J1281" s="90">
        <v>1278</v>
      </c>
      <c r="K1281" s="71">
        <v>45072</v>
      </c>
      <c r="L1281" s="72">
        <v>51</v>
      </c>
      <c r="M1281" s="72">
        <v>0.56578947368420995</v>
      </c>
      <c r="N1281" s="91" t="s">
        <v>84</v>
      </c>
      <c r="O1281" s="84"/>
      <c r="P1281" s="84"/>
      <c r="Q1281" s="84"/>
      <c r="R1281" s="84"/>
      <c r="S1281" s="84"/>
      <c r="T1281" s="84"/>
      <c r="U1281" s="84"/>
      <c r="V1281" s="84"/>
      <c r="W1281" s="84"/>
      <c r="X1281" s="84"/>
      <c r="Y1281" s="84"/>
      <c r="Z1281" s="84"/>
      <c r="AA1281" s="84"/>
      <c r="AB1281" s="84"/>
      <c r="AC1281" s="84"/>
      <c r="AD1281" s="84"/>
      <c r="AE1281" s="84"/>
      <c r="AF1281" s="84"/>
      <c r="AG1281" s="84"/>
      <c r="AH1281" s="84"/>
      <c r="AI1281" s="84"/>
      <c r="AJ1281" s="84"/>
      <c r="AK1281" s="84"/>
      <c r="AL1281" s="84"/>
      <c r="AM1281" s="84"/>
      <c r="AN1281" s="84"/>
    </row>
    <row r="1282" spans="1:40" x14ac:dyDescent="0.25">
      <c r="A1282" s="72">
        <v>1279</v>
      </c>
      <c r="B1282" s="71">
        <v>45074</v>
      </c>
      <c r="C1282" s="72">
        <v>50</v>
      </c>
      <c r="D1282" s="84"/>
      <c r="E1282" s="84"/>
      <c r="F1282" s="84"/>
      <c r="G1282" s="84"/>
      <c r="H1282" s="84"/>
      <c r="I1282" s="84"/>
      <c r="J1282" s="90">
        <v>1279</v>
      </c>
      <c r="K1282" s="71">
        <v>45074</v>
      </c>
      <c r="L1282" s="72">
        <v>50</v>
      </c>
      <c r="M1282" s="72">
        <v>0.55263157894736803</v>
      </c>
      <c r="N1282" s="91" t="s">
        <v>84</v>
      </c>
      <c r="O1282" s="84"/>
      <c r="P1282" s="84"/>
      <c r="Q1282" s="84"/>
      <c r="R1282" s="84"/>
      <c r="S1282" s="84"/>
      <c r="T1282" s="84"/>
      <c r="U1282" s="84"/>
      <c r="V1282" s="84"/>
      <c r="W1282" s="84"/>
      <c r="X1282" s="84"/>
      <c r="Y1282" s="84"/>
      <c r="Z1282" s="84"/>
      <c r="AA1282" s="84"/>
      <c r="AB1282" s="84"/>
      <c r="AC1282" s="84"/>
      <c r="AD1282" s="84"/>
      <c r="AE1282" s="84"/>
      <c r="AF1282" s="84"/>
      <c r="AG1282" s="84"/>
      <c r="AH1282" s="84"/>
      <c r="AI1282" s="84"/>
      <c r="AJ1282" s="84"/>
      <c r="AK1282" s="84"/>
      <c r="AL1282" s="84"/>
      <c r="AM1282" s="84"/>
      <c r="AN1282" s="84"/>
    </row>
    <row r="1283" spans="1:40" x14ac:dyDescent="0.25">
      <c r="A1283" s="72">
        <v>1280</v>
      </c>
      <c r="B1283" s="71">
        <v>45075</v>
      </c>
      <c r="C1283" s="72">
        <v>42</v>
      </c>
      <c r="D1283" s="84"/>
      <c r="E1283" s="84"/>
      <c r="F1283" s="84"/>
      <c r="G1283" s="84"/>
      <c r="H1283" s="84"/>
      <c r="I1283" s="84"/>
      <c r="J1283" s="90">
        <v>1280</v>
      </c>
      <c r="K1283" s="71">
        <v>45075</v>
      </c>
      <c r="L1283" s="72">
        <v>42</v>
      </c>
      <c r="M1283" s="72">
        <v>0.44736842105263103</v>
      </c>
      <c r="N1283" s="91" t="s">
        <v>84</v>
      </c>
      <c r="O1283" s="84"/>
      <c r="P1283" s="84"/>
      <c r="Q1283" s="84"/>
      <c r="R1283" s="84"/>
      <c r="S1283" s="84"/>
      <c r="T1283" s="84"/>
      <c r="U1283" s="84"/>
      <c r="V1283" s="84"/>
      <c r="W1283" s="84"/>
      <c r="X1283" s="84"/>
      <c r="Y1283" s="84"/>
      <c r="Z1283" s="84"/>
      <c r="AA1283" s="84"/>
      <c r="AB1283" s="84"/>
      <c r="AC1283" s="84"/>
      <c r="AD1283" s="84"/>
      <c r="AE1283" s="84"/>
      <c r="AF1283" s="84"/>
      <c r="AG1283" s="84"/>
      <c r="AH1283" s="84"/>
      <c r="AI1283" s="84"/>
      <c r="AJ1283" s="84"/>
      <c r="AK1283" s="84"/>
      <c r="AL1283" s="84"/>
      <c r="AM1283" s="84"/>
      <c r="AN1283" s="84"/>
    </row>
    <row r="1284" spans="1:40" x14ac:dyDescent="0.25">
      <c r="A1284" s="72">
        <v>1281</v>
      </c>
      <c r="B1284" s="71">
        <v>45076</v>
      </c>
      <c r="C1284" s="72">
        <v>69</v>
      </c>
      <c r="D1284" s="84"/>
      <c r="E1284" s="84"/>
      <c r="F1284" s="84"/>
      <c r="G1284" s="84"/>
      <c r="H1284" s="84"/>
      <c r="I1284" s="84"/>
      <c r="J1284" s="90">
        <v>1281</v>
      </c>
      <c r="K1284" s="71">
        <v>45076</v>
      </c>
      <c r="L1284" s="72">
        <v>69</v>
      </c>
      <c r="M1284" s="72">
        <v>0.80263157894736803</v>
      </c>
      <c r="N1284" s="91" t="s">
        <v>84</v>
      </c>
      <c r="O1284" s="84"/>
      <c r="P1284" s="84"/>
      <c r="Q1284" s="84"/>
      <c r="R1284" s="84"/>
      <c r="S1284" s="84"/>
      <c r="T1284" s="84"/>
      <c r="U1284" s="84"/>
      <c r="V1284" s="84"/>
      <c r="W1284" s="84"/>
      <c r="X1284" s="84"/>
      <c r="Y1284" s="84"/>
      <c r="Z1284" s="84"/>
      <c r="AA1284" s="84"/>
      <c r="AB1284" s="84"/>
      <c r="AC1284" s="84"/>
      <c r="AD1284" s="84"/>
      <c r="AE1284" s="84"/>
      <c r="AF1284" s="84"/>
      <c r="AG1284" s="84"/>
      <c r="AH1284" s="84"/>
      <c r="AI1284" s="84"/>
      <c r="AJ1284" s="84"/>
      <c r="AK1284" s="84"/>
      <c r="AL1284" s="84"/>
      <c r="AM1284" s="84"/>
      <c r="AN1284" s="84"/>
    </row>
    <row r="1285" spans="1:40" x14ac:dyDescent="0.25">
      <c r="A1285" s="72">
        <v>1282</v>
      </c>
      <c r="B1285" s="71">
        <v>45079</v>
      </c>
      <c r="C1285" s="72">
        <v>67</v>
      </c>
      <c r="D1285" s="84"/>
      <c r="E1285" s="84"/>
      <c r="F1285" s="84"/>
      <c r="G1285" s="84"/>
      <c r="H1285" s="84"/>
      <c r="I1285" s="84"/>
      <c r="J1285" s="90">
        <v>1282</v>
      </c>
      <c r="K1285" s="71">
        <v>45079</v>
      </c>
      <c r="L1285" s="72">
        <v>67</v>
      </c>
      <c r="M1285" s="72">
        <v>0.77631578947368396</v>
      </c>
      <c r="N1285" s="91" t="s">
        <v>84</v>
      </c>
      <c r="O1285" s="84"/>
      <c r="P1285" s="84"/>
      <c r="Q1285" s="84"/>
      <c r="R1285" s="84"/>
      <c r="S1285" s="84"/>
      <c r="T1285" s="84"/>
      <c r="U1285" s="84"/>
      <c r="V1285" s="84"/>
      <c r="W1285" s="84"/>
      <c r="X1285" s="84"/>
      <c r="Y1285" s="84"/>
      <c r="Z1285" s="84"/>
      <c r="AA1285" s="84"/>
      <c r="AB1285" s="84"/>
      <c r="AC1285" s="84"/>
      <c r="AD1285" s="84"/>
      <c r="AE1285" s="84"/>
      <c r="AF1285" s="84"/>
      <c r="AG1285" s="84"/>
      <c r="AH1285" s="84"/>
      <c r="AI1285" s="84"/>
      <c r="AJ1285" s="84"/>
      <c r="AK1285" s="84"/>
      <c r="AL1285" s="84"/>
      <c r="AM1285" s="84"/>
      <c r="AN1285" s="84"/>
    </row>
    <row r="1286" spans="1:40" x14ac:dyDescent="0.25">
      <c r="A1286" s="72">
        <v>1283</v>
      </c>
      <c r="B1286" s="71">
        <v>45081</v>
      </c>
      <c r="C1286" s="72">
        <v>13</v>
      </c>
      <c r="D1286" s="84"/>
      <c r="E1286" s="84"/>
      <c r="F1286" s="84"/>
      <c r="G1286" s="84"/>
      <c r="H1286" s="84"/>
      <c r="I1286" s="84"/>
      <c r="J1286" s="90">
        <v>1283</v>
      </c>
      <c r="K1286" s="71">
        <v>45081</v>
      </c>
      <c r="L1286" s="72">
        <v>13</v>
      </c>
      <c r="M1286" s="72">
        <v>6.5789473684210495E-2</v>
      </c>
      <c r="N1286" s="91" t="s">
        <v>84</v>
      </c>
      <c r="O1286" s="84"/>
      <c r="P1286" s="84"/>
      <c r="Q1286" s="84"/>
      <c r="R1286" s="84"/>
      <c r="S1286" s="84"/>
      <c r="T1286" s="84"/>
      <c r="U1286" s="84"/>
      <c r="V1286" s="84"/>
      <c r="W1286" s="84"/>
      <c r="X1286" s="84"/>
      <c r="Y1286" s="84"/>
      <c r="Z1286" s="84"/>
      <c r="AA1286" s="84"/>
      <c r="AB1286" s="84"/>
      <c r="AC1286" s="84"/>
      <c r="AD1286" s="84"/>
      <c r="AE1286" s="84"/>
      <c r="AF1286" s="84"/>
      <c r="AG1286" s="84"/>
      <c r="AH1286" s="84"/>
      <c r="AI1286" s="84"/>
      <c r="AJ1286" s="84"/>
      <c r="AK1286" s="84"/>
      <c r="AL1286" s="84"/>
      <c r="AM1286" s="84"/>
      <c r="AN1286" s="84"/>
    </row>
    <row r="1287" spans="1:40" x14ac:dyDescent="0.25">
      <c r="A1287" s="72">
        <v>1284</v>
      </c>
      <c r="B1287" s="71">
        <v>45083</v>
      </c>
      <c r="C1287" s="72">
        <v>62</v>
      </c>
      <c r="D1287" s="84"/>
      <c r="E1287" s="84"/>
      <c r="F1287" s="84"/>
      <c r="G1287" s="84"/>
      <c r="H1287" s="84"/>
      <c r="I1287" s="84"/>
      <c r="J1287" s="90">
        <v>1284</v>
      </c>
      <c r="K1287" s="71">
        <v>45083</v>
      </c>
      <c r="L1287" s="72">
        <v>62</v>
      </c>
      <c r="M1287" s="72">
        <v>0.71052631578947301</v>
      </c>
      <c r="N1287" s="91" t="s">
        <v>84</v>
      </c>
      <c r="O1287" s="84"/>
      <c r="P1287" s="84"/>
      <c r="Q1287" s="84"/>
      <c r="R1287" s="84"/>
      <c r="S1287" s="84"/>
      <c r="T1287" s="84"/>
      <c r="U1287" s="84"/>
      <c r="V1287" s="84"/>
      <c r="W1287" s="84"/>
      <c r="X1287" s="84"/>
      <c r="Y1287" s="84"/>
      <c r="Z1287" s="84"/>
      <c r="AA1287" s="84"/>
      <c r="AB1287" s="84"/>
      <c r="AC1287" s="84"/>
      <c r="AD1287" s="84"/>
      <c r="AE1287" s="84"/>
      <c r="AF1287" s="84"/>
      <c r="AG1287" s="84"/>
      <c r="AH1287" s="84"/>
      <c r="AI1287" s="84"/>
      <c r="AJ1287" s="84"/>
      <c r="AK1287" s="84"/>
      <c r="AL1287" s="84"/>
      <c r="AM1287" s="84"/>
      <c r="AN1287" s="84"/>
    </row>
    <row r="1288" spans="1:40" x14ac:dyDescent="0.25">
      <c r="A1288" s="72">
        <v>1285</v>
      </c>
      <c r="B1288" s="71">
        <v>45085</v>
      </c>
      <c r="C1288" s="72">
        <v>46</v>
      </c>
      <c r="D1288" s="84"/>
      <c r="E1288" s="84"/>
      <c r="F1288" s="84"/>
      <c r="G1288" s="84"/>
      <c r="H1288" s="84"/>
      <c r="I1288" s="84"/>
      <c r="J1288" s="90">
        <v>1285</v>
      </c>
      <c r="K1288" s="71">
        <v>45085</v>
      </c>
      <c r="L1288" s="72">
        <v>46</v>
      </c>
      <c r="M1288" s="72">
        <v>0.5</v>
      </c>
      <c r="N1288" s="91" t="s">
        <v>84</v>
      </c>
      <c r="O1288" s="84"/>
      <c r="P1288" s="84"/>
      <c r="Q1288" s="84"/>
      <c r="R1288" s="84"/>
      <c r="S1288" s="84"/>
      <c r="T1288" s="84"/>
      <c r="U1288" s="84"/>
      <c r="V1288" s="84"/>
      <c r="W1288" s="84"/>
      <c r="X1288" s="84"/>
      <c r="Y1288" s="84"/>
      <c r="Z1288" s="84"/>
      <c r="AA1288" s="84"/>
      <c r="AB1288" s="84"/>
      <c r="AC1288" s="84"/>
      <c r="AD1288" s="84"/>
      <c r="AE1288" s="84"/>
      <c r="AF1288" s="84"/>
      <c r="AG1288" s="84"/>
      <c r="AH1288" s="84"/>
      <c r="AI1288" s="84"/>
      <c r="AJ1288" s="84"/>
      <c r="AK1288" s="84"/>
      <c r="AL1288" s="84"/>
      <c r="AM1288" s="84"/>
      <c r="AN1288" s="84"/>
    </row>
    <row r="1289" spans="1:40" x14ac:dyDescent="0.25">
      <c r="A1289" s="72">
        <v>1286</v>
      </c>
      <c r="B1289" s="71">
        <v>45087</v>
      </c>
      <c r="C1289" s="72">
        <v>10</v>
      </c>
      <c r="D1289" s="84"/>
      <c r="E1289" s="84"/>
      <c r="F1289" s="84"/>
      <c r="G1289" s="84"/>
      <c r="H1289" s="84"/>
      <c r="I1289" s="84"/>
      <c r="J1289" s="90">
        <v>1286</v>
      </c>
      <c r="K1289" s="71">
        <v>45087</v>
      </c>
      <c r="L1289" s="72">
        <v>10</v>
      </c>
      <c r="M1289" s="72">
        <v>2.6315789473684199E-2</v>
      </c>
      <c r="N1289" s="91" t="s">
        <v>84</v>
      </c>
      <c r="O1289" s="84"/>
      <c r="P1289" s="84"/>
      <c r="Q1289" s="84"/>
      <c r="R1289" s="84"/>
      <c r="S1289" s="84"/>
      <c r="T1289" s="84"/>
      <c r="U1289" s="84"/>
      <c r="V1289" s="84"/>
      <c r="W1289" s="84"/>
      <c r="X1289" s="84"/>
      <c r="Y1289" s="84"/>
      <c r="Z1289" s="84"/>
      <c r="AA1289" s="84"/>
      <c r="AB1289" s="84"/>
      <c r="AC1289" s="84"/>
      <c r="AD1289" s="84"/>
      <c r="AE1289" s="84"/>
      <c r="AF1289" s="84"/>
      <c r="AG1289" s="84"/>
      <c r="AH1289" s="84"/>
      <c r="AI1289" s="84"/>
      <c r="AJ1289" s="84"/>
      <c r="AK1289" s="84"/>
      <c r="AL1289" s="84"/>
      <c r="AM1289" s="84"/>
      <c r="AN1289" s="84"/>
    </row>
    <row r="1290" spans="1:40" x14ac:dyDescent="0.25">
      <c r="A1290" s="72">
        <v>1287</v>
      </c>
      <c r="B1290" s="71">
        <v>45090</v>
      </c>
      <c r="C1290" s="72">
        <v>57</v>
      </c>
      <c r="D1290" s="84"/>
      <c r="E1290" s="84"/>
      <c r="F1290" s="84"/>
      <c r="G1290" s="84"/>
      <c r="H1290" s="84"/>
      <c r="I1290" s="84"/>
      <c r="J1290" s="90">
        <v>1287</v>
      </c>
      <c r="K1290" s="71">
        <v>45090</v>
      </c>
      <c r="L1290" s="72">
        <v>57</v>
      </c>
      <c r="M1290" s="72">
        <v>0.64473684210526305</v>
      </c>
      <c r="N1290" s="91" t="s">
        <v>84</v>
      </c>
      <c r="O1290" s="84"/>
      <c r="P1290" s="84"/>
      <c r="Q1290" s="84"/>
      <c r="R1290" s="84"/>
      <c r="S1290" s="84"/>
      <c r="T1290" s="84"/>
      <c r="U1290" s="84"/>
      <c r="V1290" s="84"/>
      <c r="W1290" s="84"/>
      <c r="X1290" s="84"/>
      <c r="Y1290" s="84"/>
      <c r="Z1290" s="84"/>
      <c r="AA1290" s="84"/>
      <c r="AB1290" s="84"/>
      <c r="AC1290" s="84"/>
      <c r="AD1290" s="84"/>
      <c r="AE1290" s="84"/>
      <c r="AF1290" s="84"/>
      <c r="AG1290" s="84"/>
      <c r="AH1290" s="84"/>
      <c r="AI1290" s="84"/>
      <c r="AJ1290" s="84"/>
      <c r="AK1290" s="84"/>
      <c r="AL1290" s="84"/>
      <c r="AM1290" s="84"/>
      <c r="AN1290" s="84"/>
    </row>
    <row r="1291" spans="1:40" x14ac:dyDescent="0.25">
      <c r="A1291" s="72">
        <v>1288</v>
      </c>
      <c r="B1291" s="71">
        <v>45094</v>
      </c>
      <c r="C1291" s="72">
        <v>45</v>
      </c>
      <c r="D1291" s="84"/>
      <c r="E1291" s="84"/>
      <c r="F1291" s="84"/>
      <c r="G1291" s="84"/>
      <c r="H1291" s="84"/>
      <c r="I1291" s="84"/>
      <c r="J1291" s="90">
        <v>1288</v>
      </c>
      <c r="K1291" s="71">
        <v>45094</v>
      </c>
      <c r="L1291" s="72">
        <v>45</v>
      </c>
      <c r="M1291" s="72">
        <v>0.48684210526315702</v>
      </c>
      <c r="N1291" s="91" t="s">
        <v>84</v>
      </c>
      <c r="O1291" s="84"/>
      <c r="P1291" s="84"/>
      <c r="Q1291" s="84"/>
      <c r="R1291" s="84"/>
      <c r="S1291" s="84"/>
      <c r="T1291" s="84"/>
      <c r="U1291" s="84"/>
      <c r="V1291" s="84"/>
      <c r="W1291" s="84"/>
      <c r="X1291" s="84"/>
      <c r="Y1291" s="84"/>
      <c r="Z1291" s="84"/>
      <c r="AA1291" s="84"/>
      <c r="AB1291" s="84"/>
      <c r="AC1291" s="84"/>
      <c r="AD1291" s="84"/>
      <c r="AE1291" s="84"/>
      <c r="AF1291" s="84"/>
      <c r="AG1291" s="84"/>
      <c r="AH1291" s="84"/>
      <c r="AI1291" s="84"/>
      <c r="AJ1291" s="84"/>
      <c r="AK1291" s="84"/>
      <c r="AL1291" s="84"/>
      <c r="AM1291" s="84"/>
      <c r="AN1291" s="84"/>
    </row>
    <row r="1292" spans="1:40" x14ac:dyDescent="0.25">
      <c r="A1292" s="72">
        <v>1289</v>
      </c>
      <c r="B1292" s="71">
        <v>45096</v>
      </c>
      <c r="C1292" s="72">
        <v>33</v>
      </c>
      <c r="D1292" s="84"/>
      <c r="E1292" s="84"/>
      <c r="F1292" s="84"/>
      <c r="G1292" s="84"/>
      <c r="H1292" s="84"/>
      <c r="I1292" s="84"/>
      <c r="J1292" s="90">
        <v>1289</v>
      </c>
      <c r="K1292" s="71">
        <v>45096</v>
      </c>
      <c r="L1292" s="72">
        <v>33</v>
      </c>
      <c r="M1292" s="72">
        <v>0.32894736842105199</v>
      </c>
      <c r="N1292" s="91" t="s">
        <v>84</v>
      </c>
      <c r="O1292" s="84"/>
      <c r="P1292" s="84"/>
      <c r="Q1292" s="84"/>
      <c r="R1292" s="84"/>
      <c r="S1292" s="84"/>
      <c r="T1292" s="84"/>
      <c r="U1292" s="84"/>
      <c r="V1292" s="84"/>
      <c r="W1292" s="84"/>
      <c r="X1292" s="84"/>
      <c r="Y1292" s="84"/>
      <c r="Z1292" s="84"/>
      <c r="AA1292" s="84"/>
      <c r="AB1292" s="84"/>
      <c r="AC1292" s="84"/>
      <c r="AD1292" s="84"/>
      <c r="AE1292" s="84"/>
      <c r="AF1292" s="84"/>
      <c r="AG1292" s="84"/>
      <c r="AH1292" s="84"/>
      <c r="AI1292" s="84"/>
      <c r="AJ1292" s="84"/>
      <c r="AK1292" s="84"/>
      <c r="AL1292" s="84"/>
      <c r="AM1292" s="84"/>
      <c r="AN1292" s="84"/>
    </row>
    <row r="1293" spans="1:40" x14ac:dyDescent="0.25">
      <c r="A1293" s="72">
        <v>1290</v>
      </c>
      <c r="B1293" s="71">
        <v>45097</v>
      </c>
      <c r="C1293" s="72">
        <v>62</v>
      </c>
      <c r="D1293" s="84"/>
      <c r="E1293" s="84"/>
      <c r="F1293" s="84"/>
      <c r="G1293" s="84"/>
      <c r="H1293" s="84"/>
      <c r="I1293" s="84"/>
      <c r="J1293" s="90">
        <v>1290</v>
      </c>
      <c r="K1293" s="71">
        <v>45097</v>
      </c>
      <c r="L1293" s="72">
        <v>62</v>
      </c>
      <c r="M1293" s="72">
        <v>0.71052631578947301</v>
      </c>
      <c r="N1293" s="91" t="s">
        <v>84</v>
      </c>
      <c r="O1293" s="84"/>
      <c r="P1293" s="84"/>
      <c r="Q1293" s="84"/>
      <c r="R1293" s="84"/>
      <c r="S1293" s="84"/>
      <c r="T1293" s="84"/>
      <c r="U1293" s="84"/>
      <c r="V1293" s="84"/>
      <c r="W1293" s="84"/>
      <c r="X1293" s="84"/>
      <c r="Y1293" s="84"/>
      <c r="Z1293" s="84"/>
      <c r="AA1293" s="84"/>
      <c r="AB1293" s="84"/>
      <c r="AC1293" s="84"/>
      <c r="AD1293" s="84"/>
      <c r="AE1293" s="84"/>
      <c r="AF1293" s="84"/>
      <c r="AG1293" s="84"/>
      <c r="AH1293" s="84"/>
      <c r="AI1293" s="84"/>
      <c r="AJ1293" s="84"/>
      <c r="AK1293" s="84"/>
      <c r="AL1293" s="84"/>
      <c r="AM1293" s="84"/>
      <c r="AN1293" s="84"/>
    </row>
    <row r="1294" spans="1:40" x14ac:dyDescent="0.25">
      <c r="A1294" s="72">
        <v>1291</v>
      </c>
      <c r="B1294" s="71">
        <v>45099</v>
      </c>
      <c r="C1294" s="72">
        <v>12</v>
      </c>
      <c r="D1294" s="84"/>
      <c r="E1294" s="84"/>
      <c r="F1294" s="84"/>
      <c r="G1294" s="84"/>
      <c r="H1294" s="84"/>
      <c r="I1294" s="84"/>
      <c r="J1294" s="90">
        <v>1291</v>
      </c>
      <c r="K1294" s="71">
        <v>45099</v>
      </c>
      <c r="L1294" s="72">
        <v>12</v>
      </c>
      <c r="M1294" s="72">
        <v>5.2631578947368397E-2</v>
      </c>
      <c r="N1294" s="91" t="s">
        <v>84</v>
      </c>
      <c r="O1294" s="84"/>
      <c r="P1294" s="84"/>
      <c r="Q1294" s="84"/>
      <c r="R1294" s="84"/>
      <c r="S1294" s="84"/>
      <c r="T1294" s="84"/>
      <c r="U1294" s="84"/>
      <c r="V1294" s="84"/>
      <c r="W1294" s="84"/>
      <c r="X1294" s="84"/>
      <c r="Y1294" s="84"/>
      <c r="Z1294" s="84"/>
      <c r="AA1294" s="84"/>
      <c r="AB1294" s="84"/>
      <c r="AC1294" s="84"/>
      <c r="AD1294" s="84"/>
      <c r="AE1294" s="84"/>
      <c r="AF1294" s="84"/>
      <c r="AG1294" s="84"/>
      <c r="AH1294" s="84"/>
      <c r="AI1294" s="84"/>
      <c r="AJ1294" s="84"/>
      <c r="AK1294" s="84"/>
      <c r="AL1294" s="84"/>
      <c r="AM1294" s="84"/>
      <c r="AN1294" s="84"/>
    </row>
    <row r="1295" spans="1:40" x14ac:dyDescent="0.25">
      <c r="A1295" s="72">
        <v>1292</v>
      </c>
      <c r="B1295" s="71">
        <v>45101</v>
      </c>
      <c r="C1295" s="72">
        <v>54</v>
      </c>
      <c r="D1295" s="84"/>
      <c r="E1295" s="84"/>
      <c r="F1295" s="84"/>
      <c r="G1295" s="84"/>
      <c r="H1295" s="84"/>
      <c r="I1295" s="84"/>
      <c r="J1295" s="90">
        <v>1292</v>
      </c>
      <c r="K1295" s="71">
        <v>45101</v>
      </c>
      <c r="L1295" s="72">
        <v>54</v>
      </c>
      <c r="M1295" s="72">
        <v>0.60526315789473595</v>
      </c>
      <c r="N1295" s="91" t="s">
        <v>84</v>
      </c>
      <c r="O1295" s="84"/>
      <c r="P1295" s="84"/>
      <c r="Q1295" s="84"/>
      <c r="R1295" s="84"/>
      <c r="S1295" s="84"/>
      <c r="T1295" s="84"/>
      <c r="U1295" s="84"/>
      <c r="V1295" s="84"/>
      <c r="W1295" s="84"/>
      <c r="X1295" s="84"/>
      <c r="Y1295" s="84"/>
      <c r="Z1295" s="84"/>
      <c r="AA1295" s="84"/>
      <c r="AB1295" s="84"/>
      <c r="AC1295" s="84"/>
      <c r="AD1295" s="84"/>
      <c r="AE1295" s="84"/>
      <c r="AF1295" s="84"/>
      <c r="AG1295" s="84"/>
      <c r="AH1295" s="84"/>
      <c r="AI1295" s="84"/>
      <c r="AJ1295" s="84"/>
      <c r="AK1295" s="84"/>
      <c r="AL1295" s="84"/>
      <c r="AM1295" s="84"/>
      <c r="AN1295" s="84"/>
    </row>
    <row r="1296" spans="1:40" x14ac:dyDescent="0.25">
      <c r="A1296" s="72">
        <v>1293</v>
      </c>
      <c r="B1296" s="71">
        <v>45102</v>
      </c>
      <c r="C1296" s="72">
        <v>69</v>
      </c>
      <c r="D1296" s="84"/>
      <c r="E1296" s="84"/>
      <c r="F1296" s="84"/>
      <c r="G1296" s="84"/>
      <c r="H1296" s="84"/>
      <c r="I1296" s="84"/>
      <c r="J1296" s="90">
        <v>1293</v>
      </c>
      <c r="K1296" s="71">
        <v>45102</v>
      </c>
      <c r="L1296" s="72">
        <v>69</v>
      </c>
      <c r="M1296" s="72">
        <v>0.80263157894736803</v>
      </c>
      <c r="N1296" s="91" t="s">
        <v>84</v>
      </c>
      <c r="O1296" s="84"/>
      <c r="P1296" s="84"/>
      <c r="Q1296" s="84"/>
      <c r="R1296" s="84"/>
      <c r="S1296" s="84"/>
      <c r="T1296" s="84"/>
      <c r="U1296" s="84"/>
      <c r="V1296" s="84"/>
      <c r="W1296" s="84"/>
      <c r="X1296" s="84"/>
      <c r="Y1296" s="84"/>
      <c r="Z1296" s="84"/>
      <c r="AA1296" s="84"/>
      <c r="AB1296" s="84"/>
      <c r="AC1296" s="84"/>
      <c r="AD1296" s="84"/>
      <c r="AE1296" s="84"/>
      <c r="AF1296" s="84"/>
      <c r="AG1296" s="84"/>
      <c r="AH1296" s="84"/>
      <c r="AI1296" s="84"/>
      <c r="AJ1296" s="84"/>
      <c r="AK1296" s="84"/>
      <c r="AL1296" s="84"/>
      <c r="AM1296" s="84"/>
      <c r="AN1296" s="84"/>
    </row>
    <row r="1297" spans="1:40" x14ac:dyDescent="0.25">
      <c r="A1297" s="72">
        <v>1294</v>
      </c>
      <c r="B1297" s="71">
        <v>45104</v>
      </c>
      <c r="C1297" s="72">
        <v>76</v>
      </c>
      <c r="D1297" s="84"/>
      <c r="E1297" s="84"/>
      <c r="F1297" s="84"/>
      <c r="G1297" s="84"/>
      <c r="H1297" s="84"/>
      <c r="I1297" s="84"/>
      <c r="J1297" s="90">
        <v>1294</v>
      </c>
      <c r="K1297" s="71">
        <v>45104</v>
      </c>
      <c r="L1297" s="72">
        <v>76</v>
      </c>
      <c r="M1297" s="72">
        <v>0.89473684210526305</v>
      </c>
      <c r="N1297" s="91" t="s">
        <v>84</v>
      </c>
      <c r="O1297" s="84"/>
      <c r="P1297" s="84"/>
      <c r="Q1297" s="84"/>
      <c r="R1297" s="84"/>
      <c r="S1297" s="84"/>
      <c r="T1297" s="84"/>
      <c r="U1297" s="84"/>
      <c r="V1297" s="84"/>
      <c r="W1297" s="84"/>
      <c r="X1297" s="84"/>
      <c r="Y1297" s="84"/>
      <c r="Z1297" s="84"/>
      <c r="AA1297" s="84"/>
      <c r="AB1297" s="84"/>
      <c r="AC1297" s="84"/>
      <c r="AD1297" s="84"/>
      <c r="AE1297" s="84"/>
      <c r="AF1297" s="84"/>
      <c r="AG1297" s="84"/>
      <c r="AH1297" s="84"/>
      <c r="AI1297" s="84"/>
      <c r="AJ1297" s="84"/>
      <c r="AK1297" s="84"/>
      <c r="AL1297" s="84"/>
      <c r="AM1297" s="84"/>
      <c r="AN1297" s="84"/>
    </row>
    <row r="1298" spans="1:40" x14ac:dyDescent="0.25">
      <c r="A1298" s="72">
        <v>1295</v>
      </c>
      <c r="B1298" s="71">
        <v>45105</v>
      </c>
      <c r="C1298" s="72">
        <v>84</v>
      </c>
      <c r="D1298" s="84"/>
      <c r="E1298" s="84"/>
      <c r="F1298" s="84"/>
      <c r="G1298" s="84"/>
      <c r="H1298" s="84"/>
      <c r="I1298" s="84"/>
      <c r="J1298" s="90">
        <v>1295</v>
      </c>
      <c r="K1298" s="71">
        <v>45105</v>
      </c>
      <c r="L1298" s="72">
        <v>84</v>
      </c>
      <c r="M1298" s="72">
        <v>1</v>
      </c>
      <c r="N1298" s="91" t="s">
        <v>84</v>
      </c>
      <c r="O1298" s="84"/>
      <c r="P1298" s="84"/>
      <c r="Q1298" s="84"/>
      <c r="R1298" s="84"/>
      <c r="S1298" s="84"/>
      <c r="T1298" s="84"/>
      <c r="U1298" s="84"/>
      <c r="V1298" s="84"/>
      <c r="W1298" s="84"/>
      <c r="X1298" s="84"/>
      <c r="Y1298" s="84"/>
      <c r="Z1298" s="84"/>
      <c r="AA1298" s="84"/>
      <c r="AB1298" s="84"/>
      <c r="AC1298" s="84"/>
      <c r="AD1298" s="84"/>
      <c r="AE1298" s="84"/>
      <c r="AF1298" s="84"/>
      <c r="AG1298" s="84"/>
      <c r="AH1298" s="84"/>
      <c r="AI1298" s="84"/>
      <c r="AJ1298" s="84"/>
      <c r="AK1298" s="84"/>
      <c r="AL1298" s="84"/>
      <c r="AM1298" s="84"/>
      <c r="AN1298" s="84"/>
    </row>
    <row r="1299" spans="1:40" x14ac:dyDescent="0.25">
      <c r="A1299" s="72">
        <v>1296</v>
      </c>
      <c r="B1299" s="71">
        <v>45106</v>
      </c>
      <c r="C1299" s="72">
        <v>81</v>
      </c>
      <c r="D1299" s="84"/>
      <c r="E1299" s="84"/>
      <c r="F1299" s="84"/>
      <c r="G1299" s="84"/>
      <c r="H1299" s="84"/>
      <c r="I1299" s="84"/>
      <c r="J1299" s="90">
        <v>1296</v>
      </c>
      <c r="K1299" s="71">
        <v>45106</v>
      </c>
      <c r="L1299" s="72">
        <v>81</v>
      </c>
      <c r="M1299" s="72">
        <v>0.96052631578947301</v>
      </c>
      <c r="N1299" s="91" t="s">
        <v>84</v>
      </c>
      <c r="O1299" s="84"/>
      <c r="P1299" s="84"/>
      <c r="Q1299" s="84"/>
      <c r="R1299" s="84"/>
      <c r="S1299" s="84"/>
      <c r="T1299" s="84"/>
      <c r="U1299" s="84"/>
      <c r="V1299" s="84"/>
      <c r="W1299" s="84"/>
      <c r="X1299" s="84"/>
      <c r="Y1299" s="84"/>
      <c r="Z1299" s="84"/>
      <c r="AA1299" s="84"/>
      <c r="AB1299" s="84"/>
      <c r="AC1299" s="84"/>
      <c r="AD1299" s="84"/>
      <c r="AE1299" s="84"/>
      <c r="AF1299" s="84"/>
      <c r="AG1299" s="84"/>
      <c r="AH1299" s="84"/>
      <c r="AI1299" s="84"/>
      <c r="AJ1299" s="84"/>
      <c r="AK1299" s="84"/>
      <c r="AL1299" s="84"/>
      <c r="AM1299" s="84"/>
      <c r="AN1299" s="84"/>
    </row>
    <row r="1300" spans="1:40" x14ac:dyDescent="0.25">
      <c r="A1300" s="72">
        <v>1297</v>
      </c>
      <c r="B1300" s="71">
        <v>45107</v>
      </c>
      <c r="C1300" s="72">
        <v>23</v>
      </c>
      <c r="D1300" s="84"/>
      <c r="E1300" s="84"/>
      <c r="F1300" s="84"/>
      <c r="G1300" s="84"/>
      <c r="H1300" s="84"/>
      <c r="I1300" s="84"/>
      <c r="J1300" s="97">
        <v>1297</v>
      </c>
      <c r="K1300" s="98">
        <v>45107</v>
      </c>
      <c r="L1300" s="96">
        <v>23</v>
      </c>
      <c r="M1300" s="96">
        <v>0.197368421052631</v>
      </c>
      <c r="N1300" s="99" t="s">
        <v>84</v>
      </c>
      <c r="O1300" s="84"/>
      <c r="P1300" s="84"/>
      <c r="Q1300" s="84"/>
      <c r="R1300" s="84"/>
      <c r="S1300" s="84"/>
      <c r="T1300" s="84"/>
      <c r="U1300" s="84"/>
      <c r="V1300" s="84"/>
      <c r="W1300" s="84"/>
      <c r="X1300" s="84"/>
      <c r="Y1300" s="84"/>
      <c r="Z1300" s="84"/>
      <c r="AA1300" s="84"/>
      <c r="AB1300" s="84"/>
      <c r="AC1300" s="84"/>
      <c r="AD1300" s="84"/>
      <c r="AE1300" s="84"/>
      <c r="AF1300" s="84"/>
      <c r="AG1300" s="84"/>
      <c r="AH1300" s="84"/>
      <c r="AI1300" s="84"/>
      <c r="AJ1300" s="84"/>
      <c r="AK1300" s="84"/>
      <c r="AL1300" s="84"/>
      <c r="AM1300" s="84"/>
      <c r="AN1300" s="84"/>
    </row>
    <row r="1301" spans="1:40" x14ac:dyDescent="0.25">
      <c r="A1301" s="100"/>
      <c r="B1301" s="101"/>
      <c r="C1301" s="100"/>
      <c r="D1301" s="84"/>
      <c r="E1301" s="84"/>
      <c r="F1301" s="84"/>
      <c r="G1301" s="84"/>
      <c r="H1301" s="84"/>
      <c r="I1301" s="84"/>
      <c r="J1301" s="84"/>
      <c r="K1301" s="103"/>
      <c r="L1301" s="102"/>
      <c r="M1301" s="100"/>
      <c r="N1301" s="84"/>
      <c r="O1301" s="84"/>
      <c r="P1301" s="84"/>
      <c r="Q1301" s="84"/>
      <c r="R1301" s="84"/>
      <c r="S1301" s="84"/>
      <c r="T1301" s="84"/>
      <c r="U1301" s="84"/>
      <c r="V1301" s="84"/>
      <c r="W1301" s="84"/>
      <c r="X1301" s="84"/>
      <c r="Y1301" s="84"/>
      <c r="Z1301" s="84"/>
      <c r="AA1301" s="84"/>
      <c r="AB1301" s="84"/>
      <c r="AC1301" s="84"/>
      <c r="AD1301" s="84"/>
      <c r="AE1301" s="84"/>
      <c r="AF1301" s="84"/>
      <c r="AG1301" s="84"/>
      <c r="AH1301" s="84"/>
      <c r="AI1301" s="84"/>
      <c r="AJ1301" s="84"/>
      <c r="AK1301" s="84"/>
      <c r="AL1301" s="84"/>
      <c r="AM1301" s="84"/>
      <c r="AN1301" s="84"/>
    </row>
    <row r="1302" spans="1:40" x14ac:dyDescent="0.25">
      <c r="A1302" s="9"/>
      <c r="B1302" s="39"/>
      <c r="C1302" s="9"/>
      <c r="K1302" s="16"/>
      <c r="L1302" s="10"/>
      <c r="M1302" s="9"/>
    </row>
    <row r="1303" spans="1:40" x14ac:dyDescent="0.25">
      <c r="A1303" s="9"/>
      <c r="B1303" s="39"/>
      <c r="C1303" s="9"/>
      <c r="K1303" s="16"/>
      <c r="L1303" s="10"/>
    </row>
    <row r="1304" spans="1:40" x14ac:dyDescent="0.25">
      <c r="A1304" s="9"/>
      <c r="B1304" s="39"/>
      <c r="C1304" s="9"/>
    </row>
    <row r="1305" spans="1:40" x14ac:dyDescent="0.25">
      <c r="A1305" s="9"/>
      <c r="B1305" s="39"/>
      <c r="C1305" s="9"/>
    </row>
    <row r="1306" spans="1:40" x14ac:dyDescent="0.25">
      <c r="A1306" s="9"/>
      <c r="B1306" s="39"/>
      <c r="C1306" s="9"/>
    </row>
    <row r="1307" spans="1:40" x14ac:dyDescent="0.25">
      <c r="A1307" s="9"/>
      <c r="B1307" s="39"/>
      <c r="C1307" s="9"/>
    </row>
    <row r="1308" spans="1:40" x14ac:dyDescent="0.25">
      <c r="A1308" s="9"/>
      <c r="B1308" s="39"/>
      <c r="C1308" s="9"/>
    </row>
    <row r="1309" spans="1:40" x14ac:dyDescent="0.25">
      <c r="A1309" s="9"/>
      <c r="B1309" s="39"/>
      <c r="C1309" s="9"/>
    </row>
    <row r="1310" spans="1:40" x14ac:dyDescent="0.25">
      <c r="A1310" s="9"/>
      <c r="B1310" s="39"/>
      <c r="C1310" s="9"/>
    </row>
    <row r="1311" spans="1:40" x14ac:dyDescent="0.25">
      <c r="A1311" s="9"/>
      <c r="B1311" s="39"/>
      <c r="C1311" s="9"/>
    </row>
    <row r="1312" spans="1:40" x14ac:dyDescent="0.25">
      <c r="A1312" s="9"/>
      <c r="B1312" s="39"/>
      <c r="C1312" s="9"/>
    </row>
    <row r="1313" spans="1:3" x14ac:dyDescent="0.25">
      <c r="A1313" s="9"/>
      <c r="B1313" s="39"/>
      <c r="C1313" s="9"/>
    </row>
    <row r="1314" spans="1:3" x14ac:dyDescent="0.25">
      <c r="A1314" s="9"/>
      <c r="B1314" s="39"/>
      <c r="C1314" s="9"/>
    </row>
    <row r="1315" spans="1:3" x14ac:dyDescent="0.25">
      <c r="A1315" s="9"/>
      <c r="B1315" s="39"/>
      <c r="C1315" s="9"/>
    </row>
    <row r="1316" spans="1:3" x14ac:dyDescent="0.25">
      <c r="A1316" s="9"/>
      <c r="B1316" s="39"/>
      <c r="C1316" s="9"/>
    </row>
    <row r="1317" spans="1:3" x14ac:dyDescent="0.25">
      <c r="A1317" s="9"/>
      <c r="B1317" s="39"/>
      <c r="C1317" s="9"/>
    </row>
    <row r="1318" spans="1:3" x14ac:dyDescent="0.25">
      <c r="A1318" s="9"/>
      <c r="B1318" s="39"/>
      <c r="C1318" s="9"/>
    </row>
    <row r="1319" spans="1:3" x14ac:dyDescent="0.25">
      <c r="A1319" s="9"/>
      <c r="B1319" s="39"/>
      <c r="C1319" s="9"/>
    </row>
    <row r="1320" spans="1:3" x14ac:dyDescent="0.25">
      <c r="A1320" s="9"/>
      <c r="B1320" s="39"/>
      <c r="C1320" s="9"/>
    </row>
    <row r="1321" spans="1:3" x14ac:dyDescent="0.25">
      <c r="A1321" s="9"/>
      <c r="B1321" s="39"/>
      <c r="C1321" s="9"/>
    </row>
    <row r="1322" spans="1:3" x14ac:dyDescent="0.25">
      <c r="A1322" s="9"/>
      <c r="B1322" s="39"/>
      <c r="C1322" s="9"/>
    </row>
    <row r="1323" spans="1:3" x14ac:dyDescent="0.25">
      <c r="A1323" s="9"/>
      <c r="B1323" s="39"/>
      <c r="C1323" s="9"/>
    </row>
    <row r="1324" spans="1:3" x14ac:dyDescent="0.25">
      <c r="A1324" s="9"/>
      <c r="B1324" s="39"/>
      <c r="C1324" s="9"/>
    </row>
    <row r="1325" spans="1:3" x14ac:dyDescent="0.25">
      <c r="A1325" s="9"/>
      <c r="B1325" s="39"/>
      <c r="C1325" s="9"/>
    </row>
    <row r="1326" spans="1:3" x14ac:dyDescent="0.25">
      <c r="A1326" s="9"/>
      <c r="B1326" s="39"/>
      <c r="C1326" s="9"/>
    </row>
    <row r="1327" spans="1:3" x14ac:dyDescent="0.25">
      <c r="A1327" s="9"/>
      <c r="B1327" s="39"/>
      <c r="C1327" s="9"/>
    </row>
    <row r="1328" spans="1:3" x14ac:dyDescent="0.25">
      <c r="A1328" s="9"/>
      <c r="B1328" s="39"/>
      <c r="C1328" s="9"/>
    </row>
    <row r="1329" spans="1:3" x14ac:dyDescent="0.25">
      <c r="A1329" s="9"/>
      <c r="B1329" s="39"/>
      <c r="C1329" s="9"/>
    </row>
    <row r="1330" spans="1:3" x14ac:dyDescent="0.25">
      <c r="A1330" s="9"/>
      <c r="B1330" s="39"/>
      <c r="C1330" s="9"/>
    </row>
    <row r="1331" spans="1:3" x14ac:dyDescent="0.25">
      <c r="A1331" s="9"/>
      <c r="B1331" s="39"/>
      <c r="C1331" s="9"/>
    </row>
    <row r="1332" spans="1:3" x14ac:dyDescent="0.25">
      <c r="A1332" s="9"/>
      <c r="B1332" s="39"/>
      <c r="C1332" s="9"/>
    </row>
    <row r="1333" spans="1:3" x14ac:dyDescent="0.25">
      <c r="A1333" s="9"/>
      <c r="B1333" s="39"/>
      <c r="C1333" s="9"/>
    </row>
    <row r="1334" spans="1:3" x14ac:dyDescent="0.25">
      <c r="A1334" s="9"/>
      <c r="B1334" s="39"/>
      <c r="C1334" s="9"/>
    </row>
    <row r="1335" spans="1:3" x14ac:dyDescent="0.25">
      <c r="A1335" s="9"/>
      <c r="B1335" s="39"/>
      <c r="C1335" s="9"/>
    </row>
    <row r="1336" spans="1:3" x14ac:dyDescent="0.25">
      <c r="A1336" s="9"/>
      <c r="B1336" s="39"/>
      <c r="C1336" s="9"/>
    </row>
    <row r="1337" spans="1:3" x14ac:dyDescent="0.25">
      <c r="A1337" s="9"/>
      <c r="B1337" s="39"/>
      <c r="C1337" s="9"/>
    </row>
    <row r="1338" spans="1:3" x14ac:dyDescent="0.25">
      <c r="A1338" s="9"/>
      <c r="B1338" s="39"/>
      <c r="C1338" s="9"/>
    </row>
    <row r="1339" spans="1:3" x14ac:dyDescent="0.25">
      <c r="A1339" s="9"/>
      <c r="B1339" s="39"/>
      <c r="C1339" s="9"/>
    </row>
    <row r="1340" spans="1:3" x14ac:dyDescent="0.25">
      <c r="A1340" s="9"/>
      <c r="B1340" s="39"/>
      <c r="C1340" s="9"/>
    </row>
    <row r="1341" spans="1:3" x14ac:dyDescent="0.25">
      <c r="A1341" s="9"/>
      <c r="B1341" s="39"/>
      <c r="C1341" s="9"/>
    </row>
    <row r="1342" spans="1:3" x14ac:dyDescent="0.25">
      <c r="A1342" s="9"/>
      <c r="B1342" s="39"/>
      <c r="C1342" s="9"/>
    </row>
    <row r="1343" spans="1:3" x14ac:dyDescent="0.25">
      <c r="A1343" s="9"/>
      <c r="B1343" s="39"/>
      <c r="C1343" s="9"/>
    </row>
    <row r="1344" spans="1:3" x14ac:dyDescent="0.25">
      <c r="A1344" s="9"/>
      <c r="B1344" s="39"/>
      <c r="C1344" s="9"/>
    </row>
    <row r="1345" spans="1:3" x14ac:dyDescent="0.25">
      <c r="A1345" s="9"/>
      <c r="B1345" s="39"/>
      <c r="C1345" s="9"/>
    </row>
    <row r="1346" spans="1:3" x14ac:dyDescent="0.25">
      <c r="A1346" s="9"/>
      <c r="B1346" s="39"/>
      <c r="C1346" s="9"/>
    </row>
    <row r="1347" spans="1:3" x14ac:dyDescent="0.25">
      <c r="A1347" s="9"/>
      <c r="B1347" s="39"/>
      <c r="C1347" s="9"/>
    </row>
    <row r="1348" spans="1:3" x14ac:dyDescent="0.25">
      <c r="A1348" s="9"/>
      <c r="B1348" s="39"/>
      <c r="C1348" s="9"/>
    </row>
    <row r="1349" spans="1:3" x14ac:dyDescent="0.25">
      <c r="A1349" s="9"/>
      <c r="B1349" s="39"/>
      <c r="C1349" s="9"/>
    </row>
    <row r="1350" spans="1:3" x14ac:dyDescent="0.25">
      <c r="A1350" s="9"/>
      <c r="B1350" s="39"/>
      <c r="C1350" s="9"/>
    </row>
    <row r="1351" spans="1:3" x14ac:dyDescent="0.25">
      <c r="A1351" s="9"/>
      <c r="B1351" s="39"/>
      <c r="C1351" s="9"/>
    </row>
    <row r="1352" spans="1:3" x14ac:dyDescent="0.25">
      <c r="A1352" s="9"/>
      <c r="B1352" s="39"/>
      <c r="C1352" s="9"/>
    </row>
    <row r="1353" spans="1:3" x14ac:dyDescent="0.25">
      <c r="A1353" s="9"/>
      <c r="B1353" s="39"/>
      <c r="C1353" s="9"/>
    </row>
    <row r="1354" spans="1:3" x14ac:dyDescent="0.25">
      <c r="A1354" s="9"/>
      <c r="B1354" s="39"/>
      <c r="C1354" s="9"/>
    </row>
    <row r="1355" spans="1:3" x14ac:dyDescent="0.25">
      <c r="A1355" s="9"/>
      <c r="B1355" s="39"/>
      <c r="C1355" s="9"/>
    </row>
    <row r="1356" spans="1:3" x14ac:dyDescent="0.25">
      <c r="A1356" s="9"/>
      <c r="B1356" s="39"/>
      <c r="C1356" s="9"/>
    </row>
    <row r="1357" spans="1:3" x14ac:dyDescent="0.25">
      <c r="A1357" s="9"/>
      <c r="B1357" s="39"/>
      <c r="C1357" s="9"/>
    </row>
    <row r="1358" spans="1:3" x14ac:dyDescent="0.25">
      <c r="A1358" s="9"/>
      <c r="B1358" s="39"/>
      <c r="C1358" s="9"/>
    </row>
    <row r="1359" spans="1:3" x14ac:dyDescent="0.25">
      <c r="A1359" s="9"/>
      <c r="B1359" s="39"/>
      <c r="C1359" s="9"/>
    </row>
    <row r="1360" spans="1:3" x14ac:dyDescent="0.25">
      <c r="A1360" s="9"/>
      <c r="B1360" s="39"/>
      <c r="C1360" s="9"/>
    </row>
    <row r="1361" spans="1:3" x14ac:dyDescent="0.25">
      <c r="A1361" s="9"/>
      <c r="B1361" s="39"/>
      <c r="C1361" s="9"/>
    </row>
    <row r="1362" spans="1:3" x14ac:dyDescent="0.25">
      <c r="A1362" s="9"/>
      <c r="B1362" s="39"/>
      <c r="C1362" s="9"/>
    </row>
    <row r="1363" spans="1:3" x14ac:dyDescent="0.25">
      <c r="A1363" s="9"/>
      <c r="B1363" s="39"/>
      <c r="C1363" s="9"/>
    </row>
    <row r="1364" spans="1:3" x14ac:dyDescent="0.25">
      <c r="A1364" s="9"/>
      <c r="B1364" s="39"/>
      <c r="C1364" s="9"/>
    </row>
    <row r="1365" spans="1:3" x14ac:dyDescent="0.25">
      <c r="A1365" s="9"/>
      <c r="B1365" s="39"/>
      <c r="C1365" s="9"/>
    </row>
    <row r="1366" spans="1:3" x14ac:dyDescent="0.25">
      <c r="A1366" s="9"/>
      <c r="B1366" s="39"/>
      <c r="C1366" s="9"/>
    </row>
    <row r="1367" spans="1:3" x14ac:dyDescent="0.25">
      <c r="A1367" s="9"/>
      <c r="B1367" s="39"/>
      <c r="C1367" s="9"/>
    </row>
    <row r="1368" spans="1:3" x14ac:dyDescent="0.25">
      <c r="A1368" s="9"/>
      <c r="B1368" s="39"/>
      <c r="C1368" s="9"/>
    </row>
    <row r="1369" spans="1:3" x14ac:dyDescent="0.25">
      <c r="A1369" s="9"/>
      <c r="B1369" s="39"/>
      <c r="C1369" s="9"/>
    </row>
    <row r="1370" spans="1:3" x14ac:dyDescent="0.25">
      <c r="A1370" s="9"/>
      <c r="B1370" s="39"/>
      <c r="C1370" s="9"/>
    </row>
    <row r="1371" spans="1:3" x14ac:dyDescent="0.25">
      <c r="A1371" s="9"/>
      <c r="B1371" s="39"/>
      <c r="C1371" s="9"/>
    </row>
    <row r="1372" spans="1:3" x14ac:dyDescent="0.25">
      <c r="A1372" s="9"/>
      <c r="B1372" s="39"/>
      <c r="C1372" s="9"/>
    </row>
    <row r="1373" spans="1:3" x14ac:dyDescent="0.25">
      <c r="A1373" s="9"/>
      <c r="B1373" s="39"/>
      <c r="C1373" s="9"/>
    </row>
    <row r="1374" spans="1:3" x14ac:dyDescent="0.25">
      <c r="A1374" s="9"/>
      <c r="B1374" s="39"/>
      <c r="C1374" s="9"/>
    </row>
    <row r="1375" spans="1:3" x14ac:dyDescent="0.25">
      <c r="A1375" s="9"/>
      <c r="B1375" s="39"/>
      <c r="C1375" s="9"/>
    </row>
    <row r="1376" spans="1:3" x14ac:dyDescent="0.25">
      <c r="A1376" s="9"/>
      <c r="B1376" s="39"/>
      <c r="C1376" s="9"/>
    </row>
    <row r="1377" spans="1:3" x14ac:dyDescent="0.25">
      <c r="A1377" s="9"/>
      <c r="B1377" s="39"/>
      <c r="C1377" s="9"/>
    </row>
    <row r="1378" spans="1:3" x14ac:dyDescent="0.25">
      <c r="A1378" s="9"/>
      <c r="B1378" s="39"/>
      <c r="C1378" s="9"/>
    </row>
    <row r="1379" spans="1:3" x14ac:dyDescent="0.25">
      <c r="A1379" s="9"/>
      <c r="B1379" s="39"/>
      <c r="C1379" s="9"/>
    </row>
    <row r="1380" spans="1:3" x14ac:dyDescent="0.25">
      <c r="A1380" s="9"/>
      <c r="B1380" s="39"/>
      <c r="C1380" s="9"/>
    </row>
    <row r="1381" spans="1:3" x14ac:dyDescent="0.25">
      <c r="A1381" s="9"/>
      <c r="B1381" s="39"/>
      <c r="C1381" s="9"/>
    </row>
    <row r="1382" spans="1:3" x14ac:dyDescent="0.25">
      <c r="A1382" s="9"/>
      <c r="B1382" s="39"/>
      <c r="C1382" s="9"/>
    </row>
    <row r="1383" spans="1:3" x14ac:dyDescent="0.25">
      <c r="A1383" s="9"/>
      <c r="B1383" s="39"/>
      <c r="C1383" s="9"/>
    </row>
    <row r="1384" spans="1:3" x14ac:dyDescent="0.25">
      <c r="A1384" s="9"/>
      <c r="B1384" s="39"/>
      <c r="C1384" s="9"/>
    </row>
    <row r="1385" spans="1:3" x14ac:dyDescent="0.25">
      <c r="A1385" s="9"/>
      <c r="B1385" s="39"/>
      <c r="C1385" s="9"/>
    </row>
    <row r="1386" spans="1:3" x14ac:dyDescent="0.25">
      <c r="A1386" s="9"/>
      <c r="B1386" s="39"/>
      <c r="C1386" s="9"/>
    </row>
    <row r="1387" spans="1:3" x14ac:dyDescent="0.25">
      <c r="A1387" s="9"/>
      <c r="B1387" s="39"/>
      <c r="C1387" s="9"/>
    </row>
    <row r="1388" spans="1:3" x14ac:dyDescent="0.25">
      <c r="A1388" s="9"/>
      <c r="B1388" s="39"/>
      <c r="C1388" s="9"/>
    </row>
    <row r="1389" spans="1:3" x14ac:dyDescent="0.25">
      <c r="A1389" s="9"/>
      <c r="B1389" s="39"/>
      <c r="C1389" s="9"/>
    </row>
    <row r="1390" spans="1:3" x14ac:dyDescent="0.25">
      <c r="A1390" s="9"/>
      <c r="B1390" s="39"/>
      <c r="C1390" s="9"/>
    </row>
    <row r="1391" spans="1:3" x14ac:dyDescent="0.25">
      <c r="A1391" s="9"/>
      <c r="B1391" s="39"/>
      <c r="C1391" s="9"/>
    </row>
    <row r="1392" spans="1:3" x14ac:dyDescent="0.25">
      <c r="A1392" s="9"/>
      <c r="B1392" s="39"/>
      <c r="C1392" s="9"/>
    </row>
    <row r="1393" spans="1:3" x14ac:dyDescent="0.25">
      <c r="A1393" s="9"/>
      <c r="B1393" s="39"/>
      <c r="C1393" s="9"/>
    </row>
    <row r="1394" spans="1:3" x14ac:dyDescent="0.25">
      <c r="A1394" s="9"/>
      <c r="B1394" s="39"/>
      <c r="C1394" s="9"/>
    </row>
    <row r="1395" spans="1:3" x14ac:dyDescent="0.25">
      <c r="A1395" s="9"/>
      <c r="B1395" s="39"/>
      <c r="C1395" s="9"/>
    </row>
    <row r="1396" spans="1:3" x14ac:dyDescent="0.25">
      <c r="A1396" s="9"/>
      <c r="B1396" s="39"/>
      <c r="C1396" s="9"/>
    </row>
    <row r="1397" spans="1:3" x14ac:dyDescent="0.25">
      <c r="A1397" s="9"/>
      <c r="B1397" s="39"/>
      <c r="C1397" s="9"/>
    </row>
    <row r="1398" spans="1:3" x14ac:dyDescent="0.25">
      <c r="A1398" s="9"/>
      <c r="B1398" s="39"/>
      <c r="C1398" s="9"/>
    </row>
    <row r="1399" spans="1:3" x14ac:dyDescent="0.25">
      <c r="A1399" s="9"/>
      <c r="B1399" s="39"/>
      <c r="C1399" s="9"/>
    </row>
    <row r="1400" spans="1:3" x14ac:dyDescent="0.25">
      <c r="A1400" s="9"/>
      <c r="B1400" s="10"/>
      <c r="C1400" s="10"/>
    </row>
    <row r="1401" spans="1:3" x14ac:dyDescent="0.25">
      <c r="A1401" s="9"/>
      <c r="B1401" s="10"/>
      <c r="C1401" s="10"/>
    </row>
    <row r="1402" spans="1:3" x14ac:dyDescent="0.25">
      <c r="A1402" s="9"/>
      <c r="B1402" s="10"/>
      <c r="C1402" s="10"/>
    </row>
    <row r="1403" spans="1:3" x14ac:dyDescent="0.25">
      <c r="A1403" s="9"/>
      <c r="B1403" s="10"/>
      <c r="C1403" s="10"/>
    </row>
    <row r="1404" spans="1:3" x14ac:dyDescent="0.25">
      <c r="A1404" s="9"/>
      <c r="B1404" s="10"/>
      <c r="C1404" s="10"/>
    </row>
    <row r="1405" spans="1:3" x14ac:dyDescent="0.25">
      <c r="A1405" s="9"/>
      <c r="B1405" s="10"/>
      <c r="C1405" s="10"/>
    </row>
    <row r="1406" spans="1:3" x14ac:dyDescent="0.25">
      <c r="A1406" s="9"/>
      <c r="B1406" s="10"/>
      <c r="C1406" s="10"/>
    </row>
    <row r="1407" spans="1:3" x14ac:dyDescent="0.25">
      <c r="A1407" s="9"/>
      <c r="B1407" s="10"/>
      <c r="C1407" s="10"/>
    </row>
    <row r="1408" spans="1:3" x14ac:dyDescent="0.25">
      <c r="A1408" s="9"/>
      <c r="B1408" s="10"/>
      <c r="C1408" s="10"/>
    </row>
    <row r="1409" spans="1:3" x14ac:dyDescent="0.25">
      <c r="A1409" s="9"/>
      <c r="B1409" s="10"/>
      <c r="C1409" s="10"/>
    </row>
    <row r="1410" spans="1:3" x14ac:dyDescent="0.25">
      <c r="A1410" s="9"/>
      <c r="B1410" s="10"/>
      <c r="C1410" s="10"/>
    </row>
    <row r="1411" spans="1:3" x14ac:dyDescent="0.25">
      <c r="A1411" s="9"/>
      <c r="B1411" s="10"/>
      <c r="C1411" s="10"/>
    </row>
    <row r="1412" spans="1:3" x14ac:dyDescent="0.25">
      <c r="A1412" s="9"/>
      <c r="B1412" s="10"/>
      <c r="C1412" s="10"/>
    </row>
    <row r="1413" spans="1:3" x14ac:dyDescent="0.25">
      <c r="A1413" s="9"/>
      <c r="B1413" s="10"/>
      <c r="C1413" s="10"/>
    </row>
    <row r="1414" spans="1:3" x14ac:dyDescent="0.25">
      <c r="A1414" s="9"/>
      <c r="B1414" s="10"/>
      <c r="C1414" s="10"/>
    </row>
    <row r="1415" spans="1:3" x14ac:dyDescent="0.25">
      <c r="A1415" s="9"/>
      <c r="B1415" s="10"/>
      <c r="C1415" s="10"/>
    </row>
    <row r="1416" spans="1:3" x14ac:dyDescent="0.25">
      <c r="A1416" s="9"/>
      <c r="B1416" s="10"/>
      <c r="C1416" s="10"/>
    </row>
    <row r="1417" spans="1:3" x14ac:dyDescent="0.25">
      <c r="A1417" s="9"/>
      <c r="B1417" s="10"/>
      <c r="C1417" s="10"/>
    </row>
    <row r="1418" spans="1:3" x14ac:dyDescent="0.25">
      <c r="A1418" s="9"/>
      <c r="B1418" s="10"/>
      <c r="C1418" s="10"/>
    </row>
    <row r="1419" spans="1:3" x14ac:dyDescent="0.25">
      <c r="A1419" s="9"/>
      <c r="B1419" s="10"/>
      <c r="C1419" s="10"/>
    </row>
    <row r="1420" spans="1:3" x14ac:dyDescent="0.25">
      <c r="A1420" s="9"/>
      <c r="B1420" s="10"/>
      <c r="C1420" s="10"/>
    </row>
    <row r="1421" spans="1:3" x14ac:dyDescent="0.25">
      <c r="A1421" s="9"/>
      <c r="B1421" s="10"/>
      <c r="C1421" s="10"/>
    </row>
    <row r="1422" spans="1:3" x14ac:dyDescent="0.25">
      <c r="A1422" s="9"/>
      <c r="B1422" s="10"/>
      <c r="C1422" s="10"/>
    </row>
    <row r="1423" spans="1:3" x14ac:dyDescent="0.25">
      <c r="A1423" s="9"/>
      <c r="B1423" s="10"/>
      <c r="C1423" s="10"/>
    </row>
    <row r="1424" spans="1:3" x14ac:dyDescent="0.25">
      <c r="A1424" s="9"/>
      <c r="B1424" s="10"/>
      <c r="C1424" s="10"/>
    </row>
    <row r="1425" spans="1:3" x14ac:dyDescent="0.25">
      <c r="A1425" s="9"/>
      <c r="B1425" s="10"/>
      <c r="C1425" s="10"/>
    </row>
    <row r="1426" spans="1:3" x14ac:dyDescent="0.25">
      <c r="A1426" s="9"/>
      <c r="B1426" s="10"/>
      <c r="C1426" s="10"/>
    </row>
    <row r="1427" spans="1:3" x14ac:dyDescent="0.25">
      <c r="A1427" s="9"/>
      <c r="B1427" s="10"/>
      <c r="C1427" s="10"/>
    </row>
    <row r="1428" spans="1:3" x14ac:dyDescent="0.25">
      <c r="A1428" s="9"/>
      <c r="B1428" s="10"/>
      <c r="C1428" s="10"/>
    </row>
    <row r="1429" spans="1:3" x14ac:dyDescent="0.25">
      <c r="A1429" s="9"/>
      <c r="B1429" s="10"/>
      <c r="C1429" s="10"/>
    </row>
    <row r="1430" spans="1:3" x14ac:dyDescent="0.25">
      <c r="A1430" s="9"/>
      <c r="B1430" s="10"/>
      <c r="C1430" s="10"/>
    </row>
    <row r="1431" spans="1:3" x14ac:dyDescent="0.25">
      <c r="A1431" s="9"/>
      <c r="B1431" s="10"/>
      <c r="C1431" s="10"/>
    </row>
    <row r="1432" spans="1:3" x14ac:dyDescent="0.25">
      <c r="A1432" s="9"/>
      <c r="B1432" s="10"/>
      <c r="C1432" s="10"/>
    </row>
    <row r="1433" spans="1:3" x14ac:dyDescent="0.25">
      <c r="A1433" s="9"/>
      <c r="B1433" s="10"/>
      <c r="C1433" s="10"/>
    </row>
    <row r="1434" spans="1:3" x14ac:dyDescent="0.25">
      <c r="A1434" s="9"/>
      <c r="B1434" s="10"/>
      <c r="C1434" s="10"/>
    </row>
    <row r="1435" spans="1:3" x14ac:dyDescent="0.25">
      <c r="A1435" s="9"/>
      <c r="B1435" s="10"/>
      <c r="C1435" s="10"/>
    </row>
    <row r="1436" spans="1:3" x14ac:dyDescent="0.25">
      <c r="A1436" s="9"/>
      <c r="B1436" s="10"/>
      <c r="C1436" s="10"/>
    </row>
    <row r="1437" spans="1:3" x14ac:dyDescent="0.25">
      <c r="A1437" s="9"/>
      <c r="B1437" s="10"/>
      <c r="C1437" s="10"/>
    </row>
    <row r="1438" spans="1:3" x14ac:dyDescent="0.25">
      <c r="A1438" s="9"/>
      <c r="B1438" s="10"/>
      <c r="C1438" s="10"/>
    </row>
    <row r="1439" spans="1:3" x14ac:dyDescent="0.25">
      <c r="A1439" s="9"/>
      <c r="B1439" s="10"/>
      <c r="C1439" s="10"/>
    </row>
    <row r="1440" spans="1:3" x14ac:dyDescent="0.25">
      <c r="A1440" s="9"/>
      <c r="B1440" s="10"/>
      <c r="C1440" s="10"/>
    </row>
    <row r="1441" spans="1:3" x14ac:dyDescent="0.25">
      <c r="A1441" s="9"/>
      <c r="B1441" s="10"/>
      <c r="C1441" s="10"/>
    </row>
    <row r="1442" spans="1:3" x14ac:dyDescent="0.25">
      <c r="A1442" s="9"/>
      <c r="B1442" s="10"/>
      <c r="C1442" s="10"/>
    </row>
    <row r="1443" spans="1:3" x14ac:dyDescent="0.25">
      <c r="A1443" s="9"/>
      <c r="B1443" s="10"/>
      <c r="C1443" s="10"/>
    </row>
    <row r="1444" spans="1:3" x14ac:dyDescent="0.25">
      <c r="A1444" s="9"/>
      <c r="B1444" s="10"/>
      <c r="C1444" s="10"/>
    </row>
    <row r="1445" spans="1:3" x14ac:dyDescent="0.25">
      <c r="A1445" s="9"/>
      <c r="B1445" s="10"/>
      <c r="C1445" s="10"/>
    </row>
    <row r="1446" spans="1:3" x14ac:dyDescent="0.25">
      <c r="A1446" s="9"/>
      <c r="B1446" s="10"/>
      <c r="C1446" s="10"/>
    </row>
    <row r="1447" spans="1:3" x14ac:dyDescent="0.25">
      <c r="A1447" s="9"/>
      <c r="B1447" s="10"/>
      <c r="C1447" s="10"/>
    </row>
    <row r="1448" spans="1:3" x14ac:dyDescent="0.25">
      <c r="A1448" s="9"/>
      <c r="B1448" s="10"/>
      <c r="C1448" s="10"/>
    </row>
    <row r="1449" spans="1:3" x14ac:dyDescent="0.25">
      <c r="A1449" s="9"/>
      <c r="B1449" s="10"/>
      <c r="C1449" s="10"/>
    </row>
    <row r="1450" spans="1:3" x14ac:dyDescent="0.25">
      <c r="A1450" s="9"/>
      <c r="B1450" s="10"/>
      <c r="C1450" s="10"/>
    </row>
    <row r="1451" spans="1:3" x14ac:dyDescent="0.25">
      <c r="A1451" s="9"/>
      <c r="B1451" s="10"/>
      <c r="C1451" s="10"/>
    </row>
    <row r="1452" spans="1:3" x14ac:dyDescent="0.25">
      <c r="A1452" s="9"/>
      <c r="B1452" s="10"/>
      <c r="C1452" s="10"/>
    </row>
    <row r="1453" spans="1:3" x14ac:dyDescent="0.25">
      <c r="A1453" s="9"/>
      <c r="B1453" s="10"/>
      <c r="C1453" s="10"/>
    </row>
    <row r="1454" spans="1:3" x14ac:dyDescent="0.25">
      <c r="A1454" s="9"/>
      <c r="B1454" s="10"/>
      <c r="C1454" s="10"/>
    </row>
    <row r="1455" spans="1:3" x14ac:dyDescent="0.25">
      <c r="A1455" s="9"/>
      <c r="B1455" s="10"/>
      <c r="C1455" s="10"/>
    </row>
    <row r="1456" spans="1:3" x14ac:dyDescent="0.25">
      <c r="A1456" s="9"/>
      <c r="B1456" s="10"/>
      <c r="C1456" s="10"/>
    </row>
    <row r="1457" spans="1:3" x14ac:dyDescent="0.25">
      <c r="A1457" s="9"/>
      <c r="B1457" s="10"/>
      <c r="C1457" s="10"/>
    </row>
    <row r="1458" spans="1:3" x14ac:dyDescent="0.25">
      <c r="A1458" s="9"/>
      <c r="B1458" s="10"/>
      <c r="C1458" s="10"/>
    </row>
    <row r="1459" spans="1:3" x14ac:dyDescent="0.25">
      <c r="A1459" s="9"/>
      <c r="B1459" s="10"/>
      <c r="C1459" s="10"/>
    </row>
    <row r="1460" spans="1:3" x14ac:dyDescent="0.25">
      <c r="A1460" s="9"/>
      <c r="B1460" s="10"/>
      <c r="C1460" s="10"/>
    </row>
    <row r="1461" spans="1:3" x14ac:dyDescent="0.25">
      <c r="A1461" s="9"/>
      <c r="B1461" s="10"/>
      <c r="C1461" s="10"/>
    </row>
    <row r="1462" spans="1:3" x14ac:dyDescent="0.25">
      <c r="A1462" s="9"/>
      <c r="B1462" s="10"/>
      <c r="C1462" s="10"/>
    </row>
    <row r="1463" spans="1:3" x14ac:dyDescent="0.25">
      <c r="A1463" s="9"/>
      <c r="B1463" s="10"/>
      <c r="C1463" s="10"/>
    </row>
    <row r="1464" spans="1:3" x14ac:dyDescent="0.25">
      <c r="A1464" s="9"/>
      <c r="B1464" s="10"/>
      <c r="C1464" s="10"/>
    </row>
    <row r="1465" spans="1:3" x14ac:dyDescent="0.25">
      <c r="A1465" s="9"/>
      <c r="B1465" s="10"/>
      <c r="C1465" s="10"/>
    </row>
    <row r="1466" spans="1:3" x14ac:dyDescent="0.25">
      <c r="A1466" s="9"/>
      <c r="B1466" s="10"/>
      <c r="C1466" s="10"/>
    </row>
    <row r="1467" spans="1:3" x14ac:dyDescent="0.25">
      <c r="A1467" s="9"/>
      <c r="B1467" s="10"/>
      <c r="C1467" s="10"/>
    </row>
    <row r="1468" spans="1:3" x14ac:dyDescent="0.25">
      <c r="A1468" s="9"/>
      <c r="B1468" s="10"/>
      <c r="C1468" s="10"/>
    </row>
    <row r="1469" spans="1:3" x14ac:dyDescent="0.25">
      <c r="A1469" s="9"/>
      <c r="B1469" s="10"/>
      <c r="C1469" s="10"/>
    </row>
    <row r="1470" spans="1:3" x14ac:dyDescent="0.25">
      <c r="A1470" s="9"/>
      <c r="B1470" s="10"/>
      <c r="C1470" s="10"/>
    </row>
    <row r="1471" spans="1:3" x14ac:dyDescent="0.25">
      <c r="A1471" s="9"/>
      <c r="B1471" s="10"/>
      <c r="C1471" s="10"/>
    </row>
    <row r="1472" spans="1:3" x14ac:dyDescent="0.25">
      <c r="A1472" s="9"/>
      <c r="B1472" s="10"/>
      <c r="C1472" s="10"/>
    </row>
    <row r="1473" spans="1:3" x14ac:dyDescent="0.25">
      <c r="A1473" s="9"/>
      <c r="B1473" s="10"/>
      <c r="C1473" s="10"/>
    </row>
    <row r="1474" spans="1:3" x14ac:dyDescent="0.25">
      <c r="A1474" s="9"/>
      <c r="B1474" s="10"/>
      <c r="C1474" s="10"/>
    </row>
    <row r="1475" spans="1:3" x14ac:dyDescent="0.25">
      <c r="A1475" s="9"/>
      <c r="B1475" s="10"/>
      <c r="C1475" s="10"/>
    </row>
    <row r="1476" spans="1:3" x14ac:dyDescent="0.25">
      <c r="A1476" s="9"/>
      <c r="B1476" s="10"/>
      <c r="C1476" s="10"/>
    </row>
    <row r="1477" spans="1:3" x14ac:dyDescent="0.25">
      <c r="A1477" s="9"/>
      <c r="B1477" s="10"/>
      <c r="C1477" s="10"/>
    </row>
    <row r="1478" spans="1:3" x14ac:dyDescent="0.25">
      <c r="A1478" s="9"/>
      <c r="B1478" s="10"/>
      <c r="C1478" s="10"/>
    </row>
    <row r="1479" spans="1:3" x14ac:dyDescent="0.25">
      <c r="A1479" s="9"/>
      <c r="B1479" s="10"/>
      <c r="C1479" s="10"/>
    </row>
    <row r="1480" spans="1:3" x14ac:dyDescent="0.25">
      <c r="A1480" s="9"/>
      <c r="B1480" s="10"/>
      <c r="C1480" s="10"/>
    </row>
    <row r="1481" spans="1:3" x14ac:dyDescent="0.25">
      <c r="A1481" s="9"/>
      <c r="B1481" s="10"/>
      <c r="C1481" s="10"/>
    </row>
    <row r="1482" spans="1:3" x14ac:dyDescent="0.25">
      <c r="A1482" s="9"/>
      <c r="B1482" s="10"/>
      <c r="C1482" s="10"/>
    </row>
    <row r="1483" spans="1:3" x14ac:dyDescent="0.25">
      <c r="A1483" s="9"/>
      <c r="B1483" s="10"/>
      <c r="C1483" s="10"/>
    </row>
    <row r="1484" spans="1:3" x14ac:dyDescent="0.25">
      <c r="A1484" s="9"/>
      <c r="B1484" s="10"/>
      <c r="C1484" s="10"/>
    </row>
    <row r="1485" spans="1:3" x14ac:dyDescent="0.25">
      <c r="A1485" s="9"/>
      <c r="B1485" s="10"/>
      <c r="C1485" s="10"/>
    </row>
    <row r="1486" spans="1:3" x14ac:dyDescent="0.25">
      <c r="A1486" s="9"/>
      <c r="B1486" s="10"/>
      <c r="C1486" s="10"/>
    </row>
    <row r="1487" spans="1:3" x14ac:dyDescent="0.25">
      <c r="A1487" s="9"/>
      <c r="B1487" s="10"/>
      <c r="C1487" s="10"/>
    </row>
    <row r="1488" spans="1:3" x14ac:dyDescent="0.25">
      <c r="A1488" s="9"/>
      <c r="B1488" s="10"/>
      <c r="C1488" s="10"/>
    </row>
    <row r="1489" spans="1:3" x14ac:dyDescent="0.25">
      <c r="A1489" s="9"/>
      <c r="B1489" s="10"/>
      <c r="C1489" s="10"/>
    </row>
    <row r="1490" spans="1:3" x14ac:dyDescent="0.25">
      <c r="A1490" s="9"/>
      <c r="B1490" s="10"/>
      <c r="C1490" s="10"/>
    </row>
    <row r="1491" spans="1:3" x14ac:dyDescent="0.25">
      <c r="A1491" s="9"/>
      <c r="B1491" s="10"/>
      <c r="C1491" s="10"/>
    </row>
    <row r="1492" spans="1:3" x14ac:dyDescent="0.25">
      <c r="A1492" s="9"/>
      <c r="B1492" s="10"/>
      <c r="C1492" s="10"/>
    </row>
    <row r="1493" spans="1:3" x14ac:dyDescent="0.25">
      <c r="A1493" s="9"/>
      <c r="B1493" s="10"/>
      <c r="C1493" s="10"/>
    </row>
    <row r="1494" spans="1:3" x14ac:dyDescent="0.25">
      <c r="A1494" s="9"/>
      <c r="B1494" s="10"/>
      <c r="C1494" s="10"/>
    </row>
    <row r="1495" spans="1:3" x14ac:dyDescent="0.25">
      <c r="A1495" s="9"/>
      <c r="B1495" s="10"/>
      <c r="C1495" s="10"/>
    </row>
    <row r="1496" spans="1:3" x14ac:dyDescent="0.25">
      <c r="A1496" s="9"/>
      <c r="B1496" s="10"/>
      <c r="C1496" s="10"/>
    </row>
    <row r="1497" spans="1:3" x14ac:dyDescent="0.25">
      <c r="A1497" s="9"/>
      <c r="B1497" s="10"/>
      <c r="C1497" s="10"/>
    </row>
    <row r="1498" spans="1:3" x14ac:dyDescent="0.25">
      <c r="A1498" s="9"/>
      <c r="B1498" s="10"/>
      <c r="C1498" s="10"/>
    </row>
    <row r="1499" spans="1:3" x14ac:dyDescent="0.25">
      <c r="A1499" s="9"/>
      <c r="B1499" s="10"/>
      <c r="C1499" s="10"/>
    </row>
    <row r="1500" spans="1:3" x14ac:dyDescent="0.25">
      <c r="A1500" s="9"/>
      <c r="B1500" s="10"/>
      <c r="C1500" s="10"/>
    </row>
    <row r="1501" spans="1:3" x14ac:dyDescent="0.25">
      <c r="A1501" s="9"/>
      <c r="B1501" s="10"/>
      <c r="C1501" s="10"/>
    </row>
    <row r="1502" spans="1:3" x14ac:dyDescent="0.25">
      <c r="A1502" s="9"/>
      <c r="B1502" s="10"/>
      <c r="C1502" s="10"/>
    </row>
    <row r="1503" spans="1:3" x14ac:dyDescent="0.25">
      <c r="A1503" s="9"/>
      <c r="B1503" s="10"/>
      <c r="C1503" s="10"/>
    </row>
    <row r="1504" spans="1:3" x14ac:dyDescent="0.25">
      <c r="A1504" s="9"/>
      <c r="B1504" s="10"/>
      <c r="C1504" s="10"/>
    </row>
    <row r="1505" spans="1:3" x14ac:dyDescent="0.25">
      <c r="A1505" s="9"/>
      <c r="B1505" s="10"/>
      <c r="C1505" s="10"/>
    </row>
    <row r="1506" spans="1:3" x14ac:dyDescent="0.25">
      <c r="A1506" s="9"/>
      <c r="B1506" s="10"/>
      <c r="C1506" s="10"/>
    </row>
    <row r="1507" spans="1:3" x14ac:dyDescent="0.25">
      <c r="A1507" s="9"/>
      <c r="B1507" s="10"/>
      <c r="C1507" s="10"/>
    </row>
    <row r="1508" spans="1:3" x14ac:dyDescent="0.25">
      <c r="A1508" s="9"/>
      <c r="B1508" s="10"/>
      <c r="C1508" s="10"/>
    </row>
    <row r="1509" spans="1:3" x14ac:dyDescent="0.25">
      <c r="A1509" s="9"/>
      <c r="B1509" s="10"/>
      <c r="C1509" s="10"/>
    </row>
    <row r="1510" spans="1:3" x14ac:dyDescent="0.25">
      <c r="A1510" s="9"/>
      <c r="B1510" s="10"/>
      <c r="C1510" s="10"/>
    </row>
    <row r="1511" spans="1:3" x14ac:dyDescent="0.25">
      <c r="A1511" s="9"/>
      <c r="B1511" s="10"/>
      <c r="C1511" s="10"/>
    </row>
    <row r="1512" spans="1:3" x14ac:dyDescent="0.25">
      <c r="A1512" s="9"/>
      <c r="B1512" s="10"/>
      <c r="C1512" s="10"/>
    </row>
    <row r="1513" spans="1:3" x14ac:dyDescent="0.25">
      <c r="A1513" s="9"/>
      <c r="B1513" s="10"/>
      <c r="C1513" s="10"/>
    </row>
    <row r="1514" spans="1:3" x14ac:dyDescent="0.25">
      <c r="A1514" s="9"/>
      <c r="B1514" s="10"/>
      <c r="C1514" s="10"/>
    </row>
    <row r="1515" spans="1:3" x14ac:dyDescent="0.25">
      <c r="A1515" s="9"/>
      <c r="B1515" s="10"/>
      <c r="C1515" s="10"/>
    </row>
    <row r="1516" spans="1:3" x14ac:dyDescent="0.25">
      <c r="A1516" s="9"/>
      <c r="B1516" s="10"/>
      <c r="C1516" s="10"/>
    </row>
    <row r="1517" spans="1:3" x14ac:dyDescent="0.25">
      <c r="A1517" s="9"/>
      <c r="B1517" s="10"/>
      <c r="C1517" s="10"/>
    </row>
    <row r="1518" spans="1:3" x14ac:dyDescent="0.25">
      <c r="A1518" s="9"/>
      <c r="B1518" s="10"/>
      <c r="C1518" s="10"/>
    </row>
    <row r="1519" spans="1:3" x14ac:dyDescent="0.25">
      <c r="A1519" s="9"/>
      <c r="B1519" s="10"/>
      <c r="C1519" s="10"/>
    </row>
    <row r="1520" spans="1:3" x14ac:dyDescent="0.25">
      <c r="A1520" s="9"/>
      <c r="B1520" s="10"/>
      <c r="C1520" s="10"/>
    </row>
    <row r="1521" spans="1:3" x14ac:dyDescent="0.25">
      <c r="A1521" s="9"/>
      <c r="B1521" s="10"/>
      <c r="C1521" s="10"/>
    </row>
    <row r="1522" spans="1:3" x14ac:dyDescent="0.25">
      <c r="A1522" s="9"/>
      <c r="B1522" s="10"/>
      <c r="C1522" s="10"/>
    </row>
    <row r="1523" spans="1:3" x14ac:dyDescent="0.25">
      <c r="A1523" s="9"/>
      <c r="B1523" s="10"/>
      <c r="C1523" s="10"/>
    </row>
    <row r="1524" spans="1:3" x14ac:dyDescent="0.25">
      <c r="A1524" s="9"/>
      <c r="B1524" s="10"/>
      <c r="C1524" s="10"/>
    </row>
    <row r="1525" spans="1:3" x14ac:dyDescent="0.25">
      <c r="A1525" s="9"/>
      <c r="B1525" s="10"/>
      <c r="C1525" s="10"/>
    </row>
    <row r="1526" spans="1:3" x14ac:dyDescent="0.25">
      <c r="A1526" s="9"/>
      <c r="B1526" s="10"/>
      <c r="C1526" s="10"/>
    </row>
    <row r="1527" spans="1:3" x14ac:dyDescent="0.25">
      <c r="A1527" s="9"/>
      <c r="B1527" s="10"/>
      <c r="C1527" s="10"/>
    </row>
    <row r="1528" spans="1:3" x14ac:dyDescent="0.25">
      <c r="A1528" s="9"/>
      <c r="B1528" s="10"/>
      <c r="C1528" s="10"/>
    </row>
    <row r="1529" spans="1:3" x14ac:dyDescent="0.25">
      <c r="A1529" s="9"/>
      <c r="B1529" s="10"/>
      <c r="C1529" s="10"/>
    </row>
    <row r="1530" spans="1:3" x14ac:dyDescent="0.25">
      <c r="A1530" s="9"/>
      <c r="B1530" s="10"/>
      <c r="C1530" s="10"/>
    </row>
    <row r="1531" spans="1:3" x14ac:dyDescent="0.25">
      <c r="A1531" s="9"/>
      <c r="B1531" s="10"/>
      <c r="C1531" s="10"/>
    </row>
    <row r="1532" spans="1:3" x14ac:dyDescent="0.25">
      <c r="A1532" s="9"/>
      <c r="B1532" s="10"/>
      <c r="C1532" s="10"/>
    </row>
    <row r="1533" spans="1:3" x14ac:dyDescent="0.25">
      <c r="A1533" s="9"/>
      <c r="B1533" s="10"/>
      <c r="C1533" s="10"/>
    </row>
    <row r="1534" spans="1:3" x14ac:dyDescent="0.25">
      <c r="A1534" s="9"/>
      <c r="B1534" s="10"/>
      <c r="C1534" s="10"/>
    </row>
    <row r="1535" spans="1:3" x14ac:dyDescent="0.25">
      <c r="A1535" s="9"/>
      <c r="B1535" s="10"/>
      <c r="C1535" s="10"/>
    </row>
    <row r="1536" spans="1:3" x14ac:dyDescent="0.25">
      <c r="A1536" s="9"/>
      <c r="B1536" s="10"/>
      <c r="C1536" s="10"/>
    </row>
    <row r="1537" spans="1:3" x14ac:dyDescent="0.25">
      <c r="A1537" s="9"/>
      <c r="B1537" s="10"/>
      <c r="C1537" s="10"/>
    </row>
    <row r="1538" spans="1:3" x14ac:dyDescent="0.25">
      <c r="A1538" s="9"/>
      <c r="B1538" s="10"/>
      <c r="C1538" s="10"/>
    </row>
    <row r="1539" spans="1:3" x14ac:dyDescent="0.25">
      <c r="A1539" s="9"/>
      <c r="B1539" s="10"/>
      <c r="C1539" s="10"/>
    </row>
    <row r="1540" spans="1:3" x14ac:dyDescent="0.25">
      <c r="A1540" s="9"/>
      <c r="B1540" s="10"/>
      <c r="C1540" s="10"/>
    </row>
    <row r="1541" spans="1:3" x14ac:dyDescent="0.25">
      <c r="A1541" s="9"/>
      <c r="B1541" s="10"/>
      <c r="C1541" s="10"/>
    </row>
    <row r="1542" spans="1:3" x14ac:dyDescent="0.25">
      <c r="A1542" s="9"/>
      <c r="B1542" s="10"/>
      <c r="C1542" s="10"/>
    </row>
    <row r="1543" spans="1:3" x14ac:dyDescent="0.25">
      <c r="A1543" s="9"/>
      <c r="B1543" s="10"/>
      <c r="C1543" s="10"/>
    </row>
    <row r="1544" spans="1:3" x14ac:dyDescent="0.25">
      <c r="A1544" s="9"/>
      <c r="B1544" s="10"/>
      <c r="C1544" s="10"/>
    </row>
    <row r="1545" spans="1:3" x14ac:dyDescent="0.25">
      <c r="A1545" s="9"/>
      <c r="B1545" s="10"/>
      <c r="C1545" s="10"/>
    </row>
    <row r="1546" spans="1:3" x14ac:dyDescent="0.25">
      <c r="A1546" s="9"/>
      <c r="B1546" s="10"/>
      <c r="C1546" s="10"/>
    </row>
    <row r="1547" spans="1:3" x14ac:dyDescent="0.25">
      <c r="A1547" s="9"/>
      <c r="B1547" s="10"/>
      <c r="C1547" s="10"/>
    </row>
    <row r="1548" spans="1:3" x14ac:dyDescent="0.25">
      <c r="A1548" s="9"/>
      <c r="B1548" s="10"/>
      <c r="C1548" s="10"/>
    </row>
    <row r="1549" spans="1:3" x14ac:dyDescent="0.25">
      <c r="A1549" s="9"/>
      <c r="B1549" s="10"/>
      <c r="C1549" s="10"/>
    </row>
    <row r="1550" spans="1:3" x14ac:dyDescent="0.25">
      <c r="A1550" s="9"/>
      <c r="B1550" s="10"/>
      <c r="C1550" s="10"/>
    </row>
    <row r="1551" spans="1:3" x14ac:dyDescent="0.25">
      <c r="A1551" s="9"/>
      <c r="B1551" s="10"/>
      <c r="C1551" s="10"/>
    </row>
    <row r="1552" spans="1:3" x14ac:dyDescent="0.25">
      <c r="A1552" s="9"/>
      <c r="B1552" s="10"/>
      <c r="C1552" s="10"/>
    </row>
    <row r="1553" spans="1:3" x14ac:dyDescent="0.25">
      <c r="A1553" s="9"/>
      <c r="B1553" s="10"/>
      <c r="C1553" s="10"/>
    </row>
    <row r="1554" spans="1:3" x14ac:dyDescent="0.25">
      <c r="A1554" s="9"/>
      <c r="B1554" s="10"/>
      <c r="C1554" s="10"/>
    </row>
    <row r="1555" spans="1:3" x14ac:dyDescent="0.25">
      <c r="A1555" s="9"/>
      <c r="B1555" s="10"/>
      <c r="C1555" s="10"/>
    </row>
    <row r="1556" spans="1:3" x14ac:dyDescent="0.25">
      <c r="A1556" s="9"/>
      <c r="B1556" s="10"/>
      <c r="C1556" s="10"/>
    </row>
    <row r="1557" spans="1:3" x14ac:dyDescent="0.25">
      <c r="A1557" s="9"/>
      <c r="B1557" s="10"/>
      <c r="C1557" s="10"/>
    </row>
    <row r="1558" spans="1:3" x14ac:dyDescent="0.25">
      <c r="A1558" s="9"/>
      <c r="B1558" s="10"/>
      <c r="C1558" s="10"/>
    </row>
    <row r="1559" spans="1:3" x14ac:dyDescent="0.25">
      <c r="A1559" s="9"/>
      <c r="B1559" s="10"/>
      <c r="C1559" s="10"/>
    </row>
    <row r="1560" spans="1:3" x14ac:dyDescent="0.25">
      <c r="A1560" s="9"/>
      <c r="B1560" s="10"/>
      <c r="C1560" s="10"/>
    </row>
    <row r="1561" spans="1:3" x14ac:dyDescent="0.25">
      <c r="A1561" s="9"/>
      <c r="B1561" s="10"/>
      <c r="C1561" s="10"/>
    </row>
    <row r="1562" spans="1:3" x14ac:dyDescent="0.25">
      <c r="A1562" s="9"/>
      <c r="B1562" s="10"/>
      <c r="C1562" s="10"/>
    </row>
    <row r="1563" spans="1:3" x14ac:dyDescent="0.25">
      <c r="A1563" s="9"/>
      <c r="B1563" s="10"/>
      <c r="C1563" s="10"/>
    </row>
    <row r="1564" spans="1:3" x14ac:dyDescent="0.25">
      <c r="A1564" s="9"/>
      <c r="B1564" s="10"/>
      <c r="C1564" s="10"/>
    </row>
    <row r="1565" spans="1:3" x14ac:dyDescent="0.25">
      <c r="A1565" s="9"/>
      <c r="B1565" s="10"/>
      <c r="C1565" s="10"/>
    </row>
    <row r="1566" spans="1:3" x14ac:dyDescent="0.25">
      <c r="A1566" s="9"/>
      <c r="B1566" s="10"/>
      <c r="C1566" s="10"/>
    </row>
    <row r="1567" spans="1:3" x14ac:dyDescent="0.25">
      <c r="A1567" s="9"/>
      <c r="B1567" s="10"/>
      <c r="C1567" s="10"/>
    </row>
    <row r="1568" spans="1:3" x14ac:dyDescent="0.25">
      <c r="A1568" s="9"/>
      <c r="B1568" s="10"/>
      <c r="C1568" s="10"/>
    </row>
    <row r="1569" spans="1:3" x14ac:dyDescent="0.25">
      <c r="A1569" s="9"/>
      <c r="B1569" s="10"/>
      <c r="C1569" s="10"/>
    </row>
    <row r="1570" spans="1:3" x14ac:dyDescent="0.25">
      <c r="A1570" s="9"/>
      <c r="B1570" s="10"/>
      <c r="C1570" s="10"/>
    </row>
    <row r="1571" spans="1:3" x14ac:dyDescent="0.25">
      <c r="A1571" s="9"/>
      <c r="B1571" s="10"/>
      <c r="C1571" s="10"/>
    </row>
    <row r="1572" spans="1:3" x14ac:dyDescent="0.25">
      <c r="A1572" s="9"/>
      <c r="B1572" s="10"/>
      <c r="C1572" s="10"/>
    </row>
    <row r="1573" spans="1:3" x14ac:dyDescent="0.25">
      <c r="A1573" s="9"/>
      <c r="B1573" s="10"/>
      <c r="C1573" s="10"/>
    </row>
    <row r="1574" spans="1:3" x14ac:dyDescent="0.25">
      <c r="A1574" s="9"/>
      <c r="B1574" s="10"/>
      <c r="C1574" s="10"/>
    </row>
    <row r="1575" spans="1:3" x14ac:dyDescent="0.25">
      <c r="A1575" s="9"/>
      <c r="B1575" s="10"/>
      <c r="C1575" s="10"/>
    </row>
    <row r="1576" spans="1:3" x14ac:dyDescent="0.25">
      <c r="A1576" s="9"/>
      <c r="B1576" s="10"/>
      <c r="C1576" s="10"/>
    </row>
    <row r="1577" spans="1:3" x14ac:dyDescent="0.25">
      <c r="A1577" s="9"/>
      <c r="B1577" s="10"/>
      <c r="C1577" s="10"/>
    </row>
    <row r="1578" spans="1:3" x14ac:dyDescent="0.25">
      <c r="A1578" s="9"/>
      <c r="B1578" s="10"/>
      <c r="C1578" s="10"/>
    </row>
    <row r="1579" spans="1:3" x14ac:dyDescent="0.25">
      <c r="A1579" s="9"/>
      <c r="B1579" s="10"/>
      <c r="C1579" s="10"/>
    </row>
    <row r="1580" spans="1:3" x14ac:dyDescent="0.25">
      <c r="A1580" s="9"/>
      <c r="B1580" s="10"/>
      <c r="C1580" s="10"/>
    </row>
    <row r="1581" spans="1:3" x14ac:dyDescent="0.25">
      <c r="A1581" s="9"/>
      <c r="B1581" s="10"/>
      <c r="C1581" s="10"/>
    </row>
    <row r="1582" spans="1:3" x14ac:dyDescent="0.25">
      <c r="A1582" s="9"/>
      <c r="B1582" s="10"/>
      <c r="C1582" s="10"/>
    </row>
    <row r="1583" spans="1:3" x14ac:dyDescent="0.25">
      <c r="A1583" s="9"/>
      <c r="B1583" s="10"/>
      <c r="C1583" s="10"/>
    </row>
    <row r="1584" spans="1:3" x14ac:dyDescent="0.25">
      <c r="A1584" s="9"/>
      <c r="B1584" s="10"/>
      <c r="C1584" s="10"/>
    </row>
    <row r="1585" spans="1:3" x14ac:dyDescent="0.25">
      <c r="A1585" s="9"/>
      <c r="B1585" s="10"/>
      <c r="C1585" s="10"/>
    </row>
    <row r="1586" spans="1:3" x14ac:dyDescent="0.25">
      <c r="A1586" s="9"/>
      <c r="B1586" s="10"/>
      <c r="C1586" s="10"/>
    </row>
    <row r="1587" spans="1:3" x14ac:dyDescent="0.25">
      <c r="A1587" s="9"/>
      <c r="B1587" s="10"/>
      <c r="C1587" s="10"/>
    </row>
    <row r="1588" spans="1:3" x14ac:dyDescent="0.25">
      <c r="A1588" s="9"/>
      <c r="B1588" s="10"/>
      <c r="C1588" s="10"/>
    </row>
    <row r="1589" spans="1:3" x14ac:dyDescent="0.25">
      <c r="A1589" s="9"/>
      <c r="B1589" s="10"/>
      <c r="C1589" s="10"/>
    </row>
    <row r="1590" spans="1:3" x14ac:dyDescent="0.25">
      <c r="A1590" s="9"/>
      <c r="B1590" s="10"/>
      <c r="C1590" s="10"/>
    </row>
    <row r="1591" spans="1:3" x14ac:dyDescent="0.25">
      <c r="A1591" s="9"/>
      <c r="B1591" s="10"/>
      <c r="C1591" s="10"/>
    </row>
    <row r="1592" spans="1:3" x14ac:dyDescent="0.25">
      <c r="A1592" s="9"/>
      <c r="B1592" s="10"/>
      <c r="C1592" s="10"/>
    </row>
    <row r="1593" spans="1:3" x14ac:dyDescent="0.25">
      <c r="A1593" s="9"/>
      <c r="B1593" s="10"/>
      <c r="C1593" s="10"/>
    </row>
    <row r="1594" spans="1:3" x14ac:dyDescent="0.25">
      <c r="A1594" s="9"/>
      <c r="B1594" s="10"/>
      <c r="C1594" s="10"/>
    </row>
    <row r="1595" spans="1:3" x14ac:dyDescent="0.25">
      <c r="A1595" s="9"/>
      <c r="B1595" s="10"/>
      <c r="C1595" s="10"/>
    </row>
    <row r="1596" spans="1:3" x14ac:dyDescent="0.25">
      <c r="A1596" s="9"/>
      <c r="B1596" s="10"/>
      <c r="C1596" s="10"/>
    </row>
    <row r="1597" spans="1:3" x14ac:dyDescent="0.25">
      <c r="A1597" s="9"/>
      <c r="B1597" s="10"/>
      <c r="C1597" s="10"/>
    </row>
    <row r="1598" spans="1:3" x14ac:dyDescent="0.25">
      <c r="A1598" s="9"/>
      <c r="B1598" s="10"/>
      <c r="C1598" s="10"/>
    </row>
    <row r="1599" spans="1:3" x14ac:dyDescent="0.25">
      <c r="A1599" s="9"/>
      <c r="B1599" s="10"/>
      <c r="C1599" s="10"/>
    </row>
    <row r="1600" spans="1:3" x14ac:dyDescent="0.25">
      <c r="A1600" s="9"/>
      <c r="B1600" s="10"/>
      <c r="C1600" s="10"/>
    </row>
    <row r="1601" spans="1:3" x14ac:dyDescent="0.25">
      <c r="A1601" s="9"/>
      <c r="B1601" s="10"/>
      <c r="C1601" s="10"/>
    </row>
    <row r="1602" spans="1:3" x14ac:dyDescent="0.25">
      <c r="A1602" s="9"/>
      <c r="B1602" s="10"/>
      <c r="C1602" s="10"/>
    </row>
    <row r="1603" spans="1:3" x14ac:dyDescent="0.25">
      <c r="A1603" s="9"/>
      <c r="B1603" s="10"/>
      <c r="C1603" s="10"/>
    </row>
    <row r="1604" spans="1:3" x14ac:dyDescent="0.25">
      <c r="A1604" s="9"/>
      <c r="B1604" s="10"/>
      <c r="C1604" s="10"/>
    </row>
    <row r="1605" spans="1:3" x14ac:dyDescent="0.25">
      <c r="A1605" s="9"/>
      <c r="B1605" s="10"/>
      <c r="C1605" s="10"/>
    </row>
    <row r="1606" spans="1:3" x14ac:dyDescent="0.25">
      <c r="A1606" s="9"/>
      <c r="B1606" s="10"/>
      <c r="C1606" s="10"/>
    </row>
    <row r="1607" spans="1:3" x14ac:dyDescent="0.25">
      <c r="A1607" s="9"/>
      <c r="B1607" s="10"/>
      <c r="C1607" s="10"/>
    </row>
    <row r="1608" spans="1:3" x14ac:dyDescent="0.25">
      <c r="A1608" s="9"/>
      <c r="B1608" s="10"/>
      <c r="C1608" s="10"/>
    </row>
    <row r="1609" spans="1:3" x14ac:dyDescent="0.25">
      <c r="A1609" s="9"/>
      <c r="B1609" s="10"/>
      <c r="C1609" s="10"/>
    </row>
    <row r="1610" spans="1:3" x14ac:dyDescent="0.25">
      <c r="A1610" s="9"/>
      <c r="B1610" s="10"/>
      <c r="C1610" s="10"/>
    </row>
    <row r="1611" spans="1:3" x14ac:dyDescent="0.25">
      <c r="A1611" s="9"/>
      <c r="B1611" s="10"/>
      <c r="C1611" s="10"/>
    </row>
    <row r="1612" spans="1:3" x14ac:dyDescent="0.25">
      <c r="A1612" s="9"/>
      <c r="B1612" s="10"/>
      <c r="C1612" s="10"/>
    </row>
    <row r="1613" spans="1:3" x14ac:dyDescent="0.25">
      <c r="A1613" s="9"/>
      <c r="B1613" s="10"/>
      <c r="C1613" s="10"/>
    </row>
    <row r="1614" spans="1:3" x14ac:dyDescent="0.25">
      <c r="A1614" s="9"/>
      <c r="B1614" s="10"/>
      <c r="C1614" s="10"/>
    </row>
    <row r="1615" spans="1:3" x14ac:dyDescent="0.25">
      <c r="A1615" s="9"/>
      <c r="B1615" s="10"/>
      <c r="C1615" s="10"/>
    </row>
    <row r="1616" spans="1:3" x14ac:dyDescent="0.25">
      <c r="A1616" s="9"/>
      <c r="B1616" s="10"/>
      <c r="C1616" s="10"/>
    </row>
    <row r="1617" spans="1:3" x14ac:dyDescent="0.25">
      <c r="A1617" s="9"/>
      <c r="B1617" s="10"/>
      <c r="C1617" s="10"/>
    </row>
    <row r="1618" spans="1:3" x14ac:dyDescent="0.25">
      <c r="A1618" s="9"/>
      <c r="B1618" s="10"/>
      <c r="C1618" s="10"/>
    </row>
    <row r="1619" spans="1:3" x14ac:dyDescent="0.25">
      <c r="A1619" s="9"/>
      <c r="B1619" s="10"/>
      <c r="C1619" s="10"/>
    </row>
    <row r="1620" spans="1:3" x14ac:dyDescent="0.25">
      <c r="A1620" s="9"/>
      <c r="B1620" s="10"/>
      <c r="C1620" s="10"/>
    </row>
    <row r="1621" spans="1:3" x14ac:dyDescent="0.25">
      <c r="A1621" s="9"/>
      <c r="B1621" s="10"/>
      <c r="C1621" s="10"/>
    </row>
    <row r="1622" spans="1:3" x14ac:dyDescent="0.25">
      <c r="A1622" s="9"/>
      <c r="B1622" s="10"/>
      <c r="C1622" s="10"/>
    </row>
    <row r="1623" spans="1:3" x14ac:dyDescent="0.25">
      <c r="A1623" s="9"/>
      <c r="B1623" s="10"/>
      <c r="C1623" s="10"/>
    </row>
    <row r="1624" spans="1:3" x14ac:dyDescent="0.25">
      <c r="A1624" s="9"/>
      <c r="B1624" s="10"/>
      <c r="C1624" s="10"/>
    </row>
    <row r="1625" spans="1:3" x14ac:dyDescent="0.25">
      <c r="A1625" s="9"/>
      <c r="B1625" s="10"/>
      <c r="C1625" s="10"/>
    </row>
    <row r="1626" spans="1:3" x14ac:dyDescent="0.25">
      <c r="A1626" s="9"/>
      <c r="B1626" s="10"/>
      <c r="C1626" s="10"/>
    </row>
    <row r="1627" spans="1:3" x14ac:dyDescent="0.25">
      <c r="A1627" s="9"/>
      <c r="B1627" s="10"/>
      <c r="C1627" s="10"/>
    </row>
    <row r="1628" spans="1:3" x14ac:dyDescent="0.25">
      <c r="A1628" s="9"/>
      <c r="B1628" s="10"/>
      <c r="C1628" s="10"/>
    </row>
    <row r="1629" spans="1:3" x14ac:dyDescent="0.25">
      <c r="A1629" s="9"/>
      <c r="B1629" s="10"/>
      <c r="C1629" s="10"/>
    </row>
    <row r="1630" spans="1:3" x14ac:dyDescent="0.25">
      <c r="A1630" s="9"/>
      <c r="B1630" s="10"/>
      <c r="C1630" s="10"/>
    </row>
    <row r="1631" spans="1:3" x14ac:dyDescent="0.25">
      <c r="A1631" s="9"/>
      <c r="B1631" s="10"/>
      <c r="C1631" s="10"/>
    </row>
    <row r="1632" spans="1:3" x14ac:dyDescent="0.25">
      <c r="A1632" s="9"/>
      <c r="B1632" s="10"/>
      <c r="C1632" s="10"/>
    </row>
    <row r="1633" spans="1:3" x14ac:dyDescent="0.25">
      <c r="A1633" s="9"/>
      <c r="B1633" s="10"/>
      <c r="C1633" s="10"/>
    </row>
    <row r="1634" spans="1:3" x14ac:dyDescent="0.25">
      <c r="A1634" s="9"/>
      <c r="B1634" s="10"/>
      <c r="C1634" s="10"/>
    </row>
    <row r="1635" spans="1:3" x14ac:dyDescent="0.25">
      <c r="A1635" s="9"/>
      <c r="B1635" s="10"/>
      <c r="C1635" s="10"/>
    </row>
    <row r="1636" spans="1:3" x14ac:dyDescent="0.25">
      <c r="A1636" s="9"/>
      <c r="B1636" s="10"/>
      <c r="C1636" s="10"/>
    </row>
    <row r="1637" spans="1:3" x14ac:dyDescent="0.25">
      <c r="A1637" s="9"/>
      <c r="B1637" s="10"/>
      <c r="C1637" s="10"/>
    </row>
    <row r="1638" spans="1:3" x14ac:dyDescent="0.25">
      <c r="A1638" s="9"/>
      <c r="B1638" s="10"/>
      <c r="C1638" s="10"/>
    </row>
    <row r="1639" spans="1:3" x14ac:dyDescent="0.25">
      <c r="A1639" s="9"/>
      <c r="B1639" s="10"/>
      <c r="C1639" s="10"/>
    </row>
    <row r="1640" spans="1:3" x14ac:dyDescent="0.25">
      <c r="A1640" s="9"/>
      <c r="B1640" s="10"/>
      <c r="C1640" s="10"/>
    </row>
    <row r="1641" spans="1:3" x14ac:dyDescent="0.25">
      <c r="A1641" s="9"/>
      <c r="B1641" s="10"/>
      <c r="C1641" s="10"/>
    </row>
    <row r="1642" spans="1:3" x14ac:dyDescent="0.25">
      <c r="A1642" s="9"/>
      <c r="B1642" s="10"/>
      <c r="C1642" s="10"/>
    </row>
    <row r="1643" spans="1:3" x14ac:dyDescent="0.25">
      <c r="A1643" s="9"/>
      <c r="B1643" s="10"/>
      <c r="C1643" s="10"/>
    </row>
    <row r="1644" spans="1:3" x14ac:dyDescent="0.25">
      <c r="A1644" s="9"/>
      <c r="B1644" s="10"/>
      <c r="C1644" s="10"/>
    </row>
    <row r="1645" spans="1:3" x14ac:dyDescent="0.25">
      <c r="A1645" s="9"/>
      <c r="B1645" s="10"/>
      <c r="C1645" s="10"/>
    </row>
    <row r="1646" spans="1:3" x14ac:dyDescent="0.25">
      <c r="A1646" s="9"/>
      <c r="B1646" s="10"/>
      <c r="C1646" s="10"/>
    </row>
    <row r="1647" spans="1:3" x14ac:dyDescent="0.25">
      <c r="A1647" s="9"/>
      <c r="B1647" s="10"/>
      <c r="C1647" s="10"/>
    </row>
    <row r="1648" spans="1:3" x14ac:dyDescent="0.25">
      <c r="A1648" s="9"/>
      <c r="B1648" s="10"/>
      <c r="C1648" s="10"/>
    </row>
    <row r="1649" spans="1:3" x14ac:dyDescent="0.25">
      <c r="A1649" s="9"/>
      <c r="B1649" s="10"/>
      <c r="C1649" s="10"/>
    </row>
    <row r="1650" spans="1:3" x14ac:dyDescent="0.25">
      <c r="A1650" s="9"/>
      <c r="B1650" s="10"/>
      <c r="C1650" s="10"/>
    </row>
    <row r="1651" spans="1:3" x14ac:dyDescent="0.25">
      <c r="A1651" s="9"/>
      <c r="B1651" s="10"/>
      <c r="C1651" s="10"/>
    </row>
    <row r="1652" spans="1:3" x14ac:dyDescent="0.25">
      <c r="A1652" s="9"/>
      <c r="B1652" s="10"/>
      <c r="C1652" s="10"/>
    </row>
    <row r="1653" spans="1:3" x14ac:dyDescent="0.25">
      <c r="A1653" s="9"/>
      <c r="B1653" s="10"/>
      <c r="C1653" s="10"/>
    </row>
    <row r="1654" spans="1:3" x14ac:dyDescent="0.25">
      <c r="A1654" s="9"/>
      <c r="B1654" s="10"/>
      <c r="C1654" s="10"/>
    </row>
    <row r="1655" spans="1:3" x14ac:dyDescent="0.25">
      <c r="A1655" s="9"/>
      <c r="B1655" s="10"/>
      <c r="C1655" s="10"/>
    </row>
    <row r="1656" spans="1:3" x14ac:dyDescent="0.25">
      <c r="A1656" s="9"/>
      <c r="B1656" s="10"/>
      <c r="C1656" s="10"/>
    </row>
    <row r="1657" spans="1:3" x14ac:dyDescent="0.25">
      <c r="A1657" s="9"/>
      <c r="B1657" s="10"/>
      <c r="C1657" s="10"/>
    </row>
    <row r="1658" spans="1:3" x14ac:dyDescent="0.25">
      <c r="A1658" s="9"/>
      <c r="B1658" s="10"/>
      <c r="C1658" s="10"/>
    </row>
    <row r="1659" spans="1:3" x14ac:dyDescent="0.25">
      <c r="A1659" s="9"/>
      <c r="B1659" s="10"/>
      <c r="C1659" s="10"/>
    </row>
    <row r="1660" spans="1:3" x14ac:dyDescent="0.25">
      <c r="A1660" s="9"/>
      <c r="B1660" s="10"/>
      <c r="C1660" s="10"/>
    </row>
    <row r="1661" spans="1:3" x14ac:dyDescent="0.25">
      <c r="A1661" s="9"/>
      <c r="B1661" s="10"/>
      <c r="C1661" s="10"/>
    </row>
    <row r="1662" spans="1:3" x14ac:dyDescent="0.25">
      <c r="A1662" s="9"/>
      <c r="B1662" s="10"/>
      <c r="C1662" s="10"/>
    </row>
    <row r="1663" spans="1:3" x14ac:dyDescent="0.25">
      <c r="A1663" s="9"/>
      <c r="B1663" s="10"/>
      <c r="C1663" s="10"/>
    </row>
    <row r="1664" spans="1:3" x14ac:dyDescent="0.25">
      <c r="A1664" s="9"/>
      <c r="B1664" s="10"/>
      <c r="C1664" s="10"/>
    </row>
    <row r="1665" spans="1:3" x14ac:dyDescent="0.25">
      <c r="A1665" s="9"/>
      <c r="B1665" s="10"/>
      <c r="C1665" s="10"/>
    </row>
    <row r="1666" spans="1:3" x14ac:dyDescent="0.25">
      <c r="A1666" s="9"/>
      <c r="B1666" s="10"/>
      <c r="C1666" s="10"/>
    </row>
    <row r="1667" spans="1:3" x14ac:dyDescent="0.25">
      <c r="A1667" s="9"/>
      <c r="B1667" s="10"/>
      <c r="C1667" s="10"/>
    </row>
    <row r="1668" spans="1:3" x14ac:dyDescent="0.25">
      <c r="A1668" s="9"/>
      <c r="B1668" s="10"/>
      <c r="C1668" s="10"/>
    </row>
    <row r="1669" spans="1:3" x14ac:dyDescent="0.25">
      <c r="A1669" s="9"/>
      <c r="B1669" s="10"/>
      <c r="C1669" s="10"/>
    </row>
    <row r="1670" spans="1:3" x14ac:dyDescent="0.25">
      <c r="A1670" s="9"/>
      <c r="B1670" s="10"/>
      <c r="C1670" s="10"/>
    </row>
    <row r="1671" spans="1:3" x14ac:dyDescent="0.25">
      <c r="A1671" s="9"/>
      <c r="B1671" s="10"/>
      <c r="C1671" s="10"/>
    </row>
    <row r="1672" spans="1:3" x14ac:dyDescent="0.25">
      <c r="A1672" s="9"/>
      <c r="B1672" s="10"/>
      <c r="C1672" s="10"/>
    </row>
    <row r="1673" spans="1:3" x14ac:dyDescent="0.25">
      <c r="A1673" s="9"/>
      <c r="B1673" s="10"/>
      <c r="C1673" s="10"/>
    </row>
    <row r="1674" spans="1:3" x14ac:dyDescent="0.25">
      <c r="A1674" s="9"/>
      <c r="B1674" s="10"/>
      <c r="C1674" s="10"/>
    </row>
    <row r="1675" spans="1:3" x14ac:dyDescent="0.25">
      <c r="A1675" s="9"/>
      <c r="B1675" s="10"/>
      <c r="C1675" s="10"/>
    </row>
    <row r="1676" spans="1:3" x14ac:dyDescent="0.25">
      <c r="A1676" s="9"/>
      <c r="B1676" s="10"/>
      <c r="C1676" s="10"/>
    </row>
    <row r="1677" spans="1:3" x14ac:dyDescent="0.25">
      <c r="A1677" s="9"/>
      <c r="B1677" s="10"/>
      <c r="C1677" s="10"/>
    </row>
    <row r="1678" spans="1:3" x14ac:dyDescent="0.25">
      <c r="A1678" s="9"/>
      <c r="B1678" s="10"/>
      <c r="C1678" s="10"/>
    </row>
    <row r="1679" spans="1:3" x14ac:dyDescent="0.25">
      <c r="A1679" s="9"/>
      <c r="B1679" s="10"/>
      <c r="C1679" s="10"/>
    </row>
    <row r="1680" spans="1:3" x14ac:dyDescent="0.25">
      <c r="A1680" s="9"/>
      <c r="B1680" s="10"/>
      <c r="C1680" s="10"/>
    </row>
    <row r="1681" spans="1:3" x14ac:dyDescent="0.25">
      <c r="A1681" s="9"/>
      <c r="B1681" s="10"/>
      <c r="C1681" s="10"/>
    </row>
    <row r="1682" spans="1:3" x14ac:dyDescent="0.25">
      <c r="A1682" s="9"/>
      <c r="B1682" s="10"/>
      <c r="C1682" s="10"/>
    </row>
    <row r="1683" spans="1:3" x14ac:dyDescent="0.25">
      <c r="A1683" s="9"/>
      <c r="B1683" s="10"/>
      <c r="C1683" s="10"/>
    </row>
    <row r="1684" spans="1:3" x14ac:dyDescent="0.25">
      <c r="A1684" s="9"/>
      <c r="B1684" s="10"/>
      <c r="C1684" s="10"/>
    </row>
    <row r="1685" spans="1:3" x14ac:dyDescent="0.25">
      <c r="A1685" s="9"/>
      <c r="B1685" s="10"/>
      <c r="C1685" s="10"/>
    </row>
    <row r="1686" spans="1:3" x14ac:dyDescent="0.25">
      <c r="A1686" s="9"/>
      <c r="B1686" s="10"/>
      <c r="C1686" s="10"/>
    </row>
    <row r="1687" spans="1:3" x14ac:dyDescent="0.25">
      <c r="A1687" s="9"/>
      <c r="B1687" s="10"/>
      <c r="C1687" s="10"/>
    </row>
    <row r="1688" spans="1:3" x14ac:dyDescent="0.25">
      <c r="A1688" s="9"/>
      <c r="B1688" s="10"/>
      <c r="C1688" s="10"/>
    </row>
    <row r="1689" spans="1:3" x14ac:dyDescent="0.25">
      <c r="A1689" s="9"/>
      <c r="B1689" s="10"/>
      <c r="C1689" s="10"/>
    </row>
    <row r="1690" spans="1:3" x14ac:dyDescent="0.25">
      <c r="A1690" s="9"/>
      <c r="B1690" s="10"/>
      <c r="C1690" s="10"/>
    </row>
    <row r="1691" spans="1:3" x14ac:dyDescent="0.25">
      <c r="A1691" s="9"/>
      <c r="B1691" s="10"/>
      <c r="C1691" s="10"/>
    </row>
    <row r="1692" spans="1:3" x14ac:dyDescent="0.25">
      <c r="A1692" s="9"/>
      <c r="B1692" s="10"/>
      <c r="C1692" s="10"/>
    </row>
    <row r="1693" spans="1:3" x14ac:dyDescent="0.25">
      <c r="A1693" s="9"/>
      <c r="B1693" s="10"/>
      <c r="C1693" s="10"/>
    </row>
    <row r="1694" spans="1:3" x14ac:dyDescent="0.25">
      <c r="A1694" s="9"/>
      <c r="B1694" s="10"/>
      <c r="C1694" s="10"/>
    </row>
    <row r="1695" spans="1:3" x14ac:dyDescent="0.25">
      <c r="A1695" s="9"/>
      <c r="B1695" s="10"/>
      <c r="C1695" s="10"/>
    </row>
    <row r="1696" spans="1:3" x14ac:dyDescent="0.25">
      <c r="A1696" s="9"/>
      <c r="B1696" s="10"/>
      <c r="C1696" s="10"/>
    </row>
    <row r="1697" spans="1:3" x14ac:dyDescent="0.25">
      <c r="A1697" s="9"/>
      <c r="B1697" s="10"/>
      <c r="C1697" s="10"/>
    </row>
    <row r="1698" spans="1:3" x14ac:dyDescent="0.25">
      <c r="A1698" s="9"/>
      <c r="B1698" s="10"/>
      <c r="C1698" s="10"/>
    </row>
    <row r="1699" spans="1:3" x14ac:dyDescent="0.25">
      <c r="A1699" s="9"/>
      <c r="B1699" s="10"/>
      <c r="C1699" s="10"/>
    </row>
    <row r="1700" spans="1:3" x14ac:dyDescent="0.25">
      <c r="A1700" s="9"/>
      <c r="B1700" s="10"/>
      <c r="C1700" s="10"/>
    </row>
    <row r="1701" spans="1:3" x14ac:dyDescent="0.25">
      <c r="A1701" s="9"/>
      <c r="B1701" s="10"/>
      <c r="C1701" s="10"/>
    </row>
    <row r="1702" spans="1:3" x14ac:dyDescent="0.25">
      <c r="A1702" s="9"/>
      <c r="B1702" s="10"/>
      <c r="C1702" s="10"/>
    </row>
    <row r="1703" spans="1:3" x14ac:dyDescent="0.25">
      <c r="A1703" s="9"/>
      <c r="B1703" s="10"/>
      <c r="C1703" s="10"/>
    </row>
    <row r="1704" spans="1:3" x14ac:dyDescent="0.25">
      <c r="A1704" s="9"/>
      <c r="B1704" s="10"/>
      <c r="C1704" s="10"/>
    </row>
    <row r="1705" spans="1:3" x14ac:dyDescent="0.25">
      <c r="A1705" s="9"/>
      <c r="B1705" s="10"/>
      <c r="C1705" s="10"/>
    </row>
    <row r="1706" spans="1:3" x14ac:dyDescent="0.25">
      <c r="A1706" s="9"/>
      <c r="B1706" s="10"/>
      <c r="C1706" s="10"/>
    </row>
    <row r="1707" spans="1:3" x14ac:dyDescent="0.25">
      <c r="A1707" s="9"/>
      <c r="B1707" s="10"/>
      <c r="C1707" s="10"/>
    </row>
    <row r="1708" spans="1:3" x14ac:dyDescent="0.25">
      <c r="A1708" s="9"/>
      <c r="B1708" s="10"/>
      <c r="C1708" s="10"/>
    </row>
    <row r="1709" spans="1:3" x14ac:dyDescent="0.25">
      <c r="A1709" s="9"/>
      <c r="B1709" s="10"/>
      <c r="C1709" s="10"/>
    </row>
    <row r="1710" spans="1:3" x14ac:dyDescent="0.25">
      <c r="A1710" s="9"/>
      <c r="B1710" s="10"/>
      <c r="C1710" s="10"/>
    </row>
    <row r="1711" spans="1:3" x14ac:dyDescent="0.25">
      <c r="A1711" s="9"/>
      <c r="B1711" s="10"/>
      <c r="C1711" s="10"/>
    </row>
    <row r="1712" spans="1:3" x14ac:dyDescent="0.25">
      <c r="A1712" s="9"/>
      <c r="B1712" s="10"/>
      <c r="C1712" s="10"/>
    </row>
    <row r="1713" spans="1:3" x14ac:dyDescent="0.25">
      <c r="A1713" s="9"/>
      <c r="B1713" s="10"/>
      <c r="C1713" s="10"/>
    </row>
    <row r="1714" spans="1:3" x14ac:dyDescent="0.25">
      <c r="A1714" s="9"/>
      <c r="B1714" s="10"/>
      <c r="C1714" s="10"/>
    </row>
    <row r="1715" spans="1:3" x14ac:dyDescent="0.25">
      <c r="A1715" s="9"/>
      <c r="B1715" s="10"/>
      <c r="C1715" s="10"/>
    </row>
    <row r="1716" spans="1:3" x14ac:dyDescent="0.25">
      <c r="A1716" s="9"/>
      <c r="B1716" s="10"/>
      <c r="C1716" s="10"/>
    </row>
    <row r="1717" spans="1:3" x14ac:dyDescent="0.25">
      <c r="A1717" s="9"/>
      <c r="B1717" s="10"/>
      <c r="C1717" s="10"/>
    </row>
    <row r="1718" spans="1:3" x14ac:dyDescent="0.25">
      <c r="A1718" s="9"/>
      <c r="B1718" s="10"/>
      <c r="C1718" s="10"/>
    </row>
    <row r="1719" spans="1:3" x14ac:dyDescent="0.25">
      <c r="A1719" s="9"/>
      <c r="B1719" s="10"/>
      <c r="C1719" s="10"/>
    </row>
    <row r="1720" spans="1:3" x14ac:dyDescent="0.25">
      <c r="A1720" s="9"/>
      <c r="B1720" s="10"/>
      <c r="C1720" s="10"/>
    </row>
    <row r="1721" spans="1:3" x14ac:dyDescent="0.25">
      <c r="A1721" s="9"/>
      <c r="B1721" s="10"/>
      <c r="C1721" s="10"/>
    </row>
    <row r="1722" spans="1:3" x14ac:dyDescent="0.25">
      <c r="A1722" s="9"/>
      <c r="B1722" s="10"/>
      <c r="C1722" s="10"/>
    </row>
    <row r="1723" spans="1:3" x14ac:dyDescent="0.25">
      <c r="A1723" s="9"/>
      <c r="B1723" s="10"/>
      <c r="C1723" s="10"/>
    </row>
    <row r="1724" spans="1:3" x14ac:dyDescent="0.25">
      <c r="A1724" s="9"/>
      <c r="B1724" s="10"/>
      <c r="C1724" s="10"/>
    </row>
    <row r="1725" spans="1:3" x14ac:dyDescent="0.25">
      <c r="A1725" s="9"/>
      <c r="B1725" s="10"/>
      <c r="C1725" s="10"/>
    </row>
    <row r="1726" spans="1:3" x14ac:dyDescent="0.25">
      <c r="A1726" s="9"/>
      <c r="B1726" s="10"/>
      <c r="C1726" s="10"/>
    </row>
    <row r="1727" spans="1:3" x14ac:dyDescent="0.25">
      <c r="A1727" s="9"/>
      <c r="B1727" s="10"/>
      <c r="C1727" s="10"/>
    </row>
    <row r="1728" spans="1:3" x14ac:dyDescent="0.25">
      <c r="A1728" s="9"/>
      <c r="B1728" s="10"/>
      <c r="C1728" s="10"/>
    </row>
    <row r="1729" spans="1:3" x14ac:dyDescent="0.25">
      <c r="A1729" s="9"/>
      <c r="B1729" s="10"/>
      <c r="C1729" s="10"/>
    </row>
    <row r="1730" spans="1:3" x14ac:dyDescent="0.25">
      <c r="A1730" s="9"/>
      <c r="B1730" s="10"/>
      <c r="C1730" s="10"/>
    </row>
    <row r="1731" spans="1:3" x14ac:dyDescent="0.25">
      <c r="A1731" s="9"/>
      <c r="B1731" s="10"/>
      <c r="C1731" s="10"/>
    </row>
    <row r="1732" spans="1:3" x14ac:dyDescent="0.25">
      <c r="A1732" s="9"/>
      <c r="B1732" s="10"/>
      <c r="C1732" s="10"/>
    </row>
    <row r="1733" spans="1:3" x14ac:dyDescent="0.25">
      <c r="A1733" s="9"/>
      <c r="B1733" s="10"/>
      <c r="C1733" s="10"/>
    </row>
    <row r="1734" spans="1:3" x14ac:dyDescent="0.25">
      <c r="A1734" s="9"/>
      <c r="B1734" s="10"/>
      <c r="C1734" s="10"/>
    </row>
    <row r="1735" spans="1:3" x14ac:dyDescent="0.25">
      <c r="A1735" s="9"/>
      <c r="B1735" s="10"/>
      <c r="C1735" s="10"/>
    </row>
    <row r="1736" spans="1:3" x14ac:dyDescent="0.25">
      <c r="A1736" s="9"/>
      <c r="B1736" s="10"/>
      <c r="C1736" s="10"/>
    </row>
    <row r="1737" spans="1:3" x14ac:dyDescent="0.25">
      <c r="A1737" s="9"/>
      <c r="B1737" s="10"/>
      <c r="C1737" s="10"/>
    </row>
    <row r="1738" spans="1:3" x14ac:dyDescent="0.25">
      <c r="A1738" s="9"/>
      <c r="B1738" s="10"/>
      <c r="C1738" s="10"/>
    </row>
    <row r="1739" spans="1:3" x14ac:dyDescent="0.25">
      <c r="A1739" s="9"/>
      <c r="B1739" s="10"/>
      <c r="C1739" s="10"/>
    </row>
    <row r="1740" spans="1:3" x14ac:dyDescent="0.25">
      <c r="A1740" s="9"/>
      <c r="B1740" s="10"/>
      <c r="C1740" s="10"/>
    </row>
    <row r="1741" spans="1:3" x14ac:dyDescent="0.25">
      <c r="A1741" s="9"/>
      <c r="B1741" s="10"/>
      <c r="C1741" s="10"/>
    </row>
    <row r="1742" spans="1:3" x14ac:dyDescent="0.25">
      <c r="A1742" s="9"/>
      <c r="B1742" s="10"/>
      <c r="C1742" s="10"/>
    </row>
    <row r="1743" spans="1:3" x14ac:dyDescent="0.25">
      <c r="A1743" s="9"/>
      <c r="B1743" s="10"/>
      <c r="C1743" s="10"/>
    </row>
    <row r="1744" spans="1:3" x14ac:dyDescent="0.25">
      <c r="A1744" s="9"/>
      <c r="B1744" s="10"/>
      <c r="C1744" s="10"/>
    </row>
    <row r="1745" spans="1:3" x14ac:dyDescent="0.25">
      <c r="A1745" s="9"/>
      <c r="B1745" s="10"/>
      <c r="C1745" s="10"/>
    </row>
    <row r="1746" spans="1:3" x14ac:dyDescent="0.25">
      <c r="A1746" s="9"/>
      <c r="B1746" s="10"/>
      <c r="C1746" s="10"/>
    </row>
    <row r="1747" spans="1:3" x14ac:dyDescent="0.25">
      <c r="A1747" s="9"/>
      <c r="B1747" s="10"/>
      <c r="C1747" s="10"/>
    </row>
    <row r="1748" spans="1:3" x14ac:dyDescent="0.25">
      <c r="A1748" s="9"/>
      <c r="B1748" s="10"/>
      <c r="C1748" s="10"/>
    </row>
    <row r="1749" spans="1:3" x14ac:dyDescent="0.25">
      <c r="A1749" s="9"/>
      <c r="B1749" s="10"/>
      <c r="C1749" s="10"/>
    </row>
    <row r="1750" spans="1:3" x14ac:dyDescent="0.25">
      <c r="A1750" s="9"/>
      <c r="B1750" s="10"/>
      <c r="C1750" s="10"/>
    </row>
    <row r="1751" spans="1:3" x14ac:dyDescent="0.25">
      <c r="A1751" s="9"/>
      <c r="B1751" s="10"/>
      <c r="C1751" s="10"/>
    </row>
    <row r="1752" spans="1:3" x14ac:dyDescent="0.25">
      <c r="A1752" s="9"/>
      <c r="B1752" s="10"/>
      <c r="C1752" s="10"/>
    </row>
    <row r="1753" spans="1:3" x14ac:dyDescent="0.25">
      <c r="A1753" s="9"/>
      <c r="B1753" s="10"/>
      <c r="C1753" s="10"/>
    </row>
    <row r="1754" spans="1:3" x14ac:dyDescent="0.25">
      <c r="A1754" s="9"/>
      <c r="B1754" s="10"/>
      <c r="C1754" s="10"/>
    </row>
    <row r="1755" spans="1:3" x14ac:dyDescent="0.25">
      <c r="A1755" s="9"/>
      <c r="B1755" s="10"/>
      <c r="C1755" s="10"/>
    </row>
    <row r="1756" spans="1:3" x14ac:dyDescent="0.25">
      <c r="A1756" s="9"/>
      <c r="B1756" s="10"/>
      <c r="C1756" s="10"/>
    </row>
    <row r="1757" spans="1:3" x14ac:dyDescent="0.25">
      <c r="A1757" s="9"/>
      <c r="B1757" s="10"/>
      <c r="C1757" s="10"/>
    </row>
    <row r="1758" spans="1:3" x14ac:dyDescent="0.25">
      <c r="A1758" s="9"/>
      <c r="B1758" s="10"/>
      <c r="C1758" s="10"/>
    </row>
    <row r="1759" spans="1:3" x14ac:dyDescent="0.25">
      <c r="A1759" s="9"/>
      <c r="B1759" s="10"/>
      <c r="C1759" s="10"/>
    </row>
    <row r="1760" spans="1:3" x14ac:dyDescent="0.25">
      <c r="A1760" s="9"/>
      <c r="B1760" s="10"/>
      <c r="C1760" s="10"/>
    </row>
    <row r="1761" spans="1:3" x14ac:dyDescent="0.25">
      <c r="A1761" s="9"/>
      <c r="B1761" s="10"/>
      <c r="C1761" s="10"/>
    </row>
    <row r="1762" spans="1:3" x14ac:dyDescent="0.25">
      <c r="A1762" s="9"/>
      <c r="B1762" s="10"/>
      <c r="C1762" s="10"/>
    </row>
    <row r="1763" spans="1:3" x14ac:dyDescent="0.25">
      <c r="A1763" s="9"/>
      <c r="B1763" s="10"/>
      <c r="C1763" s="10"/>
    </row>
    <row r="1764" spans="1:3" x14ac:dyDescent="0.25">
      <c r="A1764" s="9"/>
      <c r="B1764" s="10"/>
      <c r="C1764" s="10"/>
    </row>
    <row r="1765" spans="1:3" x14ac:dyDescent="0.25">
      <c r="A1765" s="9"/>
      <c r="B1765" s="10"/>
      <c r="C1765" s="10"/>
    </row>
    <row r="1766" spans="1:3" x14ac:dyDescent="0.25">
      <c r="A1766" s="9"/>
      <c r="B1766" s="10"/>
      <c r="C1766" s="10"/>
    </row>
    <row r="1767" spans="1:3" x14ac:dyDescent="0.25">
      <c r="A1767" s="9"/>
      <c r="B1767" s="10"/>
      <c r="C1767" s="10"/>
    </row>
    <row r="1768" spans="1:3" x14ac:dyDescent="0.25">
      <c r="A1768" s="9"/>
      <c r="B1768" s="10"/>
      <c r="C1768" s="10"/>
    </row>
    <row r="1769" spans="1:3" x14ac:dyDescent="0.25">
      <c r="A1769" s="9"/>
      <c r="B1769" s="10"/>
      <c r="C1769" s="10"/>
    </row>
    <row r="1770" spans="1:3" x14ac:dyDescent="0.25">
      <c r="A1770" s="9"/>
      <c r="B1770" s="10"/>
      <c r="C1770" s="10"/>
    </row>
    <row r="1771" spans="1:3" x14ac:dyDescent="0.25">
      <c r="A1771" s="9"/>
      <c r="B1771" s="10"/>
      <c r="C1771" s="10"/>
    </row>
    <row r="1772" spans="1:3" x14ac:dyDescent="0.25">
      <c r="A1772" s="9"/>
      <c r="B1772" s="10"/>
      <c r="C1772" s="10"/>
    </row>
    <row r="1773" spans="1:3" x14ac:dyDescent="0.25">
      <c r="A1773" s="9"/>
      <c r="B1773" s="10"/>
      <c r="C1773" s="10"/>
    </row>
    <row r="1774" spans="1:3" x14ac:dyDescent="0.25">
      <c r="A1774" s="9"/>
      <c r="B1774" s="10"/>
      <c r="C1774" s="10"/>
    </row>
    <row r="1775" spans="1:3" x14ac:dyDescent="0.25">
      <c r="A1775" s="9"/>
      <c r="B1775" s="10"/>
      <c r="C1775" s="10"/>
    </row>
    <row r="1776" spans="1:3" x14ac:dyDescent="0.25">
      <c r="A1776" s="9"/>
      <c r="B1776" s="10"/>
      <c r="C1776" s="10"/>
    </row>
    <row r="1777" spans="1:3" x14ac:dyDescent="0.25">
      <c r="A1777" s="9"/>
      <c r="B1777" s="10"/>
      <c r="C1777" s="10"/>
    </row>
    <row r="1778" spans="1:3" x14ac:dyDescent="0.25">
      <c r="A1778" s="9"/>
      <c r="B1778" s="10"/>
      <c r="C1778" s="10"/>
    </row>
    <row r="1779" spans="1:3" x14ac:dyDescent="0.25">
      <c r="A1779" s="9"/>
      <c r="B1779" s="10"/>
      <c r="C1779" s="10"/>
    </row>
    <row r="1780" spans="1:3" x14ac:dyDescent="0.25">
      <c r="A1780" s="9"/>
      <c r="B1780" s="10"/>
      <c r="C1780" s="10"/>
    </row>
    <row r="1781" spans="1:3" x14ac:dyDescent="0.25">
      <c r="A1781" s="9"/>
      <c r="B1781" s="10"/>
      <c r="C1781" s="10"/>
    </row>
    <row r="1782" spans="1:3" x14ac:dyDescent="0.25">
      <c r="A1782" s="9"/>
      <c r="B1782" s="10"/>
      <c r="C1782" s="10"/>
    </row>
    <row r="1783" spans="1:3" x14ac:dyDescent="0.25">
      <c r="A1783" s="9"/>
      <c r="B1783" s="10"/>
      <c r="C1783" s="10"/>
    </row>
    <row r="1784" spans="1:3" x14ac:dyDescent="0.25">
      <c r="A1784" s="9"/>
      <c r="B1784" s="10"/>
      <c r="C1784" s="10"/>
    </row>
    <row r="1785" spans="1:3" x14ac:dyDescent="0.25">
      <c r="A1785" s="9"/>
      <c r="B1785" s="10"/>
      <c r="C1785" s="10"/>
    </row>
    <row r="1786" spans="1:3" x14ac:dyDescent="0.25">
      <c r="A1786" s="9"/>
      <c r="B1786" s="10"/>
      <c r="C1786" s="10"/>
    </row>
    <row r="1787" spans="1:3" x14ac:dyDescent="0.25">
      <c r="A1787" s="9"/>
      <c r="B1787" s="10"/>
      <c r="C1787" s="10"/>
    </row>
    <row r="1788" spans="1:3" x14ac:dyDescent="0.25">
      <c r="A1788" s="9"/>
      <c r="B1788" s="10"/>
      <c r="C1788" s="10"/>
    </row>
    <row r="1789" spans="1:3" x14ac:dyDescent="0.25">
      <c r="A1789" s="9"/>
      <c r="B1789" s="10"/>
      <c r="C1789" s="10"/>
    </row>
    <row r="1790" spans="1:3" x14ac:dyDescent="0.25">
      <c r="A1790" s="9"/>
      <c r="B1790" s="10"/>
      <c r="C1790" s="10"/>
    </row>
    <row r="1791" spans="1:3" x14ac:dyDescent="0.25">
      <c r="A1791" s="9"/>
      <c r="B1791" s="10"/>
      <c r="C1791" s="10"/>
    </row>
    <row r="1792" spans="1:3" x14ac:dyDescent="0.25">
      <c r="A1792" s="9"/>
      <c r="B1792" s="10"/>
      <c r="C1792" s="10"/>
    </row>
    <row r="1793" spans="1:3" x14ac:dyDescent="0.25">
      <c r="A1793" s="9"/>
      <c r="B1793" s="10"/>
      <c r="C1793" s="10"/>
    </row>
    <row r="1794" spans="1:3" x14ac:dyDescent="0.25">
      <c r="A1794" s="9"/>
      <c r="B1794" s="10"/>
      <c r="C1794" s="10"/>
    </row>
    <row r="1795" spans="1:3" x14ac:dyDescent="0.25">
      <c r="A1795" s="9"/>
      <c r="B1795" s="10"/>
      <c r="C1795" s="10"/>
    </row>
    <row r="1796" spans="1:3" x14ac:dyDescent="0.25">
      <c r="A1796" s="9"/>
      <c r="B1796" s="10"/>
      <c r="C1796" s="10"/>
    </row>
    <row r="1797" spans="1:3" x14ac:dyDescent="0.25">
      <c r="A1797" s="9"/>
      <c r="B1797" s="10"/>
      <c r="C1797" s="10"/>
    </row>
    <row r="1798" spans="1:3" x14ac:dyDescent="0.25">
      <c r="A1798" s="9"/>
      <c r="B1798" s="10"/>
      <c r="C1798" s="10"/>
    </row>
    <row r="1799" spans="1:3" x14ac:dyDescent="0.25">
      <c r="A1799" s="9"/>
      <c r="B1799" s="10"/>
      <c r="C1799" s="10"/>
    </row>
    <row r="1800" spans="1:3" x14ac:dyDescent="0.25">
      <c r="A1800" s="9"/>
      <c r="B1800" s="10"/>
      <c r="C1800" s="10"/>
    </row>
    <row r="1801" spans="1:3" x14ac:dyDescent="0.25">
      <c r="A1801" s="9"/>
      <c r="B1801" s="10"/>
      <c r="C1801" s="10"/>
    </row>
    <row r="1802" spans="1:3" x14ac:dyDescent="0.25">
      <c r="A1802" s="9"/>
      <c r="B1802" s="10"/>
      <c r="C1802" s="10"/>
    </row>
    <row r="1803" spans="1:3" x14ac:dyDescent="0.25">
      <c r="A1803" s="9"/>
      <c r="B1803" s="10"/>
      <c r="C1803" s="10"/>
    </row>
    <row r="1804" spans="1:3" x14ac:dyDescent="0.25">
      <c r="A1804" s="9"/>
      <c r="B1804" s="10"/>
      <c r="C1804" s="10"/>
    </row>
    <row r="1805" spans="1:3" x14ac:dyDescent="0.25">
      <c r="A1805" s="9"/>
      <c r="B1805" s="10"/>
      <c r="C1805" s="10"/>
    </row>
    <row r="1806" spans="1:3" x14ac:dyDescent="0.25">
      <c r="A1806" s="9"/>
      <c r="B1806" s="10"/>
      <c r="C1806" s="10"/>
    </row>
    <row r="1807" spans="1:3" x14ac:dyDescent="0.25">
      <c r="A1807" s="9"/>
      <c r="B1807" s="10"/>
      <c r="C1807" s="10"/>
    </row>
    <row r="1808" spans="1:3" x14ac:dyDescent="0.25">
      <c r="A1808" s="9"/>
      <c r="B1808" s="10"/>
      <c r="C1808" s="10"/>
    </row>
    <row r="1809" spans="1:3" x14ac:dyDescent="0.25">
      <c r="A1809" s="9"/>
      <c r="B1809" s="10"/>
      <c r="C1809" s="10"/>
    </row>
    <row r="1810" spans="1:3" x14ac:dyDescent="0.25">
      <c r="A1810" s="9"/>
      <c r="B1810" s="10"/>
      <c r="C1810" s="10"/>
    </row>
    <row r="1811" spans="1:3" x14ac:dyDescent="0.25">
      <c r="A1811" s="9"/>
      <c r="B1811" s="10"/>
      <c r="C1811" s="10"/>
    </row>
    <row r="1812" spans="1:3" x14ac:dyDescent="0.25">
      <c r="A1812" s="9"/>
      <c r="B1812" s="10"/>
      <c r="C1812" s="10"/>
    </row>
    <row r="1813" spans="1:3" x14ac:dyDescent="0.25">
      <c r="A1813" s="9"/>
      <c r="B1813" s="10"/>
      <c r="C1813" s="10"/>
    </row>
    <row r="1814" spans="1:3" x14ac:dyDescent="0.25">
      <c r="A1814" s="9"/>
      <c r="B1814" s="10"/>
      <c r="C1814" s="10"/>
    </row>
    <row r="1815" spans="1:3" x14ac:dyDescent="0.25">
      <c r="A1815" s="9"/>
      <c r="B1815" s="10"/>
      <c r="C1815" s="10"/>
    </row>
    <row r="1816" spans="1:3" x14ac:dyDescent="0.25">
      <c r="A1816" s="9"/>
      <c r="B1816" s="10"/>
      <c r="C1816" s="10"/>
    </row>
    <row r="1817" spans="1:3" x14ac:dyDescent="0.25">
      <c r="A1817" s="9"/>
      <c r="B1817" s="10"/>
      <c r="C1817" s="10"/>
    </row>
    <row r="1818" spans="1:3" x14ac:dyDescent="0.25">
      <c r="A1818" s="9"/>
      <c r="B1818" s="10"/>
      <c r="C1818" s="10"/>
    </row>
    <row r="1819" spans="1:3" x14ac:dyDescent="0.25">
      <c r="A1819" s="9"/>
      <c r="B1819" s="10"/>
      <c r="C1819" s="10"/>
    </row>
    <row r="1820" spans="1:3" x14ac:dyDescent="0.25">
      <c r="A1820" s="9"/>
      <c r="B1820" s="10"/>
      <c r="C1820" s="10"/>
    </row>
    <row r="1821" spans="1:3" x14ac:dyDescent="0.25">
      <c r="A1821" s="9"/>
      <c r="B1821" s="10"/>
      <c r="C1821" s="10"/>
    </row>
    <row r="1822" spans="1:3" x14ac:dyDescent="0.25">
      <c r="A1822" s="9"/>
      <c r="B1822" s="10"/>
      <c r="C1822" s="10"/>
    </row>
    <row r="1823" spans="1:3" x14ac:dyDescent="0.25">
      <c r="A1823" s="9"/>
      <c r="B1823" s="10"/>
      <c r="C1823" s="10"/>
    </row>
    <row r="1824" spans="1:3" x14ac:dyDescent="0.25">
      <c r="A1824" s="9"/>
      <c r="B1824" s="10"/>
      <c r="C1824" s="10"/>
    </row>
    <row r="1825" spans="1:3" x14ac:dyDescent="0.25">
      <c r="A1825" s="9"/>
      <c r="B1825" s="10"/>
      <c r="C1825" s="10"/>
    </row>
    <row r="1826" spans="1:3" x14ac:dyDescent="0.25">
      <c r="A1826" s="9"/>
      <c r="B1826" s="10"/>
      <c r="C1826" s="10"/>
    </row>
    <row r="1827" spans="1:3" x14ac:dyDescent="0.25">
      <c r="A1827" s="9"/>
      <c r="B1827" s="10"/>
      <c r="C1827" s="10"/>
    </row>
    <row r="1828" spans="1:3" x14ac:dyDescent="0.25">
      <c r="A1828" s="9"/>
      <c r="B1828" s="10"/>
      <c r="C1828" s="10"/>
    </row>
    <row r="1829" spans="1:3" x14ac:dyDescent="0.25">
      <c r="A1829" s="9"/>
      <c r="B1829" s="10"/>
      <c r="C1829" s="10"/>
    </row>
    <row r="1830" spans="1:3" x14ac:dyDescent="0.25">
      <c r="A1830" s="9"/>
      <c r="B1830" s="10"/>
      <c r="C1830" s="10"/>
    </row>
    <row r="1831" spans="1:3" x14ac:dyDescent="0.25">
      <c r="A1831" s="9"/>
      <c r="B1831" s="10"/>
      <c r="C1831" s="10"/>
    </row>
    <row r="1832" spans="1:3" x14ac:dyDescent="0.25">
      <c r="A1832" s="9"/>
      <c r="B1832" s="10"/>
      <c r="C1832" s="10"/>
    </row>
    <row r="1833" spans="1:3" x14ac:dyDescent="0.25">
      <c r="A1833" s="9"/>
      <c r="B1833" s="10"/>
      <c r="C1833" s="10"/>
    </row>
    <row r="1834" spans="1:3" x14ac:dyDescent="0.25">
      <c r="A1834" s="9"/>
      <c r="B1834" s="10"/>
      <c r="C1834" s="10"/>
    </row>
    <row r="1835" spans="1:3" x14ac:dyDescent="0.25">
      <c r="A1835" s="9"/>
      <c r="B1835" s="10"/>
      <c r="C1835" s="10"/>
    </row>
    <row r="1836" spans="1:3" x14ac:dyDescent="0.25">
      <c r="A1836" s="9"/>
      <c r="B1836" s="10"/>
      <c r="C1836" s="10"/>
    </row>
    <row r="1837" spans="1:3" x14ac:dyDescent="0.25">
      <c r="A1837" s="9"/>
      <c r="B1837" s="10"/>
      <c r="C1837" s="10"/>
    </row>
    <row r="1838" spans="1:3" x14ac:dyDescent="0.25">
      <c r="A1838" s="9"/>
      <c r="B1838" s="10"/>
      <c r="C1838" s="10"/>
    </row>
    <row r="1839" spans="1:3" x14ac:dyDescent="0.25">
      <c r="A1839" s="9"/>
      <c r="B1839" s="10"/>
      <c r="C1839" s="10"/>
    </row>
    <row r="1840" spans="1:3" x14ac:dyDescent="0.25">
      <c r="A1840" s="9"/>
      <c r="B1840" s="10"/>
      <c r="C1840" s="10"/>
    </row>
    <row r="1841" spans="1:3" x14ac:dyDescent="0.25">
      <c r="A1841" s="9"/>
      <c r="B1841" s="10"/>
      <c r="C1841" s="10"/>
    </row>
    <row r="1842" spans="1:3" x14ac:dyDescent="0.25">
      <c r="A1842" s="9"/>
      <c r="B1842" s="10"/>
      <c r="C1842" s="10"/>
    </row>
    <row r="1843" spans="1:3" x14ac:dyDescent="0.25">
      <c r="A1843" s="9"/>
      <c r="B1843" s="10"/>
      <c r="C1843" s="10"/>
    </row>
    <row r="1844" spans="1:3" x14ac:dyDescent="0.25">
      <c r="A1844" s="9"/>
      <c r="B1844" s="10"/>
      <c r="C1844" s="10"/>
    </row>
    <row r="1845" spans="1:3" x14ac:dyDescent="0.25">
      <c r="A1845" s="9"/>
      <c r="B1845" s="10"/>
      <c r="C1845" s="10"/>
    </row>
    <row r="1846" spans="1:3" x14ac:dyDescent="0.25">
      <c r="A1846" s="9"/>
      <c r="B1846" s="10"/>
      <c r="C1846" s="10"/>
    </row>
    <row r="1847" spans="1:3" x14ac:dyDescent="0.25">
      <c r="A1847" s="9"/>
      <c r="B1847" s="10"/>
      <c r="C1847" s="10"/>
    </row>
    <row r="1848" spans="1:3" x14ac:dyDescent="0.25">
      <c r="A1848" s="9"/>
      <c r="B1848" s="10"/>
      <c r="C1848" s="10"/>
    </row>
    <row r="1849" spans="1:3" x14ac:dyDescent="0.25">
      <c r="A1849" s="9"/>
      <c r="B1849" s="10"/>
      <c r="C1849" s="10"/>
    </row>
    <row r="1850" spans="1:3" x14ac:dyDescent="0.25">
      <c r="A1850" s="9"/>
      <c r="B1850" s="10"/>
      <c r="C1850" s="10"/>
    </row>
    <row r="1851" spans="1:3" x14ac:dyDescent="0.25">
      <c r="A1851" s="9"/>
      <c r="B1851" s="10"/>
      <c r="C1851" s="10"/>
    </row>
    <row r="1852" spans="1:3" x14ac:dyDescent="0.25">
      <c r="A1852" s="9"/>
      <c r="B1852" s="10"/>
      <c r="C1852" s="10"/>
    </row>
    <row r="1853" spans="1:3" x14ac:dyDescent="0.25">
      <c r="A1853" s="9"/>
      <c r="B1853" s="10"/>
      <c r="C1853" s="10"/>
    </row>
    <row r="1854" spans="1:3" x14ac:dyDescent="0.25">
      <c r="A1854" s="9"/>
      <c r="B1854" s="10"/>
      <c r="C1854" s="10"/>
    </row>
    <row r="1855" spans="1:3" x14ac:dyDescent="0.25">
      <c r="A1855" s="9"/>
      <c r="B1855" s="10"/>
      <c r="C1855" s="10"/>
    </row>
    <row r="1856" spans="1:3" x14ac:dyDescent="0.25">
      <c r="A1856" s="9"/>
      <c r="B1856" s="10"/>
      <c r="C1856" s="10"/>
    </row>
    <row r="1857" spans="1:3" x14ac:dyDescent="0.25">
      <c r="A1857" s="9"/>
      <c r="B1857" s="10"/>
      <c r="C1857" s="10"/>
    </row>
    <row r="1858" spans="1:3" x14ac:dyDescent="0.25">
      <c r="A1858" s="9"/>
      <c r="B1858" s="10"/>
      <c r="C1858" s="10"/>
    </row>
    <row r="1859" spans="1:3" x14ac:dyDescent="0.25">
      <c r="A1859" s="9"/>
      <c r="B1859" s="10"/>
      <c r="C1859" s="10"/>
    </row>
    <row r="1860" spans="1:3" x14ac:dyDescent="0.25">
      <c r="A1860" s="9"/>
      <c r="B1860" s="10"/>
      <c r="C1860" s="10"/>
    </row>
    <row r="1861" spans="1:3" x14ac:dyDescent="0.25">
      <c r="A1861" s="9"/>
      <c r="B1861" s="10"/>
      <c r="C1861" s="10"/>
    </row>
    <row r="1862" spans="1:3" x14ac:dyDescent="0.25">
      <c r="A1862" s="9"/>
      <c r="B1862" s="10"/>
      <c r="C1862" s="10"/>
    </row>
    <row r="1863" spans="1:3" x14ac:dyDescent="0.25">
      <c r="A1863" s="9"/>
      <c r="B1863" s="10"/>
      <c r="C1863" s="10"/>
    </row>
    <row r="1864" spans="1:3" x14ac:dyDescent="0.25">
      <c r="A1864" s="9"/>
      <c r="B1864" s="10"/>
      <c r="C1864" s="10"/>
    </row>
    <row r="1865" spans="1:3" x14ac:dyDescent="0.25">
      <c r="A1865" s="9"/>
      <c r="B1865" s="10"/>
      <c r="C1865" s="10"/>
    </row>
    <row r="1866" spans="1:3" x14ac:dyDescent="0.25">
      <c r="A1866" s="9"/>
      <c r="B1866" s="10"/>
      <c r="C1866" s="10"/>
    </row>
    <row r="1867" spans="1:3" x14ac:dyDescent="0.25">
      <c r="A1867" s="9"/>
      <c r="B1867" s="10"/>
      <c r="C1867" s="10"/>
    </row>
    <row r="1868" spans="1:3" x14ac:dyDescent="0.25">
      <c r="A1868" s="9"/>
      <c r="B1868" s="10"/>
      <c r="C1868" s="10"/>
    </row>
    <row r="1869" spans="1:3" x14ac:dyDescent="0.25">
      <c r="A1869" s="9"/>
      <c r="B1869" s="10"/>
      <c r="C1869" s="10"/>
    </row>
    <row r="1870" spans="1:3" x14ac:dyDescent="0.25">
      <c r="A1870" s="9"/>
      <c r="B1870" s="10"/>
      <c r="C1870" s="10"/>
    </row>
    <row r="1871" spans="1:3" x14ac:dyDescent="0.25">
      <c r="A1871" s="9"/>
      <c r="B1871" s="10"/>
      <c r="C1871" s="10"/>
    </row>
    <row r="1872" spans="1:3" x14ac:dyDescent="0.25">
      <c r="A1872" s="9"/>
      <c r="B1872" s="10"/>
      <c r="C1872" s="10"/>
    </row>
    <row r="1873" spans="1:3" x14ac:dyDescent="0.25">
      <c r="A1873" s="9"/>
      <c r="B1873" s="10"/>
      <c r="C1873" s="10"/>
    </row>
    <row r="1874" spans="1:3" x14ac:dyDescent="0.25">
      <c r="A1874" s="9"/>
      <c r="B1874" s="10"/>
      <c r="C1874" s="10"/>
    </row>
    <row r="1875" spans="1:3" x14ac:dyDescent="0.25">
      <c r="A1875" s="9"/>
      <c r="B1875" s="10"/>
      <c r="C1875" s="10"/>
    </row>
  </sheetData>
  <mergeCells count="8">
    <mergeCell ref="P3:P4"/>
    <mergeCell ref="S3:S4"/>
    <mergeCell ref="Q3:R3"/>
    <mergeCell ref="T3:U3"/>
    <mergeCell ref="A2:C2"/>
    <mergeCell ref="J2:N2"/>
    <mergeCell ref="E2:H2"/>
    <mergeCell ref="P2:U2"/>
  </mergeCells>
  <pageMargins left="0.7" right="0.7" top="0.75" bottom="0.75" header="0.3" footer="0.3"/>
  <tableParts count="1">
    <tablePart r:id="rId1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0E9182-DC40-408B-A1EE-21A7C2BB6D5C}">
  <dimension ref="B2:N1667"/>
  <sheetViews>
    <sheetView zoomScale="73" zoomScaleNormal="135" workbookViewId="0">
      <selection activeCell="J1" sqref="J1"/>
    </sheetView>
  </sheetViews>
  <sheetFormatPr defaultRowHeight="15" x14ac:dyDescent="0.25"/>
  <cols>
    <col min="1" max="1" width="9.140625" style="41"/>
    <col min="2" max="2" width="12.28515625" style="41" bestFit="1" customWidth="1"/>
    <col min="3" max="3" width="25.5703125" style="41" bestFit="1" customWidth="1"/>
    <col min="4" max="4" width="18.28515625" style="41" bestFit="1" customWidth="1"/>
    <col min="5" max="5" width="16.140625" style="41" bestFit="1" customWidth="1"/>
    <col min="6" max="6" width="9.85546875" style="41" bestFit="1" customWidth="1"/>
    <col min="7" max="7" width="6.85546875" style="41" bestFit="1" customWidth="1"/>
    <col min="8" max="8" width="9.140625" style="41"/>
    <col min="9" max="9" width="17.5703125" style="41" bestFit="1" customWidth="1"/>
    <col min="10" max="10" width="33.85546875" style="41" bestFit="1" customWidth="1"/>
    <col min="11" max="11" width="37.28515625" style="41" bestFit="1" customWidth="1"/>
    <col min="12" max="13" width="9.140625" style="41"/>
    <col min="14" max="14" width="17.5703125" style="41" bestFit="1" customWidth="1"/>
    <col min="15" max="17" width="9.140625" style="41"/>
    <col min="18" max="18" width="21.7109375" style="41" customWidth="1"/>
    <col min="19" max="16384" width="9.140625" style="41"/>
  </cols>
  <sheetData>
    <row r="2" spans="2:11" ht="20.25" x14ac:dyDescent="0.3">
      <c r="B2" s="62" t="s">
        <v>0</v>
      </c>
      <c r="C2" s="62" t="s">
        <v>1</v>
      </c>
      <c r="D2" s="62" t="s">
        <v>2</v>
      </c>
      <c r="E2" s="62" t="s">
        <v>3</v>
      </c>
      <c r="F2" s="62" t="s">
        <v>4</v>
      </c>
      <c r="G2" s="62" t="s">
        <v>5</v>
      </c>
      <c r="I2" s="65" t="s">
        <v>11</v>
      </c>
      <c r="J2" s="65"/>
      <c r="K2" s="65"/>
    </row>
    <row r="3" spans="2:11" x14ac:dyDescent="0.25">
      <c r="B3" s="63"/>
      <c r="C3" s="63"/>
      <c r="D3" s="64"/>
      <c r="E3" s="64"/>
      <c r="F3" s="63"/>
      <c r="G3" s="63"/>
      <c r="I3" s="132" t="s">
        <v>12</v>
      </c>
      <c r="J3" s="133" t="s">
        <v>1</v>
      </c>
      <c r="K3" s="134" t="s">
        <v>125</v>
      </c>
    </row>
    <row r="4" spans="2:11" ht="15.75" x14ac:dyDescent="0.25">
      <c r="B4" s="64"/>
      <c r="C4" s="64"/>
      <c r="D4" s="53" t="s">
        <v>8</v>
      </c>
      <c r="E4" s="53" t="s">
        <v>9</v>
      </c>
      <c r="F4" s="64"/>
      <c r="G4" s="64"/>
      <c r="I4" s="113" t="s">
        <v>13</v>
      </c>
      <c r="J4" s="2">
        <f>SUM(C5:C32)</f>
        <v>1089</v>
      </c>
      <c r="K4" s="114">
        <f>SUM($F$5:F32)</f>
        <v>1441.5917498983877</v>
      </c>
    </row>
    <row r="5" spans="2:11" ht="15.75" x14ac:dyDescent="0.25">
      <c r="B5" s="3">
        <v>43467</v>
      </c>
      <c r="C5" s="2">
        <v>23</v>
      </c>
      <c r="D5" s="4"/>
      <c r="E5" s="5"/>
      <c r="F5" s="6"/>
      <c r="G5" s="6"/>
      <c r="I5" s="115" t="s">
        <v>14</v>
      </c>
      <c r="J5" s="2">
        <f>SUM(C33:C56)</f>
        <v>973</v>
      </c>
      <c r="K5" s="114">
        <f>SUM(F33:F56)</f>
        <v>969.01724771755119</v>
      </c>
    </row>
    <row r="6" spans="2:11" ht="15.75" x14ac:dyDescent="0.25">
      <c r="B6" s="3">
        <v>43468</v>
      </c>
      <c r="C6" s="2">
        <v>40</v>
      </c>
      <c r="D6" s="7">
        <f>C6</f>
        <v>40</v>
      </c>
      <c r="E6" s="1">
        <f>C6-C5</f>
        <v>17</v>
      </c>
      <c r="F6" s="6"/>
      <c r="G6" s="6"/>
      <c r="I6" s="116" t="s">
        <v>15</v>
      </c>
      <c r="J6" s="2">
        <f>SUM(C57:C83)</f>
        <v>957</v>
      </c>
      <c r="K6" s="114">
        <f>SUM(F57:F83)</f>
        <v>954.4678619120034</v>
      </c>
    </row>
    <row r="7" spans="2:11" ht="15.75" x14ac:dyDescent="0.25">
      <c r="B7" s="3">
        <v>43469</v>
      </c>
      <c r="C7" s="2">
        <v>59</v>
      </c>
      <c r="D7" s="7">
        <f>$N$72*C7+((1-$N$72)*(D6+E6))</f>
        <v>57.632772089483439</v>
      </c>
      <c r="E7" s="1">
        <f>($N$73*(D7-D6)+(1-$N$73)*E6)</f>
        <v>17.081449015853895</v>
      </c>
      <c r="F7" s="1">
        <f>D6+E6</f>
        <v>57</v>
      </c>
      <c r="G7" s="1">
        <f>C7-F7</f>
        <v>2</v>
      </c>
      <c r="I7" s="117" t="s">
        <v>16</v>
      </c>
      <c r="J7" s="2">
        <f>SUM(C84:C112)</f>
        <v>952</v>
      </c>
      <c r="K7" s="114">
        <f>SUM(F84:F112)</f>
        <v>951.13194801190321</v>
      </c>
    </row>
    <row r="8" spans="2:11" ht="15.75" x14ac:dyDescent="0.25">
      <c r="B8" s="3">
        <v>43470</v>
      </c>
      <c r="C8" s="2">
        <v>39</v>
      </c>
      <c r="D8" s="7">
        <f>$N$72*C8+((1-$N$72)*(D7+E7))</f>
        <v>63.414739948788466</v>
      </c>
      <c r="E8" s="1">
        <f>($N$73*(D8-D7)+(1-$N$73)*E7)</f>
        <v>15.627004935344818</v>
      </c>
      <c r="F8" s="1">
        <f t="shared" ref="F8:F71" si="0">D7+E7</f>
        <v>74.71422110533733</v>
      </c>
      <c r="G8" s="1">
        <f t="shared" ref="G8:G71" si="1">C8-F8</f>
        <v>-35.71422110533733</v>
      </c>
      <c r="I8" s="116" t="s">
        <v>17</v>
      </c>
      <c r="J8" s="2">
        <f>SUM(C113:C141)</f>
        <v>1064</v>
      </c>
      <c r="K8" s="114">
        <f>SUM(F113:F141)</f>
        <v>1086.2849930729931</v>
      </c>
    </row>
    <row r="9" spans="2:11" ht="15.75" x14ac:dyDescent="0.25">
      <c r="B9" s="3">
        <v>43471</v>
      </c>
      <c r="C9" s="2">
        <v>48</v>
      </c>
      <c r="D9" s="7">
        <f>$N$72*C9+((1-$N$72)*(D8+E8))</f>
        <v>69.220569998360901</v>
      </c>
      <c r="E9" s="1">
        <f>($N$73*(D9-D8)+(1-$N$73)*E8)</f>
        <v>14.36284514974464</v>
      </c>
      <c r="F9" s="1">
        <f t="shared" si="0"/>
        <v>79.04174488413328</v>
      </c>
      <c r="G9" s="1">
        <f t="shared" si="1"/>
        <v>-31.04174488413328</v>
      </c>
      <c r="I9" s="116" t="s">
        <v>18</v>
      </c>
      <c r="J9" s="2">
        <f>SUM(C142:C169)</f>
        <v>843</v>
      </c>
      <c r="K9" s="114">
        <f>SUM(F142:F169)</f>
        <v>825.37541542283213</v>
      </c>
    </row>
    <row r="10" spans="2:11" ht="15.75" x14ac:dyDescent="0.25">
      <c r="B10" s="3">
        <v>43472</v>
      </c>
      <c r="C10" s="2">
        <v>33</v>
      </c>
      <c r="D10" s="7">
        <f>$N$72*C10+((1-$N$72)*(D9+E9))</f>
        <v>67.579528499868132</v>
      </c>
      <c r="E10" s="1">
        <f>($N$73*(D10-D9)+(1-$N$73)*E9)</f>
        <v>12.302860458573525</v>
      </c>
      <c r="F10" s="1">
        <f t="shared" si="0"/>
        <v>83.583415148105544</v>
      </c>
      <c r="G10" s="1">
        <f t="shared" si="1"/>
        <v>-50.583415148105544</v>
      </c>
      <c r="I10" s="116" t="s">
        <v>19</v>
      </c>
      <c r="J10" s="2">
        <f>SUM(C170:C198)</f>
        <v>908</v>
      </c>
      <c r="K10" s="114">
        <f>SUM(F170:F198)</f>
        <v>904.54693121163848</v>
      </c>
    </row>
    <row r="11" spans="2:11" ht="15.75" x14ac:dyDescent="0.25">
      <c r="B11" s="3">
        <v>43473</v>
      </c>
      <c r="C11" s="2">
        <v>59</v>
      </c>
      <c r="D11" s="7">
        <f>$N$72*C11+((1-$N$72)*(D10+E10))</f>
        <v>73.275492511122181</v>
      </c>
      <c r="E11" s="1">
        <f>($N$73*(D11-D10)+(1-$N$73)*E10)</f>
        <v>11.452435443901859</v>
      </c>
      <c r="F11" s="1">
        <f t="shared" si="0"/>
        <v>79.882388958441652</v>
      </c>
      <c r="G11" s="1">
        <f t="shared" si="1"/>
        <v>-20.882388958441652</v>
      </c>
      <c r="I11" s="116" t="s">
        <v>20</v>
      </c>
      <c r="J11" s="2">
        <f>SUM(C199:C226)</f>
        <v>1039</v>
      </c>
      <c r="K11" s="114">
        <f>SUM(F199:F226)</f>
        <v>1020.8862404248081</v>
      </c>
    </row>
    <row r="12" spans="2:11" ht="15.75" x14ac:dyDescent="0.25">
      <c r="B12" s="71">
        <v>43474</v>
      </c>
      <c r="C12" s="72">
        <v>28</v>
      </c>
      <c r="D12" s="111">
        <f>$N$72*C12+((1-$N$72)*(D11+E11))</f>
        <v>66.780003202940861</v>
      </c>
      <c r="E12" s="94">
        <f>($N$73*(D12-D11)+(1-$N$73)*E11)</f>
        <v>9.1422184922181593</v>
      </c>
      <c r="F12" s="1">
        <f t="shared" si="0"/>
        <v>84.727927955024043</v>
      </c>
      <c r="G12" s="1">
        <f t="shared" si="1"/>
        <v>-56.727927955024043</v>
      </c>
      <c r="I12" s="117" t="s">
        <v>21</v>
      </c>
      <c r="J12" s="2">
        <f>SUM(C227:C253)</f>
        <v>959</v>
      </c>
      <c r="K12" s="114">
        <f>SUM(F227:F253)</f>
        <v>974.62323633586311</v>
      </c>
    </row>
    <row r="13" spans="2:11" ht="15.75" x14ac:dyDescent="0.25">
      <c r="B13" s="71">
        <v>43475</v>
      </c>
      <c r="C13" s="72">
        <v>31</v>
      </c>
      <c r="D13" s="111">
        <f>$N$72*C13+((1-$N$72)*(D12+E12))</f>
        <v>61.709457652017065</v>
      </c>
      <c r="E13" s="94">
        <f>($N$73*(D13-D12)+(1-$N$73)*E12)</f>
        <v>7.3127831186975483</v>
      </c>
      <c r="F13" s="1">
        <f t="shared" si="0"/>
        <v>75.922221695159024</v>
      </c>
      <c r="G13" s="1">
        <f t="shared" si="1"/>
        <v>-44.922221695159024</v>
      </c>
      <c r="I13" s="116" t="s">
        <v>22</v>
      </c>
      <c r="J13" s="2">
        <f>SUM(C254:C282)</f>
        <v>747</v>
      </c>
      <c r="K13" s="114">
        <f>SUM(F254:F282)</f>
        <v>735.41981515567693</v>
      </c>
    </row>
    <row r="14" spans="2:11" ht="15.75" x14ac:dyDescent="0.25">
      <c r="B14" s="71">
        <v>43476</v>
      </c>
      <c r="C14" s="72">
        <v>40</v>
      </c>
      <c r="D14" s="111">
        <f>$N$72*C14+((1-$N$72)*(D13+E13))</f>
        <v>59.840008803726398</v>
      </c>
      <c r="E14" s="94">
        <f>($N$73*(D14-D13)+(1-$N$73)*E13)</f>
        <v>6.1308666443727944</v>
      </c>
      <c r="F14" s="1">
        <f t="shared" si="0"/>
        <v>69.022240770714617</v>
      </c>
      <c r="G14" s="1">
        <f t="shared" si="1"/>
        <v>-29.022240770714617</v>
      </c>
      <c r="I14" s="117" t="s">
        <v>23</v>
      </c>
      <c r="J14" s="2">
        <f>SUM(C283:C308)</f>
        <v>789</v>
      </c>
      <c r="K14" s="114">
        <f>SUM(F283:F308)</f>
        <v>805.02282671159935</v>
      </c>
    </row>
    <row r="15" spans="2:11" ht="15.75" x14ac:dyDescent="0.25">
      <c r="B15" s="71">
        <v>43477</v>
      </c>
      <c r="C15" s="72">
        <v>26</v>
      </c>
      <c r="D15" s="111">
        <f>$N$72*C15+((1-$N$72)*(D14+E14))</f>
        <v>53.324648260211248</v>
      </c>
      <c r="E15" s="94">
        <f>($N$73*(D15-D14)+(1-$N$73)*E14)</f>
        <v>4.5030724103396347</v>
      </c>
      <c r="F15" s="1">
        <f t="shared" si="0"/>
        <v>65.970875448099193</v>
      </c>
      <c r="G15" s="1">
        <f t="shared" si="1"/>
        <v>-39.970875448099193</v>
      </c>
      <c r="I15" s="116" t="s">
        <v>24</v>
      </c>
      <c r="J15" s="2">
        <f>SUM(C309:C337)</f>
        <v>938</v>
      </c>
      <c r="K15" s="114">
        <f>SUM(F309:F337)</f>
        <v>945.00907116784788</v>
      </c>
    </row>
    <row r="16" spans="2:11" ht="15.75" x14ac:dyDescent="0.25">
      <c r="B16" s="71">
        <v>43478</v>
      </c>
      <c r="C16" s="72">
        <v>38</v>
      </c>
      <c r="D16" s="111">
        <f>$N$72*C16+((1-$N$72)*(D15+E15))</f>
        <v>51.554506551351686</v>
      </c>
      <c r="E16" s="94">
        <f>($N$73*(D16-D15)+(1-$N$73)*E15)</f>
        <v>3.6955982427184781</v>
      </c>
      <c r="F16" s="1">
        <f t="shared" si="0"/>
        <v>57.827720670550882</v>
      </c>
      <c r="G16" s="1">
        <f t="shared" si="1"/>
        <v>-19.827720670550882</v>
      </c>
      <c r="I16" s="113" t="s">
        <v>25</v>
      </c>
      <c r="J16" s="2">
        <f>SUM(C338:C366)</f>
        <v>885</v>
      </c>
      <c r="K16" s="114">
        <f>SUM(F338:F366)</f>
        <v>915.05317870902843</v>
      </c>
    </row>
    <row r="17" spans="2:11" ht="15.75" x14ac:dyDescent="0.25">
      <c r="B17" s="71">
        <v>43479</v>
      </c>
      <c r="C17" s="72">
        <v>42</v>
      </c>
      <c r="D17" s="111">
        <f>$N$72*C17+((1-$N$72)*(D16+E16))</f>
        <v>51.057956545861032</v>
      </c>
      <c r="E17" s="94">
        <f>($N$73*(D17-D16)+(1-$N$73)*E16)</f>
        <v>3.1559942449994787</v>
      </c>
      <c r="F17" s="1">
        <f t="shared" si="0"/>
        <v>55.250104794070161</v>
      </c>
      <c r="G17" s="1">
        <f t="shared" si="1"/>
        <v>-13.250104794070161</v>
      </c>
      <c r="I17" s="115" t="s">
        <v>26</v>
      </c>
      <c r="J17" s="2">
        <f>SUM(C367:C392)</f>
        <v>811</v>
      </c>
      <c r="K17" s="114">
        <f>SUM(F367:F392)</f>
        <v>779.13124380486181</v>
      </c>
    </row>
    <row r="18" spans="2:11" ht="15.75" x14ac:dyDescent="0.25">
      <c r="B18" s="71">
        <v>43480</v>
      </c>
      <c r="C18" s="72">
        <v>40</v>
      </c>
      <c r="D18" s="111">
        <f>$N$72*C18+((1-$N$72)*(D17+E17))</f>
        <v>49.716855119986739</v>
      </c>
      <c r="E18" s="94">
        <f>($N$73*(D18-D17)+(1-$N$73)*E17)</f>
        <v>2.5771380933438337</v>
      </c>
      <c r="F18" s="1">
        <f t="shared" si="0"/>
        <v>54.213950790860508</v>
      </c>
      <c r="G18" s="1">
        <f t="shared" si="1"/>
        <v>-14.213950790860508</v>
      </c>
      <c r="I18" s="116" t="s">
        <v>27</v>
      </c>
      <c r="J18" s="2">
        <f>SUM(C393:C410)</f>
        <v>508</v>
      </c>
      <c r="K18" s="114">
        <f>SUM(F393:F410)</f>
        <v>510.64284283356579</v>
      </c>
    </row>
    <row r="19" spans="2:11" ht="15.75" x14ac:dyDescent="0.25">
      <c r="B19" s="71">
        <v>43481</v>
      </c>
      <c r="C19" s="72">
        <v>25</v>
      </c>
      <c r="D19" s="111">
        <f>$N$72*C19+((1-$N$72)*(D18+E18))</f>
        <v>43.658554655357619</v>
      </c>
      <c r="E19" s="94">
        <f>($N$73*(D19-D18)+(1-$N$73)*E18)</f>
        <v>1.4656036503694927</v>
      </c>
      <c r="F19" s="1">
        <f t="shared" si="0"/>
        <v>52.293993213330573</v>
      </c>
      <c r="G19" s="1">
        <f t="shared" si="1"/>
        <v>-27.293993213330573</v>
      </c>
      <c r="I19" s="117" t="s">
        <v>28</v>
      </c>
      <c r="J19" s="2">
        <f>SUM(C411:C422)</f>
        <v>386</v>
      </c>
      <c r="K19" s="114">
        <f>SUM(F411:F422)</f>
        <v>394.79729750442544</v>
      </c>
    </row>
    <row r="20" spans="2:11" ht="15.75" x14ac:dyDescent="0.25">
      <c r="B20" s="71">
        <v>43482</v>
      </c>
      <c r="C20" s="72">
        <v>34</v>
      </c>
      <c r="D20" s="111">
        <f>$N$72*C20+((1-$N$72)*(D19+E19))</f>
        <v>41.604629858297386</v>
      </c>
      <c r="E20" s="94">
        <f>($N$73*(D20-D19)+(1-$N$73)*E19)</f>
        <v>1.0125777772672873</v>
      </c>
      <c r="F20" s="1">
        <f t="shared" si="0"/>
        <v>45.124158305727114</v>
      </c>
      <c r="G20" s="1">
        <f t="shared" si="1"/>
        <v>-11.124158305727114</v>
      </c>
      <c r="I20" s="116" t="s">
        <v>29</v>
      </c>
      <c r="J20" s="2">
        <f>SUM(C423:C449)</f>
        <v>677</v>
      </c>
      <c r="K20" s="114">
        <f>SUM(F423:F449)</f>
        <v>672.81974227133662</v>
      </c>
    </row>
    <row r="21" spans="2:11" ht="15.75" x14ac:dyDescent="0.25">
      <c r="B21" s="71">
        <v>43483</v>
      </c>
      <c r="C21" s="72">
        <v>43</v>
      </c>
      <c r="D21" s="111">
        <f>$N$72*C21+((1-$N$72)*(D20+E20))</f>
        <v>42.738317797705697</v>
      </c>
      <c r="E21" s="94">
        <f>($N$73*(D21-D20)+(1-$N$73)*E20)</f>
        <v>1.0281668079471089</v>
      </c>
      <c r="F21" s="1">
        <f t="shared" si="0"/>
        <v>42.617207635564675</v>
      </c>
      <c r="G21" s="1">
        <f t="shared" si="1"/>
        <v>0.38279236443532483</v>
      </c>
      <c r="I21" s="116" t="s">
        <v>30</v>
      </c>
      <c r="J21" s="2">
        <f>SUM(C450:C471)</f>
        <v>581</v>
      </c>
      <c r="K21" s="114">
        <f>SUM(F450:F471)</f>
        <v>579.21801031659038</v>
      </c>
    </row>
    <row r="22" spans="2:11" ht="15.75" x14ac:dyDescent="0.25">
      <c r="B22" s="71">
        <v>43484</v>
      </c>
      <c r="C22" s="72">
        <v>31</v>
      </c>
      <c r="D22" s="111">
        <f>$N$72*C22+((1-$N$72)*(D21+E21))</f>
        <v>39.727347036014287</v>
      </c>
      <c r="E22" s="94">
        <f>($N$73*(D22-D21)+(1-$N$73)*E21)</f>
        <v>0.50825800442494418</v>
      </c>
      <c r="F22" s="1">
        <f t="shared" si="0"/>
        <v>43.766484605652806</v>
      </c>
      <c r="G22" s="1">
        <f t="shared" si="1"/>
        <v>-12.766484605652806</v>
      </c>
      <c r="I22" s="116" t="s">
        <v>31</v>
      </c>
      <c r="J22" s="2">
        <f>SUM(C472:C485)</f>
        <v>375</v>
      </c>
      <c r="K22" s="114">
        <f>SUM(F472:F485)</f>
        <v>373.61753984066939</v>
      </c>
    </row>
    <row r="23" spans="2:11" ht="15.75" x14ac:dyDescent="0.25">
      <c r="B23" s="71">
        <v>43485</v>
      </c>
      <c r="C23" s="72">
        <v>48</v>
      </c>
      <c r="D23" s="111">
        <f>$N$72*C23+((1-$N$72)*(D22+E22))</f>
        <v>42.692151251507198</v>
      </c>
      <c r="E23" s="94">
        <f>($N$73*(D23-D22)+(1-$N$73)*E22)</f>
        <v>0.82445916850353096</v>
      </c>
      <c r="F23" s="1">
        <f t="shared" si="0"/>
        <v>40.235605040439232</v>
      </c>
      <c r="G23" s="1">
        <f t="shared" si="1"/>
        <v>7.764394959560768</v>
      </c>
      <c r="I23" s="116" t="s">
        <v>32</v>
      </c>
      <c r="J23" s="2">
        <f>SUM(C486:C516)</f>
        <v>669</v>
      </c>
      <c r="K23" s="114">
        <f>SUM(F486:F516)</f>
        <v>680.42550773716869</v>
      </c>
    </row>
    <row r="24" spans="2:11" ht="15.75" x14ac:dyDescent="0.25">
      <c r="B24" s="71">
        <v>43486</v>
      </c>
      <c r="C24" s="72">
        <v>36</v>
      </c>
      <c r="D24" s="111">
        <f>$N$72*C24+((1-$N$72)*(D23+E23))</f>
        <v>41.138459779359152</v>
      </c>
      <c r="E24" s="94">
        <f>($N$73*(D24-D23)+(1-$N$73)*E23)</f>
        <v>0.51834890787002563</v>
      </c>
      <c r="F24" s="1">
        <f t="shared" si="0"/>
        <v>43.516610420010728</v>
      </c>
      <c r="G24" s="1">
        <f t="shared" si="1"/>
        <v>-7.5166104200107284</v>
      </c>
      <c r="I24" s="117" t="s">
        <v>33</v>
      </c>
      <c r="J24" s="2">
        <f>SUM(C517:C546)</f>
        <v>710</v>
      </c>
      <c r="K24" s="114">
        <f>SUM(F517:F546)</f>
        <v>681.94953632631064</v>
      </c>
    </row>
    <row r="25" spans="2:11" ht="15.75" x14ac:dyDescent="0.25">
      <c r="B25" s="71">
        <v>43488</v>
      </c>
      <c r="C25" s="72">
        <v>45</v>
      </c>
      <c r="D25" s="111">
        <f>$N$72*C25+((1-$N$72)*(D24+E24))</f>
        <v>42.714547763491616</v>
      </c>
      <c r="E25" s="94">
        <f>($N$73*(D25-D24)+(1-$N$73)*E24)</f>
        <v>0.65449872898826478</v>
      </c>
      <c r="F25" s="1">
        <f t="shared" si="0"/>
        <v>41.65680868722918</v>
      </c>
      <c r="G25" s="1">
        <f t="shared" si="1"/>
        <v>3.3431913127708199</v>
      </c>
      <c r="I25" s="116" t="s">
        <v>34</v>
      </c>
      <c r="J25" s="2">
        <f>SUM(C547:C577)</f>
        <v>763</v>
      </c>
      <c r="K25" s="114">
        <f>SUM(F547:F577)</f>
        <v>782.11824826010343</v>
      </c>
    </row>
    <row r="26" spans="2:11" ht="15.75" x14ac:dyDescent="0.25">
      <c r="B26" s="71">
        <v>43489</v>
      </c>
      <c r="C26" s="72">
        <v>42</v>
      </c>
      <c r="D26" s="111">
        <f>$N$72*C26+((1-$N$72)*(D25+E25))</f>
        <v>42.935899287656653</v>
      </c>
      <c r="E26" s="94">
        <f>($N$73*(D26-D25)+(1-$N$73)*E25)</f>
        <v>0.59874498425290823</v>
      </c>
      <c r="F26" s="1">
        <f t="shared" si="0"/>
        <v>43.369046492479882</v>
      </c>
      <c r="G26" s="1">
        <f t="shared" si="1"/>
        <v>-1.3690464924798817</v>
      </c>
      <c r="I26" s="117" t="s">
        <v>35</v>
      </c>
      <c r="J26" s="2">
        <f>SUM(C578:C607)</f>
        <v>646</v>
      </c>
      <c r="K26" s="114">
        <f>SUM(F578:F607)</f>
        <v>623.13601275057511</v>
      </c>
    </row>
    <row r="27" spans="2:11" ht="15.75" x14ac:dyDescent="0.25">
      <c r="B27" s="71">
        <v>43490</v>
      </c>
      <c r="C27" s="72">
        <v>49</v>
      </c>
      <c r="D27" s="111">
        <f>$N$72*C27+((1-$N$72)*(D26+E26))</f>
        <v>45.263806553826591</v>
      </c>
      <c r="E27" s="94">
        <f>($N$73*(D27-D26)+(1-$N$73)*E26)</f>
        <v>0.82131890692511733</v>
      </c>
      <c r="F27" s="1">
        <f t="shared" si="0"/>
        <v>43.534644271909563</v>
      </c>
      <c r="G27" s="1">
        <f t="shared" si="1"/>
        <v>5.4653557280904366</v>
      </c>
      <c r="I27" s="116" t="s">
        <v>36</v>
      </c>
      <c r="J27" s="2">
        <f>SUM(C608:C638)</f>
        <v>780</v>
      </c>
      <c r="K27" s="114">
        <f>SUM(F608:F638)</f>
        <v>796.71709611146093</v>
      </c>
    </row>
    <row r="28" spans="2:11" ht="15.75" x14ac:dyDescent="0.25">
      <c r="B28" s="71">
        <v>43491</v>
      </c>
      <c r="C28" s="72">
        <v>30</v>
      </c>
      <c r="D28" s="111">
        <f>$N$72*C28+((1-$N$72)*(D27+E27))</f>
        <v>40.996016237050171</v>
      </c>
      <c r="E28" s="94">
        <f>($N$73*(D28-D27)+(1-$N$73)*E27)</f>
        <v>0.1662600875927841</v>
      </c>
      <c r="F28" s="1">
        <f t="shared" si="0"/>
        <v>46.085125460751705</v>
      </c>
      <c r="G28" s="1">
        <f t="shared" si="1"/>
        <v>-16.085125460751705</v>
      </c>
      <c r="I28" s="113" t="s">
        <v>37</v>
      </c>
      <c r="J28" s="2">
        <f>SUM(C639:C667)</f>
        <v>789</v>
      </c>
      <c r="K28" s="114">
        <f>SUM(F639:F667)</f>
        <v>775.65390239768533</v>
      </c>
    </row>
    <row r="29" spans="2:11" ht="15.75" x14ac:dyDescent="0.25">
      <c r="B29" s="71">
        <v>43492</v>
      </c>
      <c r="C29" s="72">
        <v>44</v>
      </c>
      <c r="D29" s="111">
        <f>$N$72*C29+((1-$N$72)*(D28+E28))</f>
        <v>42.060092494359097</v>
      </c>
      <c r="E29" s="94">
        <f>($N$73*(D29-D28)+(1-$N$73)*E28)</f>
        <v>0.28182498790434901</v>
      </c>
      <c r="F29" s="1">
        <f t="shared" si="0"/>
        <v>41.162276324642953</v>
      </c>
      <c r="G29" s="1">
        <f t="shared" si="1"/>
        <v>2.8377236753570472</v>
      </c>
      <c r="I29" s="115" t="s">
        <v>38</v>
      </c>
      <c r="J29" s="2">
        <f>SUM(C668:C695)</f>
        <v>709</v>
      </c>
      <c r="K29" s="114">
        <f>SUM(F668:F695)</f>
        <v>732.54274747134139</v>
      </c>
    </row>
    <row r="30" spans="2:11" ht="15.75" x14ac:dyDescent="0.25">
      <c r="B30" s="71">
        <v>43494</v>
      </c>
      <c r="C30" s="72">
        <v>33</v>
      </c>
      <c r="D30" s="111">
        <f>$N$72*C30+((1-$N$72)*(D29+E29))</f>
        <v>39.386265159746607</v>
      </c>
      <c r="E30" s="94">
        <f>($N$73*(D30-D29)+(1-$N$73)*E29)</f>
        <v>-9.8620004654981025E-2</v>
      </c>
      <c r="F30" s="1">
        <f t="shared" si="0"/>
        <v>42.341917482263447</v>
      </c>
      <c r="G30" s="1">
        <f t="shared" si="1"/>
        <v>-9.3419174822634474</v>
      </c>
      <c r="I30" s="116" t="s">
        <v>39</v>
      </c>
      <c r="J30" s="2">
        <f>SUM(C696:C726)</f>
        <v>693</v>
      </c>
      <c r="K30" s="114">
        <f>SUM(F696:F726)</f>
        <v>685.42464125291087</v>
      </c>
    </row>
    <row r="31" spans="2:11" ht="15.75" x14ac:dyDescent="0.25">
      <c r="B31" s="71">
        <v>43495</v>
      </c>
      <c r="C31" s="72">
        <v>40</v>
      </c>
      <c r="D31" s="111">
        <f>$N$72*C31+((1-$N$72)*(D30+E30))</f>
        <v>39.513024286924789</v>
      </c>
      <c r="E31" s="94">
        <f>($N$73*(D31-D30)+(1-$N$73)*E30)</f>
        <v>-6.9609704126709845E-2</v>
      </c>
      <c r="F31" s="1">
        <f t="shared" si="0"/>
        <v>39.287645155091624</v>
      </c>
      <c r="G31" s="1">
        <f t="shared" si="1"/>
        <v>0.71235484490837564</v>
      </c>
      <c r="I31" s="117" t="s">
        <v>40</v>
      </c>
      <c r="J31" s="2">
        <f>SUM(C727:C756)</f>
        <v>705</v>
      </c>
      <c r="K31" s="114">
        <f>SUM(F727:F756)</f>
        <v>705.69661759028384</v>
      </c>
    </row>
    <row r="32" spans="2:11" ht="15.75" x14ac:dyDescent="0.25">
      <c r="B32" s="71">
        <v>43496</v>
      </c>
      <c r="C32" s="72">
        <v>43</v>
      </c>
      <c r="D32" s="111">
        <f>$N$72*C32+((1-$N$72)*(D31+E31))</f>
        <v>40.568668575732666</v>
      </c>
      <c r="E32" s="94">
        <f>($N$73*(D32-D31)+(1-$N$73)*E31)</f>
        <v>7.5230486888996501E-2</v>
      </c>
      <c r="F32" s="1">
        <f t="shared" si="0"/>
        <v>39.443414582798077</v>
      </c>
      <c r="G32" s="1">
        <f t="shared" si="1"/>
        <v>3.5565854172019229</v>
      </c>
      <c r="I32" s="116" t="s">
        <v>41</v>
      </c>
      <c r="J32" s="2">
        <f>SUM(C757:C787)</f>
        <v>625</v>
      </c>
      <c r="K32" s="114">
        <f>SUM(F757:F787)</f>
        <v>619.45652260870497</v>
      </c>
    </row>
    <row r="33" spans="2:14" ht="15.75" x14ac:dyDescent="0.25">
      <c r="B33" s="71">
        <v>43497</v>
      </c>
      <c r="C33" s="72">
        <v>37</v>
      </c>
      <c r="D33" s="111">
        <f>$N$72*C33+((1-$N$72)*(D32+E32))</f>
        <v>39.491020250760741</v>
      </c>
      <c r="E33" s="94">
        <f>($N$73*(D33-D32)+(1-$N$73)*E32)</f>
        <v>-7.3165509371737103E-2</v>
      </c>
      <c r="F33" s="1">
        <f t="shared" si="0"/>
        <v>40.643899062621664</v>
      </c>
      <c r="G33" s="1">
        <f t="shared" si="1"/>
        <v>-3.6438990626216636</v>
      </c>
      <c r="I33" s="116" t="s">
        <v>42</v>
      </c>
      <c r="J33" s="2">
        <f>SUM(C788:C817)</f>
        <v>605</v>
      </c>
      <c r="K33" s="114">
        <f>SUM(F788:F817)</f>
        <v>615.42410818154769</v>
      </c>
    </row>
    <row r="34" spans="2:14" ht="15.75" x14ac:dyDescent="0.25">
      <c r="B34" s="71">
        <v>43498</v>
      </c>
      <c r="C34" s="72">
        <v>45</v>
      </c>
      <c r="D34" s="111">
        <f>$N$72*C34+((1-$N$72)*(D33+E33))</f>
        <v>41.183967600934679</v>
      </c>
      <c r="E34" s="94">
        <f>($N$73*(D34-D33)+(1-$N$73)*E33)</f>
        <v>0.1541646094619416</v>
      </c>
      <c r="F34" s="1">
        <f t="shared" si="0"/>
        <v>39.417854741389007</v>
      </c>
      <c r="G34" s="1">
        <f t="shared" si="1"/>
        <v>5.5821452586109928</v>
      </c>
      <c r="I34" s="116" t="s">
        <v>43</v>
      </c>
      <c r="J34" s="2">
        <f>SUM(C818:C832)</f>
        <v>546</v>
      </c>
      <c r="K34" s="114">
        <f>SUM(F818:F832)</f>
        <v>499.09781500982018</v>
      </c>
    </row>
    <row r="35" spans="2:14" ht="15.75" x14ac:dyDescent="0.25">
      <c r="B35" s="71">
        <v>43499</v>
      </c>
      <c r="C35" s="72">
        <v>39</v>
      </c>
      <c r="D35" s="111">
        <f>$N$72*C35+((1-$N$72)*(D34+E34))</f>
        <v>40.598379808266031</v>
      </c>
      <c r="E35" s="94">
        <f>($N$73*(D35-D34)+(1-$N$73)*E34)</f>
        <v>5.8945325725393433E-2</v>
      </c>
      <c r="F35" s="1">
        <f t="shared" si="0"/>
        <v>41.338132210396623</v>
      </c>
      <c r="G35" s="1">
        <f t="shared" si="1"/>
        <v>-2.3381322103966227</v>
      </c>
      <c r="I35" s="116" t="s">
        <v>44</v>
      </c>
      <c r="J35" s="2">
        <f>SUM(C833:C845)</f>
        <v>442</v>
      </c>
      <c r="K35" s="114">
        <f>SUM(F833:F845)</f>
        <v>489.55905050570544</v>
      </c>
    </row>
    <row r="36" spans="2:14" ht="15.75" x14ac:dyDescent="0.25">
      <c r="B36" s="71">
        <v>43500</v>
      </c>
      <c r="C36" s="72">
        <v>39</v>
      </c>
      <c r="D36" s="111">
        <f>$N$72*C36+((1-$N$72)*(D35+E35))</f>
        <v>40.132970589996845</v>
      </c>
      <c r="E36" s="94">
        <f>($N$73*(D36-D35)+(1-$N$73)*E35)</f>
        <v>-8.5484248313696526E-3</v>
      </c>
      <c r="F36" s="1">
        <f t="shared" si="0"/>
        <v>40.657325133991428</v>
      </c>
      <c r="G36" s="1">
        <f t="shared" si="1"/>
        <v>-1.6573251339914279</v>
      </c>
      <c r="I36" s="118" t="s">
        <v>45</v>
      </c>
      <c r="J36" s="72">
        <f>SUM(C846:C874)</f>
        <v>625</v>
      </c>
      <c r="K36" s="119">
        <f>SUM(F846:F874)</f>
        <v>604.49736629320898</v>
      </c>
      <c r="L36" s="112"/>
      <c r="M36" s="112"/>
      <c r="N36" s="112"/>
    </row>
    <row r="37" spans="2:14" ht="15.75" x14ac:dyDescent="0.25">
      <c r="B37" s="71">
        <v>43502</v>
      </c>
      <c r="C37" s="72">
        <v>41</v>
      </c>
      <c r="D37" s="111">
        <f>$N$72*C37+((1-$N$72)*(D36+E36))</f>
        <v>40.401442773192294</v>
      </c>
      <c r="E37" s="94">
        <f>($N$73*(D37-D36)+(1-$N$73)*E36)</f>
        <v>2.7109051644009563E-2</v>
      </c>
      <c r="F37" s="1">
        <f t="shared" si="0"/>
        <v>40.124422165165477</v>
      </c>
      <c r="G37" s="1">
        <f t="shared" si="1"/>
        <v>0.87557783483452312</v>
      </c>
      <c r="I37" s="120" t="s">
        <v>46</v>
      </c>
      <c r="J37" s="72">
        <f>SUM(C875:C905)</f>
        <v>754</v>
      </c>
      <c r="K37" s="119">
        <f>SUM(F875:F905)</f>
        <v>771.07131437537498</v>
      </c>
      <c r="L37" s="112"/>
      <c r="M37" s="112"/>
      <c r="N37" s="112"/>
    </row>
    <row r="38" spans="2:14" ht="15.75" x14ac:dyDescent="0.25">
      <c r="B38" s="71">
        <v>43503</v>
      </c>
      <c r="C38" s="72">
        <v>44</v>
      </c>
      <c r="D38" s="111">
        <f>$N$72*C38+((1-$N$72)*(D37+E37))</f>
        <v>41.558508186976375</v>
      </c>
      <c r="E38" s="94">
        <f>($N$73*(D38-D37)+(1-$N$73)*E37)</f>
        <v>0.17255452116414738</v>
      </c>
      <c r="F38" s="1">
        <f t="shared" si="0"/>
        <v>40.428551824836305</v>
      </c>
      <c r="G38" s="1">
        <f t="shared" si="1"/>
        <v>3.5714481751636953</v>
      </c>
      <c r="I38" s="118" t="s">
        <v>47</v>
      </c>
      <c r="J38" s="72">
        <f>SUM(C906:C935)</f>
        <v>761</v>
      </c>
      <c r="K38" s="119">
        <f>SUM(F906:F935)</f>
        <v>742.8838015788823</v>
      </c>
      <c r="L38" s="112"/>
      <c r="M38" s="112"/>
      <c r="N38" s="112"/>
    </row>
    <row r="39" spans="2:14" ht="15.75" x14ac:dyDescent="0.25">
      <c r="B39" s="71">
        <v>43504</v>
      </c>
      <c r="C39" s="72">
        <v>39</v>
      </c>
      <c r="D39" s="111">
        <f>$N$72*C39+((1-$N$72)*(D38+E38))</f>
        <v>40.866992579970344</v>
      </c>
      <c r="E39" s="94">
        <f>($N$73*(D39-D38)+(1-$N$73)*E38)</f>
        <v>6.1333336257487783E-2</v>
      </c>
      <c r="F39" s="1">
        <f t="shared" si="0"/>
        <v>41.73106270814052</v>
      </c>
      <c r="G39" s="1">
        <f t="shared" si="1"/>
        <v>-2.7310627081405201</v>
      </c>
      <c r="I39" s="120" t="s">
        <v>48</v>
      </c>
      <c r="J39" s="72">
        <f>SUM(C936:C966)</f>
        <v>712</v>
      </c>
      <c r="K39" s="119">
        <f>SUM(F936:F966)</f>
        <v>743.02505426406071</v>
      </c>
      <c r="L39" s="112"/>
      <c r="M39" s="112"/>
      <c r="N39" s="112"/>
    </row>
    <row r="40" spans="2:14" ht="15.75" x14ac:dyDescent="0.25">
      <c r="B40" s="71">
        <v>43505</v>
      </c>
      <c r="C40" s="72">
        <v>39</v>
      </c>
      <c r="D40" s="111">
        <f>$N$72*C40+((1-$N$72)*(D39+E39))</f>
        <v>40.318230506619564</v>
      </c>
      <c r="E40" s="94">
        <f>($N$73*(D40-D39)+(1-$N$73)*E39)</f>
        <v>-1.7196787803670753E-2</v>
      </c>
      <c r="F40" s="1">
        <f t="shared" si="0"/>
        <v>40.928325916227834</v>
      </c>
      <c r="G40" s="1">
        <f t="shared" si="1"/>
        <v>-1.9283259162278341</v>
      </c>
      <c r="I40" s="121" t="s">
        <v>49</v>
      </c>
      <c r="J40" s="72">
        <f>SUM(C967:C997)</f>
        <v>724</v>
      </c>
      <c r="K40" s="119">
        <f>SUM(F967:F997)</f>
        <v>703.08054326290505</v>
      </c>
      <c r="L40" s="112"/>
      <c r="M40" s="112"/>
      <c r="N40" s="112"/>
    </row>
    <row r="41" spans="2:14" ht="15.75" x14ac:dyDescent="0.25">
      <c r="B41" s="71">
        <v>43506</v>
      </c>
      <c r="C41" s="72">
        <v>40</v>
      </c>
      <c r="D41" s="111">
        <f>$N$72*C41+((1-$N$72)*(D40+E40))</f>
        <v>40.205790851185846</v>
      </c>
      <c r="E41" s="94">
        <f>($N$73*(D41-D40)+(1-$N$73)*E40)</f>
        <v>-2.9456237871866721E-2</v>
      </c>
      <c r="F41" s="1">
        <f t="shared" si="0"/>
        <v>40.301033718815894</v>
      </c>
      <c r="G41" s="1">
        <f t="shared" si="1"/>
        <v>-0.30103371881589425</v>
      </c>
      <c r="I41" s="122" t="s">
        <v>50</v>
      </c>
      <c r="J41" s="72">
        <f>SUM(C998:C1025)</f>
        <v>504</v>
      </c>
      <c r="K41" s="119">
        <f>SUM(F998:F1025)</f>
        <v>463.61622997059476</v>
      </c>
      <c r="L41" s="112"/>
      <c r="M41" s="112"/>
      <c r="N41" s="112"/>
    </row>
    <row r="42" spans="2:14" ht="15.75" x14ac:dyDescent="0.25">
      <c r="B42" s="71">
        <v>43507</v>
      </c>
      <c r="C42" s="72">
        <v>40</v>
      </c>
      <c r="D42" s="111">
        <f>$N$72*C42+((1-$N$72)*(D41+E41))</f>
        <v>40.120544802456507</v>
      </c>
      <c r="E42" s="94">
        <f>($N$73*(D42-D41)+(1-$N$73)*E41)</f>
        <v>-3.6637378229567349E-2</v>
      </c>
      <c r="F42" s="1">
        <f t="shared" si="0"/>
        <v>40.176334613313976</v>
      </c>
      <c r="G42" s="1">
        <f t="shared" si="1"/>
        <v>-0.17633461331397626</v>
      </c>
      <c r="I42" s="120" t="s">
        <v>51</v>
      </c>
      <c r="J42" s="72">
        <f>SUM(C1026:C1056)</f>
        <v>714</v>
      </c>
      <c r="K42" s="119">
        <f>SUM(F1026:F1056)</f>
        <v>735.48832120558211</v>
      </c>
      <c r="L42" s="112"/>
      <c r="M42" s="112"/>
      <c r="N42" s="112"/>
    </row>
    <row r="43" spans="2:14" ht="15.75" x14ac:dyDescent="0.25">
      <c r="B43" s="71">
        <v>43508</v>
      </c>
      <c r="C43" s="72">
        <v>37</v>
      </c>
      <c r="D43" s="111">
        <f>$N$72*C43+((1-$N$72)*(D42+E42))</f>
        <v>39.108202151926164</v>
      </c>
      <c r="E43" s="94">
        <f>($N$73*(D43-D42)+(1-$N$73)*E42)</f>
        <v>-0.1622279905734699</v>
      </c>
      <c r="F43" s="1">
        <f t="shared" si="0"/>
        <v>40.083907424226943</v>
      </c>
      <c r="G43" s="1">
        <f t="shared" si="1"/>
        <v>-3.0839074242269433</v>
      </c>
      <c r="I43" s="118" t="s">
        <v>52</v>
      </c>
      <c r="J43" s="72">
        <f>SUM(C1057:C1086)</f>
        <v>737</v>
      </c>
      <c r="K43" s="119">
        <f>SUM(F1057:F1086)</f>
        <v>756.03903085551008</v>
      </c>
      <c r="L43" s="112"/>
      <c r="M43" s="112"/>
      <c r="N43" s="112"/>
    </row>
    <row r="44" spans="2:14" ht="15.75" x14ac:dyDescent="0.25">
      <c r="B44" s="71">
        <v>43509</v>
      </c>
      <c r="C44" s="72">
        <v>32</v>
      </c>
      <c r="D44" s="111">
        <f>$N$72*C44+((1-$N$72)*(D43+E43))</f>
        <v>36.748364869564149</v>
      </c>
      <c r="E44" s="94">
        <f>($N$73*(D44-D43)+(1-$N$73)*E43)</f>
        <v>-0.44509937036785174</v>
      </c>
      <c r="F44" s="1">
        <f t="shared" si="0"/>
        <v>38.945974161352694</v>
      </c>
      <c r="G44" s="1">
        <f t="shared" si="1"/>
        <v>-6.9459741613526944</v>
      </c>
      <c r="I44" s="120" t="s">
        <v>53</v>
      </c>
      <c r="J44" s="72">
        <f>SUM(C1087:C1117)</f>
        <v>760</v>
      </c>
      <c r="K44" s="119">
        <f>SUM(F1087:F1117)</f>
        <v>766.78708741746698</v>
      </c>
      <c r="L44" s="112"/>
      <c r="M44" s="112"/>
      <c r="N44" s="112"/>
    </row>
    <row r="45" spans="2:14" ht="15.75" x14ac:dyDescent="0.25">
      <c r="B45" s="71">
        <v>43510</v>
      </c>
      <c r="C45" s="72">
        <v>28</v>
      </c>
      <c r="D45" s="111">
        <f>$N$72*C45+((1-$N$72)*(D44+E44))</f>
        <v>33.676228169465219</v>
      </c>
      <c r="E45" s="94">
        <f>($N$73*(D45-D44)+(1-$N$73)*E44)</f>
        <v>-0.78324577200942314</v>
      </c>
      <c r="F45" s="1">
        <f t="shared" si="0"/>
        <v>36.3032654991963</v>
      </c>
      <c r="G45" s="1">
        <f t="shared" si="1"/>
        <v>-8.3032654991963</v>
      </c>
      <c r="I45" s="120" t="s">
        <v>54</v>
      </c>
      <c r="J45" s="72">
        <f>SUM(C1118:C1146)</f>
        <v>743</v>
      </c>
      <c r="K45" s="119">
        <f>SUM(F1118:F1146)</f>
        <v>754.24311586662645</v>
      </c>
      <c r="L45" s="112"/>
      <c r="M45" s="112"/>
      <c r="N45" s="112"/>
    </row>
    <row r="46" spans="2:14" ht="15.75" x14ac:dyDescent="0.25">
      <c r="B46" s="71">
        <v>43511</v>
      </c>
      <c r="C46" s="72">
        <v>36</v>
      </c>
      <c r="D46" s="111">
        <f>$N$72*C46+((1-$N$72)*(D45+E45))</f>
        <v>33.875999407667649</v>
      </c>
      <c r="E46" s="94">
        <f>($N$73*(D46-D45)+(1-$N$73)*E45)</f>
        <v>-0.65671400902544552</v>
      </c>
      <c r="F46" s="1">
        <f t="shared" si="0"/>
        <v>32.892982397455796</v>
      </c>
      <c r="G46" s="1">
        <f t="shared" si="1"/>
        <v>3.1070176025442038</v>
      </c>
      <c r="I46" s="120" t="s">
        <v>55</v>
      </c>
      <c r="J46" s="72">
        <f>SUM(C1147:C1158)</f>
        <v>583</v>
      </c>
      <c r="K46" s="119">
        <f>SUM(F1147:F1158)</f>
        <v>524.22544240679213</v>
      </c>
      <c r="L46" s="112"/>
      <c r="M46" s="112"/>
      <c r="N46" s="112"/>
    </row>
    <row r="47" spans="2:14" ht="15.75" x14ac:dyDescent="0.25">
      <c r="B47" s="71">
        <v>43513</v>
      </c>
      <c r="C47" s="72">
        <v>39</v>
      </c>
      <c r="D47" s="111">
        <f>$N$72*C47+((1-$N$72)*(D46+E46))</f>
        <v>35.048222827146496</v>
      </c>
      <c r="E47" s="94">
        <f>($N$73*(D47-D46)+(1-$N$73)*E46)</f>
        <v>-0.42129725141902663</v>
      </c>
      <c r="F47" s="1">
        <f t="shared" si="0"/>
        <v>33.219285398642207</v>
      </c>
      <c r="G47" s="1">
        <f t="shared" si="1"/>
        <v>5.7807146013577935</v>
      </c>
      <c r="I47" s="120" t="s">
        <v>56</v>
      </c>
      <c r="J47" s="72">
        <f>SUM(C1159:C1168)</f>
        <v>454</v>
      </c>
      <c r="K47" s="119">
        <f>SUM(F1159:F1168)</f>
        <v>486.91638669510013</v>
      </c>
      <c r="L47" s="112"/>
      <c r="M47" s="112"/>
      <c r="N47" s="112"/>
    </row>
    <row r="48" spans="2:14" ht="15.75" x14ac:dyDescent="0.25">
      <c r="B48" s="71">
        <v>43514</v>
      </c>
      <c r="C48" s="72">
        <v>48</v>
      </c>
      <c r="D48" s="111">
        <f>$N$72*C48+((1-$N$72)*(D47+E47))</f>
        <v>38.857979698859687</v>
      </c>
      <c r="E48" s="94">
        <f>($N$73*(D48-D47)+(1-$N$73)*E47)</f>
        <v>0.12331462397992377</v>
      </c>
      <c r="F48" s="1">
        <f t="shared" si="0"/>
        <v>34.626925575727469</v>
      </c>
      <c r="G48" s="1">
        <f t="shared" si="1"/>
        <v>13.373074424272531</v>
      </c>
      <c r="I48" s="118" t="s">
        <v>57</v>
      </c>
      <c r="J48" s="72">
        <f>SUM(C1169:C1181)</f>
        <v>668</v>
      </c>
      <c r="K48" s="119">
        <f>SUM(F1169:F1181)</f>
        <v>677.61868120746522</v>
      </c>
      <c r="L48" s="112"/>
      <c r="M48" s="112"/>
      <c r="N48" s="112"/>
    </row>
    <row r="49" spans="2:14" ht="15.75" x14ac:dyDescent="0.25">
      <c r="B49" s="71">
        <v>43515</v>
      </c>
      <c r="C49" s="72">
        <v>39</v>
      </c>
      <c r="D49" s="111">
        <f>$N$72*C49+((1-$N$72)*(D48+E48))</f>
        <v>38.987212538050599</v>
      </c>
      <c r="E49" s="94">
        <f>($N$73*(D49-D48)+(1-$N$73)*E48)</f>
        <v>0.12407640347772064</v>
      </c>
      <c r="F49" s="1">
        <f t="shared" si="0"/>
        <v>38.981294322839609</v>
      </c>
      <c r="G49" s="1">
        <f t="shared" si="1"/>
        <v>1.8705677160390621E-2</v>
      </c>
      <c r="I49" s="120" t="s">
        <v>58</v>
      </c>
      <c r="J49" s="72">
        <f>SUM(C1182:C1193)</f>
        <v>452</v>
      </c>
      <c r="K49" s="119">
        <f>SUM(F1182:F1193)</f>
        <v>494.4963505991002</v>
      </c>
      <c r="L49" s="112"/>
      <c r="M49" s="112"/>
      <c r="N49" s="112"/>
    </row>
    <row r="50" spans="2:14" ht="15.75" x14ac:dyDescent="0.25">
      <c r="B50" s="71">
        <v>43516</v>
      </c>
      <c r="C50" s="72">
        <v>39</v>
      </c>
      <c r="D50" s="111">
        <f>$N$72*C50+((1-$N$72)*(D49+E49))</f>
        <v>39.076078673494685</v>
      </c>
      <c r="E50" s="94">
        <f>($N$73*(D50-D49)+(1-$N$73)*E49)</f>
        <v>0.11954421609626925</v>
      </c>
      <c r="F50" s="1">
        <f t="shared" si="0"/>
        <v>39.111288941528322</v>
      </c>
      <c r="G50" s="1">
        <f t="shared" si="1"/>
        <v>-0.11128894152832203</v>
      </c>
      <c r="I50" s="118" t="s">
        <v>59</v>
      </c>
      <c r="J50" s="72">
        <f>SUM(C1194:C1204)</f>
        <v>349</v>
      </c>
      <c r="K50" s="119">
        <f>SUM(F1194:F1204)</f>
        <v>293.27670950057899</v>
      </c>
      <c r="L50" s="112"/>
      <c r="M50" s="112"/>
      <c r="N50" s="112"/>
    </row>
    <row r="51" spans="2:14" ht="15.75" x14ac:dyDescent="0.25">
      <c r="B51" s="71">
        <v>43517</v>
      </c>
      <c r="C51" s="72">
        <v>45</v>
      </c>
      <c r="D51" s="111">
        <f>$N$72*C51+((1-$N$72)*(D50+E50))</f>
        <v>41.032046805742638</v>
      </c>
      <c r="E51" s="94">
        <f>($N$73*(D51-D50)+(1-$N$73)*E50)</f>
        <v>0.35592461774011741</v>
      </c>
      <c r="F51" s="1">
        <f t="shared" si="0"/>
        <v>39.195622889590958</v>
      </c>
      <c r="G51" s="1">
        <f t="shared" si="1"/>
        <v>5.8043771104090425</v>
      </c>
      <c r="I51" s="120" t="s">
        <v>60</v>
      </c>
      <c r="J51" s="72">
        <f>SUM(C1205:C1215)</f>
        <v>552</v>
      </c>
      <c r="K51" s="119">
        <f>SUM(F1205:F1215)</f>
        <v>513.05117393397086</v>
      </c>
      <c r="L51" s="112"/>
      <c r="M51" s="112"/>
      <c r="N51" s="112"/>
    </row>
    <row r="52" spans="2:14" ht="15.75" x14ac:dyDescent="0.25">
      <c r="B52" s="71">
        <v>43518</v>
      </c>
      <c r="C52" s="72">
        <v>52</v>
      </c>
      <c r="D52" s="111">
        <f>$N$72*C52+((1-$N$72)*(D51+E51))</f>
        <v>44.745469171493127</v>
      </c>
      <c r="E52" s="94">
        <f>($N$73*(D52-D51)+(1-$N$73)*E51)</f>
        <v>0.78809425962549029</v>
      </c>
      <c r="F52" s="1">
        <f t="shared" si="0"/>
        <v>41.387971423482753</v>
      </c>
      <c r="G52" s="1">
        <f t="shared" si="1"/>
        <v>10.612028576517247</v>
      </c>
      <c r="I52" s="121" t="s">
        <v>61</v>
      </c>
      <c r="J52" s="72">
        <f>SUM(C1216:C1229)</f>
        <v>565</v>
      </c>
      <c r="K52" s="119">
        <f>SUM(F1216:F1229)</f>
        <v>657.45797350361568</v>
      </c>
      <c r="L52" s="112"/>
      <c r="M52" s="112"/>
      <c r="N52" s="112"/>
    </row>
    <row r="53" spans="2:14" ht="15.75" x14ac:dyDescent="0.25">
      <c r="B53" s="71">
        <v>43519</v>
      </c>
      <c r="C53" s="72">
        <v>50</v>
      </c>
      <c r="D53" s="111">
        <f>$N$72*C53+((1-$N$72)*(D52+E52))</f>
        <v>46.946681631236771</v>
      </c>
      <c r="E53" s="94">
        <f>($N$73*(D53-D52)+(1-$N$73)*E52)</f>
        <v>0.96998769108011018</v>
      </c>
      <c r="F53" s="1">
        <f t="shared" si="0"/>
        <v>45.533563431118615</v>
      </c>
      <c r="G53" s="1">
        <f t="shared" si="1"/>
        <v>4.4664365688813845</v>
      </c>
      <c r="I53" s="115" t="s">
        <v>62</v>
      </c>
      <c r="J53" s="2">
        <f>SUM(C1230:C1242)</f>
        <v>648</v>
      </c>
      <c r="K53" s="114">
        <f>SUM(F1230:F1242)</f>
        <v>611.24335687771656</v>
      </c>
    </row>
    <row r="54" spans="2:14" ht="15.75" x14ac:dyDescent="0.25">
      <c r="B54" s="71">
        <v>43520</v>
      </c>
      <c r="C54" s="72">
        <v>42</v>
      </c>
      <c r="D54" s="111">
        <f>$N$72*C54+((1-$N$72)*(D53+E53))</f>
        <v>46.044717717384387</v>
      </c>
      <c r="E54" s="94">
        <f>($N$73*(D54-D53)+(1-$N$73)*E53)</f>
        <v>0.72903424436228792</v>
      </c>
      <c r="F54" s="1">
        <f t="shared" si="0"/>
        <v>47.916669322316878</v>
      </c>
      <c r="G54" s="1">
        <f t="shared" si="1"/>
        <v>-5.9166693223168778</v>
      </c>
      <c r="I54" s="116" t="s">
        <v>63</v>
      </c>
      <c r="J54" s="2">
        <f>SUM(C1243:C1256)</f>
        <v>593</v>
      </c>
      <c r="K54" s="114">
        <f>SUM(F1243:F1256)</f>
        <v>585.03428066331526</v>
      </c>
    </row>
    <row r="55" spans="2:14" ht="15.75" x14ac:dyDescent="0.25">
      <c r="B55" s="71">
        <v>43521</v>
      </c>
      <c r="C55" s="72">
        <v>49</v>
      </c>
      <c r="D55" s="111">
        <f>$N$72*C55+((1-$N$72)*(D54+E54))</f>
        <v>47.478105773183657</v>
      </c>
      <c r="E55" s="94">
        <f>($N$73*(D55-D54)+(1-$N$73)*E54)</f>
        <v>0.81969710024348796</v>
      </c>
      <c r="F55" s="1">
        <f t="shared" si="0"/>
        <v>46.773751961746676</v>
      </c>
      <c r="G55" s="1">
        <f t="shared" si="1"/>
        <v>2.2262480382533241</v>
      </c>
      <c r="I55" s="117" t="s">
        <v>64</v>
      </c>
      <c r="J55" s="2">
        <f>SUM(C1257:C1268)</f>
        <v>571</v>
      </c>
      <c r="K55" s="114">
        <f>SUM(F1257:F1268)</f>
        <v>578.93946049987665</v>
      </c>
    </row>
    <row r="56" spans="2:14" ht="15.75" x14ac:dyDescent="0.25">
      <c r="B56" s="73">
        <v>43524</v>
      </c>
      <c r="C56" s="72">
        <v>34</v>
      </c>
      <c r="D56" s="111">
        <f>$N$72*C56+((1-$N$72)*(D55+E55))</f>
        <v>43.77417757380676</v>
      </c>
      <c r="E56" s="94">
        <f>($N$73*(D56-D55)+(1-$N$73)*E55)</f>
        <v>0.23742611378666678</v>
      </c>
      <c r="F56" s="1">
        <f t="shared" si="0"/>
        <v>48.297802873427145</v>
      </c>
      <c r="G56" s="1">
        <f t="shared" si="1"/>
        <v>-14.297802873427145</v>
      </c>
      <c r="I56" s="116" t="s">
        <v>65</v>
      </c>
      <c r="J56" s="2">
        <f>SUM(C1269:C1285)</f>
        <v>733</v>
      </c>
      <c r="K56" s="114">
        <f>SUM(F1269:F1285)</f>
        <v>696.09103889778953</v>
      </c>
    </row>
    <row r="57" spans="2:14" ht="15.75" x14ac:dyDescent="0.25">
      <c r="B57" s="71">
        <v>43525</v>
      </c>
      <c r="C57" s="72">
        <v>26</v>
      </c>
      <c r="D57" s="111">
        <f>$N$72*C57+((1-$N$72)*(D56+E56))</f>
        <v>38.312983637420402</v>
      </c>
      <c r="E57" s="94">
        <f>($N$73*(D57-D56)+(1-$N$73)*E56)</f>
        <v>-0.49608758336577419</v>
      </c>
      <c r="F57" s="1">
        <f t="shared" si="0"/>
        <v>44.011603687593428</v>
      </c>
      <c r="G57" s="1">
        <f t="shared" si="1"/>
        <v>-18.011603687593428</v>
      </c>
      <c r="I57" s="116" t="s">
        <v>66</v>
      </c>
      <c r="J57" s="2">
        <f>SUM(C1286:C1301)</f>
        <v>794</v>
      </c>
      <c r="K57" s="114">
        <f>SUM(F1286:F1301)</f>
        <v>803.58642400583278</v>
      </c>
      <c r="L57" s="42"/>
    </row>
    <row r="58" spans="2:14" ht="15.75" x14ac:dyDescent="0.25">
      <c r="B58" s="71">
        <v>43526</v>
      </c>
      <c r="C58" s="72">
        <v>32</v>
      </c>
      <c r="D58" s="111">
        <f>$N$72*C58+((1-$N$72)*(D57+E57))</f>
        <v>35.976511318838583</v>
      </c>
      <c r="E58" s="94">
        <f>($N$73*(D58-D57)+(1-$N$73)*E57)</f>
        <v>-0.7329778128293527</v>
      </c>
      <c r="F58" s="1">
        <f t="shared" si="0"/>
        <v>37.816896054054631</v>
      </c>
      <c r="G58" s="1">
        <f t="shared" si="1"/>
        <v>-5.8168960540546308</v>
      </c>
      <c r="I58" s="123" t="s">
        <v>67</v>
      </c>
      <c r="J58" s="124"/>
      <c r="K58" s="125">
        <f>SUM(F1302:F1332)</f>
        <v>941.45996860443972</v>
      </c>
    </row>
    <row r="59" spans="2:14" ht="15.75" x14ac:dyDescent="0.25">
      <c r="B59" s="71">
        <v>43527</v>
      </c>
      <c r="C59" s="72">
        <v>20</v>
      </c>
      <c r="D59" s="111">
        <f>$N$72*C59+((1-$N$72)*(D58+E58))</f>
        <v>30.420692232155119</v>
      </c>
      <c r="E59" s="94">
        <f>($N$73*(D59-D58)+(1-$N$73)*E58)</f>
        <v>-1.3537632139295199</v>
      </c>
      <c r="F59" s="1">
        <f t="shared" si="0"/>
        <v>35.243533506009229</v>
      </c>
      <c r="G59" s="1">
        <f t="shared" si="1"/>
        <v>-15.243533506009229</v>
      </c>
      <c r="I59" s="123" t="s">
        <v>68</v>
      </c>
      <c r="J59" s="124"/>
      <c r="K59" s="125">
        <f>SUM(F1333:F1363)</f>
        <v>851.15726638990327</v>
      </c>
    </row>
    <row r="60" spans="2:14" ht="15.75" x14ac:dyDescent="0.25">
      <c r="B60" s="71">
        <v>43528</v>
      </c>
      <c r="C60" s="72">
        <v>33</v>
      </c>
      <c r="D60" s="111">
        <f>$N$72*C60+((1-$N$72)*(D59+E59))</f>
        <v>30.311297789837628</v>
      </c>
      <c r="E60" s="94">
        <f>($N$73*(D60-D59)+(1-$N$73)*E59)</f>
        <v>-1.1935908335549998</v>
      </c>
      <c r="F60" s="1">
        <f t="shared" si="0"/>
        <v>29.066929018225601</v>
      </c>
      <c r="G60" s="1">
        <f t="shared" si="1"/>
        <v>3.9330709817743994</v>
      </c>
      <c r="I60" s="126" t="s">
        <v>69</v>
      </c>
      <c r="J60" s="124"/>
      <c r="K60" s="125">
        <f>SUM(F1364:F1393)</f>
        <v>823.4981619991562</v>
      </c>
    </row>
    <row r="61" spans="2:14" ht="15.75" x14ac:dyDescent="0.25">
      <c r="B61" s="71">
        <v>43529</v>
      </c>
      <c r="C61" s="72">
        <v>39</v>
      </c>
      <c r="D61" s="111">
        <f>$N$72*C61+((1-$N$72)*(D60+E60))</f>
        <v>32.244326565362968</v>
      </c>
      <c r="E61" s="94">
        <f>($N$73*(D61-D60)+(1-$N$73)*E60)</f>
        <v>-0.79113931215970945</v>
      </c>
      <c r="F61" s="1">
        <f t="shared" si="0"/>
        <v>29.117706956282628</v>
      </c>
      <c r="G61" s="1">
        <f t="shared" si="1"/>
        <v>9.8822930437173717</v>
      </c>
      <c r="I61" s="123" t="s">
        <v>70</v>
      </c>
      <c r="J61" s="124"/>
      <c r="K61" s="125">
        <f>SUM(F1394:F1424)</f>
        <v>850.95046693126835</v>
      </c>
    </row>
    <row r="62" spans="2:14" ht="15.75" x14ac:dyDescent="0.25">
      <c r="B62" s="71">
        <v>43530</v>
      </c>
      <c r="C62" s="72">
        <v>39</v>
      </c>
      <c r="D62" s="111">
        <f>$N$72*C62+((1-$N$72)*(D61+E61))</f>
        <v>33.840893488568661</v>
      </c>
      <c r="E62" s="94">
        <f>($N$73*(D62-D61)+(1-$N$73)*E61)</f>
        <v>-0.48379907662959454</v>
      </c>
      <c r="F62" s="1">
        <f t="shared" si="0"/>
        <v>31.453187253203257</v>
      </c>
      <c r="G62" s="1">
        <f t="shared" si="1"/>
        <v>7.5468127467967427</v>
      </c>
      <c r="I62" s="126" t="s">
        <v>71</v>
      </c>
      <c r="J62" s="124"/>
      <c r="K62" s="125">
        <f>SUM(F1425:F1454)</f>
        <v>823.50044121933274</v>
      </c>
    </row>
    <row r="63" spans="2:14" ht="15.75" x14ac:dyDescent="0.25">
      <c r="B63" s="71">
        <v>43531</v>
      </c>
      <c r="C63" s="72">
        <v>30</v>
      </c>
      <c r="D63" s="111">
        <f>$N$72*C63+((1-$N$72)*(D62+E62))</f>
        <v>32.294956589121142</v>
      </c>
      <c r="E63" s="94">
        <f>($N$73*(D63-D62)+(1-$N$73)*E62)</f>
        <v>-0.62051509462011911</v>
      </c>
      <c r="F63" s="1">
        <f t="shared" si="0"/>
        <v>33.357094411939066</v>
      </c>
      <c r="G63" s="1">
        <f t="shared" si="1"/>
        <v>-3.357094411939066</v>
      </c>
      <c r="I63" s="123" t="s">
        <v>72</v>
      </c>
      <c r="J63" s="124"/>
      <c r="K63" s="125">
        <f>SUM(F1455:F1485)</f>
        <v>850.95045596734542</v>
      </c>
    </row>
    <row r="64" spans="2:14" ht="15.75" x14ac:dyDescent="0.25">
      <c r="B64" s="71">
        <v>43532</v>
      </c>
      <c r="C64" s="72">
        <v>34</v>
      </c>
      <c r="D64" s="111">
        <f>$N$72*C64+((1-$N$72)*(D63+E63))</f>
        <v>32.410215751871306</v>
      </c>
      <c r="E64" s="94">
        <f>($N$73*(D64-D63)+(1-$N$73)*E63)</f>
        <v>-0.52580786882834496</v>
      </c>
      <c r="F64" s="1">
        <f t="shared" si="0"/>
        <v>31.674441494501021</v>
      </c>
      <c r="G64" s="1">
        <f t="shared" si="1"/>
        <v>2.3255585054989787</v>
      </c>
      <c r="I64" s="127" t="s">
        <v>115</v>
      </c>
      <c r="J64" s="124"/>
      <c r="K64" s="125">
        <f>SUM(F1486:F1516)</f>
        <v>850.95045596720456</v>
      </c>
    </row>
    <row r="65" spans="2:14" ht="15.75" x14ac:dyDescent="0.25">
      <c r="B65" s="71">
        <v>43534</v>
      </c>
      <c r="C65" s="72">
        <v>37</v>
      </c>
      <c r="D65" s="111">
        <f>$N$72*C65+((1-$N$72)*(D64+E64))</f>
        <v>33.502909839438914</v>
      </c>
      <c r="E65" s="94">
        <f>($N$73*(D65-D64)+(1-$N$73)*E64)</f>
        <v>-0.31747789711029578</v>
      </c>
      <c r="F65" s="1">
        <f t="shared" si="0"/>
        <v>31.884407883042961</v>
      </c>
      <c r="G65" s="1">
        <f t="shared" si="1"/>
        <v>5.1155921169570391</v>
      </c>
      <c r="I65" s="128" t="s">
        <v>116</v>
      </c>
      <c r="J65" s="124"/>
      <c r="K65" s="125">
        <f>SUM(F1517:F1545)</f>
        <v>796.05042654996589</v>
      </c>
    </row>
    <row r="66" spans="2:14" ht="15.75" x14ac:dyDescent="0.25">
      <c r="B66" s="71">
        <v>43535</v>
      </c>
      <c r="C66" s="72">
        <v>33</v>
      </c>
      <c r="D66" s="111">
        <f>$N$72*C66+((1-$N$72)*(D65+E65))</f>
        <v>33.126763863526492</v>
      </c>
      <c r="E66" s="94">
        <f>($N$73*(D66-D65)+(1-$N$73)*E65)</f>
        <v>-0.32502952171556698</v>
      </c>
      <c r="F66" s="1">
        <f t="shared" si="0"/>
        <v>33.18543194232862</v>
      </c>
      <c r="G66" s="1">
        <f t="shared" si="1"/>
        <v>-0.18543194232861993</v>
      </c>
      <c r="I66" s="123" t="s">
        <v>117</v>
      </c>
      <c r="J66" s="124"/>
      <c r="K66" s="125">
        <f>SUM(F1546:F1576)</f>
        <v>850.9504559672049</v>
      </c>
    </row>
    <row r="67" spans="2:14" ht="15.75" x14ac:dyDescent="0.25">
      <c r="B67" s="71">
        <v>43536</v>
      </c>
      <c r="C67" s="72">
        <v>33</v>
      </c>
      <c r="D67" s="111">
        <f>$N$72*C67+((1-$N$72)*(D66+E66))</f>
        <v>32.86446282921348</v>
      </c>
      <c r="E67" s="94">
        <f>($N$73*(D67-D66)+(1-$N$73)*E66)</f>
        <v>-0.31695525034700445</v>
      </c>
      <c r="F67" s="1">
        <f t="shared" si="0"/>
        <v>32.801734341810928</v>
      </c>
      <c r="G67" s="1">
        <f t="shared" si="1"/>
        <v>0.19826565818907227</v>
      </c>
      <c r="I67" s="126" t="s">
        <v>118</v>
      </c>
      <c r="J67" s="124"/>
      <c r="K67" s="125">
        <f>SUM(F1577:F1606)</f>
        <v>823.5004412585854</v>
      </c>
    </row>
    <row r="68" spans="2:14" ht="15.75" x14ac:dyDescent="0.25">
      <c r="B68" s="71">
        <v>43537</v>
      </c>
      <c r="C68" s="72">
        <v>35</v>
      </c>
      <c r="D68" s="111">
        <f>$N$72*C68+((1-$N$72)*(D67+E67))</f>
        <v>33.323441955747953</v>
      </c>
      <c r="E68" s="94">
        <f>($N$73*(D68-D67)+(1-$N$73)*E67)</f>
        <v>-0.21707870330177254</v>
      </c>
      <c r="F68" s="1">
        <f t="shared" si="0"/>
        <v>32.547507578866472</v>
      </c>
      <c r="G68" s="1">
        <f t="shared" si="1"/>
        <v>2.4524924211335275</v>
      </c>
      <c r="I68" s="123" t="s">
        <v>119</v>
      </c>
      <c r="J68" s="124"/>
      <c r="K68" s="125">
        <f>SUM(F1607:F1637)</f>
        <v>850.9504559672049</v>
      </c>
    </row>
    <row r="69" spans="2:14" ht="15.75" x14ac:dyDescent="0.25">
      <c r="B69" s="71">
        <v>43538</v>
      </c>
      <c r="C69" s="72">
        <v>30</v>
      </c>
      <c r="D69" s="111">
        <f>$N$72*C69+((1-$N$72)*(D68+E68))</f>
        <v>32.123553269473717</v>
      </c>
      <c r="E69" s="94">
        <f>($N$73*(D69-D68)+(1-$N$73)*E68)</f>
        <v>-0.34358381819999606</v>
      </c>
      <c r="F69" s="1">
        <f t="shared" si="0"/>
        <v>33.10636325244618</v>
      </c>
      <c r="G69" s="1">
        <f t="shared" si="1"/>
        <v>-3.1063632524461795</v>
      </c>
      <c r="I69" s="129" t="s">
        <v>120</v>
      </c>
      <c r="J69" s="130"/>
      <c r="K69" s="131">
        <f>SUM(F1638:F1667)</f>
        <v>823.5004412585854</v>
      </c>
    </row>
    <row r="70" spans="2:14" ht="15.75" x14ac:dyDescent="0.25">
      <c r="B70" s="71">
        <v>43539</v>
      </c>
      <c r="C70" s="72">
        <v>39</v>
      </c>
      <c r="D70" s="111">
        <f>$N$72*C70+((1-$N$72)*(D69+E69))</f>
        <v>34.064286359499604</v>
      </c>
      <c r="E70" s="94">
        <f>($N$73*(D70-D69)+(1-$N$73)*E69)</f>
        <v>-4.9551626885587285E-2</v>
      </c>
      <c r="F70" s="1">
        <f t="shared" si="0"/>
        <v>31.779969451273722</v>
      </c>
      <c r="G70" s="1">
        <f t="shared" si="1"/>
        <v>7.2200305487262781</v>
      </c>
    </row>
    <row r="71" spans="2:14" ht="15.75" x14ac:dyDescent="0.25">
      <c r="B71" s="71">
        <v>43540</v>
      </c>
      <c r="C71" s="72">
        <v>26</v>
      </c>
      <c r="D71" s="111">
        <f>$N$72*C71+((1-$N$72)*(D70+E70))</f>
        <v>31.478984510908198</v>
      </c>
      <c r="E71" s="94">
        <f>($N$73*(D71-D70)+(1-$N$73)*E70)</f>
        <v>-0.37594775503631078</v>
      </c>
      <c r="F71" s="1">
        <f t="shared" si="0"/>
        <v>34.014734732614016</v>
      </c>
      <c r="G71" s="1">
        <f t="shared" si="1"/>
        <v>-8.0147347326140164</v>
      </c>
      <c r="I71" s="69" t="s">
        <v>122</v>
      </c>
      <c r="J71" s="69"/>
      <c r="K71" s="69"/>
      <c r="L71" s="30"/>
      <c r="M71" s="69" t="s">
        <v>123</v>
      </c>
      <c r="N71" s="69"/>
    </row>
    <row r="72" spans="2:14" ht="15.75" x14ac:dyDescent="0.25">
      <c r="B72" s="71">
        <v>43541</v>
      </c>
      <c r="C72" s="72">
        <v>38</v>
      </c>
      <c r="D72" s="111">
        <f>$N$72*C72+((1-$N$72)*(D71+E71))</f>
        <v>33.285139677410591</v>
      </c>
      <c r="E72" s="94">
        <f>($N$73*(D72-D71)+(1-$N$73)*E71)</f>
        <v>-9.5072320728947418E-2</v>
      </c>
      <c r="F72" s="1">
        <f t="shared" ref="F72:F135" si="2">D71+E71</f>
        <v>31.103036755871887</v>
      </c>
      <c r="G72" s="1">
        <f t="shared" ref="G72:G135" si="3">C72-F72</f>
        <v>6.8969632441281128</v>
      </c>
      <c r="I72" s="2" t="s">
        <v>79</v>
      </c>
      <c r="J72" s="2" t="s">
        <v>121</v>
      </c>
      <c r="K72" s="2" t="s">
        <v>4</v>
      </c>
      <c r="M72" s="1" t="s">
        <v>6</v>
      </c>
      <c r="N72" s="2">
        <v>0.316386044741718</v>
      </c>
    </row>
    <row r="73" spans="2:14" ht="15.75" x14ac:dyDescent="0.25">
      <c r="B73" s="71">
        <v>43542</v>
      </c>
      <c r="C73" s="72">
        <v>31</v>
      </c>
      <c r="D73" s="111">
        <f>$N$72*C73+((1-$N$72)*(D72+E72))</f>
        <v>32.49716060798319</v>
      </c>
      <c r="E73" s="94">
        <f>($N$73*(D73-D72)+(1-$N$73)*E72)</f>
        <v>-0.18426173615667851</v>
      </c>
      <c r="F73" s="1">
        <f t="shared" si="2"/>
        <v>33.190067356681645</v>
      </c>
      <c r="G73" s="1">
        <f t="shared" si="3"/>
        <v>-2.1900673566816451</v>
      </c>
      <c r="I73" s="2">
        <v>1</v>
      </c>
      <c r="J73" s="2" t="s">
        <v>67</v>
      </c>
      <c r="K73" s="1">
        <f>SUM(F1302:F1332)</f>
        <v>941.45996860443972</v>
      </c>
      <c r="L73" s="42"/>
      <c r="M73" s="1" t="s">
        <v>7</v>
      </c>
      <c r="N73" s="2">
        <v>0.12871777565345308</v>
      </c>
    </row>
    <row r="74" spans="2:14" ht="15.75" x14ac:dyDescent="0.25">
      <c r="B74" s="71">
        <v>43543</v>
      </c>
      <c r="C74" s="72">
        <v>36</v>
      </c>
      <c r="D74" s="111">
        <f>$N$72*C74+((1-$N$72)*(D73+E73))</f>
        <v>33.47944621433205</v>
      </c>
      <c r="E74" s="94">
        <f>($N$73*(D74-D73)+(1-$N$73)*E73)</f>
        <v>-3.4106357034918711E-2</v>
      </c>
      <c r="F74" s="1">
        <f t="shared" si="2"/>
        <v>32.312898871826512</v>
      </c>
      <c r="G74" s="1">
        <f t="shared" si="3"/>
        <v>3.687101128173488</v>
      </c>
      <c r="I74" s="2">
        <v>2</v>
      </c>
      <c r="J74" s="2" t="s">
        <v>68</v>
      </c>
      <c r="K74" s="1">
        <f>SUM(F1333:F1363)</f>
        <v>851.15726638990327</v>
      </c>
      <c r="L74" s="42"/>
      <c r="M74" s="14" t="s">
        <v>10</v>
      </c>
      <c r="N74" s="34">
        <f>SQRT(SUMSQ(G7:G1301)/COUNT(G7:G1301))</f>
        <v>11.639595303740968</v>
      </c>
    </row>
    <row r="75" spans="2:14" ht="15.75" x14ac:dyDescent="0.25">
      <c r="B75" s="71">
        <v>43544</v>
      </c>
      <c r="C75" s="72">
        <v>39</v>
      </c>
      <c r="D75" s="111">
        <f>$N$72*C75+((1-$N$72)*(D74+E74))</f>
        <v>35.202756809731355</v>
      </c>
      <c r="E75" s="94">
        <f>($N$73*(D75-D74)+(1-$N$73)*E74)</f>
        <v>0.19210444397808485</v>
      </c>
      <c r="F75" s="1">
        <f t="shared" si="2"/>
        <v>33.445339857297128</v>
      </c>
      <c r="G75" s="1">
        <f t="shared" si="3"/>
        <v>5.5546601427028719</v>
      </c>
      <c r="I75" s="2">
        <v>3</v>
      </c>
      <c r="J75" s="35" t="s">
        <v>69</v>
      </c>
      <c r="K75" s="1">
        <f>SUM(F1364:F1393)</f>
        <v>823.4981619991562</v>
      </c>
      <c r="L75" s="42"/>
    </row>
    <row r="76" spans="2:14" ht="15.75" x14ac:dyDescent="0.25">
      <c r="B76" s="71">
        <v>43545</v>
      </c>
      <c r="C76" s="72">
        <v>40</v>
      </c>
      <c r="D76" s="111">
        <f>$N$72*C76+((1-$N$72)*(D75+E75))</f>
        <v>36.851862887135141</v>
      </c>
      <c r="E76" s="94">
        <f>($N$73*(D76-D75)+(1-$N$73)*E75)</f>
        <v>0.37964645335608893</v>
      </c>
      <c r="F76" s="1">
        <f t="shared" si="2"/>
        <v>35.394861253709436</v>
      </c>
      <c r="G76" s="1">
        <f t="shared" si="3"/>
        <v>4.6051387462905637</v>
      </c>
      <c r="I76" s="2">
        <v>4</v>
      </c>
      <c r="J76" s="2" t="s">
        <v>70</v>
      </c>
      <c r="K76" s="1">
        <f>SUM(F1394:F1424)</f>
        <v>850.95046693126835</v>
      </c>
      <c r="L76" s="42"/>
    </row>
    <row r="77" spans="2:14" ht="15.75" x14ac:dyDescent="0.25">
      <c r="B77" s="71">
        <v>43546</v>
      </c>
      <c r="C77" s="72">
        <v>41</v>
      </c>
      <c r="D77" s="111">
        <f>$N$72*C77+((1-$N$72)*(D76+E76))</f>
        <v>38.423807194899318</v>
      </c>
      <c r="E77" s="94">
        <f>($N$73*(D77-D76)+(1-$N$73)*E76)</f>
        <v>0.53311638109188264</v>
      </c>
      <c r="F77" s="1">
        <f t="shared" si="2"/>
        <v>37.231509340491229</v>
      </c>
      <c r="G77" s="1">
        <f t="shared" si="3"/>
        <v>3.768490659508771</v>
      </c>
      <c r="I77" s="2">
        <v>5</v>
      </c>
      <c r="J77" s="35" t="s">
        <v>71</v>
      </c>
      <c r="K77" s="1">
        <f>SUM(F1425:F1454)</f>
        <v>823.50044121933274</v>
      </c>
      <c r="L77" s="42"/>
    </row>
    <row r="78" spans="2:14" ht="15.75" x14ac:dyDescent="0.25">
      <c r="B78" s="71">
        <v>43547</v>
      </c>
      <c r="C78" s="72">
        <v>45</v>
      </c>
      <c r="D78" s="111">
        <f>$N$72*C78+((1-$N$72)*(D77+E77))</f>
        <v>40.868868623855271</v>
      </c>
      <c r="E78" s="94">
        <f>($N$73*(D78-D77)+(1-$N$73)*E77)</f>
        <v>0.77921769482458059</v>
      </c>
      <c r="F78" s="1">
        <f t="shared" si="2"/>
        <v>38.956923575991198</v>
      </c>
      <c r="G78" s="1">
        <f t="shared" si="3"/>
        <v>6.0430764240088024</v>
      </c>
      <c r="I78" s="2">
        <v>6</v>
      </c>
      <c r="J78" s="2" t="s">
        <v>72</v>
      </c>
      <c r="K78" s="1">
        <f>SUM(F1455:F1485)</f>
        <v>850.95045596734542</v>
      </c>
      <c r="L78" s="42"/>
    </row>
    <row r="79" spans="2:14" ht="15.75" x14ac:dyDescent="0.25">
      <c r="B79" s="71">
        <v>43549</v>
      </c>
      <c r="C79" s="72">
        <v>41</v>
      </c>
      <c r="D79" s="111">
        <f>$N$72*C79+((1-$N$72)*(D78+E78))</f>
        <v>41.443040851661515</v>
      </c>
      <c r="E79" s="94">
        <f>($N$73*(D79-D78)+(1-$N$73)*E78)</f>
        <v>0.75282469840215682</v>
      </c>
      <c r="F79" s="1">
        <f t="shared" si="2"/>
        <v>41.648086318679852</v>
      </c>
      <c r="G79" s="1">
        <f t="shared" si="3"/>
        <v>-0.64808631867985156</v>
      </c>
      <c r="I79" s="2">
        <v>7</v>
      </c>
      <c r="J79" s="36" t="s">
        <v>115</v>
      </c>
      <c r="K79" s="1">
        <f>SUM(F1486:F1516)</f>
        <v>850.95045596720456</v>
      </c>
      <c r="L79" s="42"/>
    </row>
    <row r="80" spans="2:14" ht="15.75" x14ac:dyDescent="0.25">
      <c r="B80" s="71">
        <v>43550</v>
      </c>
      <c r="C80" s="72">
        <v>41</v>
      </c>
      <c r="D80" s="111">
        <f>$N$72*C80+((1-$N$72)*(D79+E79))</f>
        <v>41.81751037863615</v>
      </c>
      <c r="E80" s="94">
        <f>($N$73*(D80-D79)+(1-$N$73)*E79)</f>
        <v>0.70412366232902535</v>
      </c>
      <c r="F80" s="1">
        <f t="shared" si="2"/>
        <v>42.195865550063672</v>
      </c>
      <c r="G80" s="1">
        <f t="shared" si="3"/>
        <v>-1.1958655500636723</v>
      </c>
      <c r="I80" s="2">
        <v>8</v>
      </c>
      <c r="J80" s="37" t="s">
        <v>116</v>
      </c>
      <c r="K80" s="1">
        <f>SUM(F1517:F1545)</f>
        <v>796.05042654996589</v>
      </c>
      <c r="L80" s="42"/>
    </row>
    <row r="81" spans="2:12" ht="15.75" x14ac:dyDescent="0.25">
      <c r="B81" s="71">
        <v>43552</v>
      </c>
      <c r="C81" s="72">
        <v>41</v>
      </c>
      <c r="D81" s="111">
        <f>$N$72*C81+((1-$N$72)*(D80+E80))</f>
        <v>42.040210265199846</v>
      </c>
      <c r="E81" s="94">
        <f>($N$73*(D81-D80)+(1-$N$73)*E80)</f>
        <v>0.64215586476582531</v>
      </c>
      <c r="F81" s="1">
        <f t="shared" si="2"/>
        <v>42.521634040965175</v>
      </c>
      <c r="G81" s="1">
        <f t="shared" si="3"/>
        <v>-1.521634040965175</v>
      </c>
      <c r="I81" s="2">
        <v>9</v>
      </c>
      <c r="J81" s="2" t="s">
        <v>117</v>
      </c>
      <c r="K81" s="1">
        <f>SUM(F1546:F1576)</f>
        <v>850.9504559672049</v>
      </c>
      <c r="L81" s="42"/>
    </row>
    <row r="82" spans="2:12" ht="15.75" x14ac:dyDescent="0.25">
      <c r="B82" s="71">
        <v>43553</v>
      </c>
      <c r="C82" s="72">
        <v>41</v>
      </c>
      <c r="D82" s="111">
        <f>$N$72*C82+((1-$N$72)*(D81+E81))</f>
        <v>42.150088964298405</v>
      </c>
      <c r="E82" s="94">
        <f>($N$73*(D82-D81)+(1-$N$73)*E81)</f>
        <v>0.57364233197001024</v>
      </c>
      <c r="F82" s="1">
        <f t="shared" si="2"/>
        <v>42.682366129965672</v>
      </c>
      <c r="G82" s="1">
        <f t="shared" si="3"/>
        <v>-1.682366129965672</v>
      </c>
      <c r="I82" s="2">
        <v>10</v>
      </c>
      <c r="J82" s="35" t="s">
        <v>118</v>
      </c>
      <c r="K82" s="1">
        <f>SUM(F1577:F1606)</f>
        <v>823.5004412585854</v>
      </c>
      <c r="L82" s="42"/>
    </row>
    <row r="83" spans="2:12" ht="15.75" x14ac:dyDescent="0.25">
      <c r="B83" s="71">
        <v>43554</v>
      </c>
      <c r="C83" s="72">
        <v>37</v>
      </c>
      <c r="D83" s="111">
        <f>$N$72*C83+((1-$N$72)*(D82+E82))</f>
        <v>40.912822590277671</v>
      </c>
      <c r="E83" s="94">
        <f>($N$73*(D83-D82)+(1-$N$73)*E82)</f>
        <v>0.34054619142340858</v>
      </c>
      <c r="F83" s="1">
        <f t="shared" si="2"/>
        <v>42.723731296268419</v>
      </c>
      <c r="G83" s="1">
        <f t="shared" si="3"/>
        <v>-5.7237312962684186</v>
      </c>
      <c r="I83" s="2">
        <v>11</v>
      </c>
      <c r="J83" s="2" t="s">
        <v>119</v>
      </c>
      <c r="K83" s="1">
        <f>SUM(F1607:F1637)</f>
        <v>850.9504559672049</v>
      </c>
      <c r="L83" s="42"/>
    </row>
    <row r="84" spans="2:12" ht="15.75" x14ac:dyDescent="0.25">
      <c r="B84" s="71">
        <v>43556</v>
      </c>
      <c r="C84" s="72">
        <v>41</v>
      </c>
      <c r="D84" s="111">
        <f>$N$72*C84+((1-$N$72)*(D83+E83))</f>
        <v>41.173206434997645</v>
      </c>
      <c r="E84" s="94">
        <f>($N$73*(D84-D83)+(1-$N$73)*E83)</f>
        <v>0.33022787246458163</v>
      </c>
      <c r="F84" s="1">
        <f t="shared" si="2"/>
        <v>41.253368781701077</v>
      </c>
      <c r="G84" s="1">
        <f t="shared" si="3"/>
        <v>-0.25336878170107724</v>
      </c>
      <c r="I84" s="2">
        <v>12</v>
      </c>
      <c r="J84" s="2" t="s">
        <v>120</v>
      </c>
      <c r="K84" s="1">
        <f>SUM(F1638:F1667)</f>
        <v>823.5004412585854</v>
      </c>
      <c r="L84" s="42"/>
    </row>
    <row r="85" spans="2:12" ht="15.75" x14ac:dyDescent="0.25">
      <c r="B85" s="71">
        <v>43557</v>
      </c>
      <c r="C85" s="72">
        <v>30</v>
      </c>
      <c r="D85" s="111">
        <f>$N$72*C85+((1-$N$72)*(D84+E84))</f>
        <v>37.863908225978072</v>
      </c>
      <c r="E85" s="94">
        <f>($N$73*(D85-D84)+(1-$N$73)*E84)</f>
        <v>-0.13824382917678701</v>
      </c>
      <c r="F85" s="1">
        <f t="shared" si="2"/>
        <v>41.503434307462229</v>
      </c>
      <c r="G85" s="1">
        <f t="shared" si="3"/>
        <v>-11.503434307462229</v>
      </c>
      <c r="I85" s="68" t="s">
        <v>76</v>
      </c>
      <c r="J85" s="68"/>
      <c r="K85" s="51">
        <f>SUM(K73:K84)</f>
        <v>10137.419438080196</v>
      </c>
    </row>
    <row r="86" spans="2:12" ht="15.75" x14ac:dyDescent="0.25">
      <c r="B86" s="71">
        <v>43558</v>
      </c>
      <c r="C86" s="72">
        <v>30</v>
      </c>
      <c r="D86" s="111">
        <f>$N$72*C86+((1-$N$72)*(D85+E85))</f>
        <v>35.281371995295416</v>
      </c>
      <c r="E86" s="94">
        <f>($N$73*(D86-D85)+(1-$N$73)*E85)</f>
        <v>-0.45286771014525951</v>
      </c>
      <c r="F86" s="1">
        <f t="shared" si="2"/>
        <v>37.725664396801285</v>
      </c>
      <c r="G86" s="1">
        <f t="shared" si="3"/>
        <v>-7.7256643968012852</v>
      </c>
    </row>
    <row r="87" spans="2:12" ht="15.75" x14ac:dyDescent="0.25">
      <c r="B87" s="71">
        <v>43559</v>
      </c>
      <c r="C87" s="72">
        <v>35</v>
      </c>
      <c r="D87" s="111">
        <f>$N$72*C87+((1-$N$72)*(D86+E86))</f>
        <v>34.882763136061655</v>
      </c>
      <c r="E87" s="94">
        <f>($N$73*(D87-D86)+(1-$N$73)*E86)</f>
        <v>-0.44588363154641902</v>
      </c>
      <c r="F87" s="1">
        <f t="shared" si="2"/>
        <v>34.828504285150153</v>
      </c>
      <c r="G87" s="1">
        <f t="shared" si="3"/>
        <v>0.17149571484984705</v>
      </c>
    </row>
    <row r="88" spans="2:12" ht="15.75" x14ac:dyDescent="0.25">
      <c r="B88" s="71">
        <v>43560</v>
      </c>
      <c r="C88" s="72">
        <v>32</v>
      </c>
      <c r="D88" s="111">
        <f>$N$72*C88+((1-$N$72)*(D87+E87))</f>
        <v>33.665884836569504</v>
      </c>
      <c r="E88" s="94">
        <f>($N$73*(D88-D87)+(1-$N$73)*E87)</f>
        <v>-0.54512435024506634</v>
      </c>
      <c r="F88" s="1">
        <f t="shared" si="2"/>
        <v>34.436879504515232</v>
      </c>
      <c r="G88" s="1">
        <f t="shared" si="3"/>
        <v>-2.4368795045152325</v>
      </c>
    </row>
    <row r="89" spans="2:12" ht="15.75" x14ac:dyDescent="0.25">
      <c r="B89" s="71">
        <v>43561</v>
      </c>
      <c r="C89" s="72">
        <v>20</v>
      </c>
      <c r="D89" s="111">
        <f>$N$72*C89+((1-$N$72)*(D88+E88))</f>
        <v>28.969534972052831</v>
      </c>
      <c r="E89" s="94">
        <f>($N$73*(D89-D88)+(1-$N$73)*E88)</f>
        <v>-1.0794608646779693</v>
      </c>
      <c r="F89" s="1">
        <f t="shared" si="2"/>
        <v>33.120760486324436</v>
      </c>
      <c r="G89" s="1">
        <f t="shared" si="3"/>
        <v>-13.120760486324436</v>
      </c>
    </row>
    <row r="90" spans="2:12" ht="15.75" x14ac:dyDescent="0.25">
      <c r="B90" s="71">
        <v>43562</v>
      </c>
      <c r="C90" s="72">
        <v>30</v>
      </c>
      <c r="D90" s="111">
        <f>$N$72*C90+((1-$N$72)*(D89+E89))</f>
        <v>28.55762521524067</v>
      </c>
      <c r="E90" s="94">
        <f>($N$73*(D90-D89)+(1-$N$73)*E89)</f>
        <v>-0.9935351709384842</v>
      </c>
      <c r="F90" s="1">
        <f t="shared" si="2"/>
        <v>27.890074107374861</v>
      </c>
      <c r="G90" s="1">
        <f t="shared" si="3"/>
        <v>2.1099258926251387</v>
      </c>
    </row>
    <row r="91" spans="2:12" ht="15.75" x14ac:dyDescent="0.25">
      <c r="B91" s="71">
        <v>43563</v>
      </c>
      <c r="C91" s="72">
        <v>38</v>
      </c>
      <c r="D91" s="111">
        <f>$N$72*C91+((1-$N$72)*(D90+E90))</f>
        <v>30.865866318466139</v>
      </c>
      <c r="E91" s="94">
        <f>($N$73*(D91-D90)+(1-$N$73)*E90)</f>
        <v>-0.56853787322275418</v>
      </c>
      <c r="F91" s="1">
        <f t="shared" si="2"/>
        <v>27.564090044302187</v>
      </c>
      <c r="G91" s="1">
        <f t="shared" si="3"/>
        <v>10.435909955697813</v>
      </c>
    </row>
    <row r="92" spans="2:12" ht="15.75" x14ac:dyDescent="0.25">
      <c r="B92" s="71">
        <v>43564</v>
      </c>
      <c r="C92" s="72">
        <v>42</v>
      </c>
      <c r="D92" s="111">
        <f>$N$72*C92+((1-$N$72)*(D91+E91))</f>
        <v>33.999890411364248</v>
      </c>
      <c r="E92" s="94">
        <f>($N$73*(D92-D91)+(1-$N$73)*E91)</f>
        <v>-9.1952332724600794E-2</v>
      </c>
      <c r="F92" s="1">
        <f t="shared" si="2"/>
        <v>30.297328445243384</v>
      </c>
      <c r="G92" s="1">
        <f t="shared" si="3"/>
        <v>11.702671554756616</v>
      </c>
    </row>
    <row r="93" spans="2:12" ht="15.75" x14ac:dyDescent="0.25">
      <c r="B93" s="71">
        <v>43565</v>
      </c>
      <c r="C93" s="72">
        <v>36</v>
      </c>
      <c r="D93" s="111">
        <f>$N$72*C93+((1-$N$72)*(D92+E92))</f>
        <v>34.569837275293608</v>
      </c>
      <c r="E93" s="94">
        <f>($N$73*(D93-D92)+(1-$N$73)*E92)</f>
        <v>-6.7541404244954584E-3</v>
      </c>
      <c r="F93" s="1">
        <f t="shared" si="2"/>
        <v>33.907938078639646</v>
      </c>
      <c r="G93" s="1">
        <f t="shared" si="3"/>
        <v>2.0920619213603544</v>
      </c>
    </row>
    <row r="94" spans="2:12" ht="15.75" x14ac:dyDescent="0.25">
      <c r="B94" s="71">
        <v>43566</v>
      </c>
      <c r="C94" s="72">
        <v>28</v>
      </c>
      <c r="D94" s="111">
        <f>$N$72*C94+((1-$N$72)*(D93+E93))</f>
        <v>32.486615220516796</v>
      </c>
      <c r="E94" s="94">
        <f>($N$73*(D94-D93)+(1-$N$73)*E93)</f>
        <v>-0.27403247157569049</v>
      </c>
      <c r="F94" s="1">
        <f t="shared" si="2"/>
        <v>34.56308313486911</v>
      </c>
      <c r="G94" s="1">
        <f t="shared" si="3"/>
        <v>-6.5630831348691103</v>
      </c>
    </row>
    <row r="95" spans="2:12" ht="15.75" x14ac:dyDescent="0.25">
      <c r="B95" s="71">
        <v>43567</v>
      </c>
      <c r="C95" s="72">
        <v>33</v>
      </c>
      <c r="D95" s="111">
        <f>$N$72*C95+((1-$N$72)*(D94+E94))</f>
        <v>32.461710578565032</v>
      </c>
      <c r="E95" s="94">
        <f>($N$73*(D95-D94)+(1-$N$73)*E94)</f>
        <v>-0.24196529149312623</v>
      </c>
      <c r="F95" s="1">
        <f t="shared" si="2"/>
        <v>32.212582748941109</v>
      </c>
      <c r="G95" s="1">
        <f t="shared" si="3"/>
        <v>0.7874172510588906</v>
      </c>
    </row>
    <row r="96" spans="2:12" ht="15.75" x14ac:dyDescent="0.25">
      <c r="B96" s="71">
        <v>43568</v>
      </c>
      <c r="C96" s="72">
        <v>29</v>
      </c>
      <c r="D96" s="111">
        <f>$N$72*C96+((1-$N$72)*(D95+E95))</f>
        <v>31.20106281061944</v>
      </c>
      <c r="E96" s="94">
        <f>($N$73*(D96-D95)+(1-$N$73)*E95)</f>
        <v>-0.37308783395923872</v>
      </c>
      <c r="F96" s="1">
        <f t="shared" si="2"/>
        <v>32.219745287071909</v>
      </c>
      <c r="G96" s="1">
        <f t="shared" si="3"/>
        <v>-3.219745287071909</v>
      </c>
    </row>
    <row r="97" spans="2:7" ht="15.75" x14ac:dyDescent="0.25">
      <c r="B97" s="71">
        <v>43569</v>
      </c>
      <c r="C97" s="72">
        <v>36</v>
      </c>
      <c r="D97" s="111">
        <f>$N$72*C97+((1-$N$72)*(D96+E96))</f>
        <v>32.464331517099872</v>
      </c>
      <c r="E97" s="94">
        <f>($N$73*(D97-D96)+(1-$N$73)*E96)</f>
        <v>-0.16245965989786462</v>
      </c>
      <c r="F97" s="1">
        <f t="shared" si="2"/>
        <v>30.827974976660201</v>
      </c>
      <c r="G97" s="1">
        <f t="shared" si="3"/>
        <v>5.1720250233397991</v>
      </c>
    </row>
    <row r="98" spans="2:7" ht="15.75" x14ac:dyDescent="0.25">
      <c r="B98" s="71">
        <v>43570</v>
      </c>
      <c r="C98" s="72">
        <v>26</v>
      </c>
      <c r="D98" s="111">
        <f>$N$72*C98+((1-$N$72)*(D97+E97))</f>
        <v>30.308047545832721</v>
      </c>
      <c r="E98" s="94">
        <f>($N$73*(D98-D97)+(1-$N$73)*E97)</f>
        <v>-0.41910029030109697</v>
      </c>
      <c r="F98" s="1">
        <f t="shared" si="2"/>
        <v>32.301871857202009</v>
      </c>
      <c r="G98" s="1">
        <f t="shared" si="3"/>
        <v>-6.3018718572020092</v>
      </c>
    </row>
    <row r="99" spans="2:7" ht="15.75" x14ac:dyDescent="0.25">
      <c r="B99" s="71">
        <v>43571</v>
      </c>
      <c r="C99" s="72">
        <v>43</v>
      </c>
      <c r="D99" s="111">
        <f>$N$72*C99+((1-$N$72)*(D98+E98))</f>
        <v>34.03710137575402</v>
      </c>
      <c r="E99" s="94">
        <f>($N$73*(D99-D98)+(1-$N$73)*E98)</f>
        <v>0.11484088112163632</v>
      </c>
      <c r="F99" s="1">
        <f t="shared" si="2"/>
        <v>29.888947255531626</v>
      </c>
      <c r="G99" s="1">
        <f t="shared" si="3"/>
        <v>13.111052744468374</v>
      </c>
    </row>
    <row r="100" spans="2:7" ht="15.75" x14ac:dyDescent="0.25">
      <c r="B100" s="71">
        <v>43572</v>
      </c>
      <c r="C100" s="72">
        <v>37</v>
      </c>
      <c r="D100" s="111">
        <f>$N$72*C100+((1-$N$72)*(D99+E99))</f>
        <v>35.053027981418794</v>
      </c>
      <c r="E100" s="94">
        <f>($N$73*(D100-D99)+(1-$N$73)*E99)</f>
        <v>0.23082663125790909</v>
      </c>
      <c r="F100" s="1">
        <f t="shared" si="2"/>
        <v>34.151942256875657</v>
      </c>
      <c r="G100" s="1">
        <f t="shared" si="3"/>
        <v>2.8480577431243432</v>
      </c>
    </row>
    <row r="101" spans="2:7" ht="15.75" x14ac:dyDescent="0.25">
      <c r="B101" s="71">
        <v>43574</v>
      </c>
      <c r="C101" s="72">
        <v>29</v>
      </c>
      <c r="D101" s="111">
        <f>$N$72*C101+((1-$N$72)*(D100+E100))</f>
        <v>33.295730706039926</v>
      </c>
      <c r="E101" s="94">
        <f>($N$73*(D101-D100)+(1-$N$73)*E100)</f>
        <v>-2.5080255727830236E-2</v>
      </c>
      <c r="F101" s="1">
        <f t="shared" si="2"/>
        <v>35.283854612676706</v>
      </c>
      <c r="G101" s="1">
        <f t="shared" si="3"/>
        <v>-6.2838546126767056</v>
      </c>
    </row>
    <row r="102" spans="2:7" ht="15.75" x14ac:dyDescent="0.25">
      <c r="B102" s="71">
        <v>43575</v>
      </c>
      <c r="C102" s="72">
        <v>30</v>
      </c>
      <c r="D102" s="111">
        <f>$N$72*C102+((1-$N$72)*(D101+E101))</f>
        <v>32.235862290605134</v>
      </c>
      <c r="E102" s="94">
        <f>($N$73*(D102-D101)+(1-$N$73)*E101)</f>
        <v>-0.15827588591784053</v>
      </c>
      <c r="F102" s="1">
        <f t="shared" si="2"/>
        <v>33.270650450312097</v>
      </c>
      <c r="G102" s="1">
        <f t="shared" si="3"/>
        <v>-3.2706504503120968</v>
      </c>
    </row>
    <row r="103" spans="2:7" ht="15.75" x14ac:dyDescent="0.25">
      <c r="B103" s="71">
        <v>43576</v>
      </c>
      <c r="C103" s="72">
        <v>37</v>
      </c>
      <c r="D103" s="111">
        <f>$N$72*C103+((1-$N$72)*(D102+E102))</f>
        <v>33.634969372691145</v>
      </c>
      <c r="E103" s="94">
        <f>($N$73*(D103-D102)+(1-$N$73)*E102)</f>
        <v>4.2186985564188206E-2</v>
      </c>
      <c r="F103" s="1">
        <f t="shared" si="2"/>
        <v>32.077586404687295</v>
      </c>
      <c r="G103" s="1">
        <f t="shared" si="3"/>
        <v>4.9224135953127046</v>
      </c>
    </row>
    <row r="104" spans="2:7" ht="15.75" x14ac:dyDescent="0.25">
      <c r="B104" s="71">
        <v>43577</v>
      </c>
      <c r="C104" s="72">
        <v>31</v>
      </c>
      <c r="D104" s="111">
        <f>$N$72*C104+((1-$N$72)*(D103+E103))</f>
        <v>32.830141446911789</v>
      </c>
      <c r="E104" s="94">
        <f>($N$73*(D104-D103)+(1-$N$73)*E103)</f>
        <v>-6.6838889769259655E-2</v>
      </c>
      <c r="F104" s="1">
        <f t="shared" si="2"/>
        <v>33.677156358255331</v>
      </c>
      <c r="G104" s="1">
        <f t="shared" si="3"/>
        <v>-2.6771563582553313</v>
      </c>
    </row>
    <row r="105" spans="2:7" ht="15.75" x14ac:dyDescent="0.25">
      <c r="B105" s="71">
        <v>43578</v>
      </c>
      <c r="C105" s="72">
        <v>26</v>
      </c>
      <c r="D105" s="111">
        <f>$N$72*C105+((1-$N$72)*(D104+E104))</f>
        <v>30.623488011696658</v>
      </c>
      <c r="E105" s="94">
        <f>($N$73*(D105-D104)+(1-$N$73)*E104)</f>
        <v>-0.34227105836995697</v>
      </c>
      <c r="F105" s="1">
        <f t="shared" si="2"/>
        <v>32.763302557142531</v>
      </c>
      <c r="G105" s="1">
        <f t="shared" si="3"/>
        <v>-6.7633025571425307</v>
      </c>
    </row>
    <row r="106" spans="2:7" ht="15.75" x14ac:dyDescent="0.25">
      <c r="B106" s="71">
        <v>43579</v>
      </c>
      <c r="C106" s="72">
        <v>30</v>
      </c>
      <c r="D106" s="111">
        <f>$N$72*C106+((1-$N$72)*(D105+E105))</f>
        <v>30.192243833749352</v>
      </c>
      <c r="E106" s="94">
        <f>($N$73*(D106-D105)+(1-$N$73)*E105)</f>
        <v>-0.35372348041490204</v>
      </c>
      <c r="F106" s="1">
        <f t="shared" si="2"/>
        <v>30.281216953326702</v>
      </c>
      <c r="G106" s="1">
        <f t="shared" si="3"/>
        <v>-0.28121695332670171</v>
      </c>
    </row>
    <row r="107" spans="2:7" ht="15.75" x14ac:dyDescent="0.25">
      <c r="B107" s="71">
        <v>43580</v>
      </c>
      <c r="C107" s="72">
        <v>32</v>
      </c>
      <c r="D107" s="111">
        <f>$N$72*C107+((1-$N$72)*(D106+E106))</f>
        <v>30.522382349532691</v>
      </c>
      <c r="E107" s="94">
        <f>($N$73*(D107-D106)+(1-$N$73)*E106)</f>
        <v>-0.26569828541033425</v>
      </c>
      <c r="F107" s="1">
        <f t="shared" si="2"/>
        <v>29.838520353334449</v>
      </c>
      <c r="G107" s="1">
        <f t="shared" si="3"/>
        <v>2.1614796466655513</v>
      </c>
    </row>
    <row r="108" spans="2:7" ht="15.75" x14ac:dyDescent="0.25">
      <c r="B108" s="71">
        <v>43581</v>
      </c>
      <c r="C108" s="72">
        <v>33</v>
      </c>
      <c r="D108" s="111">
        <f>$N$72*C108+((1-$N$72)*(D107+E107))</f>
        <v>31.124630942551612</v>
      </c>
      <c r="E108" s="94">
        <f>($N$73*(D108-D107)+(1-$N$73)*E107)</f>
        <v>-0.15397809383356251</v>
      </c>
      <c r="F108" s="1">
        <f t="shared" si="2"/>
        <v>30.256684064122357</v>
      </c>
      <c r="G108" s="1">
        <f t="shared" si="3"/>
        <v>2.7433159358776429</v>
      </c>
    </row>
    <row r="109" spans="2:7" ht="15.75" x14ac:dyDescent="0.25">
      <c r="B109" s="71">
        <v>43582</v>
      </c>
      <c r="C109" s="72">
        <v>26</v>
      </c>
      <c r="D109" s="111">
        <f>$N$72*C109+((1-$N$72)*(D108+E108))</f>
        <v>29.398007654127994</v>
      </c>
      <c r="E109" s="94">
        <f>($N$73*(D109-D108)+(1-$N$73)*E108)</f>
        <v>-0.3564054851732863</v>
      </c>
      <c r="F109" s="1">
        <f t="shared" si="2"/>
        <v>30.97065284871805</v>
      </c>
      <c r="G109" s="1">
        <f t="shared" si="3"/>
        <v>-4.9706528487180499</v>
      </c>
    </row>
    <row r="110" spans="2:7" ht="15.75" x14ac:dyDescent="0.25">
      <c r="B110" s="71">
        <v>43583</v>
      </c>
      <c r="C110" s="72">
        <v>37</v>
      </c>
      <c r="D110" s="111">
        <f>$N$72*C110+((1-$N$72)*(D109+E109))</f>
        <v>31.559528181200193</v>
      </c>
      <c r="E110" s="94">
        <f>($N$73*(D110-D109)+(1-$N$73)*E109)</f>
        <v>-3.2303649617078212E-2</v>
      </c>
      <c r="F110" s="1">
        <f t="shared" si="2"/>
        <v>29.041602168954707</v>
      </c>
      <c r="G110" s="1">
        <f t="shared" si="3"/>
        <v>7.9583978310452927</v>
      </c>
    </row>
    <row r="111" spans="2:7" ht="15.75" x14ac:dyDescent="0.25">
      <c r="B111" s="71">
        <v>43584</v>
      </c>
      <c r="C111" s="72">
        <v>37</v>
      </c>
      <c r="D111" s="111">
        <f>$N$72*C111+((1-$N$72)*(D110+E110))</f>
        <v>33.258734315795039</v>
      </c>
      <c r="E111" s="94">
        <f>($N$73*(D111-D110)+(1-$N$73)*E110)</f>
        <v>0.19057243832887116</v>
      </c>
      <c r="F111" s="1">
        <f t="shared" si="2"/>
        <v>31.527224531583116</v>
      </c>
      <c r="G111" s="1">
        <f t="shared" si="3"/>
        <v>5.4727754684168843</v>
      </c>
    </row>
    <row r="112" spans="2:7" ht="15.75" x14ac:dyDescent="0.25">
      <c r="B112" s="71">
        <v>43585</v>
      </c>
      <c r="C112" s="72">
        <v>38</v>
      </c>
      <c r="D112" s="111">
        <f>$N$72*C112+((1-$N$72)*(D111+E111))</f>
        <v>34.889082591019502</v>
      </c>
      <c r="E112" s="94">
        <f>($N$73*(D112-D111)+(1-$N$73)*E111)</f>
        <v>0.37589718149366064</v>
      </c>
      <c r="F112" s="1">
        <f t="shared" si="2"/>
        <v>33.44930675412391</v>
      </c>
      <c r="G112" s="1">
        <f t="shared" si="3"/>
        <v>4.55069324587609</v>
      </c>
    </row>
    <row r="113" spans="2:7" ht="15.75" x14ac:dyDescent="0.25">
      <c r="B113" s="71">
        <v>43586</v>
      </c>
      <c r="C113" s="72">
        <v>37</v>
      </c>
      <c r="D113" s="111">
        <f>$N$72*C113+((1-$N$72)*(D112+E112))</f>
        <v>35.813915959834603</v>
      </c>
      <c r="E113" s="94">
        <f>($N$73*(D113-D112)+(1-$N$73)*E112)</f>
        <v>0.44655502650136369</v>
      </c>
      <c r="F113" s="1">
        <f t="shared" si="2"/>
        <v>35.264979772513165</v>
      </c>
      <c r="G113" s="1">
        <f t="shared" si="3"/>
        <v>1.7350202274868352</v>
      </c>
    </row>
    <row r="114" spans="2:7" ht="15.75" x14ac:dyDescent="0.25">
      <c r="B114" s="71">
        <v>43587</v>
      </c>
      <c r="C114" s="72">
        <v>35</v>
      </c>
      <c r="D114" s="111">
        <f>$N$72*C114+((1-$N$72)*(D113+E113))</f>
        <v>35.861675556457442</v>
      </c>
      <c r="E114" s="94">
        <f>($N$73*(D114-D113)+(1-$N$73)*E113)</f>
        <v>0.39522296582663741</v>
      </c>
      <c r="F114" s="1">
        <f t="shared" si="2"/>
        <v>36.260470986335967</v>
      </c>
      <c r="G114" s="1">
        <f t="shared" si="3"/>
        <v>-1.2604709863359673</v>
      </c>
    </row>
    <row r="115" spans="2:7" ht="15.75" x14ac:dyDescent="0.25">
      <c r="B115" s="71">
        <v>43588</v>
      </c>
      <c r="C115" s="72">
        <v>29</v>
      </c>
      <c r="D115" s="111">
        <f>$N$72*C115+((1-$N$72)*(D114+E114))</f>
        <v>33.960917101726608</v>
      </c>
      <c r="E115" s="94">
        <f>($N$73*(D115-D114)+(1-$N$73)*E114)</f>
        <v>9.9689344430824306E-2</v>
      </c>
      <c r="F115" s="1">
        <f t="shared" si="2"/>
        <v>36.256898522284082</v>
      </c>
      <c r="G115" s="1">
        <f t="shared" si="3"/>
        <v>-7.2568985222840823</v>
      </c>
    </row>
    <row r="116" spans="2:7" ht="15.75" x14ac:dyDescent="0.25">
      <c r="B116" s="71">
        <v>43589</v>
      </c>
      <c r="C116" s="72">
        <v>43</v>
      </c>
      <c r="D116" s="111">
        <f>$N$72*C116+((1-$N$72)*(D115+E115))</f>
        <v>36.888905815047295</v>
      </c>
      <c r="E116" s="94">
        <f>($N$73*(D116-D115)+(1-$N$73)*E115)</f>
        <v>0.46374174807639257</v>
      </c>
      <c r="F116" s="1">
        <f t="shared" si="2"/>
        <v>34.060606446157429</v>
      </c>
      <c r="G116" s="1">
        <f t="shared" si="3"/>
        <v>8.9393935538425708</v>
      </c>
    </row>
    <row r="117" spans="2:7" ht="15.75" x14ac:dyDescent="0.25">
      <c r="B117" s="71">
        <v>43591</v>
      </c>
      <c r="C117" s="72">
        <v>33</v>
      </c>
      <c r="D117" s="111">
        <f>$N$72*C117+((1-$N$72)*(D116+E116))</f>
        <v>35.975530616472312</v>
      </c>
      <c r="E117" s="94">
        <f>($N$73*(D117-D116)+(1-$N$73)*E116)</f>
        <v>0.28648231788875256</v>
      </c>
      <c r="F117" s="1">
        <f t="shared" si="2"/>
        <v>37.352647563123689</v>
      </c>
      <c r="G117" s="1">
        <f t="shared" si="3"/>
        <v>-4.3526475631236892</v>
      </c>
    </row>
    <row r="118" spans="2:7" ht="15.75" x14ac:dyDescent="0.25">
      <c r="B118" s="71">
        <v>43592</v>
      </c>
      <c r="C118" s="72">
        <v>38</v>
      </c>
      <c r="D118" s="111">
        <f>$N$72*C118+((1-$N$72)*(D117+E117))</f>
        <v>36.811887787870837</v>
      </c>
      <c r="E118" s="94">
        <f>($N$73*(D118-D117)+(1-$N$73)*E117)</f>
        <v>0.35726098592029887</v>
      </c>
      <c r="F118" s="1">
        <f t="shared" si="2"/>
        <v>36.262012934361067</v>
      </c>
      <c r="G118" s="1">
        <f t="shared" si="3"/>
        <v>1.7379870656389329</v>
      </c>
    </row>
    <row r="119" spans="2:7" ht="15.75" x14ac:dyDescent="0.25">
      <c r="B119" s="71">
        <v>43593</v>
      </c>
      <c r="C119" s="72">
        <v>44</v>
      </c>
      <c r="D119" s="111">
        <f>$N$72*C119+((1-$N$72)*(D118+E118))</f>
        <v>39.330334775470476</v>
      </c>
      <c r="E119" s="94">
        <f>($N$73*(D119-D118)+(1-$N$73)*E118)</f>
        <v>0.6354440408298434</v>
      </c>
      <c r="F119" s="1">
        <f t="shared" si="2"/>
        <v>37.169148773791136</v>
      </c>
      <c r="G119" s="1">
        <f t="shared" si="3"/>
        <v>6.8308512262088641</v>
      </c>
    </row>
    <row r="120" spans="2:7" ht="15.75" x14ac:dyDescent="0.25">
      <c r="B120" s="71">
        <v>43594</v>
      </c>
      <c r="C120" s="72">
        <v>44</v>
      </c>
      <c r="D120" s="111">
        <f>$N$72*C120+((1-$N$72)*(D119+E119))</f>
        <v>41.242150100224315</v>
      </c>
      <c r="E120" s="94">
        <f>($N$73*(D120-D119)+(1-$N$73)*E119)</f>
        <v>0.79973571340448202</v>
      </c>
      <c r="F120" s="1">
        <f t="shared" si="2"/>
        <v>39.965778816300322</v>
      </c>
      <c r="G120" s="1">
        <f t="shared" si="3"/>
        <v>4.0342211836996782</v>
      </c>
    </row>
    <row r="121" spans="2:7" ht="15.75" x14ac:dyDescent="0.25">
      <c r="B121" s="71">
        <v>43595</v>
      </c>
      <c r="C121" s="72">
        <v>44</v>
      </c>
      <c r="D121" s="111">
        <f>$N$72*C121+((1-$N$72)*(D120+E120))</f>
        <v>42.661405816207434</v>
      </c>
      <c r="E121" s="94">
        <f>($N$73*(D121-D120)+(1-$N$73)*E120)</f>
        <v>0.87947895010922572</v>
      </c>
      <c r="F121" s="1">
        <f t="shared" si="2"/>
        <v>42.041885813628795</v>
      </c>
      <c r="G121" s="1">
        <f t="shared" si="3"/>
        <v>1.9581141863712048</v>
      </c>
    </row>
    <row r="122" spans="2:7" ht="15.75" x14ac:dyDescent="0.25">
      <c r="B122" s="71">
        <v>43596</v>
      </c>
      <c r="C122" s="72">
        <v>44</v>
      </c>
      <c r="D122" s="111">
        <f>$N$72*C122+((1-$N$72)*(D121+E121))</f>
        <v>43.686142419182403</v>
      </c>
      <c r="E122" s="94">
        <f>($N$73*(D122-D121)+(1-$N$73)*E121)</f>
        <v>0.89817619208274546</v>
      </c>
      <c r="F122" s="1">
        <f t="shared" si="2"/>
        <v>43.540884766316658</v>
      </c>
      <c r="G122" s="1">
        <f t="shared" si="3"/>
        <v>0.45911523368334173</v>
      </c>
    </row>
    <row r="123" spans="2:7" ht="15.75" x14ac:dyDescent="0.25">
      <c r="B123" s="71">
        <v>43597</v>
      </c>
      <c r="C123" s="72">
        <v>43</v>
      </c>
      <c r="D123" s="111">
        <f>$N$72*C123+((1-$N$72)*(D122+E122))</f>
        <v>44.083062312236279</v>
      </c>
      <c r="E123" s="94">
        <f>($N$73*(D123-D122)+(1-$N$73)*E122)</f>
        <v>0.83365559623946728</v>
      </c>
      <c r="F123" s="1">
        <f t="shared" si="2"/>
        <v>44.584318611265147</v>
      </c>
      <c r="G123" s="1">
        <f t="shared" si="3"/>
        <v>-1.5843186112651466</v>
      </c>
    </row>
    <row r="124" spans="2:7" ht="15.75" x14ac:dyDescent="0.25">
      <c r="B124" s="71">
        <v>43598</v>
      </c>
      <c r="C124" s="72">
        <v>46</v>
      </c>
      <c r="D124" s="111">
        <f>$N$72*C124+((1-$N$72)*(D123+E123))</f>
        <v>45.259453244752642</v>
      </c>
      <c r="E124" s="94">
        <f>($N$73*(D124-D123)+(1-$N$73)*E123)</f>
        <v>0.87777172636286749</v>
      </c>
      <c r="F124" s="1">
        <f t="shared" si="2"/>
        <v>44.916717908475746</v>
      </c>
      <c r="G124" s="1">
        <f t="shared" si="3"/>
        <v>1.0832820915242536</v>
      </c>
    </row>
    <row r="125" spans="2:7" ht="15.75" x14ac:dyDescent="0.25">
      <c r="B125" s="71">
        <v>43599</v>
      </c>
      <c r="C125" s="72">
        <v>40</v>
      </c>
      <c r="D125" s="111">
        <f>$N$72*C125+((1-$N$72)*(D124+E124))</f>
        <v>44.195492636814173</v>
      </c>
      <c r="E125" s="94">
        <f>($N$73*(D125-D124)+(1-$N$73)*E124)</f>
        <v>0.62783625937721232</v>
      </c>
      <c r="F125" s="1">
        <f t="shared" si="2"/>
        <v>46.137224971115508</v>
      </c>
      <c r="G125" s="1">
        <f t="shared" si="3"/>
        <v>-6.1372249711155078</v>
      </c>
    </row>
    <row r="126" spans="2:7" ht="15.75" x14ac:dyDescent="0.25">
      <c r="B126" s="71">
        <v>43600</v>
      </c>
      <c r="C126" s="72">
        <v>40</v>
      </c>
      <c r="D126" s="111">
        <f>$N$72*C126+((1-$N$72)*(D125+E125))</f>
        <v>43.29729494423696</v>
      </c>
      <c r="E126" s="94">
        <f>($N$73*(D126-D125)+(1-$N$73)*E125)</f>
        <v>0.43140856350999024</v>
      </c>
      <c r="F126" s="1">
        <f t="shared" si="2"/>
        <v>44.823328896191384</v>
      </c>
      <c r="G126" s="1">
        <f t="shared" si="3"/>
        <v>-4.8233288961913843</v>
      </c>
    </row>
    <row r="127" spans="2:7" ht="15.75" x14ac:dyDescent="0.25">
      <c r="B127" s="71">
        <v>43601</v>
      </c>
      <c r="C127" s="72">
        <v>37</v>
      </c>
      <c r="D127" s="111">
        <f>$N$72*C127+((1-$N$72)*(D126+E126))</f>
        <v>41.599835618691174</v>
      </c>
      <c r="E127" s="94">
        <f>($N$73*(D127-D126)+(1-$N$73)*E126)</f>
        <v>0.15738542417066859</v>
      </c>
      <c r="F127" s="1">
        <f t="shared" si="2"/>
        <v>43.72870350774695</v>
      </c>
      <c r="G127" s="1">
        <f t="shared" si="3"/>
        <v>-6.7287035077469497</v>
      </c>
    </row>
    <row r="128" spans="2:7" ht="15.75" x14ac:dyDescent="0.25">
      <c r="B128" s="71">
        <v>43602</v>
      </c>
      <c r="C128" s="72">
        <v>35</v>
      </c>
      <c r="D128" s="111">
        <f>$N$72*C128+((1-$N$72)*(D127+E127))</f>
        <v>39.619330603665283</v>
      </c>
      <c r="E128" s="94">
        <f>($N$73*(D128-D127)+(1-$N$73)*E127)</f>
        <v>-0.11779907775349638</v>
      </c>
      <c r="F128" s="1">
        <f t="shared" si="2"/>
        <v>41.757221042861843</v>
      </c>
      <c r="G128" s="1">
        <f t="shared" si="3"/>
        <v>-6.7572210428618433</v>
      </c>
    </row>
    <row r="129" spans="2:7" ht="15.75" x14ac:dyDescent="0.25">
      <c r="B129" s="71">
        <v>43603</v>
      </c>
      <c r="C129" s="72">
        <v>34</v>
      </c>
      <c r="D129" s="111">
        <f>$N$72*C129+((1-$N$72)*(D128+E128))</f>
        <v>37.760923726406688</v>
      </c>
      <c r="E129" s="94">
        <f>($N$73*(D129-D128)+(1-$N$73)*E128)</f>
        <v>-0.34184624199084429</v>
      </c>
      <c r="F129" s="1">
        <f t="shared" si="2"/>
        <v>39.501531525911787</v>
      </c>
      <c r="G129" s="1">
        <f t="shared" si="3"/>
        <v>-5.501531525911787</v>
      </c>
    </row>
    <row r="130" spans="2:7" ht="15.75" x14ac:dyDescent="0.25">
      <c r="B130" s="71">
        <v>43604</v>
      </c>
      <c r="C130" s="72">
        <v>29</v>
      </c>
      <c r="D130" s="111">
        <f>$N$72*C130+((1-$N$72)*(D129+E129))</f>
        <v>34.755398858747462</v>
      </c>
      <c r="E130" s="94">
        <f>($N$73*(D130-D129)+(1-$N$73)*E129)</f>
        <v>-0.68470902974252512</v>
      </c>
      <c r="F130" s="1">
        <f t="shared" si="2"/>
        <v>37.419077484415844</v>
      </c>
      <c r="G130" s="1">
        <f t="shared" si="3"/>
        <v>-8.419077484415844</v>
      </c>
    </row>
    <row r="131" spans="2:7" ht="15.75" x14ac:dyDescent="0.25">
      <c r="B131" s="71">
        <v>43605</v>
      </c>
      <c r="C131" s="72">
        <v>37</v>
      </c>
      <c r="D131" s="111">
        <f>$N$72*C131+((1-$N$72)*(D130+E130))</f>
        <v>34.997482687827748</v>
      </c>
      <c r="E131" s="94">
        <f>($N$73*(D131-D130)+(1-$N$73)*E130)</f>
        <v>-0.56541431446334811</v>
      </c>
      <c r="F131" s="1">
        <f t="shared" si="2"/>
        <v>34.070689829004934</v>
      </c>
      <c r="G131" s="1">
        <f t="shared" si="3"/>
        <v>2.9293101709950662</v>
      </c>
    </row>
    <row r="132" spans="2:7" ht="15.75" x14ac:dyDescent="0.25">
      <c r="B132" s="71">
        <v>43606</v>
      </c>
      <c r="C132" s="72">
        <v>41</v>
      </c>
      <c r="D132" s="111">
        <f>$N$72*C132+((1-$N$72)*(D131+E131))</f>
        <v>36.510070282849682</v>
      </c>
      <c r="E132" s="94">
        <f>($N$73*(D132-D131)+(1-$N$73)*E131)</f>
        <v>-0.29793853087077449</v>
      </c>
      <c r="F132" s="1">
        <f t="shared" si="2"/>
        <v>34.432068373364402</v>
      </c>
      <c r="G132" s="1">
        <f t="shared" si="3"/>
        <v>6.5679316266355983</v>
      </c>
    </row>
    <row r="133" spans="2:7" ht="15.75" x14ac:dyDescent="0.25">
      <c r="B133" s="71">
        <v>43607</v>
      </c>
      <c r="C133" s="72">
        <v>34</v>
      </c>
      <c r="D133" s="111">
        <f>$N$72*C133+((1-$N$72)*(D132+E132))</f>
        <v>35.512244136522739</v>
      </c>
      <c r="E133" s="94">
        <f>($N$73*(D133-D132)+(1-$N$73)*E132)</f>
        <v>-0.38802650793969184</v>
      </c>
      <c r="F133" s="1">
        <f t="shared" si="2"/>
        <v>36.212131751978909</v>
      </c>
      <c r="G133" s="1">
        <f t="shared" si="3"/>
        <v>-2.2121317519789088</v>
      </c>
    </row>
    <row r="134" spans="2:7" ht="15.75" x14ac:dyDescent="0.25">
      <c r="B134" s="71">
        <v>43608</v>
      </c>
      <c r="C134" s="72">
        <v>29</v>
      </c>
      <c r="D134" s="111">
        <f>$N$72*C134+((1-$N$72)*(D133+E133))</f>
        <v>33.186600635938156</v>
      </c>
      <c r="E134" s="94">
        <f>($N$73*(D134-D133)+(1-$N$73)*E133)</f>
        <v>-0.6374322573012754</v>
      </c>
      <c r="F134" s="1">
        <f t="shared" si="2"/>
        <v>35.124217628583047</v>
      </c>
      <c r="G134" s="1">
        <f t="shared" si="3"/>
        <v>-6.1242176285830467</v>
      </c>
    </row>
    <row r="135" spans="2:7" ht="15.75" x14ac:dyDescent="0.25">
      <c r="B135" s="71">
        <v>43609</v>
      </c>
      <c r="C135" s="72">
        <v>32</v>
      </c>
      <c r="D135" s="111">
        <f>$N$72*C135+((1-$N$72)*(D134+E134))</f>
        <v>32.375419167422734</v>
      </c>
      <c r="E135" s="94">
        <f>($N$73*(D135-D134)+(1-$N$73)*E134)</f>
        <v>-0.65979686929030223</v>
      </c>
      <c r="F135" s="1">
        <f t="shared" si="2"/>
        <v>32.549168378636878</v>
      </c>
      <c r="G135" s="1">
        <f t="shared" si="3"/>
        <v>-0.54916837863687817</v>
      </c>
    </row>
    <row r="136" spans="2:7" ht="15.75" x14ac:dyDescent="0.25">
      <c r="B136" s="71">
        <v>43610</v>
      </c>
      <c r="C136" s="72">
        <v>39</v>
      </c>
      <c r="D136" s="111">
        <f>$N$72*C136+((1-$N$72)*(D135+E135))</f>
        <v>34.020297747631076</v>
      </c>
      <c r="E136" s="94">
        <f>($N$73*(D136-D135)+(1-$N$73)*E135)</f>
        <v>-0.36314417182771463</v>
      </c>
      <c r="F136" s="1">
        <f t="shared" ref="F136:F199" si="4">D135+E135</f>
        <v>31.715622298132431</v>
      </c>
      <c r="G136" s="1">
        <f t="shared" ref="G136:G199" si="5">C136-F136</f>
        <v>7.2843777018675695</v>
      </c>
    </row>
    <row r="137" spans="2:7" ht="15.75" x14ac:dyDescent="0.25">
      <c r="B137" s="71">
        <v>43612</v>
      </c>
      <c r="C137" s="72">
        <v>39</v>
      </c>
      <c r="D137" s="111">
        <f>$N$72*C137+((1-$N$72)*(D136+E136))</f>
        <v>35.347555623617367</v>
      </c>
      <c r="E137" s="94">
        <f>($N$73*(D137-D136)+(1-$N$73)*E136)</f>
        <v>-0.14555938027305379</v>
      </c>
      <c r="F137" s="1">
        <f t="shared" si="4"/>
        <v>33.657153575803363</v>
      </c>
      <c r="G137" s="1">
        <f t="shared" si="5"/>
        <v>5.3428464241966367</v>
      </c>
    </row>
    <row r="138" spans="2:7" ht="15.75" x14ac:dyDescent="0.25">
      <c r="B138" s="71">
        <v>43613</v>
      </c>
      <c r="C138" s="72">
        <v>30</v>
      </c>
      <c r="D138" s="111">
        <f>$N$72*C138+((1-$N$72)*(D137+E137))</f>
        <v>33.556157227151331</v>
      </c>
      <c r="E138" s="94">
        <f>($N$73*(D138-D137)+(1-$N$73)*E137)</f>
        <v>-0.35740811752108204</v>
      </c>
      <c r="F138" s="1">
        <f t="shared" si="4"/>
        <v>35.201996243344311</v>
      </c>
      <c r="G138" s="1">
        <f t="shared" si="5"/>
        <v>-5.2019962433443112</v>
      </c>
    </row>
    <row r="139" spans="2:7" ht="15.75" x14ac:dyDescent="0.25">
      <c r="B139" s="71">
        <v>43614</v>
      </c>
      <c r="C139" s="72">
        <v>26</v>
      </c>
      <c r="D139" s="111">
        <f>$N$72*C139+((1-$N$72)*(D138+E138))</f>
        <v>30.921165351746374</v>
      </c>
      <c r="E139" s="94">
        <f>($N$73*(D139-D138)+(1-$N$73)*E138)</f>
        <v>-0.6505736327003272</v>
      </c>
      <c r="F139" s="1">
        <f t="shared" si="4"/>
        <v>33.198749109630249</v>
      </c>
      <c r="G139" s="1">
        <f t="shared" si="5"/>
        <v>-7.1987491096302492</v>
      </c>
    </row>
    <row r="140" spans="2:7" ht="15.75" x14ac:dyDescent="0.25">
      <c r="B140" s="71">
        <v>43615</v>
      </c>
      <c r="C140" s="72">
        <v>28</v>
      </c>
      <c r="D140" s="111">
        <f>$N$72*C140+((1-$N$72)*(D139+E139))</f>
        <v>29.552208185833774</v>
      </c>
      <c r="E140" s="94">
        <f>($N$73*(D140-D139)+(1-$N$73)*E139)</f>
        <v>-0.74304236316147954</v>
      </c>
      <c r="F140" s="1">
        <f t="shared" si="4"/>
        <v>30.270591719046049</v>
      </c>
      <c r="G140" s="1">
        <f t="shared" si="5"/>
        <v>-2.270591719046049</v>
      </c>
    </row>
    <row r="141" spans="2:7" ht="15.75" x14ac:dyDescent="0.25">
      <c r="B141" s="71">
        <v>43616</v>
      </c>
      <c r="C141" s="72">
        <v>34</v>
      </c>
      <c r="D141" s="111">
        <f>$N$72*C141+((1-$N$72)*(D140+E140))</f>
        <v>30.451473316947141</v>
      </c>
      <c r="E141" s="94">
        <f>($N$73*(D141-D140)+(1-$N$73)*E140)</f>
        <v>-0.53164819555942522</v>
      </c>
      <c r="F141" s="1">
        <f t="shared" si="4"/>
        <v>28.809165822672295</v>
      </c>
      <c r="G141" s="1">
        <f t="shared" si="5"/>
        <v>5.1908341773277051</v>
      </c>
    </row>
    <row r="142" spans="2:7" ht="15.75" x14ac:dyDescent="0.25">
      <c r="B142" s="71">
        <v>43617</v>
      </c>
      <c r="C142" s="72">
        <v>27</v>
      </c>
      <c r="D142" s="111">
        <f>$N$72*C142+((1-$N$72)*(D141+E141))</f>
        <v>28.996033199894356</v>
      </c>
      <c r="E142" s="94">
        <f>($N$73*(D142-D141)+(1-$N$73)*E141)</f>
        <v>-0.65055663686067977</v>
      </c>
      <c r="F142" s="1">
        <f t="shared" si="4"/>
        <v>29.919825121387717</v>
      </c>
      <c r="G142" s="1">
        <f t="shared" si="5"/>
        <v>-2.9198251213877171</v>
      </c>
    </row>
    <row r="143" spans="2:7" ht="15.75" x14ac:dyDescent="0.25">
      <c r="B143" s="71">
        <v>43618</v>
      </c>
      <c r="C143" s="72">
        <v>23</v>
      </c>
      <c r="D143" s="111">
        <f>$N$72*C143+((1-$N$72)*(D142+E142))</f>
        <v>26.654242375995899</v>
      </c>
      <c r="E143" s="94">
        <f>($N$73*(D143-D142)+(1-$N$73)*E142)</f>
        <v>-0.86824853952525838</v>
      </c>
      <c r="F143" s="1">
        <f t="shared" si="4"/>
        <v>28.345476563033674</v>
      </c>
      <c r="G143" s="1">
        <f t="shared" si="5"/>
        <v>-5.3454765630336745</v>
      </c>
    </row>
    <row r="144" spans="2:7" ht="15.75" x14ac:dyDescent="0.25">
      <c r="B144" s="71">
        <v>43619</v>
      </c>
      <c r="C144" s="72">
        <v>41</v>
      </c>
      <c r="D144" s="111">
        <f>$N$72*C144+((1-$N$72)*(D143+E143))</f>
        <v>30.599493071225815</v>
      </c>
      <c r="E144" s="94">
        <f>($N$73*(D144-D143)+(1-$N$73)*E143)</f>
        <v>-0.24866562491797373</v>
      </c>
      <c r="F144" s="1">
        <f t="shared" si="4"/>
        <v>25.785993836470642</v>
      </c>
      <c r="G144" s="1">
        <f t="shared" si="5"/>
        <v>15.214006163529358</v>
      </c>
    </row>
    <row r="145" spans="2:7" ht="15.75" x14ac:dyDescent="0.25">
      <c r="B145" s="71">
        <v>43620</v>
      </c>
      <c r="C145" s="72">
        <v>32</v>
      </c>
      <c r="D145" s="111">
        <f>$N$72*C145+((1-$N$72)*(D144+E144))</f>
        <v>30.872602627667106</v>
      </c>
      <c r="E145" s="94">
        <f>($N$73*(D145-D144)+(1-$N$73)*E144)</f>
        <v>-0.18150388418223209</v>
      </c>
      <c r="F145" s="1">
        <f t="shared" si="4"/>
        <v>30.350827446307843</v>
      </c>
      <c r="G145" s="1">
        <f t="shared" si="5"/>
        <v>1.6491725536921571</v>
      </c>
    </row>
    <row r="146" spans="2:7" ht="15.75" x14ac:dyDescent="0.25">
      <c r="B146" s="71">
        <v>43621</v>
      </c>
      <c r="C146" s="72">
        <v>23</v>
      </c>
      <c r="D146" s="111">
        <f>$N$72*C146+((1-$N$72)*(D145+E145))</f>
        <v>28.257742432315702</v>
      </c>
      <c r="E146" s="94">
        <f>($N$73*(D146-D145)+(1-$N$73)*E145)</f>
        <v>-0.49472009592821981</v>
      </c>
      <c r="F146" s="1">
        <f t="shared" si="4"/>
        <v>30.691098743484876</v>
      </c>
      <c r="G146" s="1">
        <f t="shared" si="5"/>
        <v>-7.6910987434848757</v>
      </c>
    </row>
    <row r="147" spans="2:7" ht="15.75" x14ac:dyDescent="0.25">
      <c r="B147" s="71">
        <v>43622</v>
      </c>
      <c r="C147" s="72">
        <v>37</v>
      </c>
      <c r="D147" s="111">
        <f>$N$72*C147+((1-$N$72)*(D146+E146))</f>
        <v>30.685473164745446</v>
      </c>
      <c r="E147" s="94">
        <f>($N$73*(D147-D146)+(1-$N$73)*E146)</f>
        <v>-0.11854872584539133</v>
      </c>
      <c r="F147" s="1">
        <f t="shared" si="4"/>
        <v>27.763022336387483</v>
      </c>
      <c r="G147" s="1">
        <f t="shared" si="5"/>
        <v>9.2369776636125174</v>
      </c>
    </row>
    <row r="148" spans="2:7" ht="15.75" x14ac:dyDescent="0.25">
      <c r="B148" s="71">
        <v>43623</v>
      </c>
      <c r="C148" s="72">
        <v>39</v>
      </c>
      <c r="D148" s="111">
        <f>$N$72*C148+((1-$N$72)*(D147+E147))</f>
        <v>33.235031860684515</v>
      </c>
      <c r="E148" s="94">
        <f>($N$73*(D148-D147)+(1-$N$73)*E147)</f>
        <v>0.22488412669117397</v>
      </c>
      <c r="F148" s="1">
        <f t="shared" si="4"/>
        <v>30.566924438900056</v>
      </c>
      <c r="G148" s="1">
        <f t="shared" si="5"/>
        <v>8.4330755610999439</v>
      </c>
    </row>
    <row r="149" spans="2:7" ht="15.75" x14ac:dyDescent="0.25">
      <c r="B149" s="71">
        <v>43624</v>
      </c>
      <c r="C149" s="72">
        <v>25</v>
      </c>
      <c r="D149" s="111">
        <f>$N$72*C149+((1-$N$72)*(D148+E148))</f>
        <v>30.78331662928267</v>
      </c>
      <c r="E149" s="94">
        <f>($N$73*(D149-D148)+(1-$N$73)*E148)</f>
        <v>-0.1196417889980198</v>
      </c>
      <c r="F149" s="1">
        <f t="shared" si="4"/>
        <v>33.459915987375688</v>
      </c>
      <c r="G149" s="1">
        <f t="shared" si="5"/>
        <v>-8.4599159873756875</v>
      </c>
    </row>
    <row r="150" spans="2:7" ht="15.75" x14ac:dyDescent="0.25">
      <c r="B150" s="71">
        <v>43625</v>
      </c>
      <c r="C150" s="72">
        <v>23</v>
      </c>
      <c r="D150" s="111">
        <f>$N$72*C150+((1-$N$72)*(D149+E149))</f>
        <v>28.238995069380373</v>
      </c>
      <c r="E150" s="94">
        <f>($N$73*(D150-D149)+(1-$N$73)*E149)</f>
        <v>-0.43174117578074256</v>
      </c>
      <c r="F150" s="1">
        <f t="shared" si="4"/>
        <v>30.663674840284649</v>
      </c>
      <c r="G150" s="1">
        <f t="shared" si="5"/>
        <v>-7.6636748402846493</v>
      </c>
    </row>
    <row r="151" spans="2:7" ht="15.75" x14ac:dyDescent="0.25">
      <c r="B151" s="71">
        <v>43626</v>
      </c>
      <c r="C151" s="72">
        <v>39</v>
      </c>
      <c r="D151" s="111">
        <f>$N$72*C151+((1-$N$72)*(D150+E150))</f>
        <v>31.348482564001909</v>
      </c>
      <c r="E151" s="94">
        <f>($N$73*(D151-D150)+(1-$N$73)*E150)</f>
        <v>2.4077901753673858E-2</v>
      </c>
      <c r="F151" s="1">
        <f t="shared" si="4"/>
        <v>27.807253893599629</v>
      </c>
      <c r="G151" s="1">
        <f t="shared" si="5"/>
        <v>11.192746106400371</v>
      </c>
    </row>
    <row r="152" spans="2:7" ht="15.75" x14ac:dyDescent="0.25">
      <c r="B152" s="71">
        <v>43627</v>
      </c>
      <c r="C152" s="72">
        <v>38</v>
      </c>
      <c r="D152" s="111">
        <f>$N$72*C152+((1-$N$72)*(D151+E151))</f>
        <v>33.469389846760073</v>
      </c>
      <c r="E152" s="94">
        <f>($N$73*(D152-D151)+(1-$N$73)*E151)</f>
        <v>0.29397711560137874</v>
      </c>
      <c r="F152" s="1">
        <f t="shared" si="4"/>
        <v>31.372560465755583</v>
      </c>
      <c r="G152" s="1">
        <f t="shared" si="5"/>
        <v>6.6274395342444166</v>
      </c>
    </row>
    <row r="153" spans="2:7" ht="15.75" x14ac:dyDescent="0.25">
      <c r="B153" s="71">
        <v>43628</v>
      </c>
      <c r="C153" s="72">
        <v>27</v>
      </c>
      <c r="D153" s="111">
        <f>$N$72*C153+((1-$N$72)*(D152+E152))</f>
        <v>31.623532040003106</v>
      </c>
      <c r="E153" s="94">
        <f>($N$73*(D153-D152)+(1-$N$73)*E152)</f>
        <v>1.8542324129832949E-2</v>
      </c>
      <c r="F153" s="1">
        <f t="shared" si="4"/>
        <v>33.763366962361452</v>
      </c>
      <c r="G153" s="1">
        <f t="shared" si="5"/>
        <v>-6.7633669623614523</v>
      </c>
    </row>
    <row r="154" spans="2:7" ht="15.75" x14ac:dyDescent="0.25">
      <c r="B154" s="71">
        <v>43629</v>
      </c>
      <c r="C154" s="72">
        <v>36</v>
      </c>
      <c r="D154" s="111">
        <f>$N$72*C154+((1-$N$72)*(D153+E153))</f>
        <v>33.020861219343459</v>
      </c>
      <c r="E154" s="94">
        <f>($N$73*(D154-D153)+(1-$N$73)*E153)</f>
        <v>0.19601670123275078</v>
      </c>
      <c r="F154" s="1">
        <f t="shared" si="4"/>
        <v>31.642074364132938</v>
      </c>
      <c r="G154" s="1">
        <f t="shared" si="5"/>
        <v>4.3579256358670619</v>
      </c>
    </row>
    <row r="155" spans="2:7" ht="15.75" x14ac:dyDescent="0.25">
      <c r="B155" s="71">
        <v>43630</v>
      </c>
      <c r="C155" s="72">
        <v>38</v>
      </c>
      <c r="D155" s="111">
        <f>$N$72*C155+((1-$N$72)*(D154+E154))</f>
        <v>34.730190996801888</v>
      </c>
      <c r="E155" s="94">
        <f>($N$73*(D155-D154)+(1-$N$73)*E154)</f>
        <v>0.39080699427180454</v>
      </c>
      <c r="F155" s="1">
        <f t="shared" si="4"/>
        <v>33.216877920576209</v>
      </c>
      <c r="G155" s="1">
        <f t="shared" si="5"/>
        <v>4.7831220794237908</v>
      </c>
    </row>
    <row r="156" spans="2:7" ht="15.75" x14ac:dyDescent="0.25">
      <c r="B156" s="71">
        <v>43631</v>
      </c>
      <c r="C156" s="72">
        <v>32</v>
      </c>
      <c r="D156" s="111">
        <f>$N$72*C156+((1-$N$72)*(D155+E155))</f>
        <v>34.133557781031044</v>
      </c>
      <c r="E156" s="94">
        <f>($N$73*(D156-D155)+(1-$N$73)*E155)</f>
        <v>0.26370588684433632</v>
      </c>
      <c r="F156" s="1">
        <f t="shared" si="4"/>
        <v>35.120997991073693</v>
      </c>
      <c r="G156" s="1">
        <f t="shared" si="5"/>
        <v>-3.1209979910736934</v>
      </c>
    </row>
    <row r="157" spans="2:7" ht="15.75" x14ac:dyDescent="0.25">
      <c r="B157" s="71">
        <v>43632</v>
      </c>
      <c r="C157" s="72">
        <v>31</v>
      </c>
      <c r="D157" s="111">
        <f>$N$72*C157+((1-$N$72)*(D156+E156))</f>
        <v>33.32241685305155</v>
      </c>
      <c r="E157" s="94">
        <f>($N$73*(D157-D156)+(1-$N$73)*E156)</f>
        <v>0.12535399567201388</v>
      </c>
      <c r="F157" s="1">
        <f t="shared" si="4"/>
        <v>34.397263667875379</v>
      </c>
      <c r="G157" s="1">
        <f t="shared" si="5"/>
        <v>-3.3972636678753787</v>
      </c>
    </row>
    <row r="158" spans="2:7" ht="15.75" x14ac:dyDescent="0.25">
      <c r="B158" s="71">
        <v>43633</v>
      </c>
      <c r="C158" s="72">
        <v>35</v>
      </c>
      <c r="D158" s="111">
        <f>$N$72*C158+((1-$N$72)*(D157+E157))</f>
        <v>33.938874490428709</v>
      </c>
      <c r="E158" s="94">
        <f>($N$73*(D158-D157)+(1-$N$73)*E157)</f>
        <v>0.18856776404761061</v>
      </c>
      <c r="F158" s="1">
        <f t="shared" si="4"/>
        <v>33.447770848723565</v>
      </c>
      <c r="G158" s="1">
        <f t="shared" si="5"/>
        <v>1.5522291512764355</v>
      </c>
    </row>
    <row r="159" spans="2:7" ht="15.75" x14ac:dyDescent="0.25">
      <c r="B159" s="71">
        <v>43634</v>
      </c>
      <c r="C159" s="72">
        <v>41</v>
      </c>
      <c r="D159" s="111">
        <f>$N$72*C159+((1-$N$72)*(D158+E158))</f>
        <v>36.301823616841617</v>
      </c>
      <c r="E159" s="94">
        <f>($N$73*(D159-D158)+(1-$N$73)*E158)</f>
        <v>0.46844929643359651</v>
      </c>
      <c r="F159" s="1">
        <f t="shared" si="4"/>
        <v>34.127442254476321</v>
      </c>
      <c r="G159" s="1">
        <f t="shared" si="5"/>
        <v>6.8725577455236788</v>
      </c>
    </row>
    <row r="160" spans="2:7" ht="15.75" x14ac:dyDescent="0.25">
      <c r="B160" s="71">
        <v>43635</v>
      </c>
      <c r="C160" s="72">
        <v>18</v>
      </c>
      <c r="D160" s="111">
        <f>$N$72*C160+((1-$N$72)*(D159+E159))</f>
        <v>30.831620507521464</v>
      </c>
      <c r="E160" s="94">
        <f>($N$73*(D160-D159)+(1-$N$73)*E159)</f>
        <v>-0.29596083161405395</v>
      </c>
      <c r="F160" s="1">
        <f t="shared" si="4"/>
        <v>36.770272913275214</v>
      </c>
      <c r="G160" s="1">
        <f t="shared" si="5"/>
        <v>-18.770272913275214</v>
      </c>
    </row>
    <row r="161" spans="2:7" ht="15.75" x14ac:dyDescent="0.25">
      <c r="B161" s="71">
        <v>43636</v>
      </c>
      <c r="C161" s="72">
        <v>25</v>
      </c>
      <c r="D161" s="111">
        <f>$N$72*C161+((1-$N$72)*(D160+E160))</f>
        <v>28.784254206010846</v>
      </c>
      <c r="E161" s="94">
        <f>($N$73*(D161-D160)+(1-$N$73)*E160)</f>
        <v>-0.52139784796643041</v>
      </c>
      <c r="F161" s="1">
        <f t="shared" si="4"/>
        <v>30.535659675907411</v>
      </c>
      <c r="G161" s="1">
        <f t="shared" si="5"/>
        <v>-5.5356596759074108</v>
      </c>
    </row>
    <row r="162" spans="2:7" ht="15.75" x14ac:dyDescent="0.25">
      <c r="B162" s="71">
        <v>43639</v>
      </c>
      <c r="C162" s="72">
        <v>23</v>
      </c>
      <c r="D162" s="111">
        <f>$N$72*C162+((1-$N$72)*(D161+E161))</f>
        <v>26.597762050878945</v>
      </c>
      <c r="E162" s="94">
        <f>($N$73*(D162-D161)+(1-$N$73)*E161)</f>
        <v>-0.73572508343799736</v>
      </c>
      <c r="F162" s="1">
        <f t="shared" si="4"/>
        <v>28.262856358044417</v>
      </c>
      <c r="G162" s="1">
        <f t="shared" si="5"/>
        <v>-5.2628563580444165</v>
      </c>
    </row>
    <row r="163" spans="2:7" ht="15.75" x14ac:dyDescent="0.25">
      <c r="B163" s="71">
        <v>43640</v>
      </c>
      <c r="C163" s="72">
        <v>21</v>
      </c>
      <c r="D163" s="111">
        <f>$N$72*C163+((1-$N$72)*(D162+E162))</f>
        <v>24.323756321924293</v>
      </c>
      <c r="E163" s="94">
        <f>($N$73*(D163-D162)+(1-$N$73)*E162)</f>
        <v>-0.9337291464596591</v>
      </c>
      <c r="F163" s="1">
        <f t="shared" si="4"/>
        <v>25.862036967440947</v>
      </c>
      <c r="G163" s="1">
        <f t="shared" si="5"/>
        <v>-4.8620369674409467</v>
      </c>
    </row>
    <row r="164" spans="2:7" ht="15.75" x14ac:dyDescent="0.25">
      <c r="B164" s="71">
        <v>43641</v>
      </c>
      <c r="C164" s="72">
        <v>21</v>
      </c>
      <c r="D164" s="111">
        <f>$N$72*C164+((1-$N$72)*(D163+E163))</f>
        <v>22.633855930594159</v>
      </c>
      <c r="E164" s="94">
        <f>($N$73*(D164-D163)+(1-$N$73)*E163)</f>
        <v>-1.0310618271124892</v>
      </c>
      <c r="F164" s="1">
        <f t="shared" si="4"/>
        <v>23.390027175464635</v>
      </c>
      <c r="G164" s="1">
        <f t="shared" si="5"/>
        <v>-2.3900271754646347</v>
      </c>
    </row>
    <row r="165" spans="2:7" ht="15.75" x14ac:dyDescent="0.25">
      <c r="B165" s="71">
        <v>43642</v>
      </c>
      <c r="C165" s="72">
        <v>18</v>
      </c>
      <c r="D165" s="111">
        <f>$N$72*C165+((1-$N$72)*(D164+E164))</f>
        <v>20.462920327062321</v>
      </c>
      <c r="E165" s="94">
        <f>($N$73*(D165-D164)+(1-$N$73)*E164)</f>
        <v>-1.1777838441388893</v>
      </c>
      <c r="F165" s="1">
        <f t="shared" si="4"/>
        <v>21.602794103481671</v>
      </c>
      <c r="G165" s="1">
        <f t="shared" si="5"/>
        <v>-3.6027941034816706</v>
      </c>
    </row>
    <row r="166" spans="2:7" ht="15.75" x14ac:dyDescent="0.25">
      <c r="B166" s="71">
        <v>43643</v>
      </c>
      <c r="C166" s="72">
        <v>38</v>
      </c>
      <c r="D166" s="111">
        <f>$N$72*C166+((1-$N$72)*(D165+E165))</f>
        <v>25.206258128972365</v>
      </c>
      <c r="E166" s="94">
        <f>($N$73*(D166-D165)+(1-$N$73)*E165)</f>
        <v>-0.41563023648595776</v>
      </c>
      <c r="F166" s="1">
        <f t="shared" si="4"/>
        <v>19.285136482923431</v>
      </c>
      <c r="G166" s="1">
        <f t="shared" si="5"/>
        <v>18.714863517076569</v>
      </c>
    </row>
    <row r="167" spans="2:7" ht="15.75" x14ac:dyDescent="0.25">
      <c r="B167" s="71">
        <v>43644</v>
      </c>
      <c r="C167" s="72">
        <v>23</v>
      </c>
      <c r="D167" s="111">
        <f>$N$72*C167+((1-$N$72)*(D166+E166))</f>
        <v>24.224098215978437</v>
      </c>
      <c r="E167" s="94">
        <f>($N$73*(D167-D166)+(1-$N$73)*E166)</f>
        <v>-0.48855267628773413</v>
      </c>
      <c r="F167" s="1">
        <f t="shared" si="4"/>
        <v>24.790627892486409</v>
      </c>
      <c r="G167" s="1">
        <f t="shared" si="5"/>
        <v>-1.790627892486409</v>
      </c>
    </row>
    <row r="168" spans="2:7" ht="15.75" x14ac:dyDescent="0.25">
      <c r="B168" s="71">
        <v>43645</v>
      </c>
      <c r="C168" s="72">
        <v>39</v>
      </c>
      <c r="D168" s="111">
        <f>$N$72*C168+((1-$N$72)*(D167+E167))</f>
        <v>28.565005911528036</v>
      </c>
      <c r="E168" s="94">
        <f>($N$73*(D168-D167)+(1-$N$73)*E167)</f>
        <v>0.13308472038166586</v>
      </c>
      <c r="F168" s="1">
        <f t="shared" si="4"/>
        <v>23.735545539690701</v>
      </c>
      <c r="G168" s="1">
        <f t="shared" si="5"/>
        <v>15.264454460309299</v>
      </c>
    </row>
    <row r="169" spans="2:7" ht="15.75" x14ac:dyDescent="0.25">
      <c r="B169" s="71">
        <v>43646</v>
      </c>
      <c r="C169" s="72">
        <v>30</v>
      </c>
      <c r="D169" s="111">
        <f>$N$72*C169+((1-$N$72)*(D168+E168))</f>
        <v>29.109996587491985</v>
      </c>
      <c r="E169" s="94">
        <f>($N$73*(D169-D168)+(1-$N$73)*E168)</f>
        <v>0.18610433876262727</v>
      </c>
      <c r="F169" s="1">
        <f t="shared" si="4"/>
        <v>28.698090631909704</v>
      </c>
      <c r="G169" s="1">
        <f t="shared" si="5"/>
        <v>1.3019093680902962</v>
      </c>
    </row>
    <row r="170" spans="2:7" ht="15.75" x14ac:dyDescent="0.25">
      <c r="B170" s="71">
        <v>43647</v>
      </c>
      <c r="C170" s="72">
        <v>34</v>
      </c>
      <c r="D170" s="111">
        <f>$N$72*C170+((1-$N$72)*(D169+E169))</f>
        <v>30.784348949061151</v>
      </c>
      <c r="E170" s="94">
        <f>($N$73*(D170-D169)+(1-$N$73)*E169)</f>
        <v>0.37766831387893451</v>
      </c>
      <c r="F170" s="1">
        <f t="shared" si="4"/>
        <v>29.296100926254613</v>
      </c>
      <c r="G170" s="1">
        <f t="shared" si="5"/>
        <v>4.7038990737453865</v>
      </c>
    </row>
    <row r="171" spans="2:7" ht="15.75" x14ac:dyDescent="0.25">
      <c r="B171" s="71">
        <v>43648</v>
      </c>
      <c r="C171" s="72">
        <v>33</v>
      </c>
      <c r="D171" s="111">
        <f>$N$72*C171+((1-$N$72)*(D170+E170))</f>
        <v>31.74352935142203</v>
      </c>
      <c r="E171" s="94">
        <f>($N$73*(D171-D170)+(1-$N$73)*E170)</f>
        <v>0.45251925642392432</v>
      </c>
      <c r="F171" s="1">
        <f t="shared" si="4"/>
        <v>31.162017262940086</v>
      </c>
      <c r="G171" s="1">
        <f t="shared" si="5"/>
        <v>1.8379827370599138</v>
      </c>
    </row>
    <row r="172" spans="2:7" ht="15.75" x14ac:dyDescent="0.25">
      <c r="B172" s="71">
        <v>43649</v>
      </c>
      <c r="C172" s="72">
        <v>25</v>
      </c>
      <c r="D172" s="111">
        <f>$N$72*C172+((1-$N$72)*(D171+E171))</f>
        <v>29.919319251040427</v>
      </c>
      <c r="E172" s="94">
        <f>($N$73*(D172-D171)+(1-$N$73)*E171)</f>
        <v>0.15946371785099997</v>
      </c>
      <c r="F172" s="1">
        <f t="shared" si="4"/>
        <v>32.196048607845952</v>
      </c>
      <c r="G172" s="1">
        <f t="shared" si="5"/>
        <v>-7.1960486078459525</v>
      </c>
    </row>
    <row r="173" spans="2:7" ht="15.75" x14ac:dyDescent="0.25">
      <c r="B173" s="71">
        <v>43650</v>
      </c>
      <c r="C173" s="72">
        <v>28</v>
      </c>
      <c r="D173" s="111">
        <f>$N$72*C173+((1-$N$72)*(D172+E172))</f>
        <v>29.421085047487423</v>
      </c>
      <c r="E173" s="94">
        <f>($N$73*(D173-D172)+(1-$N$73)*E172)</f>
        <v>7.4806304355976988E-2</v>
      </c>
      <c r="F173" s="1">
        <f t="shared" si="4"/>
        <v>30.078782968891428</v>
      </c>
      <c r="G173" s="1">
        <f t="shared" si="5"/>
        <v>-2.0787829688914279</v>
      </c>
    </row>
    <row r="174" spans="2:7" ht="15.75" x14ac:dyDescent="0.25">
      <c r="B174" s="71">
        <v>43651</v>
      </c>
      <c r="C174" s="72">
        <v>26</v>
      </c>
      <c r="D174" s="111">
        <f>$N$72*C174+((1-$N$72)*(D173+E173))</f>
        <v>28.389840114186889</v>
      </c>
      <c r="E174" s="94">
        <f>($N$73*(D174-D173)+(1-$N$73)*E173)</f>
        <v>-6.7562150713917982E-2</v>
      </c>
      <c r="F174" s="1">
        <f t="shared" si="4"/>
        <v>29.495891351843401</v>
      </c>
      <c r="G174" s="1">
        <f t="shared" si="5"/>
        <v>-3.4958913518434009</v>
      </c>
    </row>
    <row r="175" spans="2:7" ht="15.75" x14ac:dyDescent="0.25">
      <c r="B175" s="71">
        <v>43652</v>
      </c>
      <c r="C175" s="72">
        <v>34</v>
      </c>
      <c r="D175" s="111">
        <f>$N$72*C175+((1-$N$72)*(D174+E174))</f>
        <v>30.118629981752651</v>
      </c>
      <c r="E175" s="94">
        <f>($N$73*(D175-D174)+(1-$N$73)*E174)</f>
        <v>0.16366028536963353</v>
      </c>
      <c r="F175" s="1">
        <f t="shared" si="4"/>
        <v>28.32227796347297</v>
      </c>
      <c r="G175" s="1">
        <f t="shared" si="5"/>
        <v>5.6777220365270296</v>
      </c>
    </row>
    <row r="176" spans="2:7" ht="15.75" x14ac:dyDescent="0.25">
      <c r="B176" s="71">
        <v>43654</v>
      </c>
      <c r="C176" s="72">
        <v>40</v>
      </c>
      <c r="D176" s="111">
        <f>$N$72*C176+((1-$N$72)*(D175+E175))</f>
        <v>33.356838013455565</v>
      </c>
      <c r="E176" s="94">
        <f>($N$73*(D176-D175)+(1-$N$73)*E175)</f>
        <v>0.55940923241799045</v>
      </c>
      <c r="F176" s="1">
        <f t="shared" si="4"/>
        <v>30.282290267122285</v>
      </c>
      <c r="G176" s="1">
        <f t="shared" si="5"/>
        <v>9.7177097328777151</v>
      </c>
    </row>
    <row r="177" spans="2:7" ht="15.75" x14ac:dyDescent="0.25">
      <c r="B177" s="71">
        <v>43655</v>
      </c>
      <c r="C177" s="72">
        <v>44</v>
      </c>
      <c r="D177" s="111">
        <f>$N$72*C177+((1-$N$72)*(D176+E176))</f>
        <v>37.106605895905034</v>
      </c>
      <c r="E177" s="94">
        <f>($N$73*(D177-D176)+(1-$N$73)*E176)</f>
        <v>0.97006510138679558</v>
      </c>
      <c r="F177" s="1">
        <f t="shared" si="4"/>
        <v>33.916247245873556</v>
      </c>
      <c r="G177" s="1">
        <f t="shared" si="5"/>
        <v>10.083752754126444</v>
      </c>
    </row>
    <row r="178" spans="2:7" ht="15.75" x14ac:dyDescent="0.25">
      <c r="B178" s="71">
        <v>43656</v>
      </c>
      <c r="C178" s="72">
        <v>35</v>
      </c>
      <c r="D178" s="111">
        <f>$N$72*C178+((1-$N$72)*(D177+E177))</f>
        <v>37.103255229487111</v>
      </c>
      <c r="E178" s="94">
        <f>($N$73*(D178-D177)+(1-$N$73)*E177)</f>
        <v>0.84476918896897402</v>
      </c>
      <c r="F178" s="1">
        <f t="shared" si="4"/>
        <v>38.076670997291828</v>
      </c>
      <c r="G178" s="1">
        <f t="shared" si="5"/>
        <v>-3.0766709972918278</v>
      </c>
    </row>
    <row r="179" spans="2:7" ht="15.75" x14ac:dyDescent="0.25">
      <c r="B179" s="71">
        <v>43657</v>
      </c>
      <c r="C179" s="72">
        <v>22</v>
      </c>
      <c r="D179" s="111">
        <f>$N$72*C179+((1-$N$72)*(D178+E178))</f>
        <v>32.902292051256424</v>
      </c>
      <c r="E179" s="94">
        <f>($N$73*(D179-D178)+(1-$N$73)*E178)</f>
        <v>0.19529374212040129</v>
      </c>
      <c r="F179" s="1">
        <f t="shared" si="4"/>
        <v>37.948024418456086</v>
      </c>
      <c r="G179" s="1">
        <f t="shared" si="5"/>
        <v>-15.948024418456086</v>
      </c>
    </row>
    <row r="180" spans="2:7" ht="15.75" x14ac:dyDescent="0.25">
      <c r="B180" s="71">
        <v>43658</v>
      </c>
      <c r="C180" s="72">
        <v>29</v>
      </c>
      <c r="D180" s="111">
        <f>$N$72*C180+((1-$N$72)*(D179+E179))</f>
        <v>31.801166831220478</v>
      </c>
      <c r="E180" s="94">
        <f>($N$73*(D180-D179)+(1-$N$73)*E179)</f>
        <v>2.842157699667805E-2</v>
      </c>
      <c r="F180" s="1">
        <f t="shared" si="4"/>
        <v>33.097585793376822</v>
      </c>
      <c r="G180" s="1">
        <f t="shared" si="5"/>
        <v>-4.0975857933768225</v>
      </c>
    </row>
    <row r="181" spans="2:7" ht="15.75" x14ac:dyDescent="0.25">
      <c r="B181" s="71">
        <v>43659</v>
      </c>
      <c r="C181" s="72">
        <v>41</v>
      </c>
      <c r="D181" s="111">
        <f>$N$72*C181+((1-$N$72)*(D180+E180))</f>
        <v>34.730978660394932</v>
      </c>
      <c r="E181" s="94">
        <f>($N$73*(D181-D180)+(1-$N$73)*E180)</f>
        <v>0.40188207655961272</v>
      </c>
      <c r="F181" s="1">
        <f t="shared" si="4"/>
        <v>31.829588408217155</v>
      </c>
      <c r="G181" s="1">
        <f t="shared" si="5"/>
        <v>9.1704115917828446</v>
      </c>
    </row>
    <row r="182" spans="2:7" ht="15.75" x14ac:dyDescent="0.25">
      <c r="B182" s="71">
        <v>43660</v>
      </c>
      <c r="C182" s="72">
        <v>39</v>
      </c>
      <c r="D182" s="111">
        <f>$N$72*C182+((1-$N$72)*(D181+E181))</f>
        <v>36.356369632854907</v>
      </c>
      <c r="E182" s="94">
        <f>($N$73*(D182-D181)+(1-$N$73)*E181)</f>
        <v>0.55936942013211954</v>
      </c>
      <c r="F182" s="1">
        <f t="shared" si="4"/>
        <v>35.132860736954548</v>
      </c>
      <c r="G182" s="1">
        <f t="shared" si="5"/>
        <v>3.867139263045452</v>
      </c>
    </row>
    <row r="183" spans="2:7" ht="15.75" x14ac:dyDescent="0.25">
      <c r="B183" s="71">
        <v>43661</v>
      </c>
      <c r="C183" s="72">
        <v>28</v>
      </c>
      <c r="D183" s="111">
        <f>$N$72*C183+((1-$N$72)*(D182+E182))</f>
        <v>34.094923638063193</v>
      </c>
      <c r="E183" s="94">
        <f>($N$73*(D183-D182)+(1-$N$73)*E182)</f>
        <v>0.19628033439415138</v>
      </c>
      <c r="F183" s="1">
        <f t="shared" si="4"/>
        <v>36.915739052987028</v>
      </c>
      <c r="G183" s="1">
        <f t="shared" si="5"/>
        <v>-8.9157390529870284</v>
      </c>
    </row>
    <row r="184" spans="2:7" ht="15.75" x14ac:dyDescent="0.25">
      <c r="B184" s="71">
        <v>43662</v>
      </c>
      <c r="C184" s="72">
        <v>20</v>
      </c>
      <c r="D184" s="111">
        <f>$N$72*C184+((1-$N$72)*(D183+E183))</f>
        <v>29.769666473014439</v>
      </c>
      <c r="E184" s="94">
        <f>($N$73*(D184-D183)+(1-$N$73)*E183)</f>
        <v>-0.38572191506781572</v>
      </c>
      <c r="F184" s="1">
        <f t="shared" si="4"/>
        <v>34.291203972457346</v>
      </c>
      <c r="G184" s="1">
        <f t="shared" si="5"/>
        <v>-14.291203972457346</v>
      </c>
    </row>
    <row r="185" spans="2:7" ht="15.75" x14ac:dyDescent="0.25">
      <c r="B185" s="71">
        <v>43663</v>
      </c>
      <c r="C185" s="72">
        <v>31</v>
      </c>
      <c r="D185" s="111">
        <f>$N$72*C185+((1-$N$72)*(D184+E184))</f>
        <v>29.895241947341223</v>
      </c>
      <c r="E185" s="94">
        <f>($N$73*(D185-D184)+(1-$N$73)*E184)</f>
        <v>-0.31990885240752542</v>
      </c>
      <c r="F185" s="1">
        <f t="shared" si="4"/>
        <v>29.383944557946624</v>
      </c>
      <c r="G185" s="1">
        <f t="shared" si="5"/>
        <v>1.6160554420533764</v>
      </c>
    </row>
    <row r="186" spans="2:7" ht="15.75" x14ac:dyDescent="0.25">
      <c r="B186" s="71">
        <v>43664</v>
      </c>
      <c r="C186" s="72">
        <v>29</v>
      </c>
      <c r="D186" s="111">
        <f>$N$72*C186+((1-$N$72)*(D185+E185))</f>
        <v>29.393305732618614</v>
      </c>
      <c r="E186" s="94">
        <f>($N$73*(D186-D185)+(1-$N$73)*E185)</f>
        <v>-0.34333900959278807</v>
      </c>
      <c r="F186" s="1">
        <f t="shared" si="4"/>
        <v>29.575333094933697</v>
      </c>
      <c r="G186" s="1">
        <f t="shared" si="5"/>
        <v>-0.575333094933697</v>
      </c>
    </row>
    <row r="187" spans="2:7" ht="15.75" x14ac:dyDescent="0.25">
      <c r="B187" s="71">
        <v>43665</v>
      </c>
      <c r="C187" s="72">
        <v>29</v>
      </c>
      <c r="D187" s="111">
        <f>$N$72*C187+((1-$N$72)*(D186+E186))</f>
        <v>29.034157949158981</v>
      </c>
      <c r="E187" s="94">
        <f>($N$73*(D187-D186)+(1-$N$73)*E186)</f>
        <v>-0.3453738798007368</v>
      </c>
      <c r="F187" s="1">
        <f t="shared" si="4"/>
        <v>29.049966723025825</v>
      </c>
      <c r="G187" s="1">
        <f t="shared" si="5"/>
        <v>-4.9966723025825388E-2</v>
      </c>
    </row>
    <row r="188" spans="2:7" ht="15.75" x14ac:dyDescent="0.25">
      <c r="B188" s="71">
        <v>43666</v>
      </c>
      <c r="C188" s="72">
        <v>27</v>
      </c>
      <c r="D188" s="111">
        <f>$N$72*C188+((1-$N$72)*(D187+E187))</f>
        <v>28.154476357231168</v>
      </c>
      <c r="E188" s="94">
        <f>($N$73*(D188-D187)+(1-$N$73)*E187)</f>
        <v>-0.4141487800202196</v>
      </c>
      <c r="F188" s="1">
        <f t="shared" si="4"/>
        <v>28.688784069358245</v>
      </c>
      <c r="G188" s="1">
        <f t="shared" si="5"/>
        <v>-1.6887840693582454</v>
      </c>
    </row>
    <row r="189" spans="2:7" ht="15.75" x14ac:dyDescent="0.25">
      <c r="B189" s="71">
        <v>43667</v>
      </c>
      <c r="C189" s="72">
        <v>29</v>
      </c>
      <c r="D189" s="111">
        <f>$N$72*C189+((1-$N$72)*(D188+E188))</f>
        <v>28.138870352727395</v>
      </c>
      <c r="E189" s="94">
        <f>($N$73*(D189-D188)+(1-$N$73)*E188)</f>
        <v>-0.36284924045298916</v>
      </c>
      <c r="F189" s="1">
        <f t="shared" si="4"/>
        <v>27.740327577210948</v>
      </c>
      <c r="G189" s="1">
        <f t="shared" si="5"/>
        <v>1.2596724227890519</v>
      </c>
    </row>
    <row r="190" spans="2:7" ht="15.75" x14ac:dyDescent="0.25">
      <c r="B190" s="71">
        <v>43668</v>
      </c>
      <c r="C190" s="72">
        <v>27</v>
      </c>
      <c r="D190" s="111">
        <f>$N$72*C190+((1-$N$72)*(D189+E189))</f>
        <v>27.530498861925842</v>
      </c>
      <c r="E190" s="94">
        <f>($N$73*(D190-D189)+(1-$N$73)*E189)</f>
        <v>-0.39445231839128647</v>
      </c>
      <c r="F190" s="1">
        <f t="shared" si="4"/>
        <v>27.776021112274407</v>
      </c>
      <c r="G190" s="1">
        <f t="shared" si="5"/>
        <v>-0.77602111227440673</v>
      </c>
    </row>
    <row r="191" spans="2:7" ht="15.75" x14ac:dyDescent="0.25">
      <c r="B191" s="71">
        <v>43669</v>
      </c>
      <c r="C191" s="72">
        <v>35</v>
      </c>
      <c r="D191" s="111">
        <f>$N$72*C191+((1-$N$72)*(D190+E190))</f>
        <v>29.624091673658619</v>
      </c>
      <c r="E191" s="94">
        <f>($N$73*(D191-D190)+(1-$N$73)*E190)</f>
        <v>-7.4196683516310868E-2</v>
      </c>
      <c r="F191" s="1">
        <f t="shared" si="4"/>
        <v>27.136046543534555</v>
      </c>
      <c r="G191" s="1">
        <f t="shared" si="5"/>
        <v>7.8639534564654454</v>
      </c>
    </row>
    <row r="192" spans="2:7" ht="15.75" x14ac:dyDescent="0.25">
      <c r="B192" s="71">
        <v>43670</v>
      </c>
      <c r="C192" s="72">
        <v>39</v>
      </c>
      <c r="D192" s="111">
        <f>$N$72*C192+((1-$N$72)*(D191+E191))</f>
        <v>32.539776336605073</v>
      </c>
      <c r="E192" s="94">
        <f>($N$73*(D192-D191)+(1-$N$73)*E191)</f>
        <v>0.31065419286812751</v>
      </c>
      <c r="F192" s="1">
        <f t="shared" si="4"/>
        <v>29.549894990142306</v>
      </c>
      <c r="G192" s="1">
        <f t="shared" si="5"/>
        <v>9.450105009857694</v>
      </c>
    </row>
    <row r="193" spans="2:7" ht="15.75" x14ac:dyDescent="0.25">
      <c r="B193" s="71">
        <v>43671</v>
      </c>
      <c r="C193" s="72">
        <v>26</v>
      </c>
      <c r="D193" s="111">
        <f>$N$72*C193+((1-$N$72)*(D192+E192))</f>
        <v>30.683049909475265</v>
      </c>
      <c r="E193" s="94">
        <f>($N$73*(D193-D192)+(1-$N$73)*E192)</f>
        <v>3.1673780467591284E-2</v>
      </c>
      <c r="F193" s="1">
        <f t="shared" si="4"/>
        <v>32.850430529473201</v>
      </c>
      <c r="G193" s="1">
        <f t="shared" si="5"/>
        <v>-6.8504305294732006</v>
      </c>
    </row>
    <row r="194" spans="2:7" ht="15.75" x14ac:dyDescent="0.25">
      <c r="B194" s="71">
        <v>43672</v>
      </c>
      <c r="C194" s="72">
        <v>22</v>
      </c>
      <c r="D194" s="111">
        <f>$N$72*C194+((1-$N$72)*(D193+E193))</f>
        <v>27.957506730664889</v>
      </c>
      <c r="E194" s="94">
        <f>($N$73*(D194-D193)+(1-$N$73)*E193)</f>
        <v>-0.3232290535246462</v>
      </c>
      <c r="F194" s="1">
        <f t="shared" si="4"/>
        <v>30.714723689942858</v>
      </c>
      <c r="G194" s="1">
        <f t="shared" si="5"/>
        <v>-8.7147236899428577</v>
      </c>
    </row>
    <row r="195" spans="2:7" ht="15.75" x14ac:dyDescent="0.25">
      <c r="B195" s="71">
        <v>43673</v>
      </c>
      <c r="C195" s="72">
        <v>39</v>
      </c>
      <c r="D195" s="111">
        <f>$N$72*C195+((1-$N$72)*(D194+E194))</f>
        <v>31.230233608502495</v>
      </c>
      <c r="E195" s="94">
        <f>($N$73*(D195-D194)+(1-$N$73)*E194)</f>
        <v>0.13963439530814403</v>
      </c>
      <c r="F195" s="1">
        <f t="shared" si="4"/>
        <v>27.634277677140243</v>
      </c>
      <c r="G195" s="1">
        <f t="shared" si="5"/>
        <v>11.365722322859757</v>
      </c>
    </row>
    <row r="196" spans="2:7" ht="15.75" x14ac:dyDescent="0.25">
      <c r="B196" s="71">
        <v>43674</v>
      </c>
      <c r="C196" s="72">
        <v>26</v>
      </c>
      <c r="D196" s="111">
        <f>$N$72*C196+((1-$N$72)*(D195+E195))</f>
        <v>29.670916705299888</v>
      </c>
      <c r="E196" s="94">
        <f>($N$73*(D196-D195)+(1-$N$73)*E195)</f>
        <v>-7.9050836779705577E-2</v>
      </c>
      <c r="F196" s="1">
        <f t="shared" si="4"/>
        <v>31.369868003810637</v>
      </c>
      <c r="G196" s="1">
        <f t="shared" si="5"/>
        <v>-5.3698680038106374</v>
      </c>
    </row>
    <row r="197" spans="2:7" ht="15.75" x14ac:dyDescent="0.25">
      <c r="B197" s="71">
        <v>43675</v>
      </c>
      <c r="C197" s="72">
        <v>35</v>
      </c>
      <c r="D197" s="111">
        <f>$N$72*C197+((1-$N$72)*(D196+E196))</f>
        <v>31.30292403581177</v>
      </c>
      <c r="E197" s="94">
        <f>($N$73*(D197-D196)+(1-$N$73)*E196)</f>
        <v>0.14119276452774165</v>
      </c>
      <c r="F197" s="1">
        <f t="shared" si="4"/>
        <v>29.591865868520184</v>
      </c>
      <c r="G197" s="1">
        <f t="shared" si="5"/>
        <v>5.4081341314798159</v>
      </c>
    </row>
    <row r="198" spans="2:7" ht="15.75" x14ac:dyDescent="0.25">
      <c r="B198" s="71">
        <v>43676</v>
      </c>
      <c r="C198" s="72">
        <v>36</v>
      </c>
      <c r="D198" s="111">
        <f>$N$72*C198+((1-$N$72)*(D197+E197))</f>
        <v>32.885534666185336</v>
      </c>
      <c r="E198" s="94">
        <f>($N$73*(D198-D197)+(1-$N$73)*E197)</f>
        <v>0.32672886600656353</v>
      </c>
      <c r="F198" s="1">
        <f t="shared" si="4"/>
        <v>31.444116800339511</v>
      </c>
      <c r="G198" s="1">
        <f t="shared" si="5"/>
        <v>4.5558831996604887</v>
      </c>
    </row>
    <row r="199" spans="2:7" ht="15.75" x14ac:dyDescent="0.25">
      <c r="B199" s="71">
        <v>43678</v>
      </c>
      <c r="C199" s="72">
        <v>36</v>
      </c>
      <c r="D199" s="111">
        <f>$N$72*C199+((1-$N$72)*(D198+E198))</f>
        <v>34.094264447023953</v>
      </c>
      <c r="E199" s="94">
        <f>($N$73*(D199-D198)+(1-$N$73)*E198)</f>
        <v>0.44025806188805611</v>
      </c>
      <c r="F199" s="1">
        <f t="shared" si="4"/>
        <v>33.212263532191898</v>
      </c>
      <c r="G199" s="1">
        <f t="shared" si="5"/>
        <v>2.7877364678081022</v>
      </c>
    </row>
    <row r="200" spans="2:7" ht="15.75" x14ac:dyDescent="0.25">
      <c r="B200" s="71">
        <v>43679</v>
      </c>
      <c r="C200" s="72">
        <v>30</v>
      </c>
      <c r="D200" s="111">
        <f>$N$72*C200+((1-$N$72)*(D199+E199))</f>
        <v>33.099862867525047</v>
      </c>
      <c r="E200" s="94">
        <f>($N$73*(D200-D199)+(1-$N$73)*E199)</f>
        <v>0.25559186402894574</v>
      </c>
      <c r="F200" s="1">
        <f t="shared" ref="F200:F263" si="6">D199+E199</f>
        <v>34.534522508912012</v>
      </c>
      <c r="G200" s="1">
        <f t="shared" ref="G200:G263" si="7">C200-F200</f>
        <v>-4.534522508912012</v>
      </c>
    </row>
    <row r="201" spans="2:7" ht="15.75" x14ac:dyDescent="0.25">
      <c r="B201" s="71">
        <v>43680</v>
      </c>
      <c r="C201" s="72">
        <v>24</v>
      </c>
      <c r="D201" s="111">
        <f>$N$72*C201+((1-$N$72)*(D200+E200))</f>
        <v>30.395519412277437</v>
      </c>
      <c r="E201" s="94">
        <f>($N$73*(D201-D200)+(1-$N$73)*E200)</f>
        <v>-0.12540442634642601</v>
      </c>
      <c r="F201" s="1">
        <f t="shared" si="6"/>
        <v>33.355454731553991</v>
      </c>
      <c r="G201" s="1">
        <f t="shared" si="7"/>
        <v>-9.3554547315539907</v>
      </c>
    </row>
    <row r="202" spans="2:7" ht="15.75" x14ac:dyDescent="0.25">
      <c r="B202" s="71">
        <v>43681</v>
      </c>
      <c r="C202" s="72">
        <v>39</v>
      </c>
      <c r="D202" s="111">
        <f>$N$72*C202+((1-$N$72)*(D201+E201))</f>
        <v>33.032128776582297</v>
      </c>
      <c r="E202" s="94">
        <f>($N$73*(D202-D201)+(1-$N$73)*E201)</f>
        <v>0.23011584511036973</v>
      </c>
      <c r="F202" s="1">
        <f t="shared" si="6"/>
        <v>30.270114985931013</v>
      </c>
      <c r="G202" s="1">
        <f t="shared" si="7"/>
        <v>8.7298850140689872</v>
      </c>
    </row>
    <row r="203" spans="2:7" ht="15.75" x14ac:dyDescent="0.25">
      <c r="B203" s="71">
        <v>43682</v>
      </c>
      <c r="C203" s="72">
        <v>39</v>
      </c>
      <c r="D203" s="111">
        <f>$N$72*C203+((1-$N$72)*(D202+E202))</f>
        <v>35.077590351530844</v>
      </c>
      <c r="E203" s="94">
        <f>($N$73*(D203-D202)+(1-$N$73)*E202)</f>
        <v>0.4637831094971343</v>
      </c>
      <c r="F203" s="1">
        <f t="shared" si="6"/>
        <v>33.262244621692666</v>
      </c>
      <c r="G203" s="1">
        <f t="shared" si="7"/>
        <v>5.7377553783073338</v>
      </c>
    </row>
    <row r="204" spans="2:7" ht="15.75" x14ac:dyDescent="0.25">
      <c r="B204" s="71">
        <v>43683</v>
      </c>
      <c r="C204" s="72">
        <v>39</v>
      </c>
      <c r="D204" s="111">
        <f>$N$72*C204+((1-$N$72)*(D203+E203))</f>
        <v>36.635634631932078</v>
      </c>
      <c r="E204" s="94">
        <f>($N$73*(D204-D203)+(1-$N$73)*E203)</f>
        <v>0.60463397339985303</v>
      </c>
      <c r="F204" s="1">
        <f t="shared" si="6"/>
        <v>35.54137346102798</v>
      </c>
      <c r="G204" s="1">
        <f t="shared" si="7"/>
        <v>3.4586265389720197</v>
      </c>
    </row>
    <row r="205" spans="2:7" ht="15.75" x14ac:dyDescent="0.25">
      <c r="B205" s="71">
        <v>43684</v>
      </c>
      <c r="C205" s="72">
        <v>28</v>
      </c>
      <c r="D205" s="111">
        <f>$N$72*C205+((1-$N$72)*(D204+E204))</f>
        <v>34.316776568939893</v>
      </c>
      <c r="E205" s="94">
        <f>($N$73*(D205-D204)+(1-$N$73)*E204)</f>
        <v>0.22832858133488598</v>
      </c>
      <c r="F205" s="1">
        <f t="shared" si="6"/>
        <v>37.240268605331934</v>
      </c>
      <c r="G205" s="1">
        <f t="shared" si="7"/>
        <v>-9.2402686053319343</v>
      </c>
    </row>
    <row r="206" spans="2:7" ht="15.75" x14ac:dyDescent="0.25">
      <c r="B206" s="71">
        <v>43685</v>
      </c>
      <c r="C206" s="72">
        <v>39</v>
      </c>
      <c r="D206" s="111">
        <f>$N$72*C206+((1-$N$72)*(D205+E205))</f>
        <v>35.954571711519591</v>
      </c>
      <c r="E206" s="94">
        <f>($N$73*(D206-D205)+(1-$N$73)*E205)</f>
        <v>0.40975198195623963</v>
      </c>
      <c r="F206" s="1">
        <f t="shared" si="6"/>
        <v>34.545105150274779</v>
      </c>
      <c r="G206" s="1">
        <f t="shared" si="7"/>
        <v>4.4548948497252212</v>
      </c>
    </row>
    <row r="207" spans="2:7" ht="15.75" x14ac:dyDescent="0.25">
      <c r="B207" s="71">
        <v>43686</v>
      </c>
      <c r="C207" s="72">
        <v>36</v>
      </c>
      <c r="D207" s="111">
        <f>$N$72*C207+((1-$N$72)*(D206+E206))</f>
        <v>36.249056761091325</v>
      </c>
      <c r="E207" s="94">
        <f>($N$73*(D207-D206)+(1-$N$73)*E206)</f>
        <v>0.39491507881330901</v>
      </c>
      <c r="F207" s="1">
        <f t="shared" si="6"/>
        <v>36.364323693475832</v>
      </c>
      <c r="G207" s="1">
        <f t="shared" si="7"/>
        <v>-0.36432369347583204</v>
      </c>
    </row>
    <row r="208" spans="2:7" ht="15.75" x14ac:dyDescent="0.25">
      <c r="B208" s="71">
        <v>43687</v>
      </c>
      <c r="C208" s="72">
        <v>31</v>
      </c>
      <c r="D208" s="111">
        <f>$N$72*C208+((1-$N$72)*(D207+E207))</f>
        <v>34.858297912843575</v>
      </c>
      <c r="E208" s="94">
        <f>($N$73*(D208-D207)+(1-$N$73)*E207)</f>
        <v>0.16506710287964318</v>
      </c>
      <c r="F208" s="1">
        <f t="shared" si="6"/>
        <v>36.643971839904637</v>
      </c>
      <c r="G208" s="1">
        <f t="shared" si="7"/>
        <v>-5.643971839904637</v>
      </c>
    </row>
    <row r="209" spans="2:7" ht="15.75" x14ac:dyDescent="0.25">
      <c r="B209" s="71">
        <v>43688</v>
      </c>
      <c r="C209" s="72">
        <v>33</v>
      </c>
      <c r="D209" s="111">
        <f>$N$72*C209+((1-$N$72)*(D208+E208))</f>
        <v>34.383200561329787</v>
      </c>
      <c r="E209" s="94">
        <f>($N$73*(D209-D208)+(1-$N$73)*E208)</f>
        <v>8.2666558257714212E-2</v>
      </c>
      <c r="F209" s="1">
        <f t="shared" si="6"/>
        <v>35.023365015723222</v>
      </c>
      <c r="G209" s="1">
        <f t="shared" si="7"/>
        <v>-2.0233650157232219</v>
      </c>
    </row>
    <row r="210" spans="2:7" ht="15.75" x14ac:dyDescent="0.25">
      <c r="B210" s="71">
        <v>43689</v>
      </c>
      <c r="C210" s="72">
        <v>40</v>
      </c>
      <c r="D210" s="111">
        <f>$N$72*C210+((1-$N$72)*(D209+E209))</f>
        <v>36.216789532696303</v>
      </c>
      <c r="E210" s="94">
        <f>($N$73*(D210-D209)+(1-$N$73)*E209)</f>
        <v>0.30804139661485574</v>
      </c>
      <c r="F210" s="1">
        <f t="shared" si="6"/>
        <v>34.4658671195875</v>
      </c>
      <c r="G210" s="1">
        <f t="shared" si="7"/>
        <v>5.5341328804124998</v>
      </c>
    </row>
    <row r="211" spans="2:7" ht="15.75" x14ac:dyDescent="0.25">
      <c r="B211" s="71">
        <v>43692</v>
      </c>
      <c r="C211" s="72">
        <v>34</v>
      </c>
      <c r="D211" s="111">
        <f>$N$72*C211+((1-$N$72)*(D210+E210))</f>
        <v>35.726009657944843</v>
      </c>
      <c r="E211" s="94">
        <f>($N$73*(D211-D210)+(1-$N$73)*E210)</f>
        <v>0.20521889941992008</v>
      </c>
      <c r="F211" s="1">
        <f t="shared" si="6"/>
        <v>36.524830929311157</v>
      </c>
      <c r="G211" s="1">
        <f t="shared" si="7"/>
        <v>-2.5248309293111575</v>
      </c>
    </row>
    <row r="212" spans="2:7" ht="15.75" x14ac:dyDescent="0.25">
      <c r="B212" s="71">
        <v>43693</v>
      </c>
      <c r="C212" s="72">
        <v>31</v>
      </c>
      <c r="D212" s="111">
        <f>$N$72*C212+((1-$N$72)*(D211+E211))</f>
        <v>34.37105665838272</v>
      </c>
      <c r="E212" s="94">
        <f>($N$73*(D212-D211)+(1-$N$73)*E211)</f>
        <v>4.3970429459276317E-3</v>
      </c>
      <c r="F212" s="1">
        <f t="shared" si="6"/>
        <v>35.931228557364761</v>
      </c>
      <c r="G212" s="1">
        <f t="shared" si="7"/>
        <v>-4.9312285573647614</v>
      </c>
    </row>
    <row r="213" spans="2:7" ht="15.75" x14ac:dyDescent="0.25">
      <c r="B213" s="71">
        <v>43694</v>
      </c>
      <c r="C213" s="72">
        <v>38</v>
      </c>
      <c r="D213" s="111">
        <f>$N$72*C213+((1-$N$72)*(D212+E212))</f>
        <v>35.522209568748508</v>
      </c>
      <c r="E213" s="94">
        <f>($N$73*(D213-D212)+(1-$N$73)*E212)</f>
        <v>0.15200490741775818</v>
      </c>
      <c r="F213" s="1">
        <f t="shared" si="6"/>
        <v>34.375453701328645</v>
      </c>
      <c r="G213" s="1">
        <f t="shared" si="7"/>
        <v>3.6245462986713548</v>
      </c>
    </row>
    <row r="214" spans="2:7" ht="15.75" x14ac:dyDescent="0.25">
      <c r="B214" s="71">
        <v>43695</v>
      </c>
      <c r="C214" s="72">
        <v>32</v>
      </c>
      <c r="D214" s="111">
        <f>$N$72*C214+((1-$N$72)*(D213+E213))</f>
        <v>34.51174429051926</v>
      </c>
      <c r="E214" s="94">
        <f>($N$73*(D214-D213)+(1-$N$73)*E213)</f>
        <v>2.3743308578189348E-3</v>
      </c>
      <c r="F214" s="1">
        <f t="shared" si="6"/>
        <v>35.674214476166263</v>
      </c>
      <c r="G214" s="1">
        <f t="shared" si="7"/>
        <v>-3.674214476166263</v>
      </c>
    </row>
    <row r="215" spans="2:7" ht="15.75" x14ac:dyDescent="0.25">
      <c r="B215" s="71">
        <v>43696</v>
      </c>
      <c r="C215" s="72">
        <v>22</v>
      </c>
      <c r="D215" s="111">
        <f>$N$72*C215+((1-$N$72)*(D214+E214))</f>
        <v>30.554826127330905</v>
      </c>
      <c r="E215" s="94">
        <f>($N$73*(D215-D214)+(1-$N$73)*E214)</f>
        <v>-0.5072569921372172</v>
      </c>
      <c r="F215" s="1">
        <f t="shared" si="6"/>
        <v>34.514118621377079</v>
      </c>
      <c r="G215" s="1">
        <f t="shared" si="7"/>
        <v>-12.514118621377079</v>
      </c>
    </row>
    <row r="216" spans="2:7" ht="15.75" x14ac:dyDescent="0.25">
      <c r="B216" s="71">
        <v>43697</v>
      </c>
      <c r="C216" s="72">
        <v>30</v>
      </c>
      <c r="D216" s="111">
        <f>$N$72*C216+((1-$N$72)*(D215+E215))</f>
        <v>30.032518924657975</v>
      </c>
      <c r="E216" s="94">
        <f>($N$73*(D216-D215)+(1-$N$73)*E215)</f>
        <v>-0.50919422176049034</v>
      </c>
      <c r="F216" s="1">
        <f t="shared" si="6"/>
        <v>30.047569135193687</v>
      </c>
      <c r="G216" s="1">
        <f t="shared" si="7"/>
        <v>-4.7569135193686662E-2</v>
      </c>
    </row>
    <row r="217" spans="2:7" ht="15.75" x14ac:dyDescent="0.25">
      <c r="B217" s="71">
        <v>43698</v>
      </c>
      <c r="C217" s="72">
        <v>38</v>
      </c>
      <c r="D217" s="111">
        <f>$N$72*C217+((1-$N$72)*(D216+E216))</f>
        <v>32.205226472707579</v>
      </c>
      <c r="E217" s="94">
        <f>($N$73*(D217-D216)+(1-$N$73)*E216)</f>
        <v>-0.16398579142947572</v>
      </c>
      <c r="F217" s="1">
        <f t="shared" si="6"/>
        <v>29.523324702897483</v>
      </c>
      <c r="G217" s="1">
        <f t="shared" si="7"/>
        <v>8.476675297102517</v>
      </c>
    </row>
    <row r="218" spans="2:7" ht="15.75" x14ac:dyDescent="0.25">
      <c r="B218" s="71">
        <v>43699</v>
      </c>
      <c r="C218" s="72">
        <v>31</v>
      </c>
      <c r="D218" s="111">
        <f>$N$72*C218+((1-$N$72)*(D217+E217))</f>
        <v>31.711806660504354</v>
      </c>
      <c r="E218" s="94">
        <f>($N$73*(D218-D217)+(1-$N$73)*E217)</f>
        <v>-0.20638980580804617</v>
      </c>
      <c r="F218" s="1">
        <f t="shared" si="6"/>
        <v>32.041240681278104</v>
      </c>
      <c r="G218" s="1">
        <f t="shared" si="7"/>
        <v>-1.0412406812781043</v>
      </c>
    </row>
    <row r="219" spans="2:7" ht="15.75" x14ac:dyDescent="0.25">
      <c r="B219" s="71">
        <v>43701</v>
      </c>
      <c r="C219" s="72">
        <v>37</v>
      </c>
      <c r="D219" s="111">
        <f>$N$72*C219+((1-$N$72)*(D218+E218))</f>
        <v>33.243826283543449</v>
      </c>
      <c r="E219" s="94">
        <f>($N$73*(D219-D218)+(1-$N$73)*E218)</f>
        <v>1.7374389048147532E-2</v>
      </c>
      <c r="F219" s="1">
        <f t="shared" si="6"/>
        <v>31.505416854696307</v>
      </c>
      <c r="G219" s="1">
        <f t="shared" si="7"/>
        <v>5.4945831453036931</v>
      </c>
    </row>
    <row r="220" spans="2:7" ht="15.75" x14ac:dyDescent="0.25">
      <c r="B220" s="71">
        <v>43702</v>
      </c>
      <c r="C220" s="72">
        <v>44</v>
      </c>
      <c r="D220" s="111">
        <f>$N$72*C220+((1-$N$72)*(D219+E219))</f>
        <v>36.658806917065363</v>
      </c>
      <c r="E220" s="94">
        <f>($N$73*(D220-D219)+(1-$N$73)*E219)</f>
        <v>0.45470670738309305</v>
      </c>
      <c r="F220" s="1">
        <f t="shared" si="6"/>
        <v>33.261200672591599</v>
      </c>
      <c r="G220" s="1">
        <f t="shared" si="7"/>
        <v>10.738799327408401</v>
      </c>
    </row>
    <row r="221" spans="2:7" ht="15.75" x14ac:dyDescent="0.25">
      <c r="B221" s="71">
        <v>43703</v>
      </c>
      <c r="C221" s="72">
        <v>49</v>
      </c>
      <c r="D221" s="111">
        <f>$N$72*C221+((1-$N$72)*(D220+E220))</f>
        <v>40.874232034685534</v>
      </c>
      <c r="E221" s="94">
        <f>($N$73*(D221-D220)+(1-$N$73)*E220)</f>
        <v>0.93877801600779998</v>
      </c>
      <c r="F221" s="1">
        <f t="shared" si="6"/>
        <v>37.113513624448458</v>
      </c>
      <c r="G221" s="1">
        <f t="shared" si="7"/>
        <v>11.886486375551542</v>
      </c>
    </row>
    <row r="222" spans="2:7" ht="15.75" x14ac:dyDescent="0.25">
      <c r="B222" s="71">
        <v>43704</v>
      </c>
      <c r="C222" s="72">
        <v>56</v>
      </c>
      <c r="D222" s="111">
        <f>$N$72*C222+((1-$N$72)*(D221+E221))</f>
        <v>46.301575687544982</v>
      </c>
      <c r="E222" s="94">
        <f>($N$73*(D222-D221)+(1-$N$73)*E221)</f>
        <v>1.5165362006578693</v>
      </c>
      <c r="F222" s="1">
        <f t="shared" si="6"/>
        <v>41.813010050693336</v>
      </c>
      <c r="G222" s="1">
        <f t="shared" si="7"/>
        <v>14.186989949306664</v>
      </c>
    </row>
    <row r="223" spans="2:7" ht="15.75" x14ac:dyDescent="0.25">
      <c r="B223" s="71">
        <v>43705</v>
      </c>
      <c r="C223" s="72">
        <v>44</v>
      </c>
      <c r="D223" s="111">
        <f>$N$72*C223+((1-$N$72)*(D222+E222))</f>
        <v>46.610114569513023</v>
      </c>
      <c r="E223" s="94">
        <f>($N$73*(D223-D222)+(1-$N$73)*E222)</f>
        <v>1.361045472800779</v>
      </c>
      <c r="F223" s="1">
        <f t="shared" si="6"/>
        <v>47.81811188820285</v>
      </c>
      <c r="G223" s="1">
        <f t="shared" si="7"/>
        <v>-3.81811188820285</v>
      </c>
    </row>
    <row r="224" spans="2:7" ht="15.75" x14ac:dyDescent="0.25">
      <c r="B224" s="71">
        <v>43706</v>
      </c>
      <c r="C224" s="72">
        <v>46</v>
      </c>
      <c r="D224" s="111">
        <f>$N$72*C224+((1-$N$72)*(D223+E223))</f>
        <v>47.347512512973225</v>
      </c>
      <c r="E224" s="94">
        <f>($N$73*(D224-D223)+(1-$N$73)*E223)</f>
        <v>1.2807709500322884</v>
      </c>
      <c r="F224" s="1">
        <f t="shared" si="6"/>
        <v>47.971160042313805</v>
      </c>
      <c r="G224" s="1">
        <f t="shared" si="7"/>
        <v>-1.9711600423138051</v>
      </c>
    </row>
    <row r="225" spans="2:7" ht="15.75" x14ac:dyDescent="0.25">
      <c r="B225" s="71">
        <v>43707</v>
      </c>
      <c r="C225" s="72">
        <v>48</v>
      </c>
      <c r="D225" s="111">
        <f>$N$72*C225+((1-$N$72)*(D224+E224))</f>
        <v>48.429503343168577</v>
      </c>
      <c r="E225" s="94">
        <f>($N$73*(D225-D224)+(1-$N$73)*E224)</f>
        <v>1.2551844151627511</v>
      </c>
      <c r="F225" s="1">
        <f t="shared" si="6"/>
        <v>48.628283463005516</v>
      </c>
      <c r="G225" s="1">
        <f t="shared" si="7"/>
        <v>-0.6282834630055163</v>
      </c>
    </row>
    <row r="226" spans="2:7" ht="15.75" x14ac:dyDescent="0.25">
      <c r="B226" s="71">
        <v>43708</v>
      </c>
      <c r="C226" s="72">
        <v>45</v>
      </c>
      <c r="D226" s="111">
        <f>$N$72*C226+((1-$N$72)*(D225+E225))</f>
        <v>48.202517927622935</v>
      </c>
      <c r="E226" s="94">
        <f>($N$73*(D226-D225)+(1-$N$73)*E225)</f>
        <v>1.0644028114133117</v>
      </c>
      <c r="F226" s="1">
        <f t="shared" si="6"/>
        <v>49.684687758331329</v>
      </c>
      <c r="G226" s="1">
        <f t="shared" si="7"/>
        <v>-4.6846877583313287</v>
      </c>
    </row>
    <row r="227" spans="2:7" ht="15.75" x14ac:dyDescent="0.25">
      <c r="B227" s="71">
        <v>43709</v>
      </c>
      <c r="C227" s="72">
        <v>45</v>
      </c>
      <c r="D227" s="111">
        <f>$N$72*C227+((1-$N$72)*(D226+E226))</f>
        <v>47.916926563186159</v>
      </c>
      <c r="E227" s="94">
        <f>($N$73*(D227-D226)+(1-$N$73)*E226)</f>
        <v>0.89063456395277185</v>
      </c>
      <c r="F227" s="1">
        <f t="shared" si="6"/>
        <v>49.266920739036244</v>
      </c>
      <c r="G227" s="1">
        <f t="shared" si="7"/>
        <v>-4.2669207390362445</v>
      </c>
    </row>
    <row r="228" spans="2:7" ht="15.75" x14ac:dyDescent="0.25">
      <c r="B228" s="71">
        <v>43710</v>
      </c>
      <c r="C228" s="72">
        <v>45</v>
      </c>
      <c r="D228" s="111">
        <f>$N$72*C228+((1-$N$72)*(D227+E227))</f>
        <v>47.602901922011128</v>
      </c>
      <c r="E228" s="94">
        <f>($N$73*(D228-D227)+(1-$N$73)*E227)</f>
        <v>0.73557351064826415</v>
      </c>
      <c r="F228" s="1">
        <f t="shared" si="6"/>
        <v>48.807561127138932</v>
      </c>
      <c r="G228" s="1">
        <f t="shared" si="7"/>
        <v>-3.807561127138932</v>
      </c>
    </row>
    <row r="229" spans="2:7" ht="15.75" x14ac:dyDescent="0.25">
      <c r="B229" s="71">
        <v>43711</v>
      </c>
      <c r="C229" s="72">
        <v>45</v>
      </c>
      <c r="D229" s="111">
        <f>$N$72*C229+((1-$N$72)*(D228+E228))</f>
        <v>47.282228395052897</v>
      </c>
      <c r="E229" s="94">
        <f>($N$73*(D229-D228)+(1-$N$73)*E228)</f>
        <v>0.59961574142700691</v>
      </c>
      <c r="F229" s="1">
        <f t="shared" si="6"/>
        <v>48.338475432659394</v>
      </c>
      <c r="G229" s="1">
        <f t="shared" si="7"/>
        <v>-3.3384754326593935</v>
      </c>
    </row>
    <row r="230" spans="2:7" ht="15.75" x14ac:dyDescent="0.25">
      <c r="B230" s="71">
        <v>43713</v>
      </c>
      <c r="C230" s="72">
        <v>39</v>
      </c>
      <c r="D230" s="111">
        <f>$N$72*C230+((1-$N$72)*(D229+E229))</f>
        <v>45.071752600126608</v>
      </c>
      <c r="E230" s="94">
        <f>($N$73*(D230-D229)+(1-$N$73)*E229)</f>
        <v>0.23790700948501603</v>
      </c>
      <c r="F230" s="1">
        <f t="shared" si="6"/>
        <v>47.881844136479906</v>
      </c>
      <c r="G230" s="1">
        <f t="shared" si="7"/>
        <v>-8.8818441364799057</v>
      </c>
    </row>
    <row r="231" spans="2:7" ht="15.75" x14ac:dyDescent="0.25">
      <c r="B231" s="71">
        <v>43714</v>
      </c>
      <c r="C231" s="72">
        <v>45</v>
      </c>
      <c r="D231" s="111">
        <f>$N$72*C231+((1-$N$72)*(D230+E230))</f>
        <v>45.21168763051034</v>
      </c>
      <c r="E231" s="94">
        <f>($N$73*(D231-D230)+(1-$N$73)*E230)</f>
        <v>0.22529627425873222</v>
      </c>
      <c r="F231" s="1">
        <f t="shared" si="6"/>
        <v>45.309659609611622</v>
      </c>
      <c r="G231" s="1">
        <f t="shared" si="7"/>
        <v>-0.30965960961162153</v>
      </c>
    </row>
    <row r="232" spans="2:7" ht="15.75" x14ac:dyDescent="0.25">
      <c r="B232" s="71">
        <v>43715</v>
      </c>
      <c r="C232" s="72">
        <v>42</v>
      </c>
      <c r="D232" s="111">
        <f>$N$72*C232+((1-$N$72)*(D231+E231))</f>
        <v>44.349570161298246</v>
      </c>
      <c r="E232" s="94">
        <f>($N$73*(D232-D231)+(1-$N$73)*E231)</f>
        <v>8.5326795984172782E-2</v>
      </c>
      <c r="F232" s="1">
        <f t="shared" si="6"/>
        <v>45.436983904769072</v>
      </c>
      <c r="G232" s="1">
        <f t="shared" si="7"/>
        <v>-3.4369839047690718</v>
      </c>
    </row>
    <row r="233" spans="2:7" ht="15.75" x14ac:dyDescent="0.25">
      <c r="B233" s="71">
        <v>43716</v>
      </c>
      <c r="C233" s="72">
        <v>34</v>
      </c>
      <c r="D233" s="111">
        <f>$N$72*C233+((1-$N$72)*(D232+E232))</f>
        <v>41.133441181680453</v>
      </c>
      <c r="E233" s="94">
        <f>($N$73*(D233-D232)+(1-$N$73)*E232)</f>
        <v>-0.33962924786955795</v>
      </c>
      <c r="F233" s="1">
        <f t="shared" si="6"/>
        <v>44.434896957282419</v>
      </c>
      <c r="G233" s="1">
        <f t="shared" si="7"/>
        <v>-10.434896957282419</v>
      </c>
    </row>
    <row r="234" spans="2:7" ht="15.75" x14ac:dyDescent="0.25">
      <c r="B234" s="71">
        <v>43717</v>
      </c>
      <c r="C234" s="72">
        <v>36</v>
      </c>
      <c r="D234" s="111">
        <f>$N$72*C234+((1-$N$72)*(D233+E233))</f>
        <v>39.277116736836817</v>
      </c>
      <c r="E234" s="94">
        <f>($N$73*(D234-D233)+(1-$N$73)*E233)</f>
        <v>-0.53485487996833725</v>
      </c>
      <c r="F234" s="1">
        <f t="shared" si="6"/>
        <v>40.793811933810893</v>
      </c>
      <c r="G234" s="1">
        <f t="shared" si="7"/>
        <v>-4.7938119338108933</v>
      </c>
    </row>
    <row r="235" spans="2:7" ht="15.75" x14ac:dyDescent="0.25">
      <c r="B235" s="71">
        <v>43718</v>
      </c>
      <c r="C235" s="72">
        <v>39</v>
      </c>
      <c r="D235" s="111">
        <f>$N$72*C235+((1-$N$72)*(D234+E234))</f>
        <v>38.823806608552943</v>
      </c>
      <c r="E235" s="94">
        <f>($N$73*(D235-D234)+(1-$N$73)*E234)</f>
        <v>-0.52435862091529994</v>
      </c>
      <c r="F235" s="1">
        <f t="shared" si="6"/>
        <v>38.742261856868481</v>
      </c>
      <c r="G235" s="1">
        <f t="shared" si="7"/>
        <v>0.25773814313151888</v>
      </c>
    </row>
    <row r="236" spans="2:7" ht="15.75" x14ac:dyDescent="0.25">
      <c r="B236" s="71">
        <v>43719</v>
      </c>
      <c r="C236" s="72">
        <v>32</v>
      </c>
      <c r="D236" s="111">
        <f>$N$72*C236+((1-$N$72)*(D235+E235))</f>
        <v>36.306390554772797</v>
      </c>
      <c r="E236" s="94">
        <f>($N$73*(D236-D235)+(1-$N$73)*E235)</f>
        <v>-0.7809005404232443</v>
      </c>
      <c r="F236" s="1">
        <f t="shared" si="6"/>
        <v>38.299447987637642</v>
      </c>
      <c r="G236" s="1">
        <f t="shared" si="7"/>
        <v>-6.2994479876376417</v>
      </c>
    </row>
    <row r="237" spans="2:7" ht="15.75" x14ac:dyDescent="0.25">
      <c r="B237" s="71">
        <v>43721</v>
      </c>
      <c r="C237" s="72">
        <v>54</v>
      </c>
      <c r="D237" s="111">
        <f>$N$72*C237+((1-$N$72)*(D236+E236))</f>
        <v>41.370567157250875</v>
      </c>
      <c r="E237" s="94">
        <f>($N$73*(D237-D236)+(1-$N$73)*E236)</f>
        <v>-2.8535212066145399E-2</v>
      </c>
      <c r="F237" s="1">
        <f t="shared" si="6"/>
        <v>35.52549001434955</v>
      </c>
      <c r="G237" s="1">
        <f t="shared" si="7"/>
        <v>18.47450998565045</v>
      </c>
    </row>
    <row r="238" spans="2:7" ht="15.75" x14ac:dyDescent="0.25">
      <c r="B238" s="71">
        <v>43722</v>
      </c>
      <c r="C238" s="72">
        <v>23</v>
      </c>
      <c r="D238" s="111">
        <f>$N$72*C238+((1-$N$72)*(D237+E237))</f>
        <v>35.538869005521491</v>
      </c>
      <c r="E238" s="94">
        <f>($N$73*(D238-D237)+(1-$N$73)*E237)</f>
        <v>-0.77550543741415134</v>
      </c>
      <c r="F238" s="1">
        <f t="shared" si="6"/>
        <v>41.342031945184729</v>
      </c>
      <c r="G238" s="1">
        <f t="shared" si="7"/>
        <v>-18.342031945184729</v>
      </c>
    </row>
    <row r="239" spans="2:7" ht="15.75" x14ac:dyDescent="0.25">
      <c r="B239" s="71">
        <v>43723</v>
      </c>
      <c r="C239" s="72">
        <v>34</v>
      </c>
      <c r="D239" s="111">
        <f>$N$72*C239+((1-$N$72)*(D238+E238))</f>
        <v>34.521845988093929</v>
      </c>
      <c r="E239" s="94">
        <f>($N$73*(D239-D238)+(1-$N$73)*E238)</f>
        <v>-0.80659304309468238</v>
      </c>
      <c r="F239" s="1">
        <f t="shared" si="6"/>
        <v>34.763363568107337</v>
      </c>
      <c r="G239" s="1">
        <f t="shared" si="7"/>
        <v>-0.76336356810733719</v>
      </c>
    </row>
    <row r="240" spans="2:7" ht="15.75" x14ac:dyDescent="0.25">
      <c r="B240" s="71">
        <v>43724</v>
      </c>
      <c r="C240" s="72">
        <v>33</v>
      </c>
      <c r="D240" s="111">
        <f>$N$72*C240+((1-$N$72)*(D239+E239))</f>
        <v>33.488956894741072</v>
      </c>
      <c r="E240" s="94">
        <f>($N$73*(D240-D239)+(1-$N$73)*E239)</f>
        <v>-0.83572136732307656</v>
      </c>
      <c r="F240" s="1">
        <f t="shared" si="6"/>
        <v>33.71525294499925</v>
      </c>
      <c r="G240" s="1">
        <f t="shared" si="7"/>
        <v>-0.71525294499924996</v>
      </c>
    </row>
    <row r="241" spans="2:7" ht="15.75" x14ac:dyDescent="0.25">
      <c r="B241" s="71">
        <v>43725</v>
      </c>
      <c r="C241" s="72">
        <v>23</v>
      </c>
      <c r="D241" s="111">
        <f>$N$72*C241+((1-$N$72)*(D240+E240))</f>
        <v>29.599086519937988</v>
      </c>
      <c r="E241" s="94">
        <f>($N$73*(D241-D240)+(1-$N$73)*E240)</f>
        <v>-1.2288446340801045</v>
      </c>
      <c r="F241" s="1">
        <f t="shared" si="6"/>
        <v>32.653235527417998</v>
      </c>
      <c r="G241" s="1">
        <f t="shared" si="7"/>
        <v>-9.6532355274179977</v>
      </c>
    </row>
    <row r="242" spans="2:7" ht="15.75" x14ac:dyDescent="0.25">
      <c r="B242" s="71">
        <v>43726</v>
      </c>
      <c r="C242" s="72">
        <v>31</v>
      </c>
      <c r="D242" s="111">
        <f>$N$72*C242+((1-$N$72)*(D241+E241))</f>
        <v>29.202260654218748</v>
      </c>
      <c r="E242" s="94">
        <f>($N$73*(D242-D241)+(1-$N$73)*E241)</f>
        <v>-1.1217490289147685</v>
      </c>
      <c r="F242" s="1">
        <f t="shared" si="6"/>
        <v>28.370241885857883</v>
      </c>
      <c r="G242" s="1">
        <f t="shared" si="7"/>
        <v>2.6297581141421169</v>
      </c>
    </row>
    <row r="243" spans="2:7" ht="15.75" x14ac:dyDescent="0.25">
      <c r="B243" s="71">
        <v>43727</v>
      </c>
      <c r="C243" s="72">
        <v>36</v>
      </c>
      <c r="D243" s="111">
        <f>$N$72*C243+((1-$N$72)*(D242+E242))</f>
        <v>30.586127228552073</v>
      </c>
      <c r="E243" s="94">
        <f>($N$73*(D243-D242)+(1-$N$73)*E242)</f>
        <v>-0.79923176182208877</v>
      </c>
      <c r="F243" s="1">
        <f t="shared" si="6"/>
        <v>28.080511625303981</v>
      </c>
      <c r="G243" s="1">
        <f t="shared" si="7"/>
        <v>7.9194883746960194</v>
      </c>
    </row>
    <row r="244" spans="2:7" ht="15.75" x14ac:dyDescent="0.25">
      <c r="B244" s="71">
        <v>43728</v>
      </c>
      <c r="C244" s="72">
        <v>23</v>
      </c>
      <c r="D244" s="111">
        <f>$N$72*C244+((1-$N$72)*(D243+E243))</f>
        <v>27.63961645393579</v>
      </c>
      <c r="E244" s="94">
        <f>($N$73*(D244-D243)+(1-$N$73)*E243)</f>
        <v>-1.0756247400562999</v>
      </c>
      <c r="F244" s="1">
        <f t="shared" si="6"/>
        <v>29.786895466729984</v>
      </c>
      <c r="G244" s="1">
        <f t="shared" si="7"/>
        <v>-6.7868954667299839</v>
      </c>
    </row>
    <row r="245" spans="2:7" ht="15.75" x14ac:dyDescent="0.25">
      <c r="B245" s="71">
        <v>43729</v>
      </c>
      <c r="C245" s="72">
        <v>36</v>
      </c>
      <c r="D245" s="111">
        <f>$N$72*C245+((1-$N$72)*(D244+E244))</f>
        <v>29.549413053675238</v>
      </c>
      <c r="E245" s="94">
        <f>($N$73*(D245-D244)+(1-$N$73)*E244)</f>
        <v>-0.69134794580943959</v>
      </c>
      <c r="F245" s="1">
        <f t="shared" si="6"/>
        <v>26.563991713879492</v>
      </c>
      <c r="G245" s="1">
        <f t="shared" si="7"/>
        <v>9.4360082861205079</v>
      </c>
    </row>
    <row r="246" spans="2:7" ht="15.75" x14ac:dyDescent="0.25">
      <c r="B246" s="71">
        <v>43730</v>
      </c>
      <c r="C246" s="72">
        <v>29</v>
      </c>
      <c r="D246" s="111">
        <f>$N$72*C246+((1-$N$72)*(D245+E245))</f>
        <v>28.90297132699898</v>
      </c>
      <c r="E246" s="94">
        <f>($N$73*(D246-D245)+(1-$N$73)*E245)</f>
        <v>-0.68556771716960996</v>
      </c>
      <c r="F246" s="1">
        <f t="shared" si="6"/>
        <v>28.858065107865798</v>
      </c>
      <c r="G246" s="1">
        <f t="shared" si="7"/>
        <v>0.14193489213420207</v>
      </c>
    </row>
    <row r="247" spans="2:7" ht="15.75" x14ac:dyDescent="0.25">
      <c r="B247" s="71">
        <v>43731</v>
      </c>
      <c r="C247" s="72">
        <v>26</v>
      </c>
      <c r="D247" s="111">
        <f>$N$72*C247+((1-$N$72)*(D246+E246))</f>
        <v>27.515848052119445</v>
      </c>
      <c r="E247" s="94">
        <f>($N$73*(D247-D246)+(1-$N$73)*E246)</f>
        <v>-0.77587038805534914</v>
      </c>
      <c r="F247" s="1">
        <f t="shared" si="6"/>
        <v>28.217403609829368</v>
      </c>
      <c r="G247" s="1">
        <f t="shared" si="7"/>
        <v>-2.2174036098293683</v>
      </c>
    </row>
    <row r="248" spans="2:7" ht="15.75" x14ac:dyDescent="0.25">
      <c r="B248" s="71">
        <v>43733</v>
      </c>
      <c r="C248" s="72">
        <v>22</v>
      </c>
      <c r="D248" s="111">
        <f>$N$72*C248+((1-$N$72)*(D247+E247))</f>
        <v>25.240314878766771</v>
      </c>
      <c r="E248" s="94">
        <f>($N$73*(D248-D247)+(1-$N$73)*E247)</f>
        <v>-0.96890364600908274</v>
      </c>
      <c r="F248" s="1">
        <f t="shared" si="6"/>
        <v>26.739977664064096</v>
      </c>
      <c r="G248" s="1">
        <f t="shared" si="7"/>
        <v>-4.7399776640640958</v>
      </c>
    </row>
    <row r="249" spans="2:7" ht="15.75" x14ac:dyDescent="0.25">
      <c r="B249" s="71">
        <v>43734</v>
      </c>
      <c r="C249" s="72">
        <v>44</v>
      </c>
      <c r="D249" s="111">
        <f>$N$72*C249+((1-$N$72)*(D248+E248))</f>
        <v>30.513261401161369</v>
      </c>
      <c r="E249" s="94">
        <f>($N$73*(D249-D248)+(1-$N$73)*E248)</f>
        <v>-0.16546657637002937</v>
      </c>
      <c r="F249" s="1">
        <f t="shared" si="6"/>
        <v>24.271411232757689</v>
      </c>
      <c r="G249" s="1">
        <f t="shared" si="7"/>
        <v>19.728588767242311</v>
      </c>
    </row>
    <row r="250" spans="2:7" ht="15.75" x14ac:dyDescent="0.25">
      <c r="B250" s="71">
        <v>43735</v>
      </c>
      <c r="C250" s="72">
        <v>31</v>
      </c>
      <c r="D250" s="111">
        <f>$N$72*C250+((1-$N$72)*(D249+E249))</f>
        <v>30.55414344053569</v>
      </c>
      <c r="E250" s="94">
        <f>($N$73*(D250-D249)+(1-$N$73)*E249)</f>
        <v>-0.13890584154224755</v>
      </c>
      <c r="F250" s="1">
        <f t="shared" si="6"/>
        <v>30.34779482479134</v>
      </c>
      <c r="G250" s="1">
        <f t="shared" si="7"/>
        <v>0.65220517520866039</v>
      </c>
    </row>
    <row r="251" spans="2:7" ht="15.75" x14ac:dyDescent="0.25">
      <c r="B251" s="71">
        <v>43736</v>
      </c>
      <c r="C251" s="72">
        <v>37</v>
      </c>
      <c r="D251" s="111">
        <f>$N$72*C251+((1-$N$72)*(D250+E250))</f>
        <v>32.498564530611887</v>
      </c>
      <c r="E251" s="94">
        <f>($N$73*(D251-D250)+(1-$N$73)*E250)</f>
        <v>0.12925536705461221</v>
      </c>
      <c r="F251" s="1">
        <f t="shared" si="6"/>
        <v>30.415237598993443</v>
      </c>
      <c r="G251" s="1">
        <f t="shared" si="7"/>
        <v>6.5847624010065573</v>
      </c>
    </row>
    <row r="252" spans="2:7" ht="15.75" x14ac:dyDescent="0.25">
      <c r="B252" s="71">
        <v>43737</v>
      </c>
      <c r="C252" s="72">
        <v>39</v>
      </c>
      <c r="D252" s="111">
        <f>$N$72*C252+((1-$N$72)*(D251+E251))</f>
        <v>34.643888756625671</v>
      </c>
      <c r="E252" s="94">
        <f>($N$73*(D252-D251)+(1-$N$73)*E251)</f>
        <v>0.388759266144032</v>
      </c>
      <c r="F252" s="1">
        <f t="shared" si="6"/>
        <v>32.627819897666498</v>
      </c>
      <c r="G252" s="1">
        <f t="shared" si="7"/>
        <v>6.3721801023335018</v>
      </c>
    </row>
    <row r="253" spans="2:7" ht="15.75" x14ac:dyDescent="0.25">
      <c r="B253" s="71">
        <v>43738</v>
      </c>
      <c r="C253" s="72">
        <v>36</v>
      </c>
      <c r="D253" s="111">
        <f>$N$72*C253+((1-$N$72)*(D252+E252))</f>
        <v>35.338704688718678</v>
      </c>
      <c r="E253" s="94">
        <f>($N$73*(D253-D252)+(1-$N$73)*E252)</f>
        <v>0.42815419940889604</v>
      </c>
      <c r="F253" s="1">
        <f t="shared" si="6"/>
        <v>35.032648022769706</v>
      </c>
      <c r="G253" s="1">
        <f t="shared" si="7"/>
        <v>0.96735197723029387</v>
      </c>
    </row>
    <row r="254" spans="2:7" ht="15.75" x14ac:dyDescent="0.25">
      <c r="B254" s="71">
        <v>43739</v>
      </c>
      <c r="C254" s="72">
        <v>35</v>
      </c>
      <c r="D254" s="111">
        <f>$N$72*C254+((1-$N$72)*(D253+E253))</f>
        <v>35.524235437637863</v>
      </c>
      <c r="E254" s="94">
        <f>($N$73*(D254-D253)+(1-$N$73)*E253)</f>
        <v>0.39692424854049463</v>
      </c>
      <c r="F254" s="1">
        <f t="shared" si="6"/>
        <v>35.766858888127572</v>
      </c>
      <c r="G254" s="1">
        <f t="shared" si="7"/>
        <v>-0.76685888812757241</v>
      </c>
    </row>
    <row r="255" spans="2:7" ht="15.75" x14ac:dyDescent="0.25">
      <c r="B255" s="71">
        <v>43740</v>
      </c>
      <c r="C255" s="72">
        <v>21</v>
      </c>
      <c r="D255" s="111">
        <f>$N$72*C255+((1-$N$72)*(D254+E254))</f>
        <v>31.200312990108813</v>
      </c>
      <c r="E255" s="94">
        <f>($N$73*(D255-D254)+(1-$N$73)*E254)</f>
        <v>-0.21073263737853015</v>
      </c>
      <c r="F255" s="1">
        <f t="shared" si="6"/>
        <v>35.921159686178356</v>
      </c>
      <c r="G255" s="1">
        <f t="shared" si="7"/>
        <v>-14.921159686178356</v>
      </c>
    </row>
    <row r="256" spans="2:7" ht="15.75" x14ac:dyDescent="0.25">
      <c r="B256" s="71">
        <v>43741</v>
      </c>
      <c r="C256" s="72">
        <v>31</v>
      </c>
      <c r="D256" s="111">
        <f>$N$72*C256+((1-$N$72)*(D255+E255))</f>
        <v>30.992876983717554</v>
      </c>
      <c r="E256" s="94">
        <f>($N$73*(D256-D255)+(1-$N$73)*E255)</f>
        <v>-0.21030830237069831</v>
      </c>
      <c r="F256" s="1">
        <f t="shared" si="6"/>
        <v>30.989580352730282</v>
      </c>
      <c r="G256" s="1">
        <f t="shared" si="7"/>
        <v>1.0419647269717558E-2</v>
      </c>
    </row>
    <row r="257" spans="2:7" ht="15.75" x14ac:dyDescent="0.25">
      <c r="B257" s="71">
        <v>43742</v>
      </c>
      <c r="C257" s="72">
        <v>34</v>
      </c>
      <c r="D257" s="111">
        <f>$N$72*C257+((1-$N$72)*(D256+E256))</f>
        <v>31.800519050483658</v>
      </c>
      <c r="E257" s="94">
        <f>($N$73*(D257-D256)+(1-$N$73)*E256)</f>
        <v>-7.927999512979772E-2</v>
      </c>
      <c r="F257" s="1">
        <f t="shared" si="6"/>
        <v>30.782568681346856</v>
      </c>
      <c r="G257" s="1">
        <f t="shared" si="7"/>
        <v>3.2174313186531442</v>
      </c>
    </row>
    <row r="258" spans="2:7" ht="15.75" x14ac:dyDescent="0.25">
      <c r="B258" s="71">
        <v>43743</v>
      </c>
      <c r="C258" s="72">
        <v>39</v>
      </c>
      <c r="D258" s="111">
        <f>$N$72*C258+((1-$N$72)*(D257+E257))</f>
        <v>34.024137441250943</v>
      </c>
      <c r="E258" s="94">
        <f>($N$73*(D258-D257)+(1-$N$73)*E257)</f>
        <v>0.2171439626588022</v>
      </c>
      <c r="F258" s="1">
        <f t="shared" si="6"/>
        <v>31.721239055353859</v>
      </c>
      <c r="G258" s="1">
        <f t="shared" si="7"/>
        <v>7.278760944646141</v>
      </c>
    </row>
    <row r="259" spans="2:7" ht="15.75" x14ac:dyDescent="0.25">
      <c r="B259" s="71">
        <v>43744</v>
      </c>
      <c r="C259" s="72">
        <v>37</v>
      </c>
      <c r="D259" s="111">
        <f>$N$72*C259+((1-$N$72)*(D258+E258))</f>
        <v>35.114101469082165</v>
      </c>
      <c r="E259" s="94">
        <f>($N$73*(D259-D258)+(1-$N$73)*E258)</f>
        <v>0.32949141999349801</v>
      </c>
      <c r="F259" s="1">
        <f t="shared" si="6"/>
        <v>34.241281403909746</v>
      </c>
      <c r="G259" s="1">
        <f t="shared" si="7"/>
        <v>2.7587185960902545</v>
      </c>
    </row>
    <row r="260" spans="2:7" ht="15.75" x14ac:dyDescent="0.25">
      <c r="B260" s="71">
        <v>43745</v>
      </c>
      <c r="C260" s="72">
        <v>37</v>
      </c>
      <c r="D260" s="111">
        <f>$N$72*C260+((1-$N$72)*(D259+E259))</f>
        <v>35.936018378908898</v>
      </c>
      <c r="E260" s="94">
        <f>($N$73*(D260-D259)+(1-$N$73)*E259)</f>
        <v>0.39287533371989408</v>
      </c>
      <c r="F260" s="1">
        <f t="shared" si="6"/>
        <v>35.44359288907566</v>
      </c>
      <c r="G260" s="1">
        <f t="shared" si="7"/>
        <v>1.55640711092434</v>
      </c>
    </row>
    <row r="261" spans="2:7" ht="15.75" x14ac:dyDescent="0.25">
      <c r="B261" s="71">
        <v>43746</v>
      </c>
      <c r="C261" s="72">
        <v>31</v>
      </c>
      <c r="D261" s="111">
        <f>$N$72*C261+((1-$N$72)*(D260+E260))</f>
        <v>34.64290610804116</v>
      </c>
      <c r="E261" s="94">
        <f>($N$73*(D261-D260)+(1-$N$73)*E260)</f>
        <v>0.1758587594780805</v>
      </c>
      <c r="F261" s="1">
        <f t="shared" si="6"/>
        <v>36.328893712628791</v>
      </c>
      <c r="G261" s="1">
        <f t="shared" si="7"/>
        <v>-5.3288937126287905</v>
      </c>
    </row>
    <row r="262" spans="2:7" ht="15.75" x14ac:dyDescent="0.25">
      <c r="B262" s="71">
        <v>43747</v>
      </c>
      <c r="C262" s="72">
        <v>41</v>
      </c>
      <c r="D262" s="111">
        <f>$N$72*C262+((1-$N$72)*(D261+E261))</f>
        <v>36.774421402703382</v>
      </c>
      <c r="E262" s="94">
        <f>($N$73*(D262-D261)+(1-$N$73)*E261)</f>
        <v>0.42758651862912217</v>
      </c>
      <c r="F262" s="1">
        <f t="shared" si="6"/>
        <v>34.818764867519242</v>
      </c>
      <c r="G262" s="1">
        <f t="shared" si="7"/>
        <v>6.181235132480758</v>
      </c>
    </row>
    <row r="263" spans="2:7" ht="15.75" x14ac:dyDescent="0.25">
      <c r="B263" s="71">
        <v>43749</v>
      </c>
      <c r="C263" s="72">
        <v>32</v>
      </c>
      <c r="D263" s="111">
        <f>$N$72*C263+((1-$N$72)*(D262+E262))</f>
        <v>35.556165210387029</v>
      </c>
      <c r="E263" s="94">
        <f>($N$73*(D263-D262)+(1-$N$73)*E262)</f>
        <v>0.21573730580077141</v>
      </c>
      <c r="F263" s="1">
        <f t="shared" si="6"/>
        <v>37.202007921332502</v>
      </c>
      <c r="G263" s="1">
        <f t="shared" si="7"/>
        <v>-5.2020079213325019</v>
      </c>
    </row>
    <row r="264" spans="2:7" ht="15.75" x14ac:dyDescent="0.25">
      <c r="B264" s="71">
        <v>43750</v>
      </c>
      <c r="C264" s="72">
        <v>12</v>
      </c>
      <c r="D264" s="111">
        <f>$N$72*C264+((1-$N$72)*(D263+E263))</f>
        <v>28.250804303105451</v>
      </c>
      <c r="E264" s="94">
        <f>($N$73*(D264-D263)+(1-$N$73)*E263)</f>
        <v>-0.75236172665834933</v>
      </c>
      <c r="F264" s="1">
        <f t="shared" ref="F264:F327" si="8">D263+E263</f>
        <v>35.771902516187801</v>
      </c>
      <c r="G264" s="1">
        <f t="shared" ref="G264:G327" si="9">C264-F264</f>
        <v>-23.771902516187801</v>
      </c>
    </row>
    <row r="265" spans="2:7" ht="15.75" x14ac:dyDescent="0.25">
      <c r="B265" s="71">
        <v>43751</v>
      </c>
      <c r="C265" s="72">
        <v>9</v>
      </c>
      <c r="D265" s="111">
        <f>$N$72*C265+((1-$N$72)*(D264+E264))</f>
        <v>21.645793495803208</v>
      </c>
      <c r="E265" s="94">
        <f>($N$73*(D265-D264)+(1-$N$73)*E264)</f>
        <v>-1.5057016979990583</v>
      </c>
      <c r="F265" s="1">
        <f t="shared" si="8"/>
        <v>27.498442576447101</v>
      </c>
      <c r="G265" s="1">
        <f t="shared" si="9"/>
        <v>-18.498442576447101</v>
      </c>
    </row>
    <row r="266" spans="2:7" ht="15.75" x14ac:dyDescent="0.25">
      <c r="B266" s="71">
        <v>43752</v>
      </c>
      <c r="C266" s="72">
        <v>19</v>
      </c>
      <c r="D266" s="111">
        <f>$N$72*C266+((1-$N$72)*(D265+E265))</f>
        <v>19.77938266325442</v>
      </c>
      <c r="E266" s="94">
        <f>($N$73*(D266-D265)+(1-$N$73)*E265)</f>
        <v>-1.5521313754561814</v>
      </c>
      <c r="F266" s="1">
        <f t="shared" si="8"/>
        <v>20.14009179780415</v>
      </c>
      <c r="G266" s="1">
        <f t="shared" si="9"/>
        <v>-1.1400917978041498</v>
      </c>
    </row>
    <row r="267" spans="2:7" ht="15.75" x14ac:dyDescent="0.25">
      <c r="B267" s="71">
        <v>43753</v>
      </c>
      <c r="C267" s="72">
        <v>22</v>
      </c>
      <c r="D267" s="111">
        <f>$N$72*C267+((1-$N$72)*(D266+E266))</f>
        <v>19.420896330656163</v>
      </c>
      <c r="E267" s="94">
        <f>($N$73*(D267-D266)+(1-$N$73)*E266)</f>
        <v>-1.3984880406197389</v>
      </c>
      <c r="F267" s="1">
        <f t="shared" si="8"/>
        <v>18.227251287798239</v>
      </c>
      <c r="G267" s="1">
        <f t="shared" si="9"/>
        <v>3.7727487122017607</v>
      </c>
    </row>
    <row r="268" spans="2:7" ht="15.75" x14ac:dyDescent="0.25">
      <c r="B268" s="71">
        <v>43754</v>
      </c>
      <c r="C268" s="72">
        <v>21</v>
      </c>
      <c r="D268" s="111">
        <f>$N$72*C268+((1-$N$72)*(D267+E267))</f>
        <v>18.964476754007528</v>
      </c>
      <c r="E268" s="94">
        <f>($N$73*(D268-D267)+(1-$N$73)*E267)</f>
        <v>-1.2772270834241133</v>
      </c>
      <c r="F268" s="1">
        <f t="shared" si="8"/>
        <v>18.022408290036424</v>
      </c>
      <c r="G268" s="1">
        <f t="shared" si="9"/>
        <v>2.9775917099635762</v>
      </c>
    </row>
    <row r="269" spans="2:7" ht="15.75" x14ac:dyDescent="0.25">
      <c r="B269" s="71">
        <v>43755</v>
      </c>
      <c r="C269" s="72">
        <v>21</v>
      </c>
      <c r="D269" s="111">
        <f>$N$72*C269+((1-$N$72)*(D268+E268))</f>
        <v>18.735357644524353</v>
      </c>
      <c r="E269" s="94">
        <f>($N$73*(D269-D268)+(1-$N$73)*E268)</f>
        <v>-1.1423169563737885</v>
      </c>
      <c r="F269" s="1">
        <f t="shared" si="8"/>
        <v>17.687249670583416</v>
      </c>
      <c r="G269" s="1">
        <f t="shared" si="9"/>
        <v>3.3127503294165841</v>
      </c>
    </row>
    <row r="270" spans="2:7" ht="15.75" x14ac:dyDescent="0.25">
      <c r="B270" s="71">
        <v>43756</v>
      </c>
      <c r="C270" s="72">
        <v>17</v>
      </c>
      <c r="D270" s="111">
        <f>$N$72*C270+((1-$N$72)*(D269+E269))</f>
        <v>17.405410890455698</v>
      </c>
      <c r="E270" s="94">
        <f>($N$73*(D270-D269)+(1-$N$73)*E269)</f>
        <v>-1.166468246579379</v>
      </c>
      <c r="F270" s="1">
        <f t="shared" si="8"/>
        <v>17.593040688150563</v>
      </c>
      <c r="G270" s="1">
        <f t="shared" si="9"/>
        <v>-0.59304068815056254</v>
      </c>
    </row>
    <row r="271" spans="2:7" ht="15.75" x14ac:dyDescent="0.25">
      <c r="B271" s="71">
        <v>43757</v>
      </c>
      <c r="C271" s="72">
        <v>11</v>
      </c>
      <c r="D271" s="111">
        <f>$N$72*C271+((1-$N$72)*(D270+E270))</f>
        <v>14.581414302151574</v>
      </c>
      <c r="E271" s="94">
        <f>($N$73*(D271-D270)+(1-$N$73)*E270)</f>
        <v>-1.3798216078087449</v>
      </c>
      <c r="F271" s="1">
        <f t="shared" si="8"/>
        <v>16.238942643876321</v>
      </c>
      <c r="G271" s="1">
        <f t="shared" si="9"/>
        <v>-5.2389426438763209</v>
      </c>
    </row>
    <row r="272" spans="2:7" ht="15.75" x14ac:dyDescent="0.25">
      <c r="B272" s="71">
        <v>43758</v>
      </c>
      <c r="C272" s="72">
        <v>28</v>
      </c>
      <c r="D272" s="111">
        <f>$N$72*C272+((1-$N$72)*(D271+E271))</f>
        <v>17.883602250256644</v>
      </c>
      <c r="E272" s="94">
        <f>($N$73*(D272-D271)+(1-$N$73)*E271)</f>
        <v>-0.77716375218330691</v>
      </c>
      <c r="F272" s="1">
        <f t="shared" si="8"/>
        <v>13.201592694342828</v>
      </c>
      <c r="G272" s="1">
        <f t="shared" si="9"/>
        <v>14.798407305657172</v>
      </c>
    </row>
    <row r="273" spans="2:7" ht="15.75" x14ac:dyDescent="0.25">
      <c r="B273" s="71">
        <v>43759</v>
      </c>
      <c r="C273" s="72">
        <v>12</v>
      </c>
      <c r="D273" s="111">
        <f>$N$72*C273+((1-$N$72)*(D272+E272))</f>
        <v>15.490832618951078</v>
      </c>
      <c r="E273" s="94">
        <f>($N$73*(D273-D272)+(1-$N$73)*E272)</f>
        <v>-0.98512094727656563</v>
      </c>
      <c r="F273" s="1">
        <f t="shared" si="8"/>
        <v>17.106438498073338</v>
      </c>
      <c r="G273" s="1">
        <f t="shared" si="9"/>
        <v>-5.1064384980733379</v>
      </c>
    </row>
    <row r="274" spans="2:7" ht="15.75" x14ac:dyDescent="0.25">
      <c r="B274" s="71">
        <v>43760</v>
      </c>
      <c r="C274" s="72">
        <v>36</v>
      </c>
      <c r="D274" s="111">
        <f>$N$72*C274+((1-$N$72)*(D273+E273))</f>
        <v>21.306204540411489</v>
      </c>
      <c r="E274" s="94">
        <f>($N$73*(D274-D273)+(1-$N$73)*E273)</f>
        <v>-0.10977663186557196</v>
      </c>
      <c r="F274" s="1">
        <f t="shared" si="8"/>
        <v>14.505711671674513</v>
      </c>
      <c r="G274" s="1">
        <f t="shared" si="9"/>
        <v>21.494288328325489</v>
      </c>
    </row>
    <row r="275" spans="2:7" ht="15.75" x14ac:dyDescent="0.25">
      <c r="B275" s="71">
        <v>43761</v>
      </c>
      <c r="C275" s="72">
        <v>23</v>
      </c>
      <c r="D275" s="111">
        <f>$N$72*C275+((1-$N$72)*(D274+E274))</f>
        <v>21.767052948967624</v>
      </c>
      <c r="E275" s="94">
        <f>($N$73*(D275-D274)+(1-$N$73)*E274)</f>
        <v>-3.6327045930328081E-2</v>
      </c>
      <c r="F275" s="1">
        <f t="shared" si="8"/>
        <v>21.196427908545918</v>
      </c>
      <c r="G275" s="1">
        <f t="shared" si="9"/>
        <v>1.8035720914540825</v>
      </c>
    </row>
    <row r="276" spans="2:7" ht="15.75" x14ac:dyDescent="0.25">
      <c r="B276" s="71">
        <v>43763</v>
      </c>
      <c r="C276" s="72">
        <v>9</v>
      </c>
      <c r="D276" s="111">
        <f>$N$72*C276+((1-$N$72)*(D275+E275))</f>
        <v>17.702901887884391</v>
      </c>
      <c r="E276" s="94">
        <f>($N$73*(D276-D275)+(1-$N$73)*E275)</f>
        <v>-0.55477959388437037</v>
      </c>
      <c r="F276" s="1">
        <f t="shared" si="8"/>
        <v>21.730725903037296</v>
      </c>
      <c r="G276" s="1">
        <f t="shared" si="9"/>
        <v>-12.730725903037296</v>
      </c>
    </row>
    <row r="277" spans="2:7" ht="15.75" x14ac:dyDescent="0.25">
      <c r="B277" s="71">
        <v>43764</v>
      </c>
      <c r="C277" s="72">
        <v>25</v>
      </c>
      <c r="D277" s="111">
        <f>$N$72*C277+((1-$N$72)*(D276+E276))</f>
        <v>19.632346825197029</v>
      </c>
      <c r="E277" s="94">
        <f>($N$73*(D277-D276)+(1-$N$73)*E276)</f>
        <v>-0.23501573800494918</v>
      </c>
      <c r="F277" s="1">
        <f t="shared" si="8"/>
        <v>17.148122294000022</v>
      </c>
      <c r="G277" s="1">
        <f t="shared" si="9"/>
        <v>7.8518777059999785</v>
      </c>
    </row>
    <row r="278" spans="2:7" ht="15.75" x14ac:dyDescent="0.25">
      <c r="B278" s="71">
        <v>43765</v>
      </c>
      <c r="C278" s="72">
        <v>9</v>
      </c>
      <c r="D278" s="111">
        <f>$N$72*C278+((1-$N$72)*(D277+E277))</f>
        <v>16.10776062864527</v>
      </c>
      <c r="E278" s="94">
        <f>($N$73*(D278-D277)+(1-$N$73)*E277)</f>
        <v>-0.65844193028440423</v>
      </c>
      <c r="F278" s="1">
        <f t="shared" si="8"/>
        <v>19.397331087192079</v>
      </c>
      <c r="G278" s="1">
        <f t="shared" si="9"/>
        <v>-10.397331087192079</v>
      </c>
    </row>
    <row r="279" spans="2:7" ht="15.75" x14ac:dyDescent="0.25">
      <c r="B279" s="71">
        <v>43766</v>
      </c>
      <c r="C279" s="72">
        <v>43</v>
      </c>
      <c r="D279" s="111">
        <f>$N$72*C279+((1-$N$72)*(D278+E278))</f>
        <v>24.165969785326077</v>
      </c>
      <c r="E279" s="94">
        <f>($N$73*(D279-D278)+(1-$N$73)*E278)</f>
        <v>0.46354600877701158</v>
      </c>
      <c r="F279" s="1">
        <f t="shared" si="8"/>
        <v>15.449318698360866</v>
      </c>
      <c r="G279" s="1">
        <f t="shared" si="9"/>
        <v>27.550681301639134</v>
      </c>
    </row>
    <row r="280" spans="2:7" ht="15.75" x14ac:dyDescent="0.25">
      <c r="B280" s="71">
        <v>43767</v>
      </c>
      <c r="C280" s="72">
        <v>28</v>
      </c>
      <c r="D280" s="111">
        <f>$N$72*C280+((1-$N$72)*(D279+E279))</f>
        <v>25.695889960871245</v>
      </c>
      <c r="E280" s="94">
        <f>($N$73*(D280-D279)+(1-$N$73)*E279)</f>
        <v>0.60080731953771316</v>
      </c>
      <c r="F280" s="1">
        <f t="shared" si="8"/>
        <v>24.629515794103089</v>
      </c>
      <c r="G280" s="1">
        <f t="shared" si="9"/>
        <v>3.3704842058969113</v>
      </c>
    </row>
    <row r="281" spans="2:7" ht="15.75" x14ac:dyDescent="0.25">
      <c r="B281" s="71">
        <v>43768</v>
      </c>
      <c r="C281" s="72">
        <v>36</v>
      </c>
      <c r="D281" s="111">
        <f>$N$72*C281+((1-$N$72)*(D280+E280))</f>
        <v>29.366686848791925</v>
      </c>
      <c r="E281" s="94">
        <f>($N$73*(D281-D280)+(1-$N$73)*E280)</f>
        <v>0.99596954805927318</v>
      </c>
      <c r="F281" s="1">
        <f t="shared" si="8"/>
        <v>26.296697280408956</v>
      </c>
      <c r="G281" s="1">
        <f t="shared" si="9"/>
        <v>9.7033027195910435</v>
      </c>
    </row>
    <row r="282" spans="2:7" ht="15.75" x14ac:dyDescent="0.25">
      <c r="B282" s="71">
        <v>43769</v>
      </c>
      <c r="C282" s="72">
        <v>28</v>
      </c>
      <c r="D282" s="111">
        <f>$N$72*C282+((1-$N$72)*(D281+E281))</f>
        <v>29.615144884367734</v>
      </c>
      <c r="E282" s="94">
        <f>($N$73*(D282-D281)+(1-$N$73)*E281)</f>
        <v>0.89975152889705323</v>
      </c>
      <c r="F282" s="1">
        <f t="shared" si="8"/>
        <v>30.3626563968512</v>
      </c>
      <c r="G282" s="1">
        <f t="shared" si="9"/>
        <v>-2.3626563968512002</v>
      </c>
    </row>
    <row r="283" spans="2:7" ht="15.75" x14ac:dyDescent="0.25">
      <c r="B283" s="71">
        <v>43770</v>
      </c>
      <c r="C283" s="72">
        <v>22</v>
      </c>
      <c r="D283" s="111">
        <f>$N$72*C283+((1-$N$72)*(D282+E282))</f>
        <v>27.820902015686499</v>
      </c>
      <c r="E283" s="94">
        <f>($N$73*(D283-D282)+(1-$N$73)*E282)</f>
        <v>0.55298656241791178</v>
      </c>
      <c r="F283" s="1">
        <f t="shared" si="8"/>
        <v>30.514896413264786</v>
      </c>
      <c r="G283" s="1">
        <f t="shared" si="9"/>
        <v>-8.5148964132647862</v>
      </c>
    </row>
    <row r="284" spans="2:7" ht="15.75" x14ac:dyDescent="0.25">
      <c r="B284" s="71">
        <v>43771</v>
      </c>
      <c r="C284" s="72">
        <v>28</v>
      </c>
      <c r="D284" s="111">
        <f>$N$72*C284+((1-$N$72)*(D283+E283))</f>
        <v>28.255595449703851</v>
      </c>
      <c r="E284" s="94">
        <f>($N$73*(D284-D283)+(1-$N$73)*E283)</f>
        <v>0.53776013405510326</v>
      </c>
      <c r="F284" s="1">
        <f t="shared" si="8"/>
        <v>28.37388857810441</v>
      </c>
      <c r="G284" s="1">
        <f t="shared" si="9"/>
        <v>-0.37388857810440967</v>
      </c>
    </row>
    <row r="285" spans="2:7" ht="15.75" x14ac:dyDescent="0.25">
      <c r="B285" s="71">
        <v>43773</v>
      </c>
      <c r="C285" s="72">
        <v>38</v>
      </c>
      <c r="D285" s="111">
        <f>$N$72*C285+((1-$N$72)*(D284+E284))</f>
        <v>31.706209395956883</v>
      </c>
      <c r="E285" s="94">
        <f>($N$73*(D285-D284)+(1-$N$73)*E284)</f>
        <v>0.91269619756490172</v>
      </c>
      <c r="F285" s="1">
        <f t="shared" si="8"/>
        <v>28.793355583758952</v>
      </c>
      <c r="G285" s="1">
        <f t="shared" si="9"/>
        <v>9.2066444162410477</v>
      </c>
    </row>
    <row r="286" spans="2:7" ht="15.75" x14ac:dyDescent="0.25">
      <c r="B286" s="71">
        <v>43774</v>
      </c>
      <c r="C286" s="72">
        <v>31</v>
      </c>
      <c r="D286" s="111">
        <f>$N$72*C286+((1-$N$72)*(D285+E285))</f>
        <v>32.106706455977189</v>
      </c>
      <c r="E286" s="94">
        <f>($N$73*(D286-D285)+(1-$N$73)*E285)</f>
        <v>0.84676706388854439</v>
      </c>
      <c r="F286" s="1">
        <f t="shared" si="8"/>
        <v>32.618905593521788</v>
      </c>
      <c r="G286" s="1">
        <f t="shared" si="9"/>
        <v>-1.618905593521788</v>
      </c>
    </row>
    <row r="287" spans="2:7" ht="15.75" x14ac:dyDescent="0.25">
      <c r="B287" s="71">
        <v>43775</v>
      </c>
      <c r="C287" s="72">
        <v>32</v>
      </c>
      <c r="D287" s="111">
        <f>$N$72*C287+((1-$N$72)*(D286+E286))</f>
        <v>32.651807804149449</v>
      </c>
      <c r="E287" s="94">
        <f>($N$73*(D287-D286)+(1-$N$73)*E286)</f>
        <v>0.80793732397063733</v>
      </c>
      <c r="F287" s="1">
        <f t="shared" si="8"/>
        <v>32.953473519865732</v>
      </c>
      <c r="G287" s="1">
        <f t="shared" si="9"/>
        <v>-0.95347351986573159</v>
      </c>
    </row>
    <row r="288" spans="2:7" ht="15.75" x14ac:dyDescent="0.25">
      <c r="B288" s="71">
        <v>43776</v>
      </c>
      <c r="C288" s="72">
        <v>22</v>
      </c>
      <c r="D288" s="111">
        <f>$N$72*C288+((1-$N$72)*(D287+E287))</f>
        <v>29.834041693286</v>
      </c>
      <c r="E288" s="94">
        <f>($N$73*(D288-D287)+(1-$N$73)*E287)</f>
        <v>0.34124484265970922</v>
      </c>
      <c r="F288" s="1">
        <f t="shared" si="8"/>
        <v>33.459745128120083</v>
      </c>
      <c r="G288" s="1">
        <f t="shared" si="9"/>
        <v>-11.459745128120083</v>
      </c>
    </row>
    <row r="289" spans="2:7" ht="15.75" x14ac:dyDescent="0.25">
      <c r="B289" s="71">
        <v>43777</v>
      </c>
      <c r="C289" s="72">
        <v>38</v>
      </c>
      <c r="D289" s="111">
        <f>$N$72*C289+((1-$N$72)*(D288+E288))</f>
        <v>32.650916680075113</v>
      </c>
      <c r="E289" s="94">
        <f>($N$73*(D289-D288)+(1-$N$73)*E288)</f>
        <v>0.65990244815268351</v>
      </c>
      <c r="F289" s="1">
        <f t="shared" si="8"/>
        <v>30.175286535945709</v>
      </c>
      <c r="G289" s="1">
        <f t="shared" si="9"/>
        <v>7.824713464054291</v>
      </c>
    </row>
    <row r="290" spans="2:7" ht="15.75" x14ac:dyDescent="0.25">
      <c r="B290" s="71">
        <v>43780</v>
      </c>
      <c r="C290" s="72">
        <v>29</v>
      </c>
      <c r="D290" s="111">
        <f>$N$72*C290+((1-$N$72)*(D289+E289))</f>
        <v>31.946936114650867</v>
      </c>
      <c r="E290" s="94">
        <f>($N$73*(D290-D289)+(1-$N$73)*E289)</f>
        <v>0.4843464603935328</v>
      </c>
      <c r="F290" s="1">
        <f t="shared" si="8"/>
        <v>33.310819128227799</v>
      </c>
      <c r="G290" s="1">
        <f t="shared" si="9"/>
        <v>-4.3108191282277986</v>
      </c>
    </row>
    <row r="291" spans="2:7" ht="15.75" x14ac:dyDescent="0.25">
      <c r="B291" s="71">
        <v>43781</v>
      </c>
      <c r="C291" s="72">
        <v>33</v>
      </c>
      <c r="D291" s="111">
        <f>$N$72*C291+((1-$N$72)*(D290+E290))</f>
        <v>32.611216831701796</v>
      </c>
      <c r="E291" s="94">
        <f>($N$73*(D291-D290)+(1-$N$73)*E290)</f>
        <v>0.50750719767433028</v>
      </c>
      <c r="F291" s="1">
        <f t="shared" si="8"/>
        <v>32.431282575044399</v>
      </c>
      <c r="G291" s="1">
        <f t="shared" si="9"/>
        <v>0.56871742495560085</v>
      </c>
    </row>
    <row r="292" spans="2:7" ht="15.75" x14ac:dyDescent="0.25">
      <c r="B292" s="71">
        <v>43782</v>
      </c>
      <c r="C292" s="72">
        <v>32</v>
      </c>
      <c r="D292" s="111">
        <f>$N$72*C292+((1-$N$72)*(D291+E291))</f>
        <v>32.7647753585643</v>
      </c>
      <c r="E292" s="94">
        <f>($N$73*(D292-D291)+(1-$N$73)*E291)</f>
        <v>0.46194771207193569</v>
      </c>
      <c r="F292" s="1">
        <f t="shared" si="8"/>
        <v>33.118724029376125</v>
      </c>
      <c r="G292" s="1">
        <f t="shared" si="9"/>
        <v>-1.1187240293761249</v>
      </c>
    </row>
    <row r="293" spans="2:7" ht="15.75" x14ac:dyDescent="0.25">
      <c r="B293" s="71">
        <v>43783</v>
      </c>
      <c r="C293" s="72">
        <v>23</v>
      </c>
      <c r="D293" s="111">
        <f>$N$72*C293+((1-$N$72)*(D292+E292))</f>
        <v>29.99113060764876</v>
      </c>
      <c r="E293" s="94">
        <f>($N$73*(D293-D292)+(1-$N$73)*E292)</f>
        <v>4.5469447315110045E-2</v>
      </c>
      <c r="F293" s="1">
        <f t="shared" si="8"/>
        <v>33.226723070636233</v>
      </c>
      <c r="G293" s="1">
        <f t="shared" si="9"/>
        <v>-10.226723070636233</v>
      </c>
    </row>
    <row r="294" spans="2:7" ht="15.75" x14ac:dyDescent="0.25">
      <c r="B294" s="71">
        <v>43784</v>
      </c>
      <c r="C294" s="72">
        <v>31</v>
      </c>
      <c r="D294" s="111">
        <f>$N$72*C294+((1-$N$72)*(D293+E293))</f>
        <v>30.341406353078241</v>
      </c>
      <c r="E294" s="94">
        <f>($N$73*(D294-D293)+(1-$N$73)*E293)</f>
        <v>8.4703436013555261E-2</v>
      </c>
      <c r="F294" s="1">
        <f t="shared" si="8"/>
        <v>30.03660005496387</v>
      </c>
      <c r="G294" s="1">
        <f t="shared" si="9"/>
        <v>0.96339994503613013</v>
      </c>
    </row>
    <row r="295" spans="2:7" ht="15.75" x14ac:dyDescent="0.25">
      <c r="B295" s="71">
        <v>43785</v>
      </c>
      <c r="C295" s="72">
        <v>29</v>
      </c>
      <c r="D295" s="111">
        <f>$N$72*C295+((1-$N$72)*(D294+E294))</f>
        <v>29.974908553553597</v>
      </c>
      <c r="E295" s="94">
        <f>($N$73*(D295-D294)+(1-$N$73)*E294)</f>
        <v>2.662581660298842E-2</v>
      </c>
      <c r="F295" s="1">
        <f t="shared" si="8"/>
        <v>30.426109789091797</v>
      </c>
      <c r="G295" s="1">
        <f t="shared" si="9"/>
        <v>-1.4261097890917966</v>
      </c>
    </row>
    <row r="296" spans="2:7" ht="15.75" x14ac:dyDescent="0.25">
      <c r="B296" s="71">
        <v>43786</v>
      </c>
      <c r="C296" s="72">
        <v>39</v>
      </c>
      <c r="D296" s="111">
        <f>$N$72*C296+((1-$N$72)*(D295+E295))</f>
        <v>32.848523319527033</v>
      </c>
      <c r="E296" s="94">
        <f>($N$73*(D296-D295)+(1-$N$73)*E295)</f>
        <v>0.39308390147591377</v>
      </c>
      <c r="F296" s="1">
        <f t="shared" si="8"/>
        <v>30.001534370156584</v>
      </c>
      <c r="G296" s="1">
        <f t="shared" si="9"/>
        <v>8.998465629843416</v>
      </c>
    </row>
    <row r="297" spans="2:7" ht="15.75" x14ac:dyDescent="0.25">
      <c r="B297" s="71">
        <v>43787</v>
      </c>
      <c r="C297" s="72">
        <v>32</v>
      </c>
      <c r="D297" s="111">
        <f>$N$72*C297+((1-$N$72)*(D296+E296))</f>
        <v>32.848780023227071</v>
      </c>
      <c r="E297" s="94">
        <f>($N$73*(D297-D296)+(1-$N$73)*E296)</f>
        <v>0.34252005836202409</v>
      </c>
      <c r="F297" s="1">
        <f t="shared" si="8"/>
        <v>33.241607221002944</v>
      </c>
      <c r="G297" s="1">
        <f t="shared" si="9"/>
        <v>-1.2416072210029441</v>
      </c>
    </row>
    <row r="298" spans="2:7" ht="15.75" x14ac:dyDescent="0.25">
      <c r="B298" s="71">
        <v>43788</v>
      </c>
      <c r="C298" s="72">
        <v>33</v>
      </c>
      <c r="D298" s="111">
        <f>$N$72*C298+((1-$N$72)*(D297+E297))</f>
        <v>33.130775405416358</v>
      </c>
      <c r="E298" s="94">
        <f>($N$73*(D298-D297)+(1-$N$73)*E297)</f>
        <v>0.33472945667292375</v>
      </c>
      <c r="F298" s="1">
        <f t="shared" si="8"/>
        <v>33.191300081589098</v>
      </c>
      <c r="G298" s="1">
        <f t="shared" si="9"/>
        <v>-0.19130008158909817</v>
      </c>
    </row>
    <row r="299" spans="2:7" ht="15.75" x14ac:dyDescent="0.25">
      <c r="B299" s="71">
        <v>43789</v>
      </c>
      <c r="C299" s="72">
        <v>25</v>
      </c>
      <c r="D299" s="111">
        <f>$N$72*C299+((1-$N$72)*(D298+E298))</f>
        <v>30.787137262031074</v>
      </c>
      <c r="E299" s="94">
        <f>($N$73*(D299-D298)+(1-$N$73)*E298)</f>
        <v>-1.0024063188846244E-2</v>
      </c>
      <c r="F299" s="1">
        <f t="shared" si="8"/>
        <v>33.465504862089283</v>
      </c>
      <c r="G299" s="1">
        <f t="shared" si="9"/>
        <v>-8.4655048620892828</v>
      </c>
    </row>
    <row r="300" spans="2:7" ht="15.75" x14ac:dyDescent="0.25">
      <c r="B300" s="71">
        <v>43790</v>
      </c>
      <c r="C300" s="72">
        <v>38</v>
      </c>
      <c r="D300" s="111">
        <f>$N$72*C300+((1-$N$72)*(D299+E299))</f>
        <v>33.062333785477698</v>
      </c>
      <c r="E300" s="94">
        <f>($N$73*(D300-D299)+(1-$N$73)*E299)</f>
        <v>0.28412444760035066</v>
      </c>
      <c r="F300" s="1">
        <f t="shared" si="8"/>
        <v>30.777113198842226</v>
      </c>
      <c r="G300" s="1">
        <f t="shared" si="9"/>
        <v>7.2228868011577738</v>
      </c>
    </row>
    <row r="301" spans="2:7" ht="15.75" x14ac:dyDescent="0.25">
      <c r="B301" s="71">
        <v>43791</v>
      </c>
      <c r="C301" s="72">
        <v>37</v>
      </c>
      <c r="D301" s="111">
        <f>$N$72*C301+((1-$N$72)*(D300+E300))</f>
        <v>34.502387862013151</v>
      </c>
      <c r="E301" s="94">
        <f>($N$73*(D301-D300)+(1-$N$73)*E300)</f>
        <v>0.43291313824879851</v>
      </c>
      <c r="F301" s="1">
        <f t="shared" si="8"/>
        <v>33.346458233078046</v>
      </c>
      <c r="G301" s="1">
        <f t="shared" si="9"/>
        <v>3.6535417669219541</v>
      </c>
    </row>
    <row r="302" spans="2:7" ht="15.75" x14ac:dyDescent="0.25">
      <c r="B302" s="71">
        <v>43792</v>
      </c>
      <c r="C302" s="72">
        <v>26</v>
      </c>
      <c r="D302" s="111">
        <f>$N$72*C302+((1-$N$72)*(D301+E301))</f>
        <v>32.108296458212358</v>
      </c>
      <c r="E302" s="94">
        <f>($N$73*(D302-D301)+(1-$N$73)*E301)</f>
        <v>6.9027401833966329E-2</v>
      </c>
      <c r="F302" s="1">
        <f t="shared" si="8"/>
        <v>34.935301000261951</v>
      </c>
      <c r="G302" s="1">
        <f t="shared" si="9"/>
        <v>-8.9353010002619513</v>
      </c>
    </row>
    <row r="303" spans="2:7" ht="15.75" x14ac:dyDescent="0.25">
      <c r="B303" s="71">
        <v>43794</v>
      </c>
      <c r="C303" s="72">
        <v>34</v>
      </c>
      <c r="D303" s="111">
        <f>$N$72*C303+((1-$N$72)*(D302+E302))</f>
        <v>32.753993154811369</v>
      </c>
      <c r="E303" s="94">
        <f>($N$73*(D303-D302)+(1-$N$73)*E302)</f>
        <v>0.1432549907437683</v>
      </c>
      <c r="F303" s="1">
        <f t="shared" si="8"/>
        <v>32.177323860046322</v>
      </c>
      <c r="G303" s="1">
        <f t="shared" si="9"/>
        <v>1.8226761399536784</v>
      </c>
    </row>
    <row r="304" spans="2:7" ht="15.75" x14ac:dyDescent="0.25">
      <c r="B304" s="71">
        <v>43795</v>
      </c>
      <c r="C304" s="72">
        <v>21</v>
      </c>
      <c r="D304" s="111">
        <f>$N$72*C304+((1-$N$72)*(D303+E303))</f>
        <v>29.133124861472211</v>
      </c>
      <c r="E304" s="94">
        <f>($N$73*(D304-D303)+(1-$N$73)*E303)</f>
        <v>-0.34125458566875672</v>
      </c>
      <c r="F304" s="1">
        <f t="shared" si="8"/>
        <v>32.897248145555139</v>
      </c>
      <c r="G304" s="1">
        <f t="shared" si="9"/>
        <v>-11.897248145555139</v>
      </c>
    </row>
    <row r="305" spans="2:7" ht="15.75" x14ac:dyDescent="0.25">
      <c r="B305" s="71">
        <v>43796</v>
      </c>
      <c r="C305" s="72">
        <v>19</v>
      </c>
      <c r="D305" s="111">
        <f>$N$72*C305+((1-$N$72)*(D304+E304))</f>
        <v>25.693859168618005</v>
      </c>
      <c r="E305" s="94">
        <f>($N$73*(D305-D304)+(1-$N$73)*E304)</f>
        <v>-0.74002368433535914</v>
      </c>
      <c r="F305" s="1">
        <f t="shared" si="8"/>
        <v>28.791870275803454</v>
      </c>
      <c r="G305" s="1">
        <f t="shared" si="9"/>
        <v>-9.7918702758034541</v>
      </c>
    </row>
    <row r="306" spans="2:7" ht="15.75" x14ac:dyDescent="0.25">
      <c r="B306" s="71">
        <v>43797</v>
      </c>
      <c r="C306" s="72">
        <v>19</v>
      </c>
      <c r="D306" s="111">
        <f>$N$72*C306+((1-$N$72)*(D305+E305))</f>
        <v>23.07012502436757</v>
      </c>
      <c r="E306" s="94">
        <f>($N$73*(D306-D305)+(1-$N$73)*E305)</f>
        <v>-0.98249070471077071</v>
      </c>
      <c r="F306" s="1">
        <f t="shared" si="8"/>
        <v>24.953835484282646</v>
      </c>
      <c r="G306" s="1">
        <f t="shared" si="9"/>
        <v>-5.9538354842826458</v>
      </c>
    </row>
    <row r="307" spans="2:7" ht="15.75" x14ac:dyDescent="0.25">
      <c r="B307" s="71">
        <v>43798</v>
      </c>
      <c r="C307" s="72">
        <v>35</v>
      </c>
      <c r="D307" s="111">
        <f>$N$72*C307+((1-$N$72)*(D306+E306))</f>
        <v>26.172926625519288</v>
      </c>
      <c r="E307" s="94">
        <f>($N$73*(D307-D306)+(1-$N$73)*E306)</f>
        <v>-0.45664096620598482</v>
      </c>
      <c r="F307" s="1">
        <f t="shared" si="8"/>
        <v>22.0876343196568</v>
      </c>
      <c r="G307" s="1">
        <f t="shared" si="9"/>
        <v>12.9123656803432</v>
      </c>
    </row>
    <row r="308" spans="2:7" ht="15.75" x14ac:dyDescent="0.25">
      <c r="B308" s="71">
        <v>43799</v>
      </c>
      <c r="C308" s="72">
        <v>43</v>
      </c>
      <c r="D308" s="111">
        <f>$N$72*C308+((1-$N$72)*(D307+E307))</f>
        <v>31.184611678008878</v>
      </c>
      <c r="E308" s="94">
        <f>($N$73*(D308-D307)+(1-$N$73)*E307)</f>
        <v>0.24722979546841234</v>
      </c>
      <c r="F308" s="1">
        <f t="shared" si="8"/>
        <v>25.716285659313304</v>
      </c>
      <c r="G308" s="1">
        <f t="shared" si="9"/>
        <v>17.283714340686696</v>
      </c>
    </row>
    <row r="309" spans="2:7" ht="15.75" x14ac:dyDescent="0.25">
      <c r="B309" s="71">
        <v>43800</v>
      </c>
      <c r="C309" s="72">
        <v>18</v>
      </c>
      <c r="D309" s="111">
        <f>$N$72*C309+((1-$N$72)*(D308+E308))</f>
        <v>27.182194276086044</v>
      </c>
      <c r="E309" s="94">
        <f>($N$73*(D309-D308)+(1-$N$73)*E308)</f>
        <v>-0.29977533909171977</v>
      </c>
      <c r="F309" s="1">
        <f t="shared" si="8"/>
        <v>31.431841473477292</v>
      </c>
      <c r="G309" s="1">
        <f t="shared" si="9"/>
        <v>-13.431841473477292</v>
      </c>
    </row>
    <row r="310" spans="2:7" ht="15.75" x14ac:dyDescent="0.25">
      <c r="B310" s="71">
        <v>43801</v>
      </c>
      <c r="C310" s="72">
        <v>38</v>
      </c>
      <c r="D310" s="111">
        <f>$N$72*C310+((1-$N$72)*(D309+E309))</f>
        <v>30.399866436614118</v>
      </c>
      <c r="E310" s="94">
        <f>($N$73*(D310-D309)+(1-$N$73)*E309)</f>
        <v>0.15298267903714041</v>
      </c>
      <c r="F310" s="1">
        <f t="shared" si="8"/>
        <v>26.882418936994323</v>
      </c>
      <c r="G310" s="1">
        <f t="shared" si="9"/>
        <v>11.117581063005677</v>
      </c>
    </row>
    <row r="311" spans="2:7" ht="15.75" x14ac:dyDescent="0.25">
      <c r="B311" s="71">
        <v>43802</v>
      </c>
      <c r="C311" s="72">
        <v>32</v>
      </c>
      <c r="D311" s="111">
        <f>$N$72*C311+((1-$N$72)*(D310+E310))</f>
        <v>31.010707460094835</v>
      </c>
      <c r="E311" s="94">
        <f>($N$73*(D311-D310)+(1-$N$73)*E310)</f>
        <v>0.21191718669829013</v>
      </c>
      <c r="F311" s="1">
        <f t="shared" si="8"/>
        <v>30.552849115651259</v>
      </c>
      <c r="G311" s="1">
        <f t="shared" si="9"/>
        <v>1.4471508843487406</v>
      </c>
    </row>
    <row r="312" spans="2:7" ht="15.75" x14ac:dyDescent="0.25">
      <c r="B312" s="71">
        <v>43803</v>
      </c>
      <c r="C312" s="72">
        <v>40</v>
      </c>
      <c r="D312" s="111">
        <f>$N$72*C312+((1-$N$72)*(D311+E311))</f>
        <v>33.999663718007689</v>
      </c>
      <c r="E312" s="94">
        <f>($N$73*(D312-D311)+(1-$N$73)*E311)</f>
        <v>0.56937147884775996</v>
      </c>
      <c r="F312" s="1">
        <f t="shared" si="8"/>
        <v>31.222624646793125</v>
      </c>
      <c r="G312" s="1">
        <f t="shared" si="9"/>
        <v>8.7773753532068746</v>
      </c>
    </row>
    <row r="313" spans="2:7" ht="15.75" x14ac:dyDescent="0.25">
      <c r="B313" s="71">
        <v>43804</v>
      </c>
      <c r="C313" s="72">
        <v>20</v>
      </c>
      <c r="D313" s="111">
        <f>$N$72*C313+((1-$N$72)*(D312+E312))</f>
        <v>29.95959577521948</v>
      </c>
      <c r="E313" s="94">
        <f>($N$73*(D313-D312)+(1-$N$73)*E312)</f>
        <v>-2.3945310514561224E-2</v>
      </c>
      <c r="F313" s="1">
        <f t="shared" si="8"/>
        <v>34.569035196855452</v>
      </c>
      <c r="G313" s="1">
        <f t="shared" si="9"/>
        <v>-14.569035196855452</v>
      </c>
    </row>
    <row r="314" spans="2:7" ht="15.75" x14ac:dyDescent="0.25">
      <c r="B314" s="71">
        <v>43805</v>
      </c>
      <c r="C314" s="72">
        <v>36</v>
      </c>
      <c r="D314" s="111">
        <f>$N$72*C314+((1-$N$72)*(D313+E313))</f>
        <v>31.854326028108204</v>
      </c>
      <c r="E314" s="94">
        <f>($N$73*(D314-D313)+(1-$N$73)*E313)</f>
        <v>0.22302234020734554</v>
      </c>
      <c r="F314" s="1">
        <f t="shared" si="8"/>
        <v>29.935650464704917</v>
      </c>
      <c r="G314" s="1">
        <f t="shared" si="9"/>
        <v>6.0643495352950829</v>
      </c>
    </row>
    <row r="315" spans="2:7" ht="15.75" x14ac:dyDescent="0.25">
      <c r="B315" s="71">
        <v>43806</v>
      </c>
      <c r="C315" s="72">
        <v>28</v>
      </c>
      <c r="D315" s="111">
        <f>$N$72*C315+((1-$N$72)*(D314+E314))</f>
        <v>30.787332245030097</v>
      </c>
      <c r="E315" s="94">
        <f>($N$73*(D315-D314)+(1-$N$73)*E314)</f>
        <v>5.6974334260951359E-2</v>
      </c>
      <c r="F315" s="1">
        <f t="shared" si="8"/>
        <v>32.077348368315548</v>
      </c>
      <c r="G315" s="1">
        <f t="shared" si="9"/>
        <v>-4.0773483683155476</v>
      </c>
    </row>
    <row r="316" spans="2:7" ht="15.75" x14ac:dyDescent="0.25">
      <c r="B316" s="71">
        <v>43807</v>
      </c>
      <c r="C316" s="72">
        <v>32</v>
      </c>
      <c r="D316" s="111">
        <f>$N$72*C316+((1-$N$72)*(D315+E315))</f>
        <v>31.209951849603179</v>
      </c>
      <c r="E316" s="94">
        <f>($N$73*(D316-D315)+(1-$N$73)*E315)</f>
        <v>0.10403938013373444</v>
      </c>
      <c r="F316" s="1">
        <f t="shared" si="8"/>
        <v>30.844306579291047</v>
      </c>
      <c r="G316" s="1">
        <f t="shared" si="9"/>
        <v>1.1556934207089533</v>
      </c>
    </row>
    <row r="317" spans="2:7" ht="15.75" x14ac:dyDescent="0.25">
      <c r="B317" s="71">
        <v>43809</v>
      </c>
      <c r="C317" s="72">
        <v>20</v>
      </c>
      <c r="D317" s="111">
        <f>$N$72*C317+((1-$N$72)*(D316+E316))</f>
        <v>27.734402294317967</v>
      </c>
      <c r="E317" s="94">
        <f>($N$73*(D317-D316)+(1-$N$73)*E316)</f>
        <v>-0.35671734538710453</v>
      </c>
      <c r="F317" s="1">
        <f t="shared" si="8"/>
        <v>31.313991229736914</v>
      </c>
      <c r="G317" s="1">
        <f t="shared" si="9"/>
        <v>-11.313991229736914</v>
      </c>
    </row>
    <row r="318" spans="2:7" ht="15.75" x14ac:dyDescent="0.25">
      <c r="B318" s="71">
        <v>43810</v>
      </c>
      <c r="C318" s="72">
        <v>27</v>
      </c>
      <c r="D318" s="111">
        <f>$N$72*C318+((1-$N$72)*(D317+E317))</f>
        <v>27.258190701780151</v>
      </c>
      <c r="E318" s="94">
        <f>($N$73*(D318-D317)+(1-$N$73)*E317)</f>
        <v>-0.372098379083728</v>
      </c>
      <c r="F318" s="1">
        <f t="shared" si="8"/>
        <v>27.377684948930863</v>
      </c>
      <c r="G318" s="1">
        <f t="shared" si="9"/>
        <v>-0.37768494893086313</v>
      </c>
    </row>
    <row r="319" spans="2:7" ht="15.75" x14ac:dyDescent="0.25">
      <c r="B319" s="71">
        <v>43811</v>
      </c>
      <c r="C319" s="72">
        <v>40</v>
      </c>
      <c r="D319" s="111">
        <f>$N$72*C319+((1-$N$72)*(D318+E318))</f>
        <v>31.035149703826555</v>
      </c>
      <c r="E319" s="94">
        <f>($N$73*(D319-D318)+(1-$N$73)*E318)</f>
        <v>0.16195905807388389</v>
      </c>
      <c r="F319" s="1">
        <f t="shared" si="8"/>
        <v>26.886092322696424</v>
      </c>
      <c r="G319" s="1">
        <f t="shared" si="9"/>
        <v>13.113907677303576</v>
      </c>
    </row>
    <row r="320" spans="2:7" ht="15.75" x14ac:dyDescent="0.25">
      <c r="B320" s="71">
        <v>43812</v>
      </c>
      <c r="C320" s="72">
        <v>52</v>
      </c>
      <c r="D320" s="111">
        <f>$N$72*C320+((1-$N$72)*(D319+E319))</f>
        <v>37.778853239914895</v>
      </c>
      <c r="E320" s="94">
        <f>($N$73*(D320-D319)+(1-$N$73)*E319)</f>
        <v>1.0091465672033022</v>
      </c>
      <c r="F320" s="1">
        <f t="shared" si="8"/>
        <v>31.197108761900438</v>
      </c>
      <c r="G320" s="1">
        <f t="shared" si="9"/>
        <v>20.802891238099562</v>
      </c>
    </row>
    <row r="321" spans="2:7" ht="15.75" x14ac:dyDescent="0.25">
      <c r="B321" s="71">
        <v>43813</v>
      </c>
      <c r="C321" s="72">
        <v>33</v>
      </c>
      <c r="D321" s="111">
        <f>$N$72*C321+((1-$N$72)*(D320+E320))</f>
        <v>36.956757441178247</v>
      </c>
      <c r="E321" s="94">
        <f>($N$73*(D321-D320)+(1-$N$73)*E320)</f>
        <v>0.77343312317714519</v>
      </c>
      <c r="F321" s="1">
        <f t="shared" si="8"/>
        <v>38.787999807118197</v>
      </c>
      <c r="G321" s="1">
        <f t="shared" si="9"/>
        <v>-5.7879998071181973</v>
      </c>
    </row>
    <row r="322" spans="2:7" ht="15.75" x14ac:dyDescent="0.25">
      <c r="B322" s="71">
        <v>43814</v>
      </c>
      <c r="C322" s="72">
        <v>41</v>
      </c>
      <c r="D322" s="111">
        <f>$N$72*C322+((1-$N$72)*(D321+E321))</f>
        <v>38.764712638758141</v>
      </c>
      <c r="E322" s="94">
        <f>($N$73*(D322-D321)+(1-$N$73)*E321)</f>
        <v>0.90659450345866299</v>
      </c>
      <c r="F322" s="1">
        <f t="shared" si="8"/>
        <v>37.730190564355389</v>
      </c>
      <c r="G322" s="1">
        <f t="shared" si="9"/>
        <v>3.2698094356446106</v>
      </c>
    </row>
    <row r="323" spans="2:7" ht="15.75" x14ac:dyDescent="0.25">
      <c r="B323" s="71">
        <v>43815</v>
      </c>
      <c r="C323" s="72">
        <v>35</v>
      </c>
      <c r="D323" s="111">
        <f>$N$72*C323+((1-$N$72)*(D322+E322))</f>
        <v>38.193370751717097</v>
      </c>
      <c r="E323" s="94">
        <f>($N$73*(D323-D322)+(1-$N$73)*E322)</f>
        <v>0.7163578187162476</v>
      </c>
      <c r="F323" s="1">
        <f t="shared" si="8"/>
        <v>39.671307142216804</v>
      </c>
      <c r="G323" s="1">
        <f t="shared" si="9"/>
        <v>-4.6713071422168042</v>
      </c>
    </row>
    <row r="324" spans="2:7" ht="15.75" x14ac:dyDescent="0.25">
      <c r="B324" s="71">
        <v>43816</v>
      </c>
      <c r="C324" s="72">
        <v>34</v>
      </c>
      <c r="D324" s="111">
        <f>$N$72*C324+((1-$N$72)*(D323+E323))</f>
        <v>37.356358967278531</v>
      </c>
      <c r="E324" s="94">
        <f>($N$73*(D324-D323)+(1-$N$73)*E323)</f>
        <v>0.51641153863047284</v>
      </c>
      <c r="F324" s="1">
        <f t="shared" si="8"/>
        <v>38.909728570433344</v>
      </c>
      <c r="G324" s="1">
        <f t="shared" si="9"/>
        <v>-4.9097285704333444</v>
      </c>
    </row>
    <row r="325" spans="2:7" ht="15.75" x14ac:dyDescent="0.25">
      <c r="B325" s="71">
        <v>43817</v>
      </c>
      <c r="C325" s="72">
        <v>23</v>
      </c>
      <c r="D325" s="111">
        <f>$N$72*C325+((1-$N$72)*(D324+E324))</f>
        <v>33.167233471193171</v>
      </c>
      <c r="E325" s="94">
        <f>($N$73*(D325-D324)+(1-$N$73)*E324)</f>
        <v>-8.9274721733094586E-2</v>
      </c>
      <c r="F325" s="1">
        <f t="shared" si="8"/>
        <v>37.872770505909003</v>
      </c>
      <c r="G325" s="1">
        <f t="shared" si="9"/>
        <v>-14.872770505909003</v>
      </c>
    </row>
    <row r="326" spans="2:7" ht="15.75" x14ac:dyDescent="0.25">
      <c r="B326" s="71">
        <v>43819</v>
      </c>
      <c r="C326" s="72">
        <v>29</v>
      </c>
      <c r="D326" s="111">
        <f>$N$72*C326+((1-$N$72)*(D325+E325))</f>
        <v>31.787749510098521</v>
      </c>
      <c r="E326" s="94">
        <f>($N$73*(D326-D325)+(1-$N$73)*E325)</f>
        <v>-0.25534758515124756</v>
      </c>
      <c r="F326" s="1">
        <f t="shared" si="8"/>
        <v>33.077958749460073</v>
      </c>
      <c r="G326" s="1">
        <f t="shared" si="9"/>
        <v>-4.0779587494600733</v>
      </c>
    </row>
    <row r="327" spans="2:7" ht="15.75" x14ac:dyDescent="0.25">
      <c r="B327" s="71">
        <v>43820</v>
      </c>
      <c r="C327" s="72">
        <v>24</v>
      </c>
      <c r="D327" s="111">
        <f>$N$72*C327+((1-$N$72)*(D326+E326))</f>
        <v>29.149255072508303</v>
      </c>
      <c r="E327" s="94">
        <f>($N$73*(D327-D326)+(1-$N$73)*E326)</f>
        <v>-0.56210094705271985</v>
      </c>
      <c r="F327" s="1">
        <f t="shared" si="8"/>
        <v>31.532401924947273</v>
      </c>
      <c r="G327" s="1">
        <f t="shared" si="9"/>
        <v>-7.5324019249472727</v>
      </c>
    </row>
    <row r="328" spans="2:7" ht="15.75" x14ac:dyDescent="0.25">
      <c r="B328" s="71">
        <v>43821</v>
      </c>
      <c r="C328" s="72">
        <v>37</v>
      </c>
      <c r="D328" s="111">
        <f>$N$72*C328+((1-$N$72)*(D327+E327))</f>
        <v>31.248861156724374</v>
      </c>
      <c r="E328" s="94">
        <f>($N$73*(D328-D327)+(1-$N$73)*E327)</f>
        <v>-0.21949193854664512</v>
      </c>
      <c r="F328" s="1">
        <f t="shared" ref="F328:F391" si="10">D327+E327</f>
        <v>28.587154125455584</v>
      </c>
      <c r="G328" s="1">
        <f t="shared" ref="G328:G391" si="11">C328-F328</f>
        <v>8.4128458745444163</v>
      </c>
    </row>
    <row r="329" spans="2:7" ht="15.75" x14ac:dyDescent="0.25">
      <c r="B329" s="71">
        <v>43822</v>
      </c>
      <c r="C329" s="72">
        <v>39</v>
      </c>
      <c r="D329" s="111">
        <f>$N$72*C329+((1-$N$72)*(D328+E328))</f>
        <v>33.551165565335069</v>
      </c>
      <c r="E329" s="94">
        <f>($N$73*(D329-D328)+(1-$N$73)*E328)</f>
        <v>0.10510807791045085</v>
      </c>
      <c r="F329" s="1">
        <f t="shared" si="10"/>
        <v>31.029369218177727</v>
      </c>
      <c r="G329" s="1">
        <f t="shared" si="11"/>
        <v>7.9706307818222726</v>
      </c>
    </row>
    <row r="330" spans="2:7" ht="15.75" x14ac:dyDescent="0.25">
      <c r="B330" s="71">
        <v>43823</v>
      </c>
      <c r="C330" s="72">
        <v>30</v>
      </c>
      <c r="D330" s="111">
        <f>$N$72*C330+((1-$N$72)*(D329+E329))</f>
        <v>32.499479686765682</v>
      </c>
      <c r="E330" s="94">
        <f>($N$73*(D330-D329)+(1-$N$73)*E329)</f>
        <v>-4.3791867056991285E-2</v>
      </c>
      <c r="F330" s="1">
        <f t="shared" si="10"/>
        <v>33.65627364324552</v>
      </c>
      <c r="G330" s="1">
        <f t="shared" si="11"/>
        <v>-3.6562736432455196</v>
      </c>
    </row>
    <row r="331" spans="2:7" ht="15.75" x14ac:dyDescent="0.25">
      <c r="B331" s="71">
        <v>43824</v>
      </c>
      <c r="C331" s="72">
        <v>26</v>
      </c>
      <c r="D331" s="111">
        <f>$N$72*C331+((1-$N$72)*(D330+E330))</f>
        <v>30.413198284343778</v>
      </c>
      <c r="E331" s="94">
        <f>($N$73*(D331-D330)+(1-$N$73)*E330)</f>
        <v>-0.30669657684461765</v>
      </c>
      <c r="F331" s="1">
        <f t="shared" si="10"/>
        <v>32.455687819708693</v>
      </c>
      <c r="G331" s="1">
        <f t="shared" si="11"/>
        <v>-6.4556878197086931</v>
      </c>
    </row>
    <row r="332" spans="2:7" ht="15.75" x14ac:dyDescent="0.25">
      <c r="B332" s="71">
        <v>43825</v>
      </c>
      <c r="C332" s="72">
        <v>39</v>
      </c>
      <c r="D332" s="111">
        <f>$N$72*C332+((1-$N$72)*(D331+E331))</f>
        <v>32.92028045618072</v>
      </c>
      <c r="E332" s="94">
        <f>($N$73*(D332-D331)+(1-$N$73)*E331)</f>
        <v>5.5486764866629179E-2</v>
      </c>
      <c r="F332" s="1">
        <f t="shared" si="10"/>
        <v>30.106501707499159</v>
      </c>
      <c r="G332" s="1">
        <f t="shared" si="11"/>
        <v>8.8934982925008406</v>
      </c>
    </row>
    <row r="333" spans="2:7" ht="15.75" x14ac:dyDescent="0.25">
      <c r="B333" s="71">
        <v>43826</v>
      </c>
      <c r="C333" s="72">
        <v>37</v>
      </c>
      <c r="D333" s="111">
        <f>$N$72*C333+((1-$N$72)*(D332+E332))</f>
        <v>34.248978313100153</v>
      </c>
      <c r="E333" s="94">
        <f>($N$73*(D333-D332)+(1-$N$73)*E332)</f>
        <v>0.21937166457297</v>
      </c>
      <c r="F333" s="1">
        <f t="shared" si="10"/>
        <v>32.975767221047349</v>
      </c>
      <c r="G333" s="1">
        <f t="shared" si="11"/>
        <v>4.0242327789526513</v>
      </c>
    </row>
    <row r="334" spans="2:7" ht="15.75" x14ac:dyDescent="0.25">
      <c r="B334" s="71">
        <v>43827</v>
      </c>
      <c r="C334" s="72">
        <v>36</v>
      </c>
      <c r="D334" s="111">
        <f>$N$72*C334+((1-$N$72)*(D333+E333))</f>
        <v>34.952942670165683</v>
      </c>
      <c r="E334" s="94">
        <f>($N$73*(D334-D333)+(1-$N$73)*E333)</f>
        <v>0.28174735804853013</v>
      </c>
      <c r="F334" s="1">
        <f t="shared" si="10"/>
        <v>34.468349977673121</v>
      </c>
      <c r="G334" s="1">
        <f t="shared" si="11"/>
        <v>1.531650022326879</v>
      </c>
    </row>
    <row r="335" spans="2:7" ht="15.75" x14ac:dyDescent="0.25">
      <c r="B335" s="71">
        <v>45289</v>
      </c>
      <c r="C335" s="72">
        <v>26</v>
      </c>
      <c r="D335" s="111">
        <f>$N$72*C335+((1-$N$72)*(D334+E334))</f>
        <v>32.312962975771732</v>
      </c>
      <c r="E335" s="94">
        <f>($N$73*(D335-D334)+(1-$N$73)*E334)</f>
        <v>-9.4330849208385859E-2</v>
      </c>
      <c r="F335" s="1">
        <f t="shared" si="10"/>
        <v>35.23469002821421</v>
      </c>
      <c r="G335" s="1">
        <f t="shared" si="11"/>
        <v>-9.2346900282142101</v>
      </c>
    </row>
    <row r="336" spans="2:7" ht="15.75" x14ac:dyDescent="0.25">
      <c r="B336" s="71">
        <v>43829</v>
      </c>
      <c r="C336" s="72">
        <v>33</v>
      </c>
      <c r="D336" s="111">
        <f>$N$72*C336+((1-$N$72)*(D335+E335))</f>
        <v>32.465846017528222</v>
      </c>
      <c r="E336" s="94">
        <f>($N$73*(D336-D335)+(1-$N$73)*E335)</f>
        <v>-6.2510027052751882E-2</v>
      </c>
      <c r="F336" s="1">
        <f t="shared" si="10"/>
        <v>32.21863212656335</v>
      </c>
      <c r="G336" s="1">
        <f t="shared" si="11"/>
        <v>0.78136787343665048</v>
      </c>
    </row>
    <row r="337" spans="2:7" ht="15.75" x14ac:dyDescent="0.25">
      <c r="B337" s="71">
        <v>43830</v>
      </c>
      <c r="C337" s="72">
        <v>33</v>
      </c>
      <c r="D337" s="111">
        <f>$N$72*C337+((1-$N$72)*(D336+E336))</f>
        <v>32.592112156488668</v>
      </c>
      <c r="E337" s="94">
        <f>($N$73*(D337-D336)+(1-$N$73)*E336)</f>
        <v>-3.8211178867146062E-2</v>
      </c>
      <c r="F337" s="1">
        <f t="shared" si="10"/>
        <v>32.403335990475469</v>
      </c>
      <c r="G337" s="1">
        <f t="shared" si="11"/>
        <v>0.59666400952453102</v>
      </c>
    </row>
    <row r="338" spans="2:7" ht="15.75" x14ac:dyDescent="0.25">
      <c r="B338" s="71">
        <v>43831</v>
      </c>
      <c r="C338" s="72">
        <v>24</v>
      </c>
      <c r="D338" s="111">
        <f>$N$72*C338+((1-$N$72)*(D337+E337))</f>
        <v>29.847566080199535</v>
      </c>
      <c r="E338" s="94">
        <f>($N$73*(D338-D337)+(1-$N$73)*E337)</f>
        <v>-0.38656458703662033</v>
      </c>
      <c r="F338" s="1">
        <f t="shared" si="10"/>
        <v>32.553900977621524</v>
      </c>
      <c r="G338" s="1">
        <f t="shared" si="11"/>
        <v>-8.5539009776215238</v>
      </c>
    </row>
    <row r="339" spans="2:7" ht="15.75" x14ac:dyDescent="0.25">
      <c r="B339" s="71">
        <v>43832</v>
      </c>
      <c r="C339" s="72">
        <v>31</v>
      </c>
      <c r="D339" s="111">
        <f>$N$72*C339+((1-$N$72)*(D338+E338))</f>
        <v>29.947919143604512</v>
      </c>
      <c r="E339" s="94">
        <f>($N$73*(D339-D338)+(1-$N$73)*E338)</f>
        <v>-0.32388963014537225</v>
      </c>
      <c r="F339" s="1">
        <f t="shared" si="10"/>
        <v>29.461001493162914</v>
      </c>
      <c r="G339" s="1">
        <f t="shared" si="11"/>
        <v>1.5389985068370855</v>
      </c>
    </row>
    <row r="340" spans="2:7" ht="15.75" x14ac:dyDescent="0.25">
      <c r="B340" s="71">
        <v>43833</v>
      </c>
      <c r="C340" s="72">
        <v>34</v>
      </c>
      <c r="D340" s="111">
        <f>$N$72*C340+((1-$N$72)*(D339+E339))</f>
        <v>31.008525507602297</v>
      </c>
      <c r="E340" s="94">
        <f>($N$73*(D340-D339)+(1-$N$73)*E339)</f>
        <v>-0.1456803853781489</v>
      </c>
      <c r="F340" s="1">
        <f t="shared" si="10"/>
        <v>29.624029513459138</v>
      </c>
      <c r="G340" s="1">
        <f t="shared" si="11"/>
        <v>4.3759704865408615</v>
      </c>
    </row>
    <row r="341" spans="2:7" ht="15.75" x14ac:dyDescent="0.25">
      <c r="B341" s="71">
        <v>43835</v>
      </c>
      <c r="C341" s="72">
        <v>23</v>
      </c>
      <c r="D341" s="111">
        <f>$N$72*C341+((1-$N$72)*(D340+E340))</f>
        <v>28.375150653586942</v>
      </c>
      <c r="E341" s="94">
        <f>($N$73*(D341-D340)+(1-$N$73)*E340)</f>
        <v>-0.46589088388652888</v>
      </c>
      <c r="F341" s="1">
        <f t="shared" si="10"/>
        <v>30.862845122224147</v>
      </c>
      <c r="G341" s="1">
        <f t="shared" si="11"/>
        <v>-7.8628451222241473</v>
      </c>
    </row>
    <row r="342" spans="2:7" ht="15.75" x14ac:dyDescent="0.25">
      <c r="B342" s="71">
        <v>43836</v>
      </c>
      <c r="C342" s="72">
        <v>38</v>
      </c>
      <c r="D342" s="111">
        <f>$N$72*C342+((1-$N$72)*(D341+E341))</f>
        <v>31.101829159681031</v>
      </c>
      <c r="E342" s="94">
        <f>($N$73*(D342-D341)+(1-$N$73)*E341)</f>
        <v>-5.4950453388922127E-2</v>
      </c>
      <c r="F342" s="1">
        <f t="shared" si="10"/>
        <v>27.909259769700412</v>
      </c>
      <c r="G342" s="1">
        <f t="shared" si="11"/>
        <v>10.090740230299588</v>
      </c>
    </row>
    <row r="343" spans="2:7" ht="15.75" x14ac:dyDescent="0.25">
      <c r="B343" s="71">
        <v>43837</v>
      </c>
      <c r="C343" s="72">
        <v>39</v>
      </c>
      <c r="D343" s="111">
        <f>$N$72*C343+((1-$N$72)*(D342+E342))</f>
        <v>33.563135295759487</v>
      </c>
      <c r="E343" s="94">
        <f>($N$73*(D343-D342)+(1-$N$73)*E342)</f>
        <v>0.26893649778066275</v>
      </c>
      <c r="F343" s="1">
        <f t="shared" si="10"/>
        <v>31.046878706292109</v>
      </c>
      <c r="G343" s="1">
        <f t="shared" si="11"/>
        <v>7.9531212937078912</v>
      </c>
    </row>
    <row r="344" spans="2:7" ht="15.75" x14ac:dyDescent="0.25">
      <c r="B344" s="71">
        <v>43838</v>
      </c>
      <c r="C344" s="72">
        <v>27</v>
      </c>
      <c r="D344" s="111">
        <f>$N$72*C344+((1-$N$72)*(D343+E343))</f>
        <v>31.670499621390533</v>
      </c>
      <c r="E344" s="94">
        <f>($N$73*(D344-D343)+(1-$N$73)*E343)</f>
        <v>-9.2962641328388496E-3</v>
      </c>
      <c r="F344" s="1">
        <f t="shared" si="10"/>
        <v>33.832071793540152</v>
      </c>
      <c r="G344" s="1">
        <f t="shared" si="11"/>
        <v>-6.8320717935401518</v>
      </c>
    </row>
    <row r="345" spans="2:7" ht="15.75" x14ac:dyDescent="0.25">
      <c r="B345" s="71">
        <v>43839</v>
      </c>
      <c r="C345" s="72">
        <v>39</v>
      </c>
      <c r="D345" s="111">
        <f>$N$72*C345+((1-$N$72)*(D344+E344))</f>
        <v>33.983096200218732</v>
      </c>
      <c r="E345" s="94">
        <f>($N$73*(D345-D344)+(1-$N$73)*E344)</f>
        <v>0.28957261791877836</v>
      </c>
      <c r="F345" s="1">
        <f t="shared" si="10"/>
        <v>31.661203357257694</v>
      </c>
      <c r="G345" s="1">
        <f t="shared" si="11"/>
        <v>7.3387966427423059</v>
      </c>
    </row>
    <row r="346" spans="2:7" ht="15.75" x14ac:dyDescent="0.25">
      <c r="B346" s="71">
        <v>43840</v>
      </c>
      <c r="C346" s="72">
        <v>46</v>
      </c>
      <c r="D346" s="111">
        <f>$N$72*C346+((1-$N$72)*(D345+E345))</f>
        <v>37.983032746143202</v>
      </c>
      <c r="E346" s="94">
        <f>($N$73*(D346-D345)+(1-$N$73)*E345)</f>
        <v>0.76716240959647997</v>
      </c>
      <c r="F346" s="1">
        <f t="shared" si="10"/>
        <v>34.272668818137511</v>
      </c>
      <c r="G346" s="1">
        <f t="shared" si="11"/>
        <v>11.727331181862489</v>
      </c>
    </row>
    <row r="347" spans="2:7" ht="15.75" x14ac:dyDescent="0.25">
      <c r="B347" s="71">
        <v>43841</v>
      </c>
      <c r="C347" s="72">
        <v>26</v>
      </c>
      <c r="D347" s="111">
        <f>$N$72*C347+((1-$N$72)*(D346+E346))</f>
        <v>34.71621134073019</v>
      </c>
      <c r="E347" s="94">
        <f>($N$73*(D347-D346)+(1-$N$73)*E346)</f>
        <v>0.24791698590642736</v>
      </c>
      <c r="F347" s="1">
        <f t="shared" si="10"/>
        <v>38.750195155739682</v>
      </c>
      <c r="G347" s="1">
        <f t="shared" si="11"/>
        <v>-12.750195155739682</v>
      </c>
    </row>
    <row r="348" spans="2:7" ht="15.75" x14ac:dyDescent="0.25">
      <c r="B348" s="71">
        <v>43842</v>
      </c>
      <c r="C348" s="72">
        <v>14</v>
      </c>
      <c r="D348" s="111">
        <f>$N$72*C348+((1-$N$72)*(D347+E347))</f>
        <v>28.331370683914251</v>
      </c>
      <c r="E348" s="94">
        <f>($N$73*(D348-D347)+(1-$N$73)*E347)</f>
        <v>-0.60583682431323638</v>
      </c>
      <c r="F348" s="1">
        <f t="shared" si="10"/>
        <v>34.964128326636619</v>
      </c>
      <c r="G348" s="1">
        <f t="shared" si="11"/>
        <v>-20.964128326636619</v>
      </c>
    </row>
    <row r="349" spans="2:7" ht="15.75" x14ac:dyDescent="0.25">
      <c r="B349" s="71">
        <v>43843</v>
      </c>
      <c r="C349" s="72">
        <v>20</v>
      </c>
      <c r="D349" s="111">
        <f>$N$72*C349+((1-$N$72)*(D348+E348))</f>
        <v>25.281282758243634</v>
      </c>
      <c r="E349" s="94">
        <f>($N$73*(D349-D348)+(1-$N$73)*E348)</f>
        <v>-0.92045538921846126</v>
      </c>
      <c r="F349" s="1">
        <f t="shared" si="10"/>
        <v>27.725533859601015</v>
      </c>
      <c r="G349" s="1">
        <f t="shared" si="11"/>
        <v>-7.7255338596010148</v>
      </c>
    </row>
    <row r="350" spans="2:7" ht="15.75" x14ac:dyDescent="0.25">
      <c r="B350" s="71">
        <v>43844</v>
      </c>
      <c r="C350" s="72">
        <v>38</v>
      </c>
      <c r="D350" s="111">
        <f>$N$72*C350+((1-$N$72)*(D349+E349))</f>
        <v>28.676071251288789</v>
      </c>
      <c r="E350" s="94">
        <f>($N$73*(D350-D349)+(1-$N$73)*E349)</f>
        <v>-0.36500679529131713</v>
      </c>
      <c r="F350" s="1">
        <f t="shared" si="10"/>
        <v>24.360827369025174</v>
      </c>
      <c r="G350" s="1">
        <f t="shared" si="11"/>
        <v>13.639172630974826</v>
      </c>
    </row>
    <row r="351" spans="2:7" ht="15.75" x14ac:dyDescent="0.25">
      <c r="B351" s="71">
        <v>43845</v>
      </c>
      <c r="C351" s="72">
        <v>41</v>
      </c>
      <c r="D351" s="111">
        <f>$N$72*C351+((1-$N$72)*(D350+E350))</f>
        <v>32.325666584747033</v>
      </c>
      <c r="E351" s="94">
        <f>($N$73*(D351-D350)+(1-$N$73)*E350)</f>
        <v>0.15174386085494401</v>
      </c>
      <c r="F351" s="1">
        <f t="shared" si="10"/>
        <v>28.311064455997471</v>
      </c>
      <c r="G351" s="1">
        <f t="shared" si="11"/>
        <v>12.688935544002529</v>
      </c>
    </row>
    <row r="352" spans="2:7" ht="15.75" x14ac:dyDescent="0.25">
      <c r="B352" s="71">
        <v>43846</v>
      </c>
      <c r="C352" s="72">
        <v>29</v>
      </c>
      <c r="D352" s="111">
        <f>$N$72*C352+((1-$N$72)*(D351+E351))</f>
        <v>31.377206308774433</v>
      </c>
      <c r="E352" s="94">
        <f>($N$73*(D352-D351)+(1-$N$73)*E351)</f>
        <v>1.0128031597775186E-2</v>
      </c>
      <c r="F352" s="1">
        <f t="shared" si="10"/>
        <v>32.477410445601976</v>
      </c>
      <c r="G352" s="1">
        <f t="shared" si="11"/>
        <v>-3.4774104456019757</v>
      </c>
    </row>
    <row r="353" spans="2:7" ht="15.75" x14ac:dyDescent="0.25">
      <c r="B353" s="71">
        <v>43847</v>
      </c>
      <c r="C353" s="72">
        <v>36</v>
      </c>
      <c r="D353" s="111">
        <f>$N$72*C353+((1-$N$72)*(D352+E352))</f>
        <v>32.846717384137797</v>
      </c>
      <c r="E353" s="94">
        <f>($N$73*(D353-D352)+(1-$N$73)*E352)</f>
        <v>0.19797657081764777</v>
      </c>
      <c r="F353" s="1">
        <f t="shared" si="10"/>
        <v>31.38733434037221</v>
      </c>
      <c r="G353" s="1">
        <f t="shared" si="11"/>
        <v>4.6126656596277904</v>
      </c>
    </row>
    <row r="354" spans="2:7" ht="15.75" x14ac:dyDescent="0.25">
      <c r="B354" s="71">
        <v>43848</v>
      </c>
      <c r="C354" s="72">
        <v>30</v>
      </c>
      <c r="D354" s="111">
        <f>$N$72*C354+((1-$N$72)*(D353+E353))</f>
        <v>32.081395277098068</v>
      </c>
      <c r="E354" s="94">
        <f>($N$73*(D354-D353)+(1-$N$73)*E353)</f>
        <v>7.3982907713933913E-2</v>
      </c>
      <c r="F354" s="1">
        <f t="shared" si="10"/>
        <v>33.044693954955441</v>
      </c>
      <c r="G354" s="1">
        <f t="shared" si="11"/>
        <v>-3.0446939549554415</v>
      </c>
    </row>
    <row r="355" spans="2:7" ht="15.75" x14ac:dyDescent="0.25">
      <c r="B355" s="71">
        <v>43849</v>
      </c>
      <c r="C355" s="72">
        <v>33</v>
      </c>
      <c r="D355" s="111">
        <f>$N$72*C355+((1-$N$72)*(D354+E354))</f>
        <v>32.4226047402219</v>
      </c>
      <c r="E355" s="94">
        <f>($N$73*(D355-D354)+(1-$N$73)*E354)</f>
        <v>0.10837971552183021</v>
      </c>
      <c r="F355" s="1">
        <f t="shared" si="10"/>
        <v>32.155378184812001</v>
      </c>
      <c r="G355" s="1">
        <f t="shared" si="11"/>
        <v>0.84462181518799895</v>
      </c>
    </row>
    <row r="356" spans="2:7" ht="15.75" x14ac:dyDescent="0.25">
      <c r="B356" s="71">
        <v>43850</v>
      </c>
      <c r="C356" s="72">
        <v>19</v>
      </c>
      <c r="D356" s="111">
        <f>$N$72*C356+((1-$N$72)*(D355+E355))</f>
        <v>28.249969802329304</v>
      </c>
      <c r="E356" s="94">
        <f>($N$73*(D356-D355)+(1-$N$73)*E355)</f>
        <v>-0.4426629682055131</v>
      </c>
      <c r="F356" s="1">
        <f t="shared" si="10"/>
        <v>32.530984455743727</v>
      </c>
      <c r="G356" s="1">
        <f t="shared" si="11"/>
        <v>-13.530984455743727</v>
      </c>
    </row>
    <row r="357" spans="2:7" ht="15.75" x14ac:dyDescent="0.25">
      <c r="B357" s="71">
        <v>43851</v>
      </c>
      <c r="C357" s="72">
        <v>39</v>
      </c>
      <c r="D357" s="111">
        <f>$N$72*C357+((1-$N$72)*(D356+E356))</f>
        <v>31.348518754883024</v>
      </c>
      <c r="E357" s="94">
        <f>($N$73*(D357-D356)+(1-$N$73)*E356)</f>
        <v>1.3153953352107617E-2</v>
      </c>
      <c r="F357" s="1">
        <f t="shared" si="10"/>
        <v>27.807306834123789</v>
      </c>
      <c r="G357" s="1">
        <f t="shared" si="11"/>
        <v>11.192693165876211</v>
      </c>
    </row>
    <row r="358" spans="2:7" ht="15.75" x14ac:dyDescent="0.25">
      <c r="B358" s="71">
        <v>43852</v>
      </c>
      <c r="C358" s="72">
        <v>45</v>
      </c>
      <c r="D358" s="111">
        <f>$N$72*C358+((1-$N$72)*(D357+E357))</f>
        <v>35.676649136969644</v>
      </c>
      <c r="E358" s="94">
        <f>($N$73*(D358-D357)+(1-$N$73)*E357)</f>
        <v>0.56856812125589473</v>
      </c>
      <c r="F358" s="1">
        <f t="shared" si="10"/>
        <v>31.361672708235133</v>
      </c>
      <c r="G358" s="1">
        <f t="shared" si="11"/>
        <v>13.638327291764867</v>
      </c>
    </row>
    <row r="359" spans="2:7" ht="15.75" x14ac:dyDescent="0.25">
      <c r="B359" s="71">
        <v>43853</v>
      </c>
      <c r="C359" s="72">
        <v>45</v>
      </c>
      <c r="D359" s="111">
        <f>$N$72*C359+((1-$N$72)*(D358+E358))</f>
        <v>39.015108342468615</v>
      </c>
      <c r="E359" s="94">
        <f>($N$73*(D359-D358)+(1-$N$73)*E358)</f>
        <v>0.92510234042199491</v>
      </c>
      <c r="F359" s="1">
        <f t="shared" si="10"/>
        <v>36.245217258225537</v>
      </c>
      <c r="G359" s="1">
        <f t="shared" si="11"/>
        <v>8.7547827417744628</v>
      </c>
    </row>
    <row r="360" spans="2:7" ht="15.75" x14ac:dyDescent="0.25">
      <c r="B360" s="71">
        <v>43854</v>
      </c>
      <c r="C360" s="72">
        <v>40</v>
      </c>
      <c r="D360" s="111">
        <f>$N$72*C360+((1-$N$72)*(D359+E359))</f>
        <v>39.959127188448662</v>
      </c>
      <c r="E360" s="94">
        <f>($N$73*(D360-D359)+(1-$N$73)*E359)</f>
        <v>0.92753723094056351</v>
      </c>
      <c r="F360" s="1">
        <f t="shared" si="10"/>
        <v>39.940210682890608</v>
      </c>
      <c r="G360" s="1">
        <f t="shared" si="11"/>
        <v>5.9789317109391504E-2</v>
      </c>
    </row>
    <row r="361" spans="2:7" ht="15.75" x14ac:dyDescent="0.25">
      <c r="B361" s="71">
        <v>43855</v>
      </c>
      <c r="C361" s="72">
        <v>27</v>
      </c>
      <c r="D361" s="111">
        <f>$N$72*C361+((1-$N$72)*(D360+E360))</f>
        <v>36.493117589083127</v>
      </c>
      <c r="E361" s="94">
        <f>($N$73*(D361-D360)+(1-$N$73)*E360)</f>
        <v>0.36200965571428328</v>
      </c>
      <c r="F361" s="1">
        <f t="shared" si="10"/>
        <v>40.886664419389227</v>
      </c>
      <c r="G361" s="1">
        <f t="shared" si="11"/>
        <v>-13.886664419389227</v>
      </c>
    </row>
    <row r="362" spans="2:7" ht="15.75" x14ac:dyDescent="0.25">
      <c r="B362" s="71">
        <v>43856</v>
      </c>
      <c r="C362" s="72">
        <v>17</v>
      </c>
      <c r="D362" s="111">
        <f>$N$72*C362+((1-$N$72)*(D361+E361))</f>
        <v>30.573242067972433</v>
      </c>
      <c r="E362" s="94">
        <f>($N$73*(D362-D361)+(1-$N$73)*E361)</f>
        <v>-0.44658063115702651</v>
      </c>
      <c r="F362" s="1">
        <f t="shared" si="10"/>
        <v>36.855127244797409</v>
      </c>
      <c r="G362" s="1">
        <f t="shared" si="11"/>
        <v>-19.855127244797409</v>
      </c>
    </row>
    <row r="363" spans="2:7" ht="15.75" x14ac:dyDescent="0.25">
      <c r="B363" s="71">
        <v>43857</v>
      </c>
      <c r="C363" s="72">
        <v>25</v>
      </c>
      <c r="D363" s="111">
        <f>$N$72*C363+((1-$N$72)*(D362+E362))</f>
        <v>28.504657302091488</v>
      </c>
      <c r="E363" s="94">
        <f>($N$73*(D363-D362)+(1-$N$73)*E362)</f>
        <v>-0.65536139547939321</v>
      </c>
      <c r="F363" s="1">
        <f t="shared" si="10"/>
        <v>30.126661436815407</v>
      </c>
      <c r="G363" s="1">
        <f t="shared" si="11"/>
        <v>-5.1266614368154073</v>
      </c>
    </row>
    <row r="364" spans="2:7" ht="15.75" x14ac:dyDescent="0.25">
      <c r="B364" s="71">
        <v>43858</v>
      </c>
      <c r="C364" s="72">
        <v>23</v>
      </c>
      <c r="D364" s="111">
        <f>$N$72*C364+((1-$N$72)*(D363+E363))</f>
        <v>26.315046354936893</v>
      </c>
      <c r="E364" s="94">
        <f>($N$73*(D364-D363)+(1-$N$73)*E363)</f>
        <v>-0.85284658506833266</v>
      </c>
      <c r="F364" s="1">
        <f t="shared" si="10"/>
        <v>27.849295906612095</v>
      </c>
      <c r="G364" s="1">
        <f t="shared" si="11"/>
        <v>-4.8492959066120953</v>
      </c>
    </row>
    <row r="365" spans="2:7" ht="15.75" x14ac:dyDescent="0.25">
      <c r="B365" s="71">
        <v>43859</v>
      </c>
      <c r="C365" s="72">
        <v>17</v>
      </c>
      <c r="D365" s="111">
        <f>$N$72*C365+((1-$N$72)*(D364+E364))</f>
        <v>22.784877854865574</v>
      </c>
      <c r="E365" s="94">
        <f>($N$73*(D365-D364)+(1-$N$73)*E364)</f>
        <v>-1.1974655066757605</v>
      </c>
      <c r="F365" s="1">
        <f t="shared" si="10"/>
        <v>25.462199769868562</v>
      </c>
      <c r="G365" s="1">
        <f t="shared" si="11"/>
        <v>-8.4621997698685618</v>
      </c>
    </row>
    <row r="366" spans="2:7" ht="15.75" x14ac:dyDescent="0.25">
      <c r="B366" s="71">
        <v>43861</v>
      </c>
      <c r="C366" s="72">
        <v>20</v>
      </c>
      <c r="D366" s="111">
        <f>$N$72*C366+((1-$N$72)*(D365+E365))</f>
        <v>21.085177233971876</v>
      </c>
      <c r="E366" s="94">
        <f>($N$73*(D366-D365)+(1-$N$73)*E365)</f>
        <v>-1.2621120934329513</v>
      </c>
      <c r="F366" s="1">
        <f t="shared" si="10"/>
        <v>21.587412348189812</v>
      </c>
      <c r="G366" s="1">
        <f t="shared" si="11"/>
        <v>-1.5874123481898117</v>
      </c>
    </row>
    <row r="367" spans="2:7" ht="15.75" x14ac:dyDescent="0.25">
      <c r="B367" s="71">
        <v>43862</v>
      </c>
      <c r="C367" s="72">
        <v>25</v>
      </c>
      <c r="D367" s="111">
        <f>$N$72*C367+((1-$N$72)*(D366+E366))</f>
        <v>21.460975084609338</v>
      </c>
      <c r="E367" s="94">
        <f>($N$73*(D367-D366)+(1-$N$73)*E366)</f>
        <v>-1.0512839687115361</v>
      </c>
      <c r="F367" s="1">
        <f t="shared" si="10"/>
        <v>19.823065140538926</v>
      </c>
      <c r="G367" s="1">
        <f t="shared" si="11"/>
        <v>5.176934859461074</v>
      </c>
    </row>
    <row r="368" spans="2:7" ht="15.75" x14ac:dyDescent="0.25">
      <c r="B368" s="71">
        <v>43863</v>
      </c>
      <c r="C368" s="72">
        <v>31</v>
      </c>
      <c r="D368" s="111">
        <f>$N$72*C368+((1-$N$72)*(D367+E367))</f>
        <v>23.760317056331974</v>
      </c>
      <c r="E368" s="94">
        <f>($N$73*(D368-D367)+(1-$N$73)*E367)</f>
        <v>-0.61999885061208992</v>
      </c>
      <c r="F368" s="1">
        <f t="shared" si="10"/>
        <v>20.4096911158978</v>
      </c>
      <c r="G368" s="1">
        <f t="shared" si="11"/>
        <v>10.5903088841022</v>
      </c>
    </row>
    <row r="369" spans="2:7" ht="15.75" x14ac:dyDescent="0.25">
      <c r="B369" s="71">
        <v>43864</v>
      </c>
      <c r="C369" s="72">
        <v>43</v>
      </c>
      <c r="D369" s="111">
        <f>$N$72*C369+((1-$N$72)*(D368+E368))</f>
        <v>29.423644378441278</v>
      </c>
      <c r="E369" s="94">
        <f>($N$73*(D369-D368)+(1-$N$73)*E368)</f>
        <v>0.18877691804573238</v>
      </c>
      <c r="F369" s="1">
        <f t="shared" si="10"/>
        <v>23.140318205719886</v>
      </c>
      <c r="G369" s="1">
        <f t="shared" si="11"/>
        <v>19.859681794280114</v>
      </c>
    </row>
    <row r="370" spans="2:7" ht="15.75" x14ac:dyDescent="0.25">
      <c r="B370" s="71">
        <v>43865</v>
      </c>
      <c r="C370" s="72">
        <v>39</v>
      </c>
      <c r="D370" s="111">
        <f>$N$72*C370+((1-$N$72)*(D369+E369))</f>
        <v>32.582520192193073</v>
      </c>
      <c r="E370" s="94">
        <f>($N$73*(D370-D369)+(1-$N$73)*E369)</f>
        <v>0.57108144137179406</v>
      </c>
      <c r="F370" s="1">
        <f t="shared" si="10"/>
        <v>29.61242129648701</v>
      </c>
      <c r="G370" s="1">
        <f t="shared" si="11"/>
        <v>9.3875787035129896</v>
      </c>
    </row>
    <row r="371" spans="2:7" ht="15.75" x14ac:dyDescent="0.25">
      <c r="B371" s="71">
        <v>43866</v>
      </c>
      <c r="C371" s="72">
        <v>33</v>
      </c>
      <c r="D371" s="111">
        <f>$N$72*C371+((1-$N$72)*(D370+E370))</f>
        <v>33.10500422025541</v>
      </c>
      <c r="E371" s="94">
        <f>($N$73*(D371-D370)+(1-$N$73)*E370)</f>
        <v>0.56482609042808918</v>
      </c>
      <c r="F371" s="1">
        <f t="shared" si="10"/>
        <v>33.153601633564868</v>
      </c>
      <c r="G371" s="1">
        <f t="shared" si="11"/>
        <v>-0.15360163356486822</v>
      </c>
    </row>
    <row r="372" spans="2:7" ht="15.75" x14ac:dyDescent="0.25">
      <c r="B372" s="71">
        <v>43867</v>
      </c>
      <c r="C372" s="72">
        <v>35</v>
      </c>
      <c r="D372" s="111">
        <f>$N$72*C372+((1-$N$72)*(D371+E371))</f>
        <v>34.09067743752167</v>
      </c>
      <c r="E372" s="94">
        <f>($N$73*(D372-D371)+(1-$N$73)*E371)</f>
        <v>0.61899659648484517</v>
      </c>
      <c r="F372" s="1">
        <f t="shared" si="10"/>
        <v>33.669830310683501</v>
      </c>
      <c r="G372" s="1">
        <f t="shared" si="11"/>
        <v>1.3301696893164987</v>
      </c>
    </row>
    <row r="373" spans="2:7" ht="15.75" x14ac:dyDescent="0.25">
      <c r="B373" s="71">
        <v>43868</v>
      </c>
      <c r="C373" s="72">
        <v>26</v>
      </c>
      <c r="D373" s="111">
        <f>$N$72*C373+((1-$N$72)*(D372+E372))</f>
        <v>31.954054715397554</v>
      </c>
      <c r="E373" s="94">
        <f>($N$73*(D373-D372)+(1-$N$73)*E372)</f>
        <v>0.26429940724581569</v>
      </c>
      <c r="F373" s="1">
        <f t="shared" si="10"/>
        <v>34.709674034006518</v>
      </c>
      <c r="G373" s="1">
        <f t="shared" si="11"/>
        <v>-8.7096740340065182</v>
      </c>
    </row>
    <row r="374" spans="2:7" ht="15.75" x14ac:dyDescent="0.25">
      <c r="B374" s="71">
        <v>43869</v>
      </c>
      <c r="C374" s="72">
        <v>33</v>
      </c>
      <c r="D374" s="111">
        <f>$N$72*C374+((1-$N$72)*(D373+E373))</f>
        <v>32.465655970168903</v>
      </c>
      <c r="E374" s="94">
        <f>($N$73*(D374-D373)+(1-$N$73)*E373)</f>
        <v>0.29613155097429184</v>
      </c>
      <c r="F374" s="1">
        <f t="shared" si="10"/>
        <v>32.218354122643369</v>
      </c>
      <c r="G374" s="1">
        <f t="shared" si="11"/>
        <v>0.78164587735663105</v>
      </c>
    </row>
    <row r="375" spans="2:7" ht="15.75" x14ac:dyDescent="0.25">
      <c r="B375" s="71">
        <v>43871</v>
      </c>
      <c r="C375" s="72">
        <v>23</v>
      </c>
      <c r="D375" s="111">
        <f>$N$72*C375+((1-$N$72)*(D374+E374))</f>
        <v>29.673294177719644</v>
      </c>
      <c r="E375" s="94">
        <f>($N$73*(D375-D374)+(1-$N$73)*E374)</f>
        <v>-0.10141244231168411</v>
      </c>
      <c r="F375" s="1">
        <f t="shared" si="10"/>
        <v>32.761787521143198</v>
      </c>
      <c r="G375" s="1">
        <f t="shared" si="11"/>
        <v>-9.7617875211431979</v>
      </c>
    </row>
    <row r="376" spans="2:7" ht="15.75" x14ac:dyDescent="0.25">
      <c r="B376" s="71">
        <v>43872</v>
      </c>
      <c r="C376" s="72">
        <v>39</v>
      </c>
      <c r="D376" s="111">
        <f>$N$72*C376+((1-$N$72)*(D375+E375))</f>
        <v>32.554806782499384</v>
      </c>
      <c r="E376" s="94">
        <f>($N$73*(D376-D375)+(1-$N$73)*E375)</f>
        <v>0.28254303469089576</v>
      </c>
      <c r="F376" s="1">
        <f t="shared" si="10"/>
        <v>29.57188173540796</v>
      </c>
      <c r="G376" s="1">
        <f t="shared" si="11"/>
        <v>9.4281182645920403</v>
      </c>
    </row>
    <row r="377" spans="2:7" ht="15.75" x14ac:dyDescent="0.25">
      <c r="B377" s="71">
        <v>43873</v>
      </c>
      <c r="C377" s="72">
        <v>22</v>
      </c>
      <c r="D377" s="111">
        <f>$N$72*C377+((1-$N$72)*(D376+E376))</f>
        <v>29.408563573047068</v>
      </c>
      <c r="E377" s="94">
        <f>($N$73*(D377-D376)+(1-$N$73)*E376)</f>
        <v>-0.15880270384637604</v>
      </c>
      <c r="F377" s="1">
        <f t="shared" si="10"/>
        <v>32.83734981719028</v>
      </c>
      <c r="G377" s="1">
        <f t="shared" si="11"/>
        <v>-10.83734981719028</v>
      </c>
    </row>
    <row r="378" spans="2:7" ht="15.75" x14ac:dyDescent="0.25">
      <c r="B378" s="71">
        <v>43874</v>
      </c>
      <c r="C378" s="72">
        <v>27</v>
      </c>
      <c r="D378" s="111">
        <f>$N$72*C378+((1-$N$72)*(D377+E377))</f>
        <v>28.537967926179597</v>
      </c>
      <c r="E378" s="94">
        <f>($N$73*(D378-D377)+(1-$N$73)*E377)</f>
        <v>-0.2504231081978765</v>
      </c>
      <c r="F378" s="1">
        <f t="shared" si="10"/>
        <v>29.249760869200692</v>
      </c>
      <c r="G378" s="1">
        <f t="shared" si="11"/>
        <v>-2.2497608692006921</v>
      </c>
    </row>
    <row r="379" spans="2:7" ht="15.75" x14ac:dyDescent="0.25">
      <c r="B379" s="71">
        <v>43875</v>
      </c>
      <c r="C379" s="72">
        <v>40</v>
      </c>
      <c r="D379" s="111">
        <f>$N$72*C379+((1-$N$72)*(D378+E378))</f>
        <v>31.993202187235127</v>
      </c>
      <c r="E379" s="94">
        <f>($N$73*(D379-D378)+(1-$N$73)*E378)</f>
        <v>0.22656086570624859</v>
      </c>
      <c r="F379" s="1">
        <f t="shared" si="10"/>
        <v>28.287544817981722</v>
      </c>
      <c r="G379" s="1">
        <f t="shared" si="11"/>
        <v>11.712455182018278</v>
      </c>
    </row>
    <row r="380" spans="2:7" ht="15.75" x14ac:dyDescent="0.25">
      <c r="B380" s="71">
        <v>43876</v>
      </c>
      <c r="C380" s="72">
        <v>43</v>
      </c>
      <c r="D380" s="111">
        <f>$N$72*C380+((1-$N$72)*(D379+E379))</f>
        <v>35.630479581999786</v>
      </c>
      <c r="E380" s="94">
        <f>($N$73*(D380-D379)+(1-$N$73)*E379)</f>
        <v>0.66558071071111324</v>
      </c>
      <c r="F380" s="1">
        <f t="shared" si="10"/>
        <v>32.219763052941374</v>
      </c>
      <c r="G380" s="1">
        <f t="shared" si="11"/>
        <v>10.780236947058626</v>
      </c>
    </row>
    <row r="381" spans="2:7" ht="15.75" x14ac:dyDescent="0.25">
      <c r="B381" s="71">
        <v>43877</v>
      </c>
      <c r="C381" s="72">
        <v>26</v>
      </c>
      <c r="D381" s="111">
        <f>$N$72*C381+((1-$N$72)*(D380+E380))</f>
        <v>33.038530500277844</v>
      </c>
      <c r="E381" s="94">
        <f>($N$73*(D381-D380)+(1-$N$73)*E380)</f>
        <v>0.24627872170427556</v>
      </c>
      <c r="F381" s="1">
        <f t="shared" si="10"/>
        <v>36.296060292710898</v>
      </c>
      <c r="G381" s="1">
        <f t="shared" si="11"/>
        <v>-10.296060292710898</v>
      </c>
    </row>
    <row r="382" spans="2:7" ht="15.75" x14ac:dyDescent="0.25">
      <c r="B382" s="71">
        <v>43878</v>
      </c>
      <c r="C382" s="72">
        <v>45</v>
      </c>
      <c r="D382" s="111">
        <f>$N$72*C382+((1-$N$72)*(D381+E381))</f>
        <v>36.991332095633851</v>
      </c>
      <c r="E382" s="94">
        <f>($N$73*(D382-D381)+(1-$N$73)*E381)</f>
        <v>0.72337410140937131</v>
      </c>
      <c r="F382" s="1">
        <f t="shared" si="10"/>
        <v>33.284809221982123</v>
      </c>
      <c r="G382" s="1">
        <f t="shared" si="11"/>
        <v>11.715190778017877</v>
      </c>
    </row>
    <row r="383" spans="2:7" ht="15.75" x14ac:dyDescent="0.25">
      <c r="B383" s="71">
        <v>43879</v>
      </c>
      <c r="C383" s="72">
        <v>28</v>
      </c>
      <c r="D383" s="111">
        <f>$N$72*C383+((1-$N$72)*(D382+E382))</f>
        <v>34.64110872753286</v>
      </c>
      <c r="E383" s="94">
        <f>($N$73*(D383-D382)+(1-$N$73)*E382)</f>
        <v>0.32774747187991538</v>
      </c>
      <c r="F383" s="1">
        <f t="shared" si="10"/>
        <v>37.71470619704322</v>
      </c>
      <c r="G383" s="1">
        <f t="shared" si="11"/>
        <v>-9.7147061970432205</v>
      </c>
    </row>
    <row r="384" spans="2:7" ht="15.75" x14ac:dyDescent="0.25">
      <c r="B384" s="71">
        <v>43880</v>
      </c>
      <c r="C384" s="72">
        <v>21</v>
      </c>
      <c r="D384" s="111">
        <f>$N$72*C384+((1-$N$72)*(D383+E383))</f>
        <v>30.549305036914745</v>
      </c>
      <c r="E384" s="94">
        <f>($N$73*(D384-D383)+(1-$N$73)*E383)</f>
        <v>-0.2411273231434638</v>
      </c>
      <c r="F384" s="1">
        <f t="shared" si="10"/>
        <v>34.968856199412777</v>
      </c>
      <c r="G384" s="1">
        <f t="shared" si="11"/>
        <v>-13.968856199412777</v>
      </c>
    </row>
    <row r="385" spans="2:7" ht="15.75" x14ac:dyDescent="0.25">
      <c r="B385" s="71">
        <v>43881</v>
      </c>
      <c r="C385" s="72">
        <v>37</v>
      </c>
      <c r="D385" s="111">
        <f>$N$72*C385+((1-$N$72)*(D384+E384))</f>
        <v>32.425376899025672</v>
      </c>
      <c r="E385" s="94">
        <f>($N$73*(D385-D384)+(1-$N$73)*E384)</f>
        <v>3.1393846597784436E-2</v>
      </c>
      <c r="F385" s="1">
        <f t="shared" si="10"/>
        <v>30.308177713771283</v>
      </c>
      <c r="G385" s="1">
        <f t="shared" si="11"/>
        <v>6.6918222862287173</v>
      </c>
    </row>
    <row r="386" spans="2:7" ht="15.75" x14ac:dyDescent="0.25">
      <c r="B386" s="71">
        <v>43882</v>
      </c>
      <c r="C386" s="72">
        <v>25</v>
      </c>
      <c r="D386" s="111">
        <f>$N$72*C386+((1-$N$72)*(D385+E385))</f>
        <v>30.097552542869902</v>
      </c>
      <c r="E386" s="94">
        <f>($N$73*(D386-D385)+(1-$N$73)*E385)</f>
        <v>-0.27227947274179032</v>
      </c>
      <c r="F386" s="1">
        <f t="shared" si="10"/>
        <v>32.456770745623459</v>
      </c>
      <c r="G386" s="1">
        <f t="shared" si="11"/>
        <v>-7.4567707456234587</v>
      </c>
    </row>
    <row r="387" spans="2:7" ht="15.75" x14ac:dyDescent="0.25">
      <c r="B387" s="71">
        <v>43883</v>
      </c>
      <c r="C387" s="72">
        <v>29</v>
      </c>
      <c r="D387" s="111">
        <f>$N$72*C387+((1-$N$72)*(D386+E386))</f>
        <v>29.564168187638423</v>
      </c>
      <c r="E387" s="94">
        <f>($N$73*(D387-D386)+(1-$N$73)*E386)</f>
        <v>-0.30588831242811937</v>
      </c>
      <c r="F387" s="1">
        <f t="shared" si="10"/>
        <v>29.825273070128112</v>
      </c>
      <c r="G387" s="1">
        <f t="shared" si="11"/>
        <v>-0.82527307012811235</v>
      </c>
    </row>
    <row r="388" spans="2:7" ht="15.75" x14ac:dyDescent="0.25">
      <c r="B388" s="71">
        <v>43884</v>
      </c>
      <c r="C388" s="72">
        <v>18</v>
      </c>
      <c r="D388" s="111">
        <f>$N$72*C388+((1-$N$72)*(D387+E387))</f>
        <v>25.696317234897236</v>
      </c>
      <c r="E388" s="94">
        <f>($N$73*(D388-D387)+(1-$N$73)*E387)</f>
        <v>-0.76437622044991804</v>
      </c>
      <c r="F388" s="1">
        <f t="shared" si="10"/>
        <v>29.258279875210302</v>
      </c>
      <c r="G388" s="1">
        <f t="shared" si="11"/>
        <v>-11.258279875210302</v>
      </c>
    </row>
    <row r="389" spans="2:7" ht="15.75" x14ac:dyDescent="0.25">
      <c r="B389" s="71">
        <v>43885</v>
      </c>
      <c r="C389" s="72">
        <v>33</v>
      </c>
      <c r="D389" s="111">
        <f>$N$72*C389+((1-$N$72)*(D388+E388))</f>
        <v>27.48456228562921</v>
      </c>
      <c r="E389" s="94">
        <f>($N$73*(D389-D388)+(1-$N$73)*E388)</f>
        <v>-0.43580848833769514</v>
      </c>
      <c r="F389" s="1">
        <f t="shared" si="10"/>
        <v>24.931941014447318</v>
      </c>
      <c r="G389" s="1">
        <f t="shared" si="11"/>
        <v>8.0680589855526819</v>
      </c>
    </row>
    <row r="390" spans="2:7" ht="15.75" x14ac:dyDescent="0.25">
      <c r="B390" s="71">
        <v>43886</v>
      </c>
      <c r="C390" s="72">
        <v>24</v>
      </c>
      <c r="D390" s="111">
        <f>$N$72*C390+((1-$N$72)*(D389+E389))</f>
        <v>26.084170641975163</v>
      </c>
      <c r="E390" s="94">
        <f>($N$73*(D390-D389)+(1-$N$73)*E389)</f>
        <v>-0.55996748652280515</v>
      </c>
      <c r="F390" s="1">
        <f t="shared" si="10"/>
        <v>27.048753797291514</v>
      </c>
      <c r="G390" s="1">
        <f t="shared" si="11"/>
        <v>-3.0487537972915142</v>
      </c>
    </row>
    <row r="391" spans="2:7" ht="15.75" x14ac:dyDescent="0.25">
      <c r="B391" s="71">
        <v>43887</v>
      </c>
      <c r="C391" s="72">
        <v>28</v>
      </c>
      <c r="D391" s="111">
        <f>$N$72*C391+((1-$N$72)*(D390+E390))</f>
        <v>26.307510726682814</v>
      </c>
      <c r="E391" s="94">
        <f>($N$73*(D391-D390)+(1-$N$73)*E390)</f>
        <v>-0.45914187830151204</v>
      </c>
      <c r="F391" s="1">
        <f t="shared" si="10"/>
        <v>25.524203155452359</v>
      </c>
      <c r="G391" s="1">
        <f t="shared" si="11"/>
        <v>2.4757968445476415</v>
      </c>
    </row>
    <row r="392" spans="2:7" ht="15.75" x14ac:dyDescent="0.25">
      <c r="B392" s="71">
        <v>43888</v>
      </c>
      <c r="C392" s="72">
        <v>38</v>
      </c>
      <c r="D392" s="111">
        <f>$N$72*C392+((1-$N$72)*(D391+E391))</f>
        <v>29.692975365602194</v>
      </c>
      <c r="E392" s="94">
        <f>($N$73*(D392-D391)+(1-$N$73)*E391)</f>
        <v>3.57273208579304E-2</v>
      </c>
      <c r="F392" s="1">
        <f t="shared" ref="F392:F455" si="12">D391+E391</f>
        <v>25.848368848381302</v>
      </c>
      <c r="G392" s="1">
        <f t="shared" ref="G392:G455" si="13">C392-F392</f>
        <v>12.151631151618698</v>
      </c>
    </row>
    <row r="393" spans="2:7" ht="15.75" x14ac:dyDescent="0.25">
      <c r="B393" s="71">
        <v>43892</v>
      </c>
      <c r="C393" s="72">
        <v>59</v>
      </c>
      <c r="D393" s="111">
        <f>$N$72*C393+((1-$N$72)*(D392+E392))</f>
        <v>38.98973266794988</v>
      </c>
      <c r="E393" s="94">
        <f>($N$73*(D393-D392)+(1-$N$73)*E392)</f>
        <v>1.2277865003352315</v>
      </c>
      <c r="F393" s="1">
        <f t="shared" si="12"/>
        <v>29.728702686460124</v>
      </c>
      <c r="G393" s="1">
        <f t="shared" si="13"/>
        <v>29.271297313539876</v>
      </c>
    </row>
    <row r="394" spans="2:7" ht="15.75" x14ac:dyDescent="0.25">
      <c r="B394" s="71">
        <v>43893</v>
      </c>
      <c r="C394" s="72">
        <v>9</v>
      </c>
      <c r="D394" s="111">
        <f>$N$72*C394+((1-$N$72)*(D393+E393))</f>
        <v>30.340731751982624</v>
      </c>
      <c r="E394" s="94">
        <f>($N$73*(D394-D393)+(1-$N$73)*E393)</f>
        <v>-4.3531606493240727E-2</v>
      </c>
      <c r="F394" s="1">
        <f t="shared" si="12"/>
        <v>40.217519168285115</v>
      </c>
      <c r="G394" s="1">
        <f t="shared" si="13"/>
        <v>-31.217519168285115</v>
      </c>
    </row>
    <row r="395" spans="2:7" ht="15.75" x14ac:dyDescent="0.25">
      <c r="B395" s="71">
        <v>43894</v>
      </c>
      <c r="C395" s="72">
        <v>8</v>
      </c>
      <c r="D395" s="111">
        <f>$N$72*C395+((1-$N$72)*(D394+E394))</f>
        <v>23.24267718264354</v>
      </c>
      <c r="E395" s="94">
        <f>($N$73*(D395-D394)+(1-$N$73)*E394)</f>
        <v>-0.95157411056696506</v>
      </c>
      <c r="F395" s="1">
        <f t="shared" si="12"/>
        <v>30.297200145489384</v>
      </c>
      <c r="G395" s="1">
        <f t="shared" si="13"/>
        <v>-22.297200145489384</v>
      </c>
    </row>
    <row r="396" spans="2:7" ht="15.75" x14ac:dyDescent="0.25">
      <c r="B396" s="71">
        <v>43895</v>
      </c>
      <c r="C396" s="72">
        <v>32</v>
      </c>
      <c r="D396" s="111">
        <f>$N$72*C396+((1-$N$72)*(D395+E395))</f>
        <v>25.362862569907286</v>
      </c>
      <c r="E396" s="94">
        <f>($N$73*(D396-D395)+(1-$N$73)*E395)</f>
        <v>-0.55618406066382797</v>
      </c>
      <c r="F396" s="1">
        <f t="shared" si="12"/>
        <v>22.291103072076574</v>
      </c>
      <c r="G396" s="1">
        <f t="shared" si="13"/>
        <v>9.7088969279234263</v>
      </c>
    </row>
    <row r="397" spans="2:7" ht="15.75" x14ac:dyDescent="0.25">
      <c r="B397" s="71">
        <v>43896</v>
      </c>
      <c r="C397" s="72">
        <v>20</v>
      </c>
      <c r="D397" s="111">
        <f>$N$72*C397+((1-$N$72)*(D396+E396))</f>
        <v>23.285912507358905</v>
      </c>
      <c r="E397" s="94">
        <f>($N$73*(D397-D396)+(1-$N$73)*E396)</f>
        <v>-0.75193367771580255</v>
      </c>
      <c r="F397" s="1">
        <f t="shared" si="12"/>
        <v>24.806678509243458</v>
      </c>
      <c r="G397" s="1">
        <f t="shared" si="13"/>
        <v>-4.8066785092434579</v>
      </c>
    </row>
    <row r="398" spans="2:7" ht="15.75" x14ac:dyDescent="0.25">
      <c r="B398" s="71">
        <v>43897</v>
      </c>
      <c r="C398" s="72">
        <v>29</v>
      </c>
      <c r="D398" s="111">
        <f>$N$72*C398+((1-$N$72)*(D397+E397))</f>
        <v>24.579737692948537</v>
      </c>
      <c r="E398" s="94">
        <f>($N$73*(D398-D397)+(1-$N$73)*E397)</f>
        <v>-0.4886081473077904</v>
      </c>
      <c r="F398" s="1">
        <f t="shared" si="12"/>
        <v>22.533978829643104</v>
      </c>
      <c r="G398" s="1">
        <f t="shared" si="13"/>
        <v>6.4660211703568962</v>
      </c>
    </row>
    <row r="399" spans="2:7" ht="15.75" x14ac:dyDescent="0.25">
      <c r="B399" s="71">
        <v>43898</v>
      </c>
      <c r="C399" s="72">
        <v>38</v>
      </c>
      <c r="D399" s="111">
        <f>$N$72*C399+((1-$N$72)*(D398+E398))</f>
        <v>28.491702055520413</v>
      </c>
      <c r="E399" s="94">
        <f>($N$73*(D399-D398)+(1-$N$73)*E398)</f>
        <v>7.7823757765653423E-2</v>
      </c>
      <c r="F399" s="1">
        <f t="shared" si="12"/>
        <v>24.091129545640747</v>
      </c>
      <c r="G399" s="1">
        <f t="shared" si="13"/>
        <v>13.908870454359253</v>
      </c>
    </row>
    <row r="400" spans="2:7" ht="15.75" x14ac:dyDescent="0.25">
      <c r="B400" s="71">
        <v>43899</v>
      </c>
      <c r="C400" s="72">
        <v>27</v>
      </c>
      <c r="D400" s="111">
        <f>$N$72*C400+((1-$N$72)*(D399+E399))</f>
        <v>28.072949749100459</v>
      </c>
      <c r="E400" s="94">
        <f>($N$73*(D400-D399)+(1-$N$73)*E399)</f>
        <v>1.3905591340935705E-2</v>
      </c>
      <c r="F400" s="1">
        <f t="shared" si="12"/>
        <v>28.569525813286067</v>
      </c>
      <c r="G400" s="1">
        <f t="shared" si="13"/>
        <v>-1.5695258132860666</v>
      </c>
    </row>
    <row r="401" spans="2:7" ht="15.75" x14ac:dyDescent="0.25">
      <c r="B401" s="71">
        <v>43900</v>
      </c>
      <c r="C401" s="72">
        <v>21</v>
      </c>
      <c r="D401" s="111">
        <f>$N$72*C401+((1-$N$72)*(D400+E400))</f>
        <v>25.844673209622421</v>
      </c>
      <c r="E401" s="94">
        <f>($N$73*(D401-D400)+(1-$N$73)*E400)</f>
        <v>-0.27470310514800239</v>
      </c>
      <c r="F401" s="1">
        <f t="shared" si="12"/>
        <v>28.086855340441396</v>
      </c>
      <c r="G401" s="1">
        <f t="shared" si="13"/>
        <v>-7.0868553404413959</v>
      </c>
    </row>
    <row r="402" spans="2:7" ht="15.75" x14ac:dyDescent="0.25">
      <c r="B402" s="71">
        <v>43901</v>
      </c>
      <c r="C402" s="72">
        <v>28</v>
      </c>
      <c r="D402" s="111">
        <f>$N$72*C402+((1-$N$72)*(D401+E401))</f>
        <v>26.33879765172389</v>
      </c>
      <c r="E402" s="94">
        <f>($N$73*(D402-D401)+(1-$N$73)*E401)</f>
        <v>-0.1757413334049503</v>
      </c>
      <c r="F402" s="1">
        <f t="shared" si="12"/>
        <v>25.569970104474418</v>
      </c>
      <c r="G402" s="1">
        <f t="shared" si="13"/>
        <v>2.4300298955255819</v>
      </c>
    </row>
    <row r="403" spans="2:7" ht="15.75" x14ac:dyDescent="0.25">
      <c r="B403" s="71">
        <v>43902</v>
      </c>
      <c r="C403" s="72">
        <v>34</v>
      </c>
      <c r="D403" s="111">
        <f>$N$72*C403+((1-$N$72)*(D402+E402))</f>
        <v>28.642555932629609</v>
      </c>
      <c r="E403" s="94">
        <f>($N$73*(D403-D402)+(1-$N$73)*E402)</f>
        <v>0.14341434168271383</v>
      </c>
      <c r="F403" s="1">
        <f t="shared" si="12"/>
        <v>26.16305631831894</v>
      </c>
      <c r="G403" s="1">
        <f t="shared" si="13"/>
        <v>7.8369436816810598</v>
      </c>
    </row>
    <row r="404" spans="2:7" ht="15.75" x14ac:dyDescent="0.25">
      <c r="B404" s="71">
        <v>43903</v>
      </c>
      <c r="C404" s="72">
        <v>22</v>
      </c>
      <c r="D404" s="111">
        <f>$N$72*C404+((1-$N$72)*(D403+E403))</f>
        <v>26.638983979487776</v>
      </c>
      <c r="E404" s="94">
        <f>($N$73*(D404-D403)+(1-$N$73)*E403)</f>
        <v>-0.13294095854555066</v>
      </c>
      <c r="F404" s="1">
        <f t="shared" si="12"/>
        <v>28.785970274312323</v>
      </c>
      <c r="G404" s="1">
        <f t="shared" si="13"/>
        <v>-6.7859702743123229</v>
      </c>
    </row>
    <row r="405" spans="2:7" ht="15.75" x14ac:dyDescent="0.25">
      <c r="B405" s="71">
        <v>43904</v>
      </c>
      <c r="C405" s="72">
        <v>28</v>
      </c>
      <c r="D405" s="111">
        <f>$N$72*C405+((1-$N$72)*(D404+E404))</f>
        <v>26.978710160560603</v>
      </c>
      <c r="E405" s="94">
        <f>($N$73*(D405-D404)+(1-$N$73)*E404)</f>
        <v>-7.210029570939297E-2</v>
      </c>
      <c r="F405" s="1">
        <f t="shared" si="12"/>
        <v>26.506043020942226</v>
      </c>
      <c r="G405" s="1">
        <f t="shared" si="13"/>
        <v>1.4939569790577742</v>
      </c>
    </row>
    <row r="406" spans="2:7" ht="15.75" x14ac:dyDescent="0.25">
      <c r="B406" s="71">
        <v>43905</v>
      </c>
      <c r="C406" s="72">
        <v>32</v>
      </c>
      <c r="D406" s="111">
        <f>$N$72*C406+((1-$N$72)*(D405+E405))</f>
        <v>28.518087424037418</v>
      </c>
      <c r="E406" s="94">
        <f>($N$73*(D406-D405)+(1-$N$73)*E405)</f>
        <v>0.13532551122451159</v>
      </c>
      <c r="F406" s="1">
        <f t="shared" si="12"/>
        <v>26.906609864851209</v>
      </c>
      <c r="G406" s="1">
        <f t="shared" si="13"/>
        <v>5.0933901351487911</v>
      </c>
    </row>
    <row r="407" spans="2:7" ht="15.75" x14ac:dyDescent="0.25">
      <c r="B407" s="71">
        <v>43906</v>
      </c>
      <c r="C407" s="72">
        <v>38</v>
      </c>
      <c r="D407" s="111">
        <f>$N$72*C407+((1-$N$72)*(D406+E406))</f>
        <v>31.610542648508513</v>
      </c>
      <c r="E407" s="94">
        <f>($N$73*(D407-D406)+(1-$N$73)*E406)</f>
        <v>0.51596067023234538</v>
      </c>
      <c r="F407" s="1">
        <f t="shared" si="12"/>
        <v>28.65341293526193</v>
      </c>
      <c r="G407" s="1">
        <f t="shared" si="13"/>
        <v>9.3465870647380704</v>
      </c>
    </row>
    <row r="408" spans="2:7" ht="15.75" x14ac:dyDescent="0.25">
      <c r="B408" s="71">
        <v>43907</v>
      </c>
      <c r="C408" s="72">
        <v>30</v>
      </c>
      <c r="D408" s="111">
        <f>$N$72*C408+((1-$N$72)*(D407+E407))</f>
        <v>31.453707344594303</v>
      </c>
      <c r="E408" s="94">
        <f>($N$73*(D408-D407)+(1-$N$73)*E407)</f>
        <v>0.42935986897160255</v>
      </c>
      <c r="F408" s="1">
        <f t="shared" si="12"/>
        <v>32.126503318740859</v>
      </c>
      <c r="G408" s="1">
        <f t="shared" si="13"/>
        <v>-2.1265033187408591</v>
      </c>
    </row>
    <row r="409" spans="2:7" ht="15.75" x14ac:dyDescent="0.25">
      <c r="B409" s="71">
        <v>43908</v>
      </c>
      <c r="C409" s="72">
        <v>35</v>
      </c>
      <c r="D409" s="111">
        <f>$N$72*C409+((1-$N$72)*(D408+E408))</f>
        <v>32.869221249591575</v>
      </c>
      <c r="E409" s="94">
        <f>($N$73*(D409-D408)+(1-$N$73)*E408)</f>
        <v>0.55629542294050205</v>
      </c>
      <c r="F409" s="1">
        <f t="shared" si="12"/>
        <v>31.883067213565905</v>
      </c>
      <c r="G409" s="1">
        <f t="shared" si="13"/>
        <v>3.116932786434095</v>
      </c>
    </row>
    <row r="410" spans="2:7" ht="15.75" x14ac:dyDescent="0.25">
      <c r="B410" s="71">
        <v>43910</v>
      </c>
      <c r="C410" s="72">
        <v>18</v>
      </c>
      <c r="D410" s="111">
        <f>$N$72*C410+((1-$N$72)*(D409+E409))</f>
        <v>28.545098464412227</v>
      </c>
      <c r="E410" s="94">
        <f>($N$73*(D410-D409)+(1-$N$73)*E409)</f>
        <v>-7.1901153067296331E-2</v>
      </c>
      <c r="F410" s="1">
        <f t="shared" si="12"/>
        <v>33.425516672532076</v>
      </c>
      <c r="G410" s="1">
        <f t="shared" si="13"/>
        <v>-15.425516672532076</v>
      </c>
    </row>
    <row r="411" spans="2:7" ht="15.75" x14ac:dyDescent="0.25">
      <c r="B411" s="71">
        <v>43922</v>
      </c>
      <c r="C411" s="72">
        <v>29</v>
      </c>
      <c r="D411" s="111">
        <f>$N$72*C411+((1-$N$72)*(D410+E410))</f>
        <v>28.639870330367813</v>
      </c>
      <c r="E411" s="94">
        <f>($N$73*(D411-D410)+(1-$N$73)*E410)</f>
        <v>-5.0447372797225234E-2</v>
      </c>
      <c r="F411" s="1">
        <f t="shared" si="12"/>
        <v>28.473197311344929</v>
      </c>
      <c r="G411" s="1">
        <f t="shared" si="13"/>
        <v>0.52680268865507074</v>
      </c>
    </row>
    <row r="412" spans="2:7" ht="15.75" x14ac:dyDescent="0.25">
      <c r="B412" s="71">
        <v>43941</v>
      </c>
      <c r="C412" s="72">
        <v>40</v>
      </c>
      <c r="D412" s="111">
        <f>$N$72*C412+((1-$N$72)*(D411+E411))</f>
        <v>32.199570296245483</v>
      </c>
      <c r="E412" s="94">
        <f>($N$73*(D412-D411)+(1-$N$73)*E411)</f>
        <v>0.41424276241824054</v>
      </c>
      <c r="F412" s="1">
        <f t="shared" si="12"/>
        <v>28.589422957570587</v>
      </c>
      <c r="G412" s="1">
        <f t="shared" si="13"/>
        <v>11.410577042429413</v>
      </c>
    </row>
    <row r="413" spans="2:7" ht="15.75" x14ac:dyDescent="0.25">
      <c r="B413" s="71">
        <v>43942</v>
      </c>
      <c r="C413" s="72">
        <v>34</v>
      </c>
      <c r="D413" s="111">
        <f>$N$72*C413+((1-$N$72)*(D412+E412))</f>
        <v>33.052383262305732</v>
      </c>
      <c r="E413" s="94">
        <f>($N$73*(D413-D412)+(1-$N$73)*E412)</f>
        <v>0.47069454349892181</v>
      </c>
      <c r="F413" s="1">
        <f t="shared" si="12"/>
        <v>32.613813058663723</v>
      </c>
      <c r="G413" s="1">
        <f t="shared" si="13"/>
        <v>1.3861869413362768</v>
      </c>
    </row>
    <row r="414" spans="2:7" ht="15.75" x14ac:dyDescent="0.25">
      <c r="B414" s="71">
        <v>43943</v>
      </c>
      <c r="C414" s="72">
        <v>33</v>
      </c>
      <c r="D414" s="111">
        <f>$N$72*C414+((1-$N$72)*(D413+E413))</f>
        <v>33.357583287733945</v>
      </c>
      <c r="E414" s="94">
        <f>($N$73*(D414-D413)+(1-$N$73)*E413)</f>
        <v>0.44939245725002003</v>
      </c>
      <c r="F414" s="1">
        <f t="shared" si="12"/>
        <v>33.523077805804654</v>
      </c>
      <c r="G414" s="1">
        <f t="shared" si="13"/>
        <v>-0.52307780580465391</v>
      </c>
    </row>
    <row r="415" spans="2:7" ht="15.75" x14ac:dyDescent="0.25">
      <c r="B415" s="71">
        <v>43944</v>
      </c>
      <c r="C415" s="72">
        <v>26</v>
      </c>
      <c r="D415" s="111">
        <f>$N$72*C415+((1-$N$72)*(D414+E414))</f>
        <v>31.336957567633959</v>
      </c>
      <c r="E415" s="94">
        <f>($N$73*(D415-D414)+(1-$N$73)*E414)</f>
        <v>0.13145721163793089</v>
      </c>
      <c r="F415" s="1">
        <f t="shared" si="12"/>
        <v>33.806975744983966</v>
      </c>
      <c r="G415" s="1">
        <f t="shared" si="13"/>
        <v>-7.8069757449839656</v>
      </c>
    </row>
    <row r="416" spans="2:7" ht="15.75" x14ac:dyDescent="0.25">
      <c r="B416" s="71">
        <v>43945</v>
      </c>
      <c r="C416" s="72">
        <v>43</v>
      </c>
      <c r="D416" s="111">
        <f>$N$72*C416+((1-$N$72)*(D415+E415))</f>
        <v>35.116847416860111</v>
      </c>
      <c r="E416" s="94">
        <f>($N$73*(D416-D415)+(1-$N$73)*E415)</f>
        <v>0.60107534536974749</v>
      </c>
      <c r="F416" s="1">
        <f t="shared" si="12"/>
        <v>31.468414779271889</v>
      </c>
      <c r="G416" s="1">
        <f t="shared" si="13"/>
        <v>11.531585220728111</v>
      </c>
    </row>
    <row r="417" spans="2:7" ht="15.75" x14ac:dyDescent="0.25">
      <c r="B417" s="71">
        <v>43946</v>
      </c>
      <c r="C417" s="72">
        <v>40</v>
      </c>
      <c r="D417" s="111">
        <f>$N$72*C417+((1-$N$72)*(D416+E416))</f>
        <v>37.072712242766499</v>
      </c>
      <c r="E417" s="94">
        <f>($N$73*(D417-D416)+(1-$N$73)*E416)</f>
        <v>0.77546083378312103</v>
      </c>
      <c r="F417" s="1">
        <f t="shared" si="12"/>
        <v>35.717922762229861</v>
      </c>
      <c r="G417" s="1">
        <f t="shared" si="13"/>
        <v>4.2820772377701388</v>
      </c>
    </row>
    <row r="418" spans="2:7" ht="15.75" x14ac:dyDescent="0.25">
      <c r="B418" s="71">
        <v>43947</v>
      </c>
      <c r="C418" s="72">
        <v>30</v>
      </c>
      <c r="D418" s="111">
        <f>$N$72*C418+((1-$N$72)*(D417+E417))</f>
        <v>35.365120638411646</v>
      </c>
      <c r="E418" s="94">
        <f>($N$73*(D418-D417)+(1-$N$73)*E417)</f>
        <v>0.4558478471151175</v>
      </c>
      <c r="F418" s="1">
        <f t="shared" si="12"/>
        <v>37.848173076549621</v>
      </c>
      <c r="G418" s="1">
        <f t="shared" si="13"/>
        <v>-7.8481730765496209</v>
      </c>
    </row>
    <row r="419" spans="2:7" ht="15.75" x14ac:dyDescent="0.25">
      <c r="B419" s="71">
        <v>43948</v>
      </c>
      <c r="C419" s="72">
        <v>23</v>
      </c>
      <c r="D419" s="111">
        <f>$N$72*C419+((1-$N$72)*(D418+E418))</f>
        <v>31.764592976632738</v>
      </c>
      <c r="E419" s="94">
        <f>($N$73*(D419-D418)+(1-$N$73)*E418)</f>
        <v>-6.6279785604865304E-2</v>
      </c>
      <c r="F419" s="1">
        <f t="shared" si="12"/>
        <v>35.820968485526762</v>
      </c>
      <c r="G419" s="1">
        <f t="shared" si="13"/>
        <v>-12.820968485526762</v>
      </c>
    </row>
    <row r="420" spans="2:7" ht="15.75" x14ac:dyDescent="0.25">
      <c r="B420" s="71">
        <v>43949</v>
      </c>
      <c r="C420" s="72">
        <v>41</v>
      </c>
      <c r="D420" s="111">
        <f>$N$72*C420+((1-$N$72)*(D419+E419))</f>
        <v>34.641237089944781</v>
      </c>
      <c r="E420" s="94">
        <f>($N$73*(D420-D419)+(1-$N$73)*E419)</f>
        <v>0.31252683258110669</v>
      </c>
      <c r="F420" s="1">
        <f t="shared" si="12"/>
        <v>31.698313191027871</v>
      </c>
      <c r="G420" s="1">
        <f t="shared" si="13"/>
        <v>9.3016868089721285</v>
      </c>
    </row>
    <row r="421" spans="2:7" ht="15.75" x14ac:dyDescent="0.25">
      <c r="B421" s="71">
        <v>43950</v>
      </c>
      <c r="C421" s="72">
        <v>21</v>
      </c>
      <c r="D421" s="111">
        <f>$N$72*C421+((1-$N$72)*(D420+E420))</f>
        <v>30.538987745818247</v>
      </c>
      <c r="E421" s="94">
        <f>($N$73*(D421-D420)+(1-$N$73)*E420)</f>
        <v>-0.25573333689255667</v>
      </c>
      <c r="F421" s="1">
        <f t="shared" si="12"/>
        <v>34.953763922525887</v>
      </c>
      <c r="G421" s="1">
        <f t="shared" si="13"/>
        <v>-13.953763922525887</v>
      </c>
    </row>
    <row r="422" spans="2:7" ht="15.75" x14ac:dyDescent="0.25">
      <c r="B422" s="71">
        <v>43951</v>
      </c>
      <c r="C422" s="72">
        <v>26</v>
      </c>
      <c r="D422" s="111">
        <f>$N$72*C422+((1-$N$72)*(D421+E421))</f>
        <v>28.928092487863168</v>
      </c>
      <c r="E422" s="94">
        <f>($N$73*(D422-D421)+(1-$N$73)*E421)</f>
        <v>-0.43016676502198492</v>
      </c>
      <c r="F422" s="1">
        <f t="shared" si="12"/>
        <v>30.283254408925689</v>
      </c>
      <c r="G422" s="1">
        <f t="shared" si="13"/>
        <v>-4.2832544089256892</v>
      </c>
    </row>
    <row r="423" spans="2:7" ht="15.75" x14ac:dyDescent="0.25">
      <c r="B423" s="71">
        <v>43952</v>
      </c>
      <c r="C423" s="72">
        <v>20</v>
      </c>
      <c r="D423" s="111">
        <f>$N$72*C423+((1-$N$72)*(D422+E422))</f>
        <v>25.809300614882559</v>
      </c>
      <c r="E423" s="94">
        <f>($N$73*(D423-D422)+(1-$N$73)*E422)</f>
        <v>-0.77624060848444409</v>
      </c>
      <c r="F423" s="1">
        <f t="shared" si="12"/>
        <v>28.497925722841185</v>
      </c>
      <c r="G423" s="1">
        <f t="shared" si="13"/>
        <v>-8.4979257228411846</v>
      </c>
    </row>
    <row r="424" spans="2:7" ht="15.75" x14ac:dyDescent="0.25">
      <c r="B424" s="71">
        <v>43953</v>
      </c>
      <c r="C424" s="72">
        <v>30</v>
      </c>
      <c r="D424" s="111">
        <f>$N$72*C424+((1-$N$72)*(D423+E423))</f>
        <v>26.604530505443272</v>
      </c>
      <c r="E424" s="94">
        <f>($N$73*(D424-D423)+(1-$N$73)*E423)</f>
        <v>-0.57396442134232972</v>
      </c>
      <c r="F424" s="1">
        <f t="shared" si="12"/>
        <v>25.033060006398117</v>
      </c>
      <c r="G424" s="1">
        <f t="shared" si="13"/>
        <v>4.9669399936018834</v>
      </c>
    </row>
    <row r="425" spans="2:7" ht="15.75" x14ac:dyDescent="0.25">
      <c r="B425" s="71">
        <v>43954</v>
      </c>
      <c r="C425" s="72">
        <v>19</v>
      </c>
      <c r="D425" s="111">
        <f>$N$72*C425+((1-$N$72)*(D424+E424))</f>
        <v>23.806193088456979</v>
      </c>
      <c r="E425" s="94">
        <f>($N$73*(D425-D424)+(1-$N$73)*E424)</f>
        <v>-0.8602807655652287</v>
      </c>
      <c r="F425" s="1">
        <f t="shared" si="12"/>
        <v>26.030566084100943</v>
      </c>
      <c r="G425" s="1">
        <f t="shared" si="13"/>
        <v>-7.0305660841009434</v>
      </c>
    </row>
    <row r="426" spans="2:7" ht="15.75" x14ac:dyDescent="0.25">
      <c r="B426" s="71">
        <v>43955</v>
      </c>
      <c r="C426" s="72">
        <v>12</v>
      </c>
      <c r="D426" s="111">
        <f>$N$72*C426+((1-$N$72)*(D425+E425))</f>
        <v>19.4827784169624</v>
      </c>
      <c r="E426" s="94">
        <f>($N$73*(D426-D425)+(1-$N$73)*E425)</f>
        <v>-1.3060476587265093</v>
      </c>
      <c r="F426" s="1">
        <f t="shared" si="12"/>
        <v>22.945912322891751</v>
      </c>
      <c r="G426" s="1">
        <f t="shared" si="13"/>
        <v>-10.945912322891751</v>
      </c>
    </row>
    <row r="427" spans="2:7" ht="15.75" x14ac:dyDescent="0.25">
      <c r="B427" s="71">
        <v>43956</v>
      </c>
      <c r="C427" s="72">
        <v>25</v>
      </c>
      <c r="D427" s="111">
        <f>$N$72*C427+((1-$N$72)*(D426+E426))</f>
        <v>20.335517925845458</v>
      </c>
      <c r="E427" s="94">
        <f>($N$73*(D427-D426)+(1-$N$73)*E426)</f>
        <v>-1.0281733764025875</v>
      </c>
      <c r="F427" s="1">
        <f t="shared" si="12"/>
        <v>18.176730758235891</v>
      </c>
      <c r="G427" s="1">
        <f t="shared" si="13"/>
        <v>6.823269241764109</v>
      </c>
    </row>
    <row r="428" spans="2:7" ht="15.75" x14ac:dyDescent="0.25">
      <c r="B428" s="71">
        <v>43957</v>
      </c>
      <c r="C428" s="72">
        <v>33</v>
      </c>
      <c r="D428" s="111">
        <f>$N$72*C428+((1-$N$72)*(D427+E427))</f>
        <v>23.639509649455768</v>
      </c>
      <c r="E428" s="94">
        <f>($N$73*(D428-D427)+(1-$N$73)*E427)</f>
        <v>-0.47054672096540834</v>
      </c>
      <c r="F428" s="1">
        <f t="shared" si="12"/>
        <v>19.30734454944287</v>
      </c>
      <c r="G428" s="1">
        <f t="shared" si="13"/>
        <v>13.69265545055713</v>
      </c>
    </row>
    <row r="429" spans="2:7" ht="15.75" x14ac:dyDescent="0.25">
      <c r="B429" s="71">
        <v>43958</v>
      </c>
      <c r="C429" s="72">
        <v>32</v>
      </c>
      <c r="D429" s="111">
        <f>$N$72*C429+((1-$N$72)*(D428+E428))</f>
        <v>25.962979818512778</v>
      </c>
      <c r="E429" s="94">
        <f>($N$73*(D429-D428)+(1-$N$73)*E428)</f>
        <v>-0.11090708174354397</v>
      </c>
      <c r="F429" s="1">
        <f t="shared" si="12"/>
        <v>23.168962928490359</v>
      </c>
      <c r="G429" s="1">
        <f t="shared" si="13"/>
        <v>8.8310370715096411</v>
      </c>
    </row>
    <row r="430" spans="2:7" ht="15.75" x14ac:dyDescent="0.25">
      <c r="B430" s="71">
        <v>43959</v>
      </c>
      <c r="C430" s="72">
        <v>37</v>
      </c>
      <c r="D430" s="111">
        <f>$N$72*C430+((1-$N$72)*(D429+E429))</f>
        <v>29.379121350651182</v>
      </c>
      <c r="E430" s="94">
        <f>($N$73*(D430-D429)+(1-$N$73)*E429)</f>
        <v>0.34308677045693525</v>
      </c>
      <c r="F430" s="1">
        <f t="shared" si="12"/>
        <v>25.852072736769234</v>
      </c>
      <c r="G430" s="1">
        <f t="shared" si="13"/>
        <v>11.147927263230766</v>
      </c>
    </row>
    <row r="431" spans="2:7" ht="15.75" x14ac:dyDescent="0.25">
      <c r="B431" s="71">
        <v>43960</v>
      </c>
      <c r="C431" s="72">
        <v>29</v>
      </c>
      <c r="D431" s="111">
        <f>$N$72*C431+((1-$N$72)*(D430+E430))</f>
        <v>29.493711550190376</v>
      </c>
      <c r="E431" s="94">
        <f>($N$73*(D431-D430)+(1-$N$73)*E430)</f>
        <v>0.31367520010396205</v>
      </c>
      <c r="F431" s="1">
        <f t="shared" si="12"/>
        <v>29.722208121108117</v>
      </c>
      <c r="G431" s="1">
        <f t="shared" si="13"/>
        <v>-0.7222081211081175</v>
      </c>
    </row>
    <row r="432" spans="2:7" ht="15.75" x14ac:dyDescent="0.25">
      <c r="B432" s="71">
        <v>43961</v>
      </c>
      <c r="C432" s="72">
        <v>20</v>
      </c>
      <c r="D432" s="111">
        <f>$N$72*C432+((1-$N$72)*(D431+E431))</f>
        <v>26.704466447116385</v>
      </c>
      <c r="E432" s="94">
        <f>($N$73*(D432-D431)+(1-$N$73)*E431)</f>
        <v>-8.5725799351042353E-2</v>
      </c>
      <c r="F432" s="1">
        <f t="shared" si="12"/>
        <v>29.807386750294338</v>
      </c>
      <c r="G432" s="1">
        <f t="shared" si="13"/>
        <v>-9.8073867502943379</v>
      </c>
    </row>
    <row r="433" spans="2:7" ht="15.75" x14ac:dyDescent="0.25">
      <c r="B433" s="71">
        <v>43962</v>
      </c>
      <c r="C433" s="72">
        <v>33</v>
      </c>
      <c r="D433" s="111">
        <f>$N$72*C433+((1-$N$72)*(D432+E432))</f>
        <v>28.637682054689964</v>
      </c>
      <c r="E433" s="94">
        <f>($N$73*(D433-D432)+(1-$N$73)*E432)</f>
        <v>0.17414784772294806</v>
      </c>
      <c r="F433" s="1">
        <f t="shared" si="12"/>
        <v>26.618740647765343</v>
      </c>
      <c r="G433" s="1">
        <f t="shared" si="13"/>
        <v>6.3812593522346575</v>
      </c>
    </row>
    <row r="434" spans="2:7" ht="15.75" x14ac:dyDescent="0.25">
      <c r="B434" s="71">
        <v>43963</v>
      </c>
      <c r="C434" s="72">
        <v>17</v>
      </c>
      <c r="D434" s="111">
        <f>$N$72*C434+((1-$N$72)*(D433+E433))</f>
        <v>25.074731758426541</v>
      </c>
      <c r="E434" s="94">
        <f>($N$73*(D434-D433)+(1-$N$73)*E433)</f>
        <v>-0.30688311276962554</v>
      </c>
      <c r="F434" s="1">
        <f t="shared" si="12"/>
        <v>28.811829902412914</v>
      </c>
      <c r="G434" s="1">
        <f t="shared" si="13"/>
        <v>-11.811829902412914</v>
      </c>
    </row>
    <row r="435" spans="2:7" ht="15.75" x14ac:dyDescent="0.25">
      <c r="B435" s="71">
        <v>43964</v>
      </c>
      <c r="C435" s="72">
        <v>32</v>
      </c>
      <c r="D435" s="111">
        <f>$N$72*C435+((1-$N$72)*(D434+E434))</f>
        <v>27.056000407630982</v>
      </c>
      <c r="E435" s="94">
        <f>($N$73*(D435-D434)+(1-$N$73)*E434)</f>
        <v>-1.2357307610794233E-2</v>
      </c>
      <c r="F435" s="1">
        <f t="shared" si="12"/>
        <v>24.767848645656915</v>
      </c>
      <c r="G435" s="1">
        <f t="shared" si="13"/>
        <v>7.2321513543430846</v>
      </c>
    </row>
    <row r="436" spans="2:7" ht="15.75" x14ac:dyDescent="0.25">
      <c r="B436" s="71">
        <v>43965</v>
      </c>
      <c r="C436" s="72">
        <v>27</v>
      </c>
      <c r="D436" s="111">
        <f>$N$72*C436+((1-$N$72)*(D435+E435))</f>
        <v>27.029835032224533</v>
      </c>
      <c r="E436" s="94">
        <f>($N$73*(D436-D435)+(1-$N$73)*E435)</f>
        <v>-1.4134651383523083E-2</v>
      </c>
      <c r="F436" s="1">
        <f t="shared" si="12"/>
        <v>27.043643100020187</v>
      </c>
      <c r="G436" s="1">
        <f t="shared" si="13"/>
        <v>-4.364310002018712E-2</v>
      </c>
    </row>
    <row r="437" spans="2:7" ht="15.75" x14ac:dyDescent="0.25">
      <c r="B437" s="71">
        <v>43966</v>
      </c>
      <c r="C437" s="72">
        <v>22</v>
      </c>
      <c r="D437" s="111">
        <f>$N$72*C437+((1-$N$72)*(D436+E436))</f>
        <v>25.428802775737196</v>
      </c>
      <c r="E437" s="94">
        <f>($N$73*(D437-D436)+(1-$N$73)*E436)</f>
        <v>-0.21839658130227768</v>
      </c>
      <c r="F437" s="1">
        <f t="shared" si="12"/>
        <v>27.015700380841011</v>
      </c>
      <c r="G437" s="1">
        <f t="shared" si="13"/>
        <v>-5.015700380841011</v>
      </c>
    </row>
    <row r="438" spans="2:7" ht="15.75" x14ac:dyDescent="0.25">
      <c r="B438" s="71">
        <v>43967</v>
      </c>
      <c r="C438" s="72">
        <v>24</v>
      </c>
      <c r="D438" s="111">
        <f>$N$72*C438+((1-$N$72)*(D437+E437))</f>
        <v>24.827450566046778</v>
      </c>
      <c r="E438" s="94">
        <f>($N$73*(D438-D437)+(1-$N$73)*E437)</f>
        <v>-0.26768977796236948</v>
      </c>
      <c r="F438" s="1">
        <f t="shared" si="12"/>
        <v>25.210406194434917</v>
      </c>
      <c r="G438" s="1">
        <f t="shared" si="13"/>
        <v>-1.2104061944349169</v>
      </c>
    </row>
    <row r="439" spans="2:7" ht="15.75" x14ac:dyDescent="0.25">
      <c r="B439" s="71">
        <v>43968</v>
      </c>
      <c r="C439" s="72">
        <v>29</v>
      </c>
      <c r="D439" s="111">
        <f>$N$72*C439+((1-$N$72)*(D438+E438))</f>
        <v>25.964590510049469</v>
      </c>
      <c r="E439" s="94">
        <f>($N$73*(D439-D438)+(1-$N$73)*E438)</f>
        <v>-8.6863220979167988E-2</v>
      </c>
      <c r="F439" s="1">
        <f t="shared" si="12"/>
        <v>24.559760788084407</v>
      </c>
      <c r="G439" s="1">
        <f t="shared" si="13"/>
        <v>4.4402392119155927</v>
      </c>
    </row>
    <row r="440" spans="2:7" ht="15.75" x14ac:dyDescent="0.25">
      <c r="B440" s="71">
        <v>43969</v>
      </c>
      <c r="C440" s="72">
        <v>24</v>
      </c>
      <c r="D440" s="111">
        <f>$N$72*C440+((1-$N$72)*(D439+E439))</f>
        <v>25.28364057897776</v>
      </c>
      <c r="E440" s="94">
        <f>($N$73*(D440-D439)+(1-$N$73)*E439)</f>
        <v>-0.16333274084755767</v>
      </c>
      <c r="F440" s="1">
        <f t="shared" si="12"/>
        <v>25.8777272890703</v>
      </c>
      <c r="G440" s="1">
        <f t="shared" si="13"/>
        <v>-1.8777272890703003</v>
      </c>
    </row>
    <row r="441" spans="2:7" ht="15.75" x14ac:dyDescent="0.25">
      <c r="B441" s="71">
        <v>43970</v>
      </c>
      <c r="C441" s="72">
        <v>16</v>
      </c>
      <c r="D441" s="111">
        <f>$N$72*C441+((1-$N$72)*(D440+E440))</f>
        <v>22.234769714397299</v>
      </c>
      <c r="E441" s="94">
        <f>($N$73*(D441-D440)+(1-$N$73)*E440)</f>
        <v>-0.53475278969769546</v>
      </c>
      <c r="F441" s="1">
        <f t="shared" si="12"/>
        <v>25.120307838130202</v>
      </c>
      <c r="G441" s="1">
        <f t="shared" si="13"/>
        <v>-9.1203078381302021</v>
      </c>
    </row>
    <row r="442" spans="2:7" ht="15.75" x14ac:dyDescent="0.25">
      <c r="B442" s="71">
        <v>43971</v>
      </c>
      <c r="C442" s="72">
        <v>30</v>
      </c>
      <c r="D442" s="111">
        <f>$N$72*C442+((1-$N$72)*(D441+E441))</f>
        <v>24.3260157413171</v>
      </c>
      <c r="E442" s="94">
        <f>($N$73*(D442-D441)+(1-$N$73)*E441)</f>
        <v>-0.1967400631540912</v>
      </c>
      <c r="F442" s="1">
        <f t="shared" si="12"/>
        <v>21.700016924699604</v>
      </c>
      <c r="G442" s="1">
        <f t="shared" si="13"/>
        <v>8.2999830753003963</v>
      </c>
    </row>
    <row r="443" spans="2:7" ht="15.75" x14ac:dyDescent="0.25">
      <c r="B443" s="71">
        <v>43972</v>
      </c>
      <c r="C443" s="72">
        <v>37</v>
      </c>
      <c r="D443" s="111">
        <f>$N$72*C443+((1-$N$72)*(D442+E442))</f>
        <v>28.201393239310043</v>
      </c>
      <c r="E443" s="94">
        <f>($N$73*(D443-D442)+(1-$N$73)*E442)</f>
        <v>0.32741385151611924</v>
      </c>
      <c r="F443" s="1">
        <f t="shared" si="12"/>
        <v>24.129275678163008</v>
      </c>
      <c r="G443" s="1">
        <f t="shared" si="13"/>
        <v>12.870724321836992</v>
      </c>
    </row>
    <row r="444" spans="2:7" ht="15.75" x14ac:dyDescent="0.25">
      <c r="B444" s="71">
        <v>43973</v>
      </c>
      <c r="C444" s="72">
        <v>13</v>
      </c>
      <c r="D444" s="111">
        <f>$N$72*C444+((1-$N$72)*(D443+E443))</f>
        <v>23.61570923580253</v>
      </c>
      <c r="E444" s="94">
        <f>($N$73*(D444-D443)+(1-$N$73)*E443)</f>
        <v>-0.30498917595027419</v>
      </c>
      <c r="F444" s="1">
        <f t="shared" si="12"/>
        <v>28.528807090826163</v>
      </c>
      <c r="G444" s="1">
        <f t="shared" si="13"/>
        <v>-15.528807090826163</v>
      </c>
    </row>
    <row r="445" spans="2:7" ht="15.75" x14ac:dyDescent="0.25">
      <c r="B445" s="71">
        <v>43974</v>
      </c>
      <c r="C445" s="72">
        <v>20</v>
      </c>
      <c r="D445" s="111">
        <f>$N$72*C445+((1-$N$72)*(D444+E444))</f>
        <v>22.263254434868536</v>
      </c>
      <c r="E445" s="94">
        <f>($N$73*(D445-D444)+(1-$N$73)*E444)</f>
        <v>-0.43981662127163268</v>
      </c>
      <c r="F445" s="1">
        <f t="shared" si="12"/>
        <v>23.310720059852255</v>
      </c>
      <c r="G445" s="1">
        <f t="shared" si="13"/>
        <v>-3.3107200598522546</v>
      </c>
    </row>
    <row r="446" spans="2:7" ht="15.75" x14ac:dyDescent="0.25">
      <c r="B446" s="71">
        <v>43975</v>
      </c>
      <c r="C446" s="72">
        <v>31</v>
      </c>
      <c r="D446" s="111">
        <f>$N$72*C446+((1-$N$72)*(D445+E445))</f>
        <v>24.726774028079394</v>
      </c>
      <c r="E446" s="94">
        <f>($N$73*(D446-D445)+(1-$N$73)*E445)</f>
        <v>-6.6105641769329704E-2</v>
      </c>
      <c r="F446" s="1">
        <f t="shared" si="12"/>
        <v>21.823437813596904</v>
      </c>
      <c r="G446" s="1">
        <f t="shared" si="13"/>
        <v>9.1765621864030962</v>
      </c>
    </row>
    <row r="447" spans="2:7" ht="15.75" x14ac:dyDescent="0.25">
      <c r="B447" s="71">
        <v>43976</v>
      </c>
      <c r="C447" s="72">
        <v>22</v>
      </c>
      <c r="D447" s="111">
        <f>$N$72*C447+((1-$N$72)*(D446+E446))</f>
        <v>23.818870039196096</v>
      </c>
      <c r="E447" s="94">
        <f>($N$73*(D447-D446)+(1-$N$73)*E446)</f>
        <v>-0.17446005255859309</v>
      </c>
      <c r="F447" s="1">
        <f t="shared" si="12"/>
        <v>24.660668386310064</v>
      </c>
      <c r="G447" s="1">
        <f t="shared" si="13"/>
        <v>-2.6606683863100642</v>
      </c>
    </row>
    <row r="448" spans="2:7" ht="15.75" x14ac:dyDescent="0.25">
      <c r="B448" s="71">
        <v>43977</v>
      </c>
      <c r="C448" s="72">
        <v>18</v>
      </c>
      <c r="D448" s="111">
        <f>$N$72*C448+((1-$N$72)*(D447+E447))</f>
        <v>21.858597436064613</v>
      </c>
      <c r="E448" s="94">
        <f>($N$73*(D448-D447)+(1-$N$73)*E447)</f>
        <v>-0.40432587180235502</v>
      </c>
      <c r="F448" s="1">
        <f t="shared" si="12"/>
        <v>23.644409986637502</v>
      </c>
      <c r="G448" s="1">
        <f t="shared" si="13"/>
        <v>-5.6444099866375019</v>
      </c>
    </row>
    <row r="449" spans="2:7" ht="15.75" x14ac:dyDescent="0.25">
      <c r="B449" s="71">
        <v>43978</v>
      </c>
      <c r="C449" s="72">
        <v>25</v>
      </c>
      <c r="D449" s="111">
        <f>$N$72*C449+((1-$N$72)*(D448+E448))</f>
        <v>22.576090559773561</v>
      </c>
      <c r="E449" s="94">
        <f>($N$73*(D449-D448)+(1-$N$73)*E448)</f>
        <v>-0.25992782601434899</v>
      </c>
      <c r="F449" s="1">
        <f t="shared" si="12"/>
        <v>21.454271564262257</v>
      </c>
      <c r="G449" s="1">
        <f t="shared" si="13"/>
        <v>3.5457284357377432</v>
      </c>
    </row>
    <row r="450" spans="2:7" ht="15.75" x14ac:dyDescent="0.25">
      <c r="B450" s="71">
        <v>43983</v>
      </c>
      <c r="C450" s="72">
        <v>29</v>
      </c>
      <c r="D450" s="111">
        <f>$N$72*C450+((1-$N$72)*(D449+E449))</f>
        <v>24.430835570122433</v>
      </c>
      <c r="E450" s="94">
        <f>($N$73*(D450-D449)+(1-$N$73)*E449)</f>
        <v>1.2268157717103323E-2</v>
      </c>
      <c r="F450" s="1">
        <f t="shared" si="12"/>
        <v>22.316162733759214</v>
      </c>
      <c r="G450" s="1">
        <f t="shared" si="13"/>
        <v>6.6838372662407863</v>
      </c>
    </row>
    <row r="451" spans="2:7" ht="15.75" x14ac:dyDescent="0.25">
      <c r="B451" s="71">
        <v>43984</v>
      </c>
      <c r="C451" s="72">
        <v>22</v>
      </c>
      <c r="D451" s="111">
        <f>$N$72*C451+((1-$N$72)*(D450+E450))</f>
        <v>23.670139802494639</v>
      </c>
      <c r="E451" s="94">
        <f>($N$73*(D451-D450)+(1-$N$73)*E450)</f>
        <v>-8.7226039413653672E-2</v>
      </c>
      <c r="F451" s="1">
        <f t="shared" si="12"/>
        <v>24.443103727839535</v>
      </c>
      <c r="G451" s="1">
        <f t="shared" si="13"/>
        <v>-2.4431037278395351</v>
      </c>
    </row>
    <row r="452" spans="2:7" ht="15.75" x14ac:dyDescent="0.25">
      <c r="B452" s="71">
        <v>43991</v>
      </c>
      <c r="C452" s="72">
        <v>33</v>
      </c>
      <c r="D452" s="111">
        <f>$N$72*C452+((1-$N$72)*(D451+E451))</f>
        <v>26.562348430571461</v>
      </c>
      <c r="E452" s="94">
        <f>($N$73*(D452-D451)+(1-$N$73)*E451)</f>
        <v>0.29628016369050603</v>
      </c>
      <c r="F452" s="1">
        <f t="shared" si="12"/>
        <v>23.582913763080985</v>
      </c>
      <c r="G452" s="1">
        <f t="shared" si="13"/>
        <v>9.4170862369190154</v>
      </c>
    </row>
    <row r="453" spans="2:7" ht="15.75" x14ac:dyDescent="0.25">
      <c r="B453" s="71">
        <v>43992</v>
      </c>
      <c r="C453" s="72">
        <v>34</v>
      </c>
      <c r="D453" s="111">
        <f>$N$72*C453+((1-$N$72)*(D452+E452))</f>
        <v>29.11805884735503</v>
      </c>
      <c r="E453" s="94">
        <f>($N$73*(D453-D452)+(1-$N$73)*E452)</f>
        <v>0.58710900011276357</v>
      </c>
      <c r="F453" s="1">
        <f t="shared" si="12"/>
        <v>26.858628594261969</v>
      </c>
      <c r="G453" s="1">
        <f t="shared" si="13"/>
        <v>7.1413714057380311</v>
      </c>
    </row>
    <row r="454" spans="2:7" ht="15.75" x14ac:dyDescent="0.25">
      <c r="B454" s="71">
        <v>43993</v>
      </c>
      <c r="C454" s="72">
        <v>26</v>
      </c>
      <c r="D454" s="111">
        <f>$N$72*C454+((1-$N$72)*(D453+E453))</f>
        <v>28.532904447103277</v>
      </c>
      <c r="E454" s="94">
        <f>($N$73*(D454-D453)+(1-$N$73)*E453)</f>
        <v>0.43621786273788971</v>
      </c>
      <c r="F454" s="1">
        <f t="shared" si="12"/>
        <v>29.705167847467795</v>
      </c>
      <c r="G454" s="1">
        <f t="shared" si="13"/>
        <v>-3.7051678474677949</v>
      </c>
    </row>
    <row r="455" spans="2:7" ht="15.75" x14ac:dyDescent="0.25">
      <c r="B455" s="71">
        <v>43996</v>
      </c>
      <c r="C455" s="72">
        <v>20</v>
      </c>
      <c r="D455" s="111">
        <f>$N$72*C455+((1-$N$72)*(D454+E454))</f>
        <v>26.131417177425821</v>
      </c>
      <c r="E455" s="94">
        <f>($N$73*(D455-D454)+(1-$N$73)*E454)</f>
        <v>7.0954770132998779E-2</v>
      </c>
      <c r="F455" s="1">
        <f t="shared" si="12"/>
        <v>28.969122309841168</v>
      </c>
      <c r="G455" s="1">
        <f t="shared" si="13"/>
        <v>-8.9691223098411683</v>
      </c>
    </row>
    <row r="456" spans="2:7" ht="15.75" x14ac:dyDescent="0.25">
      <c r="B456" s="71">
        <v>43997</v>
      </c>
      <c r="C456" s="72">
        <v>21</v>
      </c>
      <c r="D456" s="111">
        <f>$N$72*C456+((1-$N$72)*(D455+E455))</f>
        <v>24.556414063795415</v>
      </c>
      <c r="E456" s="94">
        <f>($N$73*(D456-D455)+(1-$N$73)*E455)</f>
        <v>-0.14090926748429147</v>
      </c>
      <c r="F456" s="1">
        <f t="shared" ref="F456:F519" si="14">D455+E455</f>
        <v>26.20237194755882</v>
      </c>
      <c r="G456" s="1">
        <f t="shared" ref="G456:G519" si="15">C456-F456</f>
        <v>-5.2023719475588202</v>
      </c>
    </row>
    <row r="457" spans="2:7" ht="15.75" x14ac:dyDescent="0.25">
      <c r="B457" s="71">
        <v>43998</v>
      </c>
      <c r="C457" s="72">
        <v>28</v>
      </c>
      <c r="D457" s="111">
        <f>$N$72*C457+((1-$N$72)*(D456+E456))</f>
        <v>25.549589056201906</v>
      </c>
      <c r="E457" s="94">
        <f>($N$73*(D457-D456)+(1-$N$73)*E456)</f>
        <v>5.0675358524426423E-3</v>
      </c>
      <c r="F457" s="1">
        <f t="shared" si="14"/>
        <v>24.415504796311122</v>
      </c>
      <c r="G457" s="1">
        <f t="shared" si="15"/>
        <v>3.5844952036888778</v>
      </c>
    </row>
    <row r="458" spans="2:7" ht="15.75" x14ac:dyDescent="0.25">
      <c r="B458" s="71">
        <v>43999</v>
      </c>
      <c r="C458" s="72">
        <v>22</v>
      </c>
      <c r="D458" s="111">
        <f>$N$72*C458+((1-$N$72)*(D457+E457))</f>
        <v>24.430012852479202</v>
      </c>
      <c r="E458" s="94">
        <f>($N$73*(D458-D457)+(1-$N$73)*E457)</f>
        <v>-0.13969410470825172</v>
      </c>
      <c r="F458" s="1">
        <f t="shared" si="14"/>
        <v>25.55465659205435</v>
      </c>
      <c r="G458" s="1">
        <f t="shared" si="15"/>
        <v>-3.55465659205435</v>
      </c>
    </row>
    <row r="459" spans="2:7" ht="15.75" x14ac:dyDescent="0.25">
      <c r="B459" s="71">
        <v>44000</v>
      </c>
      <c r="C459" s="72">
        <v>27</v>
      </c>
      <c r="D459" s="111">
        <f>$N$72*C459+((1-$N$72)*(D458+E458))</f>
        <v>25.147624081674486</v>
      </c>
      <c r="E459" s="94">
        <f>($N$73*(D459-D458)+(1-$N$73)*E458)</f>
        <v>-2.9343669072347631E-2</v>
      </c>
      <c r="F459" s="1">
        <f t="shared" si="14"/>
        <v>24.29031874777095</v>
      </c>
      <c r="G459" s="1">
        <f t="shared" si="15"/>
        <v>2.7096812522290499</v>
      </c>
    </row>
    <row r="460" spans="2:7" ht="15.75" x14ac:dyDescent="0.25">
      <c r="B460" s="71">
        <v>44001</v>
      </c>
      <c r="C460" s="72">
        <v>20</v>
      </c>
      <c r="D460" s="111">
        <f>$N$72*C460+((1-$N$72)*(D459+E459))</f>
        <v>23.498927916979941</v>
      </c>
      <c r="E460" s="94">
        <f>($N$73*(D460-D459)+(1-$N$73)*E459)</f>
        <v>-0.23778312030770501</v>
      </c>
      <c r="F460" s="1">
        <f t="shared" si="14"/>
        <v>25.11828041260214</v>
      </c>
      <c r="G460" s="1">
        <f t="shared" si="15"/>
        <v>-5.1182804126021395</v>
      </c>
    </row>
    <row r="461" spans="2:7" ht="15.75" x14ac:dyDescent="0.25">
      <c r="B461" s="71">
        <v>44002</v>
      </c>
      <c r="C461" s="72">
        <v>29</v>
      </c>
      <c r="D461" s="111">
        <f>$N$72*C461+((1-$N$72)*(D460+E460))</f>
        <v>25.076838495798537</v>
      </c>
      <c r="E461" s="94">
        <f>($N$73*(D461-D460)+(1-$N$73)*E460)</f>
        <v>-4.0710660881774774E-3</v>
      </c>
      <c r="F461" s="1">
        <f t="shared" si="14"/>
        <v>23.261144796672237</v>
      </c>
      <c r="G461" s="1">
        <f t="shared" si="15"/>
        <v>5.7388552033277627</v>
      </c>
    </row>
    <row r="462" spans="2:7" ht="15.75" x14ac:dyDescent="0.25">
      <c r="B462" s="71">
        <v>44003</v>
      </c>
      <c r="C462" s="72">
        <v>37</v>
      </c>
      <c r="D462" s="111">
        <f>$N$72*C462+((1-$N$72)*(D461+E461))</f>
        <v>28.846377367338896</v>
      </c>
      <c r="E462" s="94">
        <f>($N$73*(D462-D461)+(1-$N$73)*E461)</f>
        <v>0.48165961126713353</v>
      </c>
      <c r="F462" s="1">
        <f t="shared" si="14"/>
        <v>25.07276742971036</v>
      </c>
      <c r="G462" s="1">
        <f t="shared" si="15"/>
        <v>11.92723257028964</v>
      </c>
    </row>
    <row r="463" spans="2:7" ht="15.75" x14ac:dyDescent="0.25">
      <c r="B463" s="71">
        <v>44004</v>
      </c>
      <c r="C463" s="72">
        <v>33</v>
      </c>
      <c r="D463" s="111">
        <f>$N$72*C463+((1-$N$72)*(D462+E462))</f>
        <v>30.489794835382718</v>
      </c>
      <c r="E463" s="94">
        <f>($N$73*(D463-D462)+(1-$N$73)*E462)</f>
        <v>0.63119849843935172</v>
      </c>
      <c r="F463" s="1">
        <f t="shared" si="14"/>
        <v>29.328036978606029</v>
      </c>
      <c r="G463" s="1">
        <f t="shared" si="15"/>
        <v>3.6719630213939709</v>
      </c>
    </row>
    <row r="464" spans="2:7" ht="15.75" x14ac:dyDescent="0.25">
      <c r="B464" s="71">
        <v>44005</v>
      </c>
      <c r="C464" s="72">
        <v>17</v>
      </c>
      <c r="D464" s="111">
        <f>$N$72*C464+((1-$N$72)*(D463+E463))</f>
        <v>26.653308105109943</v>
      </c>
      <c r="E464" s="94">
        <f>($N$73*(D464-D463)+(1-$N$73)*E463)</f>
        <v>5.6127993479738014E-2</v>
      </c>
      <c r="F464" s="1">
        <f t="shared" si="14"/>
        <v>31.120993333822071</v>
      </c>
      <c r="G464" s="1">
        <f t="shared" si="15"/>
        <v>-14.120993333822071</v>
      </c>
    </row>
    <row r="465" spans="2:7" ht="15.75" x14ac:dyDescent="0.25">
      <c r="B465" s="71">
        <v>44006</v>
      </c>
      <c r="C465" s="72">
        <v>28</v>
      </c>
      <c r="D465" s="111">
        <f>$N$72*C465+((1-$N$72)*(D464+E464))</f>
        <v>27.117752506843335</v>
      </c>
      <c r="E465" s="94">
        <f>($N$73*(D465-D464)+(1-$N$73)*E464)</f>
        <v>0.10868557331295557</v>
      </c>
      <c r="F465" s="1">
        <f t="shared" si="14"/>
        <v>26.709436098589681</v>
      </c>
      <c r="G465" s="1">
        <f t="shared" si="15"/>
        <v>1.2905639014103194</v>
      </c>
    </row>
    <row r="466" spans="2:7" ht="15.75" x14ac:dyDescent="0.25">
      <c r="B466" s="71">
        <v>44007</v>
      </c>
      <c r="C466" s="72">
        <v>20</v>
      </c>
      <c r="D466" s="111">
        <f>$N$72*C466+((1-$N$72)*(D465+E465))</f>
        <v>24.94009391840471</v>
      </c>
      <c r="E466" s="94">
        <f>($N$73*(D466-D465)+(1-$N$73)*E465)</f>
        <v>-0.18560756156596661</v>
      </c>
      <c r="F466" s="1">
        <f t="shared" si="14"/>
        <v>27.226438080156289</v>
      </c>
      <c r="G466" s="1">
        <f t="shared" si="15"/>
        <v>-7.2264380801562886</v>
      </c>
    </row>
    <row r="467" spans="2:7" ht="15.75" x14ac:dyDescent="0.25">
      <c r="B467" s="71">
        <v>44008</v>
      </c>
      <c r="C467" s="72">
        <v>31</v>
      </c>
      <c r="D467" s="111">
        <f>$N$72*C467+((1-$N$72)*(D466+E466))</f>
        <v>26.730479715778973</v>
      </c>
      <c r="E467" s="94">
        <f>($N$73*(D467-D466)+(1-$N$73)*E466)</f>
        <v>6.8737908302815065E-2</v>
      </c>
      <c r="F467" s="1">
        <f t="shared" si="14"/>
        <v>24.754486356838743</v>
      </c>
      <c r="G467" s="1">
        <f t="shared" si="15"/>
        <v>6.2455136431612566</v>
      </c>
    </row>
    <row r="468" spans="2:7" ht="15.75" x14ac:dyDescent="0.25">
      <c r="B468" s="71">
        <v>44009</v>
      </c>
      <c r="C468" s="72">
        <v>22</v>
      </c>
      <c r="D468" s="111">
        <f>$N$72*C468+((1-$N$72)*(D467+E467))</f>
        <v>25.280812142143805</v>
      </c>
      <c r="E468" s="94">
        <f>($N$73*(D468-D467)+(1-$N$73)*E467)</f>
        <v>-0.12670786787225147</v>
      </c>
      <c r="F468" s="1">
        <f t="shared" si="14"/>
        <v>26.799217624081788</v>
      </c>
      <c r="G468" s="1">
        <f t="shared" si="15"/>
        <v>-4.7992176240817876</v>
      </c>
    </row>
    <row r="469" spans="2:7" ht="15.75" x14ac:dyDescent="0.25">
      <c r="B469" s="71">
        <v>44010</v>
      </c>
      <c r="C469" s="72">
        <v>38</v>
      </c>
      <c r="D469" s="111">
        <f>$N$72*C469+((1-$N$72)*(D468+E468))</f>
        <v>29.218366414099322</v>
      </c>
      <c r="E469" s="94">
        <f>($N$73*(D469-D468)+(1-$N$73)*E468)</f>
        <v>0.39643491443892226</v>
      </c>
      <c r="F469" s="1">
        <f t="shared" si="14"/>
        <v>25.154104274271553</v>
      </c>
      <c r="G469" s="1">
        <f t="shared" si="15"/>
        <v>12.845895725728447</v>
      </c>
    </row>
    <row r="470" spans="2:7" ht="15.75" x14ac:dyDescent="0.25">
      <c r="B470" s="71">
        <v>44011</v>
      </c>
      <c r="C470" s="72">
        <v>26</v>
      </c>
      <c r="D470" s="111">
        <f>$N$72*C470+((1-$N$72)*(D469+E469))</f>
        <v>28.471128633674923</v>
      </c>
      <c r="E470" s="94">
        <f>($N$73*(D470-D469)+(1-$N$73)*E469)</f>
        <v>0.24922390908052516</v>
      </c>
      <c r="F470" s="1">
        <f t="shared" si="14"/>
        <v>29.614801328538245</v>
      </c>
      <c r="G470" s="1">
        <f t="shared" si="15"/>
        <v>-3.6148013285382454</v>
      </c>
    </row>
    <row r="471" spans="2:7" ht="15.75" x14ac:dyDescent="0.25">
      <c r="B471" s="71">
        <v>44012</v>
      </c>
      <c r="C471" s="72">
        <v>18</v>
      </c>
      <c r="D471" s="111">
        <f>$N$72*C471+((1-$N$72)*(D470+E470))</f>
        <v>25.328582603516232</v>
      </c>
      <c r="E471" s="94">
        <f>($N$73*(D471-D470)+(1-$N$73)*E470)</f>
        <v>-0.18735717302659444</v>
      </c>
      <c r="F471" s="1">
        <f t="shared" si="14"/>
        <v>28.720352542755446</v>
      </c>
      <c r="G471" s="1">
        <f t="shared" si="15"/>
        <v>-10.720352542755446</v>
      </c>
    </row>
    <row r="472" spans="2:7" ht="15.75" x14ac:dyDescent="0.25">
      <c r="B472" s="71">
        <v>44013</v>
      </c>
      <c r="C472" s="72">
        <v>25</v>
      </c>
      <c r="D472" s="111">
        <f>$N$72*C472+((1-$N$72)*(D471+E471))</f>
        <v>25.096543675120074</v>
      </c>
      <c r="E472" s="94">
        <f>($N$73*(D472-D471)+(1-$N$73)*E471)</f>
        <v>-0.19310850919005632</v>
      </c>
      <c r="F472" s="1">
        <f t="shared" si="14"/>
        <v>25.141225430489637</v>
      </c>
      <c r="G472" s="1">
        <f t="shared" si="15"/>
        <v>-0.1412254304896372</v>
      </c>
    </row>
    <row r="473" spans="2:7" ht="15.75" x14ac:dyDescent="0.25">
      <c r="B473" s="71">
        <v>44014</v>
      </c>
      <c r="C473" s="72">
        <v>21</v>
      </c>
      <c r="D473" s="111">
        <f>$N$72*C473+((1-$N$72)*(D472+E472))</f>
        <v>23.668442752875691</v>
      </c>
      <c r="E473" s="94">
        <f>($N$73*(D473-D472)+(1-$N$73)*E472)</f>
        <v>-0.35207398554729974</v>
      </c>
      <c r="F473" s="1">
        <f t="shared" si="14"/>
        <v>24.903435165930016</v>
      </c>
      <c r="G473" s="1">
        <f t="shared" si="15"/>
        <v>-3.9034351659300164</v>
      </c>
    </row>
    <row r="474" spans="2:7" ht="15.75" x14ac:dyDescent="0.25">
      <c r="B474" s="71">
        <v>44018</v>
      </c>
      <c r="C474" s="72">
        <v>30</v>
      </c>
      <c r="D474" s="111">
        <f>$N$72*C474+((1-$N$72)*(D473+E473))</f>
        <v>25.430976417545576</v>
      </c>
      <c r="E474" s="94">
        <f>($N$73*(D474-D473)+(1-$N$73)*E473)</f>
        <v>-7.9886392431568587E-2</v>
      </c>
      <c r="F474" s="1">
        <f t="shared" si="14"/>
        <v>23.316368767328392</v>
      </c>
      <c r="G474" s="1">
        <f t="shared" si="15"/>
        <v>6.6836312326716083</v>
      </c>
    </row>
    <row r="475" spans="2:7" ht="15.75" x14ac:dyDescent="0.25">
      <c r="B475" s="71">
        <v>44020</v>
      </c>
      <c r="C475" s="72">
        <v>25</v>
      </c>
      <c r="D475" s="111">
        <f>$N$72*C475+((1-$N$72)*(D474+E474))</f>
        <v>25.240010040719916</v>
      </c>
      <c r="E475" s="94">
        <f>($N$73*(D475-D474)+(1-$N$73)*E474)</f>
        <v>-9.4184360942396309E-2</v>
      </c>
      <c r="F475" s="1">
        <f t="shared" si="14"/>
        <v>25.351090025114008</v>
      </c>
      <c r="G475" s="1">
        <f t="shared" si="15"/>
        <v>-0.35109002511400789</v>
      </c>
    </row>
    <row r="476" spans="2:7" ht="15.75" x14ac:dyDescent="0.25">
      <c r="B476" s="71">
        <v>44023</v>
      </c>
      <c r="C476" s="72">
        <v>32</v>
      </c>
      <c r="D476" s="111">
        <f>$N$72*C476+((1-$N$72)*(D475+E475))</f>
        <v>27.314390782922963</v>
      </c>
      <c r="E476" s="94">
        <f>($N$73*(D476-D475)+(1-$N$73)*E475)</f>
        <v>0.18494851549418623</v>
      </c>
      <c r="F476" s="1">
        <f t="shared" si="14"/>
        <v>25.14582567977752</v>
      </c>
      <c r="G476" s="1">
        <f t="shared" si="15"/>
        <v>6.8541743202224801</v>
      </c>
    </row>
    <row r="477" spans="2:7" ht="15.75" x14ac:dyDescent="0.25">
      <c r="B477" s="71">
        <v>44026</v>
      </c>
      <c r="C477" s="72">
        <v>37</v>
      </c>
      <c r="D477" s="111">
        <f>$N$72*C477+((1-$N$72)*(D476+E476))</f>
        <v>30.505215760224026</v>
      </c>
      <c r="E477" s="94">
        <f>($N$73*(D477-D476)+(1-$N$73)*E476)</f>
        <v>0.57185824754703907</v>
      </c>
      <c r="F477" s="1">
        <f t="shared" si="14"/>
        <v>27.499339298417148</v>
      </c>
      <c r="G477" s="1">
        <f t="shared" si="15"/>
        <v>9.5006607015828521</v>
      </c>
    </row>
    <row r="478" spans="2:7" ht="15.75" x14ac:dyDescent="0.25">
      <c r="B478" s="71">
        <v>44030</v>
      </c>
      <c r="C478" s="72">
        <v>35</v>
      </c>
      <c r="D478" s="111">
        <f>$N$72*C478+((1-$N$72)*(D477+E477))</f>
        <v>32.318233046266862</v>
      </c>
      <c r="E478" s="94">
        <f>($N$73*(D478-D477)+(1-$N$73)*E477)</f>
        <v>0.73161747821439649</v>
      </c>
      <c r="F478" s="1">
        <f t="shared" si="14"/>
        <v>31.077074007771063</v>
      </c>
      <c r="G478" s="1">
        <f t="shared" si="15"/>
        <v>3.9229259922289366</v>
      </c>
    </row>
    <row r="479" spans="2:7" ht="15.75" x14ac:dyDescent="0.25">
      <c r="B479" s="71">
        <v>44032</v>
      </c>
      <c r="C479" s="72">
        <v>15</v>
      </c>
      <c r="D479" s="111">
        <f>$N$72*C479+((1-$N$72)*(D478+E478))</f>
        <v>27.339129708861407</v>
      </c>
      <c r="E479" s="94">
        <f>($N$73*(D479-D478)+(1-$N$73)*E478)</f>
        <v>-3.4538025500642222E-3</v>
      </c>
      <c r="F479" s="1">
        <f t="shared" si="14"/>
        <v>33.049850524481258</v>
      </c>
      <c r="G479" s="1">
        <f t="shared" si="15"/>
        <v>-18.049850524481258</v>
      </c>
    </row>
    <row r="480" spans="2:7" ht="15.75" x14ac:dyDescent="0.25">
      <c r="B480" s="71">
        <v>44035</v>
      </c>
      <c r="C480" s="72">
        <v>32</v>
      </c>
      <c r="D480" s="111">
        <f>$N$72*C480+((1-$N$72)*(D479+E479))</f>
        <v>28.811402957706996</v>
      </c>
      <c r="E480" s="94">
        <f>($N$73*(D480-D479)+(1-$N$73)*E479)</f>
        <v>0.18649850097721329</v>
      </c>
      <c r="F480" s="1">
        <f t="shared" si="14"/>
        <v>27.335675906311341</v>
      </c>
      <c r="G480" s="1">
        <f t="shared" si="15"/>
        <v>4.6643240936886592</v>
      </c>
    </row>
    <row r="481" spans="2:7" ht="15.75" x14ac:dyDescent="0.25">
      <c r="B481" s="71">
        <v>44039</v>
      </c>
      <c r="C481" s="72">
        <v>26</v>
      </c>
      <c r="D481" s="111">
        <f>$N$72*C481+((1-$N$72)*(D480+E480))</f>
        <v>28.049407273645684</v>
      </c>
      <c r="E481" s="94">
        <f>($N$73*(D481-D480)+(1-$N$73)*E480)</f>
        <v>6.4410439258819646E-2</v>
      </c>
      <c r="F481" s="1">
        <f t="shared" si="14"/>
        <v>28.997901458684208</v>
      </c>
      <c r="G481" s="1">
        <f t="shared" si="15"/>
        <v>-2.9979014586842077</v>
      </c>
    </row>
    <row r="482" spans="2:7" ht="15.75" x14ac:dyDescent="0.25">
      <c r="B482" s="71">
        <v>44040</v>
      </c>
      <c r="C482" s="72">
        <v>16</v>
      </c>
      <c r="D482" s="111">
        <f>$N$72*C482+((1-$N$72)*(D481+E481))</f>
        <v>24.281174839996485</v>
      </c>
      <c r="E482" s="94">
        <f>($N$73*(D482-D481)+(1-$N$73)*E481)</f>
        <v>-0.42891882621596067</v>
      </c>
      <c r="F482" s="1">
        <f t="shared" si="14"/>
        <v>28.113817712904503</v>
      </c>
      <c r="G482" s="1">
        <f t="shared" si="15"/>
        <v>-12.113817712904503</v>
      </c>
    </row>
    <row r="483" spans="2:7" ht="15.75" x14ac:dyDescent="0.25">
      <c r="B483" s="71">
        <v>44041</v>
      </c>
      <c r="C483" s="72">
        <v>21</v>
      </c>
      <c r="D483" s="111">
        <f>$N$72*C483+((1-$N$72)*(D482+E482))</f>
        <v>22.949842014989727</v>
      </c>
      <c r="E483" s="94">
        <f>($N$73*(D483-D482)+(1-$N$73)*E482)</f>
        <v>-0.5450755488588499</v>
      </c>
      <c r="F483" s="1">
        <f t="shared" si="14"/>
        <v>23.852256013780526</v>
      </c>
      <c r="G483" s="1">
        <f t="shared" si="15"/>
        <v>-2.8522560137805257</v>
      </c>
    </row>
    <row r="484" spans="2:7" ht="15.75" x14ac:dyDescent="0.25">
      <c r="B484" s="71">
        <v>44042</v>
      </c>
      <c r="C484" s="72">
        <v>38</v>
      </c>
      <c r="D484" s="111">
        <f>$N$72*C484+((1-$N$72)*(D483+E483))</f>
        <v>27.338880720735133</v>
      </c>
      <c r="E484" s="94">
        <f>($N$73*(D484-D483)+(1-$N$73)*E483)</f>
        <v>9.0032662813805675E-2</v>
      </c>
      <c r="F484" s="1">
        <f t="shared" si="14"/>
        <v>22.404766466130877</v>
      </c>
      <c r="G484" s="1">
        <f t="shared" si="15"/>
        <v>15.595233533869123</v>
      </c>
    </row>
    <row r="485" spans="2:7" ht="15.75" x14ac:dyDescent="0.25">
      <c r="B485" s="71">
        <v>44043</v>
      </c>
      <c r="C485" s="72">
        <v>22</v>
      </c>
      <c r="D485" s="111">
        <f>$N$72*C485+((1-$N$72)*(D484+E484))</f>
        <v>25.711280950882514</v>
      </c>
      <c r="E485" s="94">
        <f>($N$73*(D485-D484)+(1-$N$73)*E484)</f>
        <v>-0.13105716330924602</v>
      </c>
      <c r="F485" s="1">
        <f t="shared" si="14"/>
        <v>27.428913383548938</v>
      </c>
      <c r="G485" s="1">
        <f t="shared" si="15"/>
        <v>-5.428913383548938</v>
      </c>
    </row>
    <row r="486" spans="2:7" ht="15.75" x14ac:dyDescent="0.25">
      <c r="B486" s="71">
        <v>44044</v>
      </c>
      <c r="C486" s="72">
        <v>33</v>
      </c>
      <c r="D486" s="111">
        <f>$N$72*C486+((1-$N$72)*(D485+E485))</f>
        <v>27.927737436291647</v>
      </c>
      <c r="E486" s="94">
        <f>($N$73*(D486-D485)+(1-$N$73)*E485)</f>
        <v>0.17110957186990527</v>
      </c>
      <c r="F486" s="1">
        <f t="shared" si="14"/>
        <v>25.580223787573267</v>
      </c>
      <c r="G486" s="1">
        <f t="shared" si="15"/>
        <v>7.4197762124267328</v>
      </c>
    </row>
    <row r="487" spans="2:7" ht="15.75" x14ac:dyDescent="0.25">
      <c r="B487" s="71">
        <v>44045</v>
      </c>
      <c r="C487" s="72">
        <v>36</v>
      </c>
      <c r="D487" s="111">
        <f>$N$72*C487+((1-$N$72)*(D486+E486))</f>
        <v>30.598661552148513</v>
      </c>
      <c r="E487" s="94">
        <f>($N$73*(D487-D486)+(1-$N$73)*E486)</f>
        <v>0.49288013951805804</v>
      </c>
      <c r="F487" s="1">
        <f t="shared" si="14"/>
        <v>28.098847008161552</v>
      </c>
      <c r="G487" s="1">
        <f t="shared" si="15"/>
        <v>7.9011529918384475</v>
      </c>
    </row>
    <row r="488" spans="2:7" ht="15.75" x14ac:dyDescent="0.25">
      <c r="B488" s="71">
        <v>44046</v>
      </c>
      <c r="C488" s="72">
        <v>12</v>
      </c>
      <c r="D488" s="111">
        <f>$N$72*C488+((1-$N$72)*(D487+E487))</f>
        <v>25.05124432781858</v>
      </c>
      <c r="E488" s="94">
        <f>($N$73*(D488-D487)+(1-$N$73)*E487)</f>
        <v>-0.28461350144187181</v>
      </c>
      <c r="F488" s="1">
        <f t="shared" si="14"/>
        <v>31.091541691666571</v>
      </c>
      <c r="G488" s="1">
        <f t="shared" si="15"/>
        <v>-19.091541691666571</v>
      </c>
    </row>
    <row r="489" spans="2:7" ht="15.75" x14ac:dyDescent="0.25">
      <c r="B489" s="71">
        <v>44047</v>
      </c>
      <c r="C489" s="72">
        <v>18</v>
      </c>
      <c r="D489" s="111">
        <f>$N$72*C489+((1-$N$72)*(D488+E488))</f>
        <v>22.625763262992002</v>
      </c>
      <c r="E489" s="94">
        <f>($N$73*(D489-D488)+(1-$N$73)*E488)</f>
        <v>-0.56018121216937911</v>
      </c>
      <c r="F489" s="1">
        <f t="shared" si="14"/>
        <v>24.766630826376709</v>
      </c>
      <c r="G489" s="1">
        <f t="shared" si="15"/>
        <v>-6.7666308263767085</v>
      </c>
    </row>
    <row r="490" spans="2:7" ht="15.75" x14ac:dyDescent="0.25">
      <c r="B490" s="71">
        <v>44048</v>
      </c>
      <c r="C490" s="72">
        <v>25</v>
      </c>
      <c r="D490" s="111">
        <f>$N$72*C490+((1-$N$72)*(D489+E489))</f>
        <v>22.993990939381959</v>
      </c>
      <c r="E490" s="94">
        <f>($N$73*(D490-D489)+(1-$N$73)*E489)</f>
        <v>-0.44067848513712682</v>
      </c>
      <c r="F490" s="1">
        <f t="shared" si="14"/>
        <v>22.065582050822623</v>
      </c>
      <c r="G490" s="1">
        <f t="shared" si="15"/>
        <v>2.9344179491773765</v>
      </c>
    </row>
    <row r="491" spans="2:7" ht="15.75" x14ac:dyDescent="0.25">
      <c r="B491" s="71">
        <v>44049</v>
      </c>
      <c r="C491" s="72">
        <v>9</v>
      </c>
      <c r="D491" s="111">
        <f>$N$72*C491+((1-$N$72)*(D490+E490))</f>
        <v>18.265233533697643</v>
      </c>
      <c r="E491" s="94">
        <f>($N$73*(D491-D490)+(1-$N$73)*E490)</f>
        <v>-0.99263046561642121</v>
      </c>
      <c r="F491" s="1">
        <f t="shared" si="14"/>
        <v>22.553312454244832</v>
      </c>
      <c r="G491" s="1">
        <f t="shared" si="15"/>
        <v>-13.553312454244832</v>
      </c>
    </row>
    <row r="492" spans="2:7" ht="15.75" x14ac:dyDescent="0.25">
      <c r="B492" s="71">
        <v>44050</v>
      </c>
      <c r="C492" s="72">
        <v>27</v>
      </c>
      <c r="D492" s="111">
        <f>$N$72*C492+((1-$N$72)*(D491+E491))</f>
        <v>20.350215709003727</v>
      </c>
      <c r="E492" s="94">
        <f>($N$73*(D492-D491)+(1-$N$73)*E491)</f>
        <v>-0.59648701215392697</v>
      </c>
      <c r="F492" s="1">
        <f t="shared" si="14"/>
        <v>17.272603068081221</v>
      </c>
      <c r="G492" s="1">
        <f t="shared" si="15"/>
        <v>9.7273969319187792</v>
      </c>
    </row>
    <row r="493" spans="2:7" ht="15.75" x14ac:dyDescent="0.25">
      <c r="B493" s="71">
        <v>44051</v>
      </c>
      <c r="C493" s="72">
        <v>16</v>
      </c>
      <c r="D493" s="111">
        <f>$N$72*C493+((1-$N$72)*(D492+E492))</f>
        <v>18.56610132142001</v>
      </c>
      <c r="E493" s="94">
        <f>($N$73*(D493-D492)+(1-$N$73)*E492)</f>
        <v>-0.74935576622439792</v>
      </c>
      <c r="F493" s="1">
        <f t="shared" si="14"/>
        <v>19.753728696849802</v>
      </c>
      <c r="G493" s="1">
        <f t="shared" si="15"/>
        <v>-3.7537286968498016</v>
      </c>
    </row>
    <row r="494" spans="2:7" ht="15.75" x14ac:dyDescent="0.25">
      <c r="B494" s="71">
        <v>44052</v>
      </c>
      <c r="C494" s="72">
        <v>12</v>
      </c>
      <c r="D494" s="111">
        <f>$N$72*C494+((1-$N$72)*(D493+E493))</f>
        <v>15.976408435718305</v>
      </c>
      <c r="E494" s="94">
        <f>($N$73*(D494-D493)+(1-$N$73)*E493)</f>
        <v>-0.98623986669599994</v>
      </c>
      <c r="F494" s="1">
        <f t="shared" si="14"/>
        <v>17.816745555195613</v>
      </c>
      <c r="G494" s="1">
        <f t="shared" si="15"/>
        <v>-5.8167455551956131</v>
      </c>
    </row>
    <row r="495" spans="2:7" ht="15.75" x14ac:dyDescent="0.25">
      <c r="B495" s="71">
        <v>44053</v>
      </c>
      <c r="C495" s="72">
        <v>24</v>
      </c>
      <c r="D495" s="111">
        <f>$N$72*C495+((1-$N$72)*(D494+E494))</f>
        <v>17.840753499258952</v>
      </c>
      <c r="E495" s="94">
        <f>($N$73*(D495-D494)+(1-$N$73)*E494)</f>
        <v>-0.61931891516468507</v>
      </c>
      <c r="F495" s="1">
        <f t="shared" si="14"/>
        <v>14.990168569022305</v>
      </c>
      <c r="G495" s="1">
        <f t="shared" si="15"/>
        <v>9.0098314309776946</v>
      </c>
    </row>
    <row r="496" spans="2:7" ht="15.75" x14ac:dyDescent="0.25">
      <c r="B496" s="71">
        <v>44054</v>
      </c>
      <c r="C496" s="72">
        <v>21</v>
      </c>
      <c r="D496" s="111">
        <f>$N$72*C496+((1-$N$72)*(D495+E495))</f>
        <v>18.416919950830529</v>
      </c>
      <c r="E496" s="94">
        <f>($N$73*(D496-D495)+(1-$N$73)*E495)</f>
        <v>-0.46543869793214077</v>
      </c>
      <c r="F496" s="1">
        <f t="shared" si="14"/>
        <v>17.221434584094268</v>
      </c>
      <c r="G496" s="1">
        <f t="shared" si="15"/>
        <v>3.7785654159057316</v>
      </c>
    </row>
    <row r="497" spans="2:7" ht="15.75" x14ac:dyDescent="0.25">
      <c r="B497" s="71">
        <v>44055</v>
      </c>
      <c r="C497" s="72">
        <v>27</v>
      </c>
      <c r="D497" s="111">
        <f>$N$72*C497+((1-$N$72)*(D496+E496))</f>
        <v>20.814306310065156</v>
      </c>
      <c r="E497" s="94">
        <f>($N$73*(D497-D496)+(1-$N$73)*E496)</f>
        <v>-9.6942224488664741E-2</v>
      </c>
      <c r="F497" s="1">
        <f t="shared" si="14"/>
        <v>17.95148125289839</v>
      </c>
      <c r="G497" s="1">
        <f t="shared" si="15"/>
        <v>9.0485187471016104</v>
      </c>
    </row>
    <row r="498" spans="2:7" ht="15.75" x14ac:dyDescent="0.25">
      <c r="B498" s="71">
        <v>44056</v>
      </c>
      <c r="C498" s="72">
        <v>23</v>
      </c>
      <c r="D498" s="111">
        <f>$N$72*C498+((1-$N$72)*(D497+E497))</f>
        <v>21.439558234126341</v>
      </c>
      <c r="E498" s="94">
        <f>($N$73*(D498-D497)+(1-$N$73)*E497)</f>
        <v>-3.9830000973885699E-3</v>
      </c>
      <c r="F498" s="1">
        <f t="shared" si="14"/>
        <v>20.717364085576492</v>
      </c>
      <c r="G498" s="1">
        <f t="shared" si="15"/>
        <v>2.2826359144235084</v>
      </c>
    </row>
    <row r="499" spans="2:7" ht="15.75" x14ac:dyDescent="0.25">
      <c r="B499" s="71">
        <v>44057</v>
      </c>
      <c r="C499" s="72">
        <v>12</v>
      </c>
      <c r="D499" s="111">
        <f>$N$72*C499+((1-$N$72)*(D498+E498))</f>
        <v>18.450290905871622</v>
      </c>
      <c r="E499" s="94">
        <f>($N$73*(D499-D498)+(1-$N$73)*E498)</f>
        <v>-0.38824215851091326</v>
      </c>
      <c r="F499" s="1">
        <f t="shared" si="14"/>
        <v>21.435575234028953</v>
      </c>
      <c r="G499" s="1">
        <f t="shared" si="15"/>
        <v>-9.4355752340289527</v>
      </c>
    </row>
    <row r="500" spans="2:7" ht="15.75" x14ac:dyDescent="0.25">
      <c r="B500" s="71">
        <v>44058</v>
      </c>
      <c r="C500" s="72">
        <v>22</v>
      </c>
      <c r="D500" s="111">
        <f>$N$72*C500+((1-$N$72)*(D499+E499))</f>
        <v>19.307961568568949</v>
      </c>
      <c r="E500" s="94">
        <f>($N$73*(D500-D499)+(1-$N$73)*E499)</f>
        <v>-0.22787103150687021</v>
      </c>
      <c r="F500" s="1">
        <f t="shared" si="14"/>
        <v>18.062048747360709</v>
      </c>
      <c r="G500" s="1">
        <f t="shared" si="15"/>
        <v>3.9379512526392908</v>
      </c>
    </row>
    <row r="501" spans="2:7" ht="15.75" x14ac:dyDescent="0.25">
      <c r="B501" s="71">
        <v>44059</v>
      </c>
      <c r="C501" s="72">
        <v>26</v>
      </c>
      <c r="D501" s="111">
        <f>$N$72*C501+((1-$N$72)*(D500+E500))</f>
        <v>21.269453322011795</v>
      </c>
      <c r="E501" s="94">
        <f>($N$73*(D501-D500)+(1-$N$73)*E500)</f>
        <v>5.3938876270306663E-2</v>
      </c>
      <c r="F501" s="1">
        <f t="shared" si="14"/>
        <v>19.08009053706208</v>
      </c>
      <c r="G501" s="1">
        <f t="shared" si="15"/>
        <v>6.9199094629379196</v>
      </c>
    </row>
    <row r="502" spans="2:7" ht="15.75" x14ac:dyDescent="0.25">
      <c r="B502" s="71">
        <v>44060</v>
      </c>
      <c r="C502" s="72">
        <v>20</v>
      </c>
      <c r="D502" s="111">
        <f>$N$72*C502+((1-$N$72)*(D501+E501))</f>
        <v>20.904689375025583</v>
      </c>
      <c r="E502" s="94">
        <f>($N$73*(D502-D501)+(1-$N$73)*E501)</f>
        <v>4.4380200906669887E-5</v>
      </c>
      <c r="F502" s="1">
        <f t="shared" si="14"/>
        <v>21.323392198282104</v>
      </c>
      <c r="G502" s="1">
        <f t="shared" si="15"/>
        <v>-1.3233921982821037</v>
      </c>
    </row>
    <row r="503" spans="2:7" ht="15.75" x14ac:dyDescent="0.25">
      <c r="B503" s="71">
        <v>44061</v>
      </c>
      <c r="C503" s="72">
        <v>26</v>
      </c>
      <c r="D503" s="111">
        <f>$N$72*C503+((1-$N$72)*(D502+E502))</f>
        <v>22.516804889316369</v>
      </c>
      <c r="E503" s="94">
        <f>($N$73*(D503-D502)+(1-$N$73)*E502)</f>
        <v>0.20754659077609533</v>
      </c>
      <c r="F503" s="1">
        <f t="shared" si="14"/>
        <v>20.904733755226491</v>
      </c>
      <c r="G503" s="1">
        <f t="shared" si="15"/>
        <v>5.0952662447735086</v>
      </c>
    </row>
    <row r="504" spans="2:7" ht="15.75" x14ac:dyDescent="0.25">
      <c r="B504" s="71">
        <v>44062</v>
      </c>
      <c r="C504" s="72">
        <v>16</v>
      </c>
      <c r="D504" s="111">
        <f>$N$72*C504+((1-$N$72)*(D503+E503))</f>
        <v>20.596860511852892</v>
      </c>
      <c r="E504" s="94">
        <f>($N$73*(D504-D503)+(1-$N$73)*E503)</f>
        <v>-6.629931437851358E-2</v>
      </c>
      <c r="F504" s="1">
        <f t="shared" si="14"/>
        <v>22.724351480092462</v>
      </c>
      <c r="G504" s="1">
        <f t="shared" si="15"/>
        <v>-6.7243514800924622</v>
      </c>
    </row>
    <row r="505" spans="2:7" ht="15.75" x14ac:dyDescent="0.25">
      <c r="B505" s="71">
        <v>44063</v>
      </c>
      <c r="C505" s="72">
        <v>30</v>
      </c>
      <c r="D505" s="111">
        <f>$N$72*C505+((1-$N$72)*(D504+E504))</f>
        <v>23.526559486129209</v>
      </c>
      <c r="E505" s="94">
        <f>($N$73*(D505-D504)+(1-$N$73)*E504)</f>
        <v>0.31933892119868823</v>
      </c>
      <c r="F505" s="1">
        <f t="shared" si="14"/>
        <v>20.530561197474377</v>
      </c>
      <c r="G505" s="1">
        <f t="shared" si="15"/>
        <v>9.4694388025256231</v>
      </c>
    </row>
    <row r="506" spans="2:7" ht="15.75" x14ac:dyDescent="0.25">
      <c r="B506" s="71">
        <v>44064</v>
      </c>
      <c r="C506" s="72">
        <v>24</v>
      </c>
      <c r="D506" s="111">
        <f>$N$72*C506+((1-$N$72)*(D505+E505))</f>
        <v>23.894654000721822</v>
      </c>
      <c r="E506" s="94">
        <f>($N$73*(D506-D505)+(1-$N$73)*E505)</f>
        <v>0.32561463273101843</v>
      </c>
      <c r="F506" s="1">
        <f t="shared" si="14"/>
        <v>23.845898407327898</v>
      </c>
      <c r="G506" s="1">
        <f t="shared" si="15"/>
        <v>0.15410159267210233</v>
      </c>
    </row>
    <row r="507" spans="2:7" ht="15.75" x14ac:dyDescent="0.25">
      <c r="B507" s="71">
        <v>44065</v>
      </c>
      <c r="C507" s="72">
        <v>33</v>
      </c>
      <c r="D507" s="111">
        <f>$N$72*C507+((1-$N$72)*(D506+E506))</f>
        <v>26.998053114409494</v>
      </c>
      <c r="E507" s="94">
        <f>($N$73*(D507-D506)+(1-$N$73)*E506)</f>
        <v>0.68316487236444057</v>
      </c>
      <c r="F507" s="1">
        <f t="shared" si="14"/>
        <v>24.220268633452839</v>
      </c>
      <c r="G507" s="1">
        <f t="shared" si="15"/>
        <v>8.7797313665471606</v>
      </c>
    </row>
    <row r="508" spans="2:7" ht="15.75" x14ac:dyDescent="0.25">
      <c r="B508" s="71">
        <v>44066</v>
      </c>
      <c r="C508" s="72">
        <v>12</v>
      </c>
      <c r="D508" s="111">
        <f>$N$72*C508+((1-$N$72)*(D507+E507))</f>
        <v>22.719899451205844</v>
      </c>
      <c r="E508" s="94">
        <f>($N$73*(D508-D507)+(1-$N$73)*E507)</f>
        <v>4.4554986157868792E-2</v>
      </c>
      <c r="F508" s="1">
        <f t="shared" si="14"/>
        <v>27.681217986773934</v>
      </c>
      <c r="G508" s="1">
        <f t="shared" si="15"/>
        <v>-15.681217986773934</v>
      </c>
    </row>
    <row r="509" spans="2:7" ht="15.75" x14ac:dyDescent="0.25">
      <c r="B509" s="71">
        <v>44067</v>
      </c>
      <c r="C509" s="72">
        <v>18</v>
      </c>
      <c r="D509" s="111">
        <f>$N$72*C509+((1-$N$72)*(D508+E508))</f>
        <v>21.257047542574082</v>
      </c>
      <c r="E509" s="94">
        <f>($N$73*(D509-D508)+(1-$N$73)*E508)</f>
        <v>-0.14947507634413132</v>
      </c>
      <c r="F509" s="1">
        <f t="shared" si="14"/>
        <v>22.764454437363714</v>
      </c>
      <c r="G509" s="1">
        <f t="shared" si="15"/>
        <v>-4.7644544373637139</v>
      </c>
    </row>
    <row r="510" spans="2:7" ht="15.75" x14ac:dyDescent="0.25">
      <c r="B510" s="71">
        <v>44068</v>
      </c>
      <c r="C510" s="72">
        <v>32</v>
      </c>
      <c r="D510" s="111">
        <f>$N$72*C510+((1-$N$72)*(D509+E509))</f>
        <v>24.553784531275241</v>
      </c>
      <c r="E510" s="94">
        <f>($N$73*(D510-D509)+(1-$N$73)*E509)</f>
        <v>0.29411367509859165</v>
      </c>
      <c r="F510" s="1">
        <f t="shared" si="14"/>
        <v>21.10757246622995</v>
      </c>
      <c r="G510" s="1">
        <f t="shared" si="15"/>
        <v>10.89242753377005</v>
      </c>
    </row>
    <row r="511" spans="2:7" ht="15.75" x14ac:dyDescent="0.25">
      <c r="B511" s="71">
        <v>44069</v>
      </c>
      <c r="C511" s="72">
        <v>25</v>
      </c>
      <c r="D511" s="111">
        <f>$N$72*C511+((1-$N$72)*(D510+E510))</f>
        <v>24.896021091257339</v>
      </c>
      <c r="E511" s="94">
        <f>($N$73*(D511-D510)+(1-$N$73)*E510)</f>
        <v>0.30030794579882375</v>
      </c>
      <c r="F511" s="1">
        <f t="shared" si="14"/>
        <v>24.847898206373834</v>
      </c>
      <c r="G511" s="1">
        <f t="shared" si="15"/>
        <v>0.15210179362616572</v>
      </c>
    </row>
    <row r="512" spans="2:7" ht="15.75" x14ac:dyDescent="0.25">
      <c r="B512" s="71">
        <v>44070</v>
      </c>
      <c r="C512" s="72">
        <v>31</v>
      </c>
      <c r="D512" s="111">
        <f>$N$72*C512+((1-$N$72)*(D511+E511))</f>
        <v>27.032529538004322</v>
      </c>
      <c r="E512" s="94">
        <f>($N$73*(D512-D511)+(1-$N$73)*E511)</f>
        <v>0.53665958993462715</v>
      </c>
      <c r="F512" s="1">
        <f t="shared" si="14"/>
        <v>25.196329037056163</v>
      </c>
      <c r="G512" s="1">
        <f t="shared" si="15"/>
        <v>5.803670962943837</v>
      </c>
    </row>
    <row r="513" spans="2:7" ht="15.75" x14ac:dyDescent="0.25">
      <c r="B513" s="71">
        <v>44071</v>
      </c>
      <c r="C513" s="72">
        <v>17</v>
      </c>
      <c r="D513" s="111">
        <f>$N$72*C513+((1-$N$72)*(D512+E512))</f>
        <v>24.22524518362318</v>
      </c>
      <c r="E513" s="94">
        <f>($N$73*(D513-D512)+(1-$N$73)*E512)</f>
        <v>0.10623456351246691</v>
      </c>
      <c r="F513" s="1">
        <f t="shared" si="14"/>
        <v>27.569189127938948</v>
      </c>
      <c r="G513" s="1">
        <f t="shared" si="15"/>
        <v>-10.569189127938948</v>
      </c>
    </row>
    <row r="514" spans="2:7" ht="15.75" x14ac:dyDescent="0.25">
      <c r="B514" s="71">
        <v>44072</v>
      </c>
      <c r="C514" s="72">
        <v>9</v>
      </c>
      <c r="D514" s="111">
        <f>$N$72*C514+((1-$N$72)*(D513+E513))</f>
        <v>19.480813509901648</v>
      </c>
      <c r="E514" s="94">
        <f>($N$73*(D514-D513)+(1-$N$73)*E513)</f>
        <v>-0.5181324049815984</v>
      </c>
      <c r="F514" s="1">
        <f t="shared" si="14"/>
        <v>24.331479747135646</v>
      </c>
      <c r="G514" s="1">
        <f t="shared" si="15"/>
        <v>-15.331479747135646</v>
      </c>
    </row>
    <row r="515" spans="2:7" ht="15.75" x14ac:dyDescent="0.25">
      <c r="B515" s="71">
        <v>44073</v>
      </c>
      <c r="C515" s="72">
        <v>12</v>
      </c>
      <c r="D515" s="111">
        <f>$N$72*C515+((1-$N$72)*(D514+E514))</f>
        <v>16.759785969336502</v>
      </c>
      <c r="E515" s="94">
        <f>($N$73*(D515-D514)+(1-$N$73)*E514)</f>
        <v>-0.8016841668317245</v>
      </c>
      <c r="F515" s="1">
        <f t="shared" si="14"/>
        <v>18.962681104920048</v>
      </c>
      <c r="G515" s="1">
        <f t="shared" si="15"/>
        <v>-6.9626811049200477</v>
      </c>
    </row>
    <row r="516" spans="2:7" ht="15.75" x14ac:dyDescent="0.25">
      <c r="B516" s="71">
        <v>44074</v>
      </c>
      <c r="C516" s="72">
        <v>21</v>
      </c>
      <c r="D516" s="111">
        <f>$N$72*C516+((1-$N$72)*(D515+E515))</f>
        <v>17.553288031200687</v>
      </c>
      <c r="E516" s="94">
        <f>($N$73*(D516-D515)+(1-$N$73)*E515)</f>
        <v>-0.59635534372096644</v>
      </c>
      <c r="F516" s="1">
        <f t="shared" si="14"/>
        <v>15.958101802504777</v>
      </c>
      <c r="G516" s="1">
        <f t="shared" si="15"/>
        <v>5.0418981974952235</v>
      </c>
    </row>
    <row r="517" spans="2:7" ht="15.75" x14ac:dyDescent="0.25">
      <c r="B517" s="71">
        <v>44075</v>
      </c>
      <c r="C517" s="72">
        <v>33</v>
      </c>
      <c r="D517" s="111">
        <f>$N$72*C517+((1-$N$72)*(D516+E516))</f>
        <v>22.032735300013158</v>
      </c>
      <c r="E517" s="94">
        <f>($N$73*(D517-D516)+(1-$N$73)*E516)</f>
        <v>5.6990678220323554E-2</v>
      </c>
      <c r="F517" s="1">
        <f t="shared" si="14"/>
        <v>16.956932687479721</v>
      </c>
      <c r="G517" s="1">
        <f t="shared" si="15"/>
        <v>16.043067312520279</v>
      </c>
    </row>
    <row r="518" spans="2:7" ht="15.75" x14ac:dyDescent="0.25">
      <c r="B518" s="71">
        <v>44076</v>
      </c>
      <c r="C518" s="72">
        <v>20</v>
      </c>
      <c r="D518" s="111">
        <f>$N$72*C518+((1-$N$72)*(D517+E517))</f>
        <v>21.428565841386174</v>
      </c>
      <c r="E518" s="94">
        <f>($N$73*(D518-D517)+(1-$N$73)*E517)</f>
        <v>-2.8112383945394524E-2</v>
      </c>
      <c r="F518" s="1">
        <f t="shared" si="14"/>
        <v>22.089725978233481</v>
      </c>
      <c r="G518" s="1">
        <f t="shared" si="15"/>
        <v>-2.0897259782334814</v>
      </c>
    </row>
    <row r="519" spans="2:7" ht="15.75" x14ac:dyDescent="0.25">
      <c r="B519" s="71">
        <v>44077</v>
      </c>
      <c r="C519" s="72">
        <v>29</v>
      </c>
      <c r="D519" s="111">
        <f>$N$72*C519+((1-$N$72)*(D518+E518))</f>
        <v>23.804843929871691</v>
      </c>
      <c r="E519" s="94">
        <f>($N$73*(D519-D518)+(1-$N$73)*E518)</f>
        <v>0.28137540946826761</v>
      </c>
      <c r="F519" s="1">
        <f t="shared" si="14"/>
        <v>21.400453457440779</v>
      </c>
      <c r="G519" s="1">
        <f t="shared" si="15"/>
        <v>7.5995465425592208</v>
      </c>
    </row>
    <row r="520" spans="2:7" ht="15.75" x14ac:dyDescent="0.25">
      <c r="B520" s="71">
        <v>44078</v>
      </c>
      <c r="C520" s="72">
        <v>22</v>
      </c>
      <c r="D520" s="111">
        <f>$N$72*C520+((1-$N$72)*(D519+E519))</f>
        <v>23.426168654102511</v>
      </c>
      <c r="E520" s="94">
        <f>($N$73*(D520-D519)+(1-$N$73)*E519)</f>
        <v>0.19641515344596591</v>
      </c>
      <c r="F520" s="1">
        <f t="shared" ref="F520:F583" si="16">D519+E519</f>
        <v>24.086219339339959</v>
      </c>
      <c r="G520" s="1">
        <f t="shared" ref="G520:G583" si="17">C520-F520</f>
        <v>-2.0862193393399586</v>
      </c>
    </row>
    <row r="521" spans="2:7" ht="15.75" x14ac:dyDescent="0.25">
      <c r="B521" s="71">
        <v>44079</v>
      </c>
      <c r="C521" s="72">
        <v>18</v>
      </c>
      <c r="D521" s="111">
        <f>$N$72*C521+((1-$N$72)*(D520+E520))</f>
        <v>21.843676755449387</v>
      </c>
      <c r="E521" s="94">
        <f>($N$73*(D521-D520)+(1-$N$73)*E520)</f>
        <v>-3.2561805394470344E-2</v>
      </c>
      <c r="F521" s="1">
        <f t="shared" si="16"/>
        <v>23.622583807548477</v>
      </c>
      <c r="G521" s="1">
        <f t="shared" si="17"/>
        <v>-5.6225838075484766</v>
      </c>
    </row>
    <row r="522" spans="2:7" ht="15.75" x14ac:dyDescent="0.25">
      <c r="B522" s="71">
        <v>44080</v>
      </c>
      <c r="C522" s="72">
        <v>11</v>
      </c>
      <c r="D522" s="111">
        <f>$N$72*C522+((1-$N$72)*(D521+E521))</f>
        <v>18.390629051758985</v>
      </c>
      <c r="E522" s="94">
        <f>($N$73*(D522-D521)+(1-$N$73)*E521)</f>
        <v>-0.47283914187712595</v>
      </c>
      <c r="F522" s="1">
        <f t="shared" si="16"/>
        <v>21.811114950054918</v>
      </c>
      <c r="G522" s="1">
        <f t="shared" si="17"/>
        <v>-10.811114950054918</v>
      </c>
    </row>
    <row r="523" spans="2:7" ht="15.75" x14ac:dyDescent="0.25">
      <c r="B523" s="71">
        <v>44081</v>
      </c>
      <c r="C523" s="72">
        <v>27</v>
      </c>
      <c r="D523" s="111">
        <f>$N$72*C523+((1-$N$72)*(D522+E522))</f>
        <v>20.791274437807658</v>
      </c>
      <c r="E523" s="94">
        <f>($N$73*(D523-D522)+(1-$N$73)*E522)</f>
        <v>-0.1029706050679044</v>
      </c>
      <c r="F523" s="1">
        <f t="shared" si="16"/>
        <v>17.917789909881858</v>
      </c>
      <c r="G523" s="1">
        <f t="shared" si="17"/>
        <v>9.0822100901181422</v>
      </c>
    </row>
    <row r="524" spans="2:7" ht="15.75" x14ac:dyDescent="0.25">
      <c r="B524" s="71">
        <v>44082</v>
      </c>
      <c r="C524" s="72">
        <v>14</v>
      </c>
      <c r="D524" s="111">
        <f>$N$72*C524+((1-$N$72)*(D523+E523))</f>
        <v>18.572217837068351</v>
      </c>
      <c r="E524" s="94">
        <f>($N$73*(D524-D523)+(1-$N$73)*E523)</f>
        <v>-0.37534848752214994</v>
      </c>
      <c r="F524" s="1">
        <f t="shared" si="16"/>
        <v>20.688303832739752</v>
      </c>
      <c r="G524" s="1">
        <f t="shared" si="17"/>
        <v>-6.6883038327397522</v>
      </c>
    </row>
    <row r="525" spans="2:7" ht="15.75" x14ac:dyDescent="0.25">
      <c r="B525" s="71">
        <v>44083</v>
      </c>
      <c r="C525" s="72">
        <v>23</v>
      </c>
      <c r="D525" s="111">
        <f>$N$72*C525+((1-$N$72)*(D524+E524))</f>
        <v>19.716512858420995</v>
      </c>
      <c r="E525" s="94">
        <f>($N$73*(D525-D524)+(1-$N$73)*E524)</f>
        <v>-0.17974335527357799</v>
      </c>
      <c r="F525" s="1">
        <f t="shared" si="16"/>
        <v>18.196869349546201</v>
      </c>
      <c r="G525" s="1">
        <f t="shared" si="17"/>
        <v>4.8031306504537987</v>
      </c>
    </row>
    <row r="526" spans="2:7" ht="15.75" x14ac:dyDescent="0.25">
      <c r="B526" s="71">
        <v>44084</v>
      </c>
      <c r="C526" s="72">
        <v>29</v>
      </c>
      <c r="D526" s="111">
        <f>$N$72*C526+((1-$N$72)*(D525+E525))</f>
        <v>22.530803570525809</v>
      </c>
      <c r="E526" s="94">
        <f>($N$73*(D526-D525)+(1-$N$73)*E525)</f>
        <v>0.20564205011002948</v>
      </c>
      <c r="F526" s="1">
        <f t="shared" si="16"/>
        <v>19.536769503147415</v>
      </c>
      <c r="G526" s="1">
        <f t="shared" si="17"/>
        <v>9.4632304968525851</v>
      </c>
    </row>
    <row r="527" spans="2:7" ht="15.75" x14ac:dyDescent="0.25">
      <c r="B527" s="71">
        <v>44085</v>
      </c>
      <c r="C527" s="72">
        <v>33</v>
      </c>
      <c r="D527" s="111">
        <f>$N$72*C527+((1-$N$72)*(D526+E526))</f>
        <v>25.983690995714404</v>
      </c>
      <c r="E527" s="94">
        <f>($N$73*(D527-D526)+(1-$N$73)*E526)</f>
        <v>0.62362025179110547</v>
      </c>
      <c r="F527" s="1">
        <f t="shared" si="16"/>
        <v>22.736445620635838</v>
      </c>
      <c r="G527" s="1">
        <f t="shared" si="17"/>
        <v>10.263554379364162</v>
      </c>
    </row>
    <row r="528" spans="2:7" ht="15.75" x14ac:dyDescent="0.25">
      <c r="B528" s="71">
        <v>44086</v>
      </c>
      <c r="C528" s="72">
        <v>28</v>
      </c>
      <c r="D528" s="111">
        <f>$N$72*C528+((1-$N$72)*(D527+E527))</f>
        <v>27.047938533463523</v>
      </c>
      <c r="E528" s="94">
        <f>($N$73*(D528-D527)+(1-$N$73)*E527)</f>
        <v>0.68033681593183881</v>
      </c>
      <c r="F528" s="1">
        <f t="shared" si="16"/>
        <v>26.60731124750551</v>
      </c>
      <c r="G528" s="1">
        <f t="shared" si="17"/>
        <v>1.3926887524944895</v>
      </c>
    </row>
    <row r="529" spans="2:7" ht="15.75" x14ac:dyDescent="0.25">
      <c r="B529" s="71">
        <v>44087</v>
      </c>
      <c r="C529" s="72">
        <v>20</v>
      </c>
      <c r="D529" s="111">
        <f>$N$72*C529+((1-$N$72)*(D528+E528))</f>
        <v>25.283156878925247</v>
      </c>
      <c r="E529" s="94">
        <f>($N$73*(D529-D528)+(1-$N$73)*E528)</f>
        <v>0.36560660520375232</v>
      </c>
      <c r="F529" s="1">
        <f t="shared" si="16"/>
        <v>27.728275349395361</v>
      </c>
      <c r="G529" s="1">
        <f t="shared" si="17"/>
        <v>-7.7282753493953606</v>
      </c>
    </row>
    <row r="530" spans="2:7" ht="15.75" x14ac:dyDescent="0.25">
      <c r="B530" s="71">
        <v>44088</v>
      </c>
      <c r="C530" s="72">
        <v>18</v>
      </c>
      <c r="D530" s="111">
        <f>$N$72*C530+((1-$N$72)*(D529+E529))</f>
        <v>23.228801458220545</v>
      </c>
      <c r="E530" s="94">
        <f>($N$73*(D530-D529)+(1-$N$73)*E529)</f>
        <v>5.4114476062992023E-2</v>
      </c>
      <c r="F530" s="1">
        <f t="shared" si="16"/>
        <v>25.648763484128999</v>
      </c>
      <c r="G530" s="1">
        <f t="shared" si="17"/>
        <v>-7.6487634841289989</v>
      </c>
    </row>
    <row r="531" spans="2:7" ht="15.75" x14ac:dyDescent="0.25">
      <c r="B531" s="71">
        <v>44089</v>
      </c>
      <c r="C531" s="72">
        <v>25</v>
      </c>
      <c r="D531" s="111">
        <f>$N$72*C531+((1-$N$72)*(D530+E530))</f>
        <v>23.826177370324597</v>
      </c>
      <c r="E531" s="94">
        <f>($N$73*(D531-D530)+(1-$N$73)*E530)</f>
        <v>0.12404187970849795</v>
      </c>
      <c r="F531" s="1">
        <f t="shared" si="16"/>
        <v>23.282915934283537</v>
      </c>
      <c r="G531" s="1">
        <f t="shared" si="17"/>
        <v>1.7170840657164632</v>
      </c>
    </row>
    <row r="532" spans="2:7" ht="15.75" x14ac:dyDescent="0.25">
      <c r="B532" s="71">
        <v>44090</v>
      </c>
      <c r="C532" s="72">
        <v>33</v>
      </c>
      <c r="D532" s="111">
        <f>$N$72*C532+((1-$N$72)*(D531+E531))</f>
        <v>26.813443587294863</v>
      </c>
      <c r="E532" s="94">
        <f>($N$73*(D532-D531)+(1-$N$73)*E531)</f>
        <v>0.492589747597665</v>
      </c>
      <c r="F532" s="1">
        <f t="shared" si="16"/>
        <v>23.950219250033093</v>
      </c>
      <c r="G532" s="1">
        <f t="shared" si="17"/>
        <v>9.0497807499669065</v>
      </c>
    </row>
    <row r="533" spans="2:7" ht="15.75" x14ac:dyDescent="0.25">
      <c r="B533" s="71">
        <v>44091</v>
      </c>
      <c r="C533" s="72">
        <v>19</v>
      </c>
      <c r="D533" s="111">
        <f>$N$72*C533+((1-$N$72)*(D532+E532))</f>
        <v>24.678120300573021</v>
      </c>
      <c r="E533" s="94">
        <f>($N$73*(D533-D532)+(1-$N$73)*E532)</f>
        <v>0.15433062720934149</v>
      </c>
      <c r="F533" s="1">
        <f t="shared" si="16"/>
        <v>27.306033334892529</v>
      </c>
      <c r="G533" s="1">
        <f t="shared" si="17"/>
        <v>-8.306033334892529</v>
      </c>
    </row>
    <row r="534" spans="2:7" ht="15.75" x14ac:dyDescent="0.25">
      <c r="B534" s="71">
        <v>44092</v>
      </c>
      <c r="C534" s="72">
        <v>29</v>
      </c>
      <c r="D534" s="111">
        <f>$N$72*C534+((1-$N$72)*(D533+E533))</f>
        <v>26.151005295008318</v>
      </c>
      <c r="E534" s="94">
        <f>($N$73*(D534-D533)+(1-$N$73)*E533)</f>
        <v>0.32405201243681281</v>
      </c>
      <c r="F534" s="1">
        <f t="shared" si="16"/>
        <v>24.832450927782361</v>
      </c>
      <c r="G534" s="1">
        <f t="shared" si="17"/>
        <v>4.1675490722176392</v>
      </c>
    </row>
    <row r="535" spans="2:7" ht="15.75" x14ac:dyDescent="0.25">
      <c r="B535" s="71">
        <v>44093</v>
      </c>
      <c r="C535" s="72">
        <v>21</v>
      </c>
      <c r="D535" s="111">
        <f>$N$72*C535+((1-$N$72)*(D534+E534))</f>
        <v>24.742825581208329</v>
      </c>
      <c r="E535" s="94">
        <f>($N$73*(D535-D534)+(1-$N$73)*E534)</f>
        <v>0.10108299771927048</v>
      </c>
      <c r="F535" s="1">
        <f t="shared" si="16"/>
        <v>26.47505730744513</v>
      </c>
      <c r="G535" s="1">
        <f t="shared" si="17"/>
        <v>-5.4750573074451303</v>
      </c>
    </row>
    <row r="536" spans="2:7" ht="15.75" x14ac:dyDescent="0.25">
      <c r="B536" s="71">
        <v>44094</v>
      </c>
      <c r="C536" s="72">
        <v>17</v>
      </c>
      <c r="D536" s="111">
        <f>$N$72*C536+((1-$N$72)*(D535+E535))</f>
        <v>22.362205368325068</v>
      </c>
      <c r="E536" s="94">
        <f>($N$73*(D536-D535)+(1-$N$73)*E535)</f>
        <v>-0.21835631938152048</v>
      </c>
      <c r="F536" s="1">
        <f t="shared" si="16"/>
        <v>24.8439085789276</v>
      </c>
      <c r="G536" s="1">
        <f t="shared" si="17"/>
        <v>-7.8439085789276</v>
      </c>
    </row>
    <row r="537" spans="2:7" ht="15.75" x14ac:dyDescent="0.25">
      <c r="B537" s="71">
        <v>44095</v>
      </c>
      <c r="C537" s="72">
        <v>20</v>
      </c>
      <c r="D537" s="111">
        <f>$N$72*C537+((1-$N$72)*(D536+E536))</f>
        <v>21.465565127825005</v>
      </c>
      <c r="E537" s="94">
        <f>($N$73*(D537-D536)+(1-$N$73)*E536)</f>
        <v>-0.30566351696940136</v>
      </c>
      <c r="F537" s="1">
        <f t="shared" si="16"/>
        <v>22.143849048943547</v>
      </c>
      <c r="G537" s="1">
        <f t="shared" si="17"/>
        <v>-2.1438490489435473</v>
      </c>
    </row>
    <row r="538" spans="2:7" ht="15.75" x14ac:dyDescent="0.25">
      <c r="B538" s="71">
        <v>44096</v>
      </c>
      <c r="C538" s="72">
        <v>27</v>
      </c>
      <c r="D538" s="111">
        <f>$N$72*C538+((1-$N$72)*(D537+E537))</f>
        <v>23.007627241099481</v>
      </c>
      <c r="E538" s="94">
        <f>($N$73*(D538-D537)+(1-$N$73)*E537)</f>
        <v>-6.7828383826534805E-2</v>
      </c>
      <c r="F538" s="1">
        <f t="shared" si="16"/>
        <v>21.159901610855606</v>
      </c>
      <c r="G538" s="1">
        <f t="shared" si="17"/>
        <v>5.8400983891443943</v>
      </c>
    </row>
    <row r="539" spans="2:7" ht="15.75" x14ac:dyDescent="0.25">
      <c r="B539" s="71">
        <v>44097</v>
      </c>
      <c r="C539" s="72">
        <v>17</v>
      </c>
      <c r="D539" s="111">
        <f>$N$72*C539+((1-$N$72)*(D538+E538))</f>
        <v>21.060529390258985</v>
      </c>
      <c r="E539" s="94">
        <f>($N$73*(D539-D538)+(1-$N$73)*E538)</f>
        <v>-0.30972376947402225</v>
      </c>
      <c r="F539" s="1">
        <f t="shared" si="16"/>
        <v>22.939798857272947</v>
      </c>
      <c r="G539" s="1">
        <f t="shared" si="17"/>
        <v>-5.9397988572729474</v>
      </c>
    </row>
    <row r="540" spans="2:7" ht="15.75" x14ac:dyDescent="0.25">
      <c r="B540" s="71">
        <v>44098</v>
      </c>
      <c r="C540" s="72">
        <v>29</v>
      </c>
      <c r="D540" s="111">
        <f>$N$72*C540+((1-$N$72)*(D539+E539))</f>
        <v>23.360735602730422</v>
      </c>
      <c r="E540" s="94">
        <f>($N$73*(D540-D539)+(1-$N$73)*E539)</f>
        <v>2.6220612413254185E-2</v>
      </c>
      <c r="F540" s="1">
        <f t="shared" si="16"/>
        <v>20.750805620784963</v>
      </c>
      <c r="G540" s="1">
        <f t="shared" si="17"/>
        <v>8.2491943792150373</v>
      </c>
    </row>
    <row r="541" spans="2:7" ht="15.75" x14ac:dyDescent="0.25">
      <c r="B541" s="71">
        <v>44099</v>
      </c>
      <c r="C541" s="72">
        <v>15</v>
      </c>
      <c r="D541" s="111">
        <f>$N$72*C541+((1-$N$72)*(D540+E540))</f>
        <v>20.733440310812398</v>
      </c>
      <c r="E541" s="94">
        <f>($N$73*(D541-D540)+(1-$N$73)*E540)</f>
        <v>-0.31533405245332896</v>
      </c>
      <c r="F541" s="1">
        <f t="shared" si="16"/>
        <v>23.386956215143677</v>
      </c>
      <c r="G541" s="1">
        <f t="shared" si="17"/>
        <v>-8.3869562151436767</v>
      </c>
    </row>
    <row r="542" spans="2:7" ht="15.75" x14ac:dyDescent="0.25">
      <c r="B542" s="71">
        <v>44100</v>
      </c>
      <c r="C542" s="72">
        <v>20</v>
      </c>
      <c r="D542" s="111">
        <f>$N$72*C542+((1-$N$72)*(D541+E541))</f>
        <v>20.285823272995085</v>
      </c>
      <c r="E542" s="94">
        <f>($N$73*(D542-D541)+(1-$N$73)*E541)</f>
        <v>-0.3323612240861793</v>
      </c>
      <c r="F542" s="1">
        <f t="shared" si="16"/>
        <v>20.418106258359067</v>
      </c>
      <c r="G542" s="1">
        <f t="shared" si="17"/>
        <v>-0.41810625835906734</v>
      </c>
    </row>
    <row r="543" spans="2:7" ht="15.75" x14ac:dyDescent="0.25">
      <c r="B543" s="71">
        <v>44101</v>
      </c>
      <c r="C543" s="72">
        <v>33</v>
      </c>
      <c r="D543" s="111">
        <f>$N$72*C543+((1-$N$72)*(D542+E542))</f>
        <v>24.081204588827337</v>
      </c>
      <c r="E543" s="94">
        <f>($N$73*(D543-D542)+(1-$N$73)*E542)</f>
        <v>0.1989526141222559</v>
      </c>
      <c r="F543" s="1">
        <f t="shared" si="16"/>
        <v>19.953462048908907</v>
      </c>
      <c r="G543" s="1">
        <f t="shared" si="17"/>
        <v>13.046537951091093</v>
      </c>
    </row>
    <row r="544" spans="2:7" ht="15.75" x14ac:dyDescent="0.25">
      <c r="B544" s="71">
        <v>44102</v>
      </c>
      <c r="C544" s="72">
        <v>22</v>
      </c>
      <c r="D544" s="111">
        <f>$N$72*C544+((1-$N$72)*(D543+E543))</f>
        <v>23.558747284119033</v>
      </c>
      <c r="E544" s="94">
        <f>($N$73*(D544-D543)+(1-$N$73)*E543)</f>
        <v>0.10609433403604808</v>
      </c>
      <c r="F544" s="1">
        <f t="shared" si="16"/>
        <v>24.280157202949592</v>
      </c>
      <c r="G544" s="1">
        <f t="shared" si="17"/>
        <v>-2.2801572029495922</v>
      </c>
    </row>
    <row r="545" spans="2:7" ht="15.75" x14ac:dyDescent="0.25">
      <c r="B545" s="71">
        <v>44103</v>
      </c>
      <c r="C545" s="72">
        <v>23</v>
      </c>
      <c r="D545" s="111">
        <f>$N$72*C545+((1-$N$72)*(D544+E544))</f>
        <v>23.454495008207314</v>
      </c>
      <c r="E545" s="94">
        <f>($N$73*(D545-D544)+(1-$N$73)*E544)</f>
        <v>7.9018986287326981E-2</v>
      </c>
      <c r="F545" s="1">
        <f t="shared" si="16"/>
        <v>23.66484161815508</v>
      </c>
      <c r="G545" s="1">
        <f t="shared" si="17"/>
        <v>-0.66484161815508003</v>
      </c>
    </row>
    <row r="546" spans="2:7" ht="15.75" x14ac:dyDescent="0.25">
      <c r="B546" s="71">
        <v>44104</v>
      </c>
      <c r="C546" s="72">
        <v>35</v>
      </c>
      <c r="D546" s="111">
        <f>$N$72*C546+((1-$N$72)*(D545+E545))</f>
        <v>27.161350148862745</v>
      </c>
      <c r="E546" s="94">
        <f>($N$73*(D546-D545)+(1-$N$73)*E545)</f>
        <v>0.54598598651276664</v>
      </c>
      <c r="F546" s="1">
        <f t="shared" si="16"/>
        <v>23.533513994494641</v>
      </c>
      <c r="G546" s="1">
        <f t="shared" si="17"/>
        <v>11.466486005505359</v>
      </c>
    </row>
    <row r="547" spans="2:7" ht="15.75" x14ac:dyDescent="0.25">
      <c r="B547" s="71">
        <v>44105</v>
      </c>
      <c r="C547" s="72">
        <v>12</v>
      </c>
      <c r="D547" s="111">
        <f>$N$72*C547+((1-$N$72)*(D546+E546))</f>
        <v>22.737754182075395</v>
      </c>
      <c r="E547" s="94">
        <f>($N$73*(D547-D546)+(1-$N$73)*E546)</f>
        <v>-9.3687548443566915E-2</v>
      </c>
      <c r="F547" s="1">
        <f t="shared" si="16"/>
        <v>27.707336135375513</v>
      </c>
      <c r="G547" s="1">
        <f t="shared" si="17"/>
        <v>-15.707336135375513</v>
      </c>
    </row>
    <row r="548" spans="2:7" ht="15.75" x14ac:dyDescent="0.25">
      <c r="B548" s="71">
        <v>44106</v>
      </c>
      <c r="C548" s="72">
        <v>38</v>
      </c>
      <c r="D548" s="111">
        <f>$N$72*C548+((1-$N$72)*(D547+E547))</f>
        <v>27.502469654734433</v>
      </c>
      <c r="E548" s="94">
        <f>($N$73*(D548-D547)+(1-$N$73)*E547)</f>
        <v>0.53167528166077682</v>
      </c>
      <c r="F548" s="1">
        <f t="shared" si="16"/>
        <v>22.64406663363183</v>
      </c>
      <c r="G548" s="1">
        <f t="shared" si="17"/>
        <v>15.35593336636817</v>
      </c>
    </row>
    <row r="549" spans="2:7" ht="15.75" x14ac:dyDescent="0.25">
      <c r="B549" s="71">
        <v>44107</v>
      </c>
      <c r="C549" s="72">
        <v>11</v>
      </c>
      <c r="D549" s="111">
        <f>$N$72*C549+((1-$N$72)*(D548+E548))</f>
        <v>22.644779194411967</v>
      </c>
      <c r="E549" s="94">
        <f>($N$73*(D549-D548)+(1-$N$73)*E548)</f>
        <v>-0.16203188883022795</v>
      </c>
      <c r="F549" s="1">
        <f t="shared" si="16"/>
        <v>28.034144936395212</v>
      </c>
      <c r="G549" s="1">
        <f t="shared" si="17"/>
        <v>-17.034144936395212</v>
      </c>
    </row>
    <row r="550" spans="2:7" ht="15.75" x14ac:dyDescent="0.25">
      <c r="B550" s="71">
        <v>44108</v>
      </c>
      <c r="C550" s="72">
        <v>25</v>
      </c>
      <c r="D550" s="111">
        <f>$N$72*C550+((1-$N$72)*(D549+E549))</f>
        <v>23.279170929184168</v>
      </c>
      <c r="E550" s="94">
        <f>($N$73*(D550-D549)+(1-$N$73)*E549)</f>
        <v>-5.95180115222603E-2</v>
      </c>
      <c r="F550" s="1">
        <f t="shared" si="16"/>
        <v>22.482747305581739</v>
      </c>
      <c r="G550" s="1">
        <f t="shared" si="17"/>
        <v>2.5172526944182607</v>
      </c>
    </row>
    <row r="551" spans="2:7" ht="15.75" x14ac:dyDescent="0.25">
      <c r="B551" s="71">
        <v>44109</v>
      </c>
      <c r="C551" s="72">
        <v>41</v>
      </c>
      <c r="D551" s="111">
        <f>$N$72*C551+((1-$N$72)*(D550+E550))</f>
        <v>28.845106605177804</v>
      </c>
      <c r="E551" s="94">
        <f>($N$73*(D551-D550)+(1-$N$73)*E550)</f>
        <v>0.6645778741763011</v>
      </c>
      <c r="F551" s="1">
        <f t="shared" si="16"/>
        <v>23.219652917661907</v>
      </c>
      <c r="G551" s="1">
        <f t="shared" si="17"/>
        <v>17.780347082338093</v>
      </c>
    </row>
    <row r="552" spans="2:7" ht="15.75" x14ac:dyDescent="0.25">
      <c r="B552" s="71">
        <v>44110</v>
      </c>
      <c r="C552" s="72">
        <v>11</v>
      </c>
      <c r="D552" s="111">
        <f>$N$72*C552+((1-$N$72)*(D551+E551))</f>
        <v>23.653478617514097</v>
      </c>
      <c r="E552" s="94">
        <f>($N$73*(D552-D551)+(1-$N$73)*E551)</f>
        <v>-8.9219918128457976E-2</v>
      </c>
      <c r="F552" s="1">
        <f t="shared" si="16"/>
        <v>29.509684479354107</v>
      </c>
      <c r="G552" s="1">
        <f t="shared" si="17"/>
        <v>-18.509684479354107</v>
      </c>
    </row>
    <row r="553" spans="2:7" ht="15.75" x14ac:dyDescent="0.25">
      <c r="B553" s="71">
        <v>44111</v>
      </c>
      <c r="C553" s="72">
        <v>37</v>
      </c>
      <c r="D553" s="111">
        <f>$N$72*C553+((1-$N$72)*(D552+E552))</f>
        <v>27.815139747659963</v>
      </c>
      <c r="E553" s="94">
        <f>($N$73*(D553-D552)+(1-$N$73)*E552)</f>
        <v>0.45794403497283193</v>
      </c>
      <c r="F553" s="1">
        <f t="shared" si="16"/>
        <v>23.56425869938564</v>
      </c>
      <c r="G553" s="1">
        <f t="shared" si="17"/>
        <v>13.43574130061436</v>
      </c>
    </row>
    <row r="554" spans="2:7" ht="15.75" x14ac:dyDescent="0.25">
      <c r="B554" s="71">
        <v>44112</v>
      </c>
      <c r="C554" s="72">
        <v>16</v>
      </c>
      <c r="D554" s="111">
        <f>$N$72*C554+((1-$N$72)*(D553+E553))</f>
        <v>24.390051347861885</v>
      </c>
      <c r="E554" s="94">
        <f>($N$73*(D554-D553)+(1-$N$73)*E553)</f>
        <v>-4.1871262821091715E-2</v>
      </c>
      <c r="F554" s="1">
        <f t="shared" si="16"/>
        <v>28.273083782632796</v>
      </c>
      <c r="G554" s="1">
        <f t="shared" si="17"/>
        <v>-12.273083782632796</v>
      </c>
    </row>
    <row r="555" spans="2:7" ht="15.75" x14ac:dyDescent="0.25">
      <c r="B555" s="71">
        <v>44113</v>
      </c>
      <c r="C555" s="72">
        <v>44</v>
      </c>
      <c r="D555" s="111">
        <f>$N$72*C555+((1-$N$72)*(D554+E554))</f>
        <v>30.565741659911261</v>
      </c>
      <c r="E555" s="94">
        <f>($N$73*(D555-D554)+(1-$N$73)*E554)</f>
        <v>0.75843943308461559</v>
      </c>
      <c r="F555" s="1">
        <f t="shared" si="16"/>
        <v>24.348180085040791</v>
      </c>
      <c r="G555" s="1">
        <f t="shared" si="17"/>
        <v>19.651819914959209</v>
      </c>
    </row>
    <row r="556" spans="2:7" ht="15.75" x14ac:dyDescent="0.25">
      <c r="B556" s="71">
        <v>44114</v>
      </c>
      <c r="C556" s="72">
        <v>9</v>
      </c>
      <c r="D556" s="111">
        <f>$N$72*C556+((1-$N$72)*(D555+E555))</f>
        <v>24.261121734885069</v>
      </c>
      <c r="E556" s="94">
        <f>($N$73*(D556-D555)+(1-$N$73)*E555)</f>
        <v>-0.1507018567997136</v>
      </c>
      <c r="F556" s="1">
        <f t="shared" si="16"/>
        <v>31.324181092995875</v>
      </c>
      <c r="G556" s="1">
        <f t="shared" si="17"/>
        <v>-22.324181092995875</v>
      </c>
    </row>
    <row r="557" spans="2:7" ht="15.75" x14ac:dyDescent="0.25">
      <c r="B557" s="71">
        <v>44115</v>
      </c>
      <c r="C557" s="72">
        <v>43</v>
      </c>
      <c r="D557" s="111">
        <f>$N$72*C557+((1-$N$72)*(D556+E556))</f>
        <v>30.086819419689711</v>
      </c>
      <c r="E557" s="94">
        <f>($N$73*(D557-D556)+(1-$N$73)*E556)</f>
        <v>0.61856699861191555</v>
      </c>
      <c r="F557" s="1">
        <f t="shared" si="16"/>
        <v>24.110419878085356</v>
      </c>
      <c r="G557" s="1">
        <f t="shared" si="17"/>
        <v>18.889580121914644</v>
      </c>
    </row>
    <row r="558" spans="2:7" ht="15.75" x14ac:dyDescent="0.25">
      <c r="B558" s="71">
        <v>44116</v>
      </c>
      <c r="C558" s="72">
        <v>14</v>
      </c>
      <c r="D558" s="111">
        <f>$N$72*C558+((1-$N$72)*(D557+E557))</f>
        <v>25.42003528353316</v>
      </c>
      <c r="E558" s="94">
        <f>($N$73*(D558-D557)+(1-$N$73)*E557)</f>
        <v>-6.1751643002935452E-2</v>
      </c>
      <c r="F558" s="1">
        <f t="shared" si="16"/>
        <v>30.705386418301625</v>
      </c>
      <c r="G558" s="1">
        <f t="shared" si="17"/>
        <v>-16.705386418301625</v>
      </c>
    </row>
    <row r="559" spans="2:7" ht="15.75" x14ac:dyDescent="0.25">
      <c r="B559" s="71">
        <v>44117</v>
      </c>
      <c r="C559" s="72">
        <v>21</v>
      </c>
      <c r="D559" s="111">
        <f>$N$72*C559+((1-$N$72)*(D558+E558))</f>
        <v>23.979383517640336</v>
      </c>
      <c r="E559" s="94">
        <f>($N$73*(D559-D558)+(1-$N$73)*E558)</f>
        <v>-0.23924059966959499</v>
      </c>
      <c r="F559" s="1">
        <f t="shared" si="16"/>
        <v>25.358283640530225</v>
      </c>
      <c r="G559" s="1">
        <f t="shared" si="17"/>
        <v>-4.3582836405302245</v>
      </c>
    </row>
    <row r="560" spans="2:7" ht="15.75" x14ac:dyDescent="0.25">
      <c r="B560" s="71">
        <v>44118</v>
      </c>
      <c r="C560" s="72">
        <v>28</v>
      </c>
      <c r="D560" s="111">
        <f>$N$72*C560+((1-$N$72)*(D559+E559))</f>
        <v>25.087902251318976</v>
      </c>
      <c r="E560" s="94">
        <f>($N$73*(D560-D559)+(1-$N$73)*E559)</f>
        <v>-6.5760016164829432E-2</v>
      </c>
      <c r="F560" s="1">
        <f t="shared" si="16"/>
        <v>23.74014291797074</v>
      </c>
      <c r="G560" s="1">
        <f t="shared" si="17"/>
        <v>4.2598570820292601</v>
      </c>
    </row>
    <row r="561" spans="2:7" ht="15.75" x14ac:dyDescent="0.25">
      <c r="B561" s="71">
        <v>44119</v>
      </c>
      <c r="C561" s="72">
        <v>43</v>
      </c>
      <c r="D561" s="111">
        <f>$N$72*C561+((1-$N$72)*(D560+E560))</f>
        <v>30.710085546302906</v>
      </c>
      <c r="E561" s="94">
        <f>($N$73*(D561-D560)+(1-$N$73)*E560)</f>
        <v>0.66637939488917564</v>
      </c>
      <c r="F561" s="1">
        <f t="shared" si="16"/>
        <v>25.022142235154146</v>
      </c>
      <c r="G561" s="1">
        <f t="shared" si="17"/>
        <v>17.977857764845854</v>
      </c>
    </row>
    <row r="562" spans="2:7" ht="15.75" x14ac:dyDescent="0.25">
      <c r="B562" s="71">
        <v>44120</v>
      </c>
      <c r="C562" s="72">
        <v>22</v>
      </c>
      <c r="D562" s="111">
        <f>$N$72*C562+((1-$N$72)*(D561+E561))</f>
        <v>28.409882284788935</v>
      </c>
      <c r="E562" s="94">
        <f>($N$73*(D562-D561)+(1-$N$73)*E561)</f>
        <v>0.28452747406485046</v>
      </c>
      <c r="F562" s="1">
        <f t="shared" si="16"/>
        <v>31.376464941192083</v>
      </c>
      <c r="G562" s="1">
        <f t="shared" si="17"/>
        <v>-9.3764649411920828</v>
      </c>
    </row>
    <row r="563" spans="2:7" ht="15.75" x14ac:dyDescent="0.25">
      <c r="B563" s="71">
        <v>44121</v>
      </c>
      <c r="C563" s="72">
        <v>15</v>
      </c>
      <c r="D563" s="111">
        <f>$N$72*C563+((1-$N$72)*(D562+E562))</f>
        <v>24.361689620177657</v>
      </c>
      <c r="E563" s="94">
        <f>($N$73*(D563-D562)+(1-$N$73)*E562)</f>
        <v>-0.27317062471446157</v>
      </c>
      <c r="F563" s="1">
        <f t="shared" si="16"/>
        <v>28.694409758853787</v>
      </c>
      <c r="G563" s="1">
        <f t="shared" si="17"/>
        <v>-13.694409758853787</v>
      </c>
    </row>
    <row r="564" spans="2:7" ht="15.75" x14ac:dyDescent="0.25">
      <c r="B564" s="71">
        <v>44122</v>
      </c>
      <c r="C564" s="72">
        <v>22</v>
      </c>
      <c r="D564" s="111">
        <f>$N$72*C564+((1-$N$72)*(D563+E563))</f>
        <v>23.42774073112065</v>
      </c>
      <c r="E564" s="94">
        <f>($N$73*(D564-D563)+(1-$N$73)*E563)</f>
        <v>-0.35822453310078339</v>
      </c>
      <c r="F564" s="1">
        <f t="shared" si="16"/>
        <v>24.088518995463197</v>
      </c>
      <c r="G564" s="1">
        <f t="shared" si="17"/>
        <v>-2.0885189954631969</v>
      </c>
    </row>
    <row r="565" spans="2:7" ht="15.75" x14ac:dyDescent="0.25">
      <c r="B565" s="71">
        <v>44123</v>
      </c>
      <c r="C565" s="72">
        <v>31</v>
      </c>
      <c r="D565" s="111">
        <f>$N$72*C565+((1-$N$72)*(D564+E564))</f>
        <v>25.578610601016624</v>
      </c>
      <c r="E565" s="94">
        <f>($N$73*(D565-D564)+(1-$N$73)*E564)</f>
        <v>-3.5259482642511997E-2</v>
      </c>
      <c r="F565" s="1">
        <f t="shared" si="16"/>
        <v>23.069516198019866</v>
      </c>
      <c r="G565" s="1">
        <f t="shared" si="17"/>
        <v>7.9304838019801345</v>
      </c>
    </row>
    <row r="566" spans="2:7" ht="15.75" x14ac:dyDescent="0.25">
      <c r="B566" s="71">
        <v>44124</v>
      </c>
      <c r="C566" s="72">
        <v>21</v>
      </c>
      <c r="D566" s="111">
        <f>$N$72*C566+((1-$N$72)*(D565+E565))</f>
        <v>24.105898228158864</v>
      </c>
      <c r="E566" s="94">
        <f>($N$73*(D566-D565)+(1-$N$73)*E565)</f>
        <v>-0.22028522127764602</v>
      </c>
      <c r="F566" s="1">
        <f t="shared" si="16"/>
        <v>25.543351118374112</v>
      </c>
      <c r="G566" s="1">
        <f t="shared" si="17"/>
        <v>-4.5433511183741118</v>
      </c>
    </row>
    <row r="567" spans="2:7" ht="15.75" x14ac:dyDescent="0.25">
      <c r="B567" s="71">
        <v>44125</v>
      </c>
      <c r="C567" s="72">
        <v>37</v>
      </c>
      <c r="D567" s="111">
        <f>$N$72*C567+((1-$N$72)*(D566+E566))</f>
        <v>28.0348220368463</v>
      </c>
      <c r="E567" s="94">
        <f>($N$73*(D567-D566)+(1-$N$73)*E566)</f>
        <v>0.31379173578068109</v>
      </c>
      <c r="F567" s="1">
        <f t="shared" si="16"/>
        <v>23.885613006881218</v>
      </c>
      <c r="G567" s="1">
        <f t="shared" si="17"/>
        <v>13.114386993118782</v>
      </c>
    </row>
    <row r="568" spans="2:7" ht="15.75" x14ac:dyDescent="0.25">
      <c r="B568" s="71">
        <v>44126</v>
      </c>
      <c r="C568" s="72">
        <v>23</v>
      </c>
      <c r="D568" s="111">
        <f>$N$72*C568+((1-$N$72)*(D567+E567))</f>
        <v>26.656387016254456</v>
      </c>
      <c r="E568" s="94">
        <f>($N$73*(D568-D567)+(1-$N$73)*E567)</f>
        <v>9.5972071799151737E-2</v>
      </c>
      <c r="F568" s="1">
        <f t="shared" si="16"/>
        <v>28.348613772626983</v>
      </c>
      <c r="G568" s="1">
        <f t="shared" si="17"/>
        <v>-5.3486137726269831</v>
      </c>
    </row>
    <row r="569" spans="2:7" ht="15.75" x14ac:dyDescent="0.25">
      <c r="B569" s="71">
        <v>44127</v>
      </c>
      <c r="C569" s="72">
        <v>15</v>
      </c>
      <c r="D569" s="111">
        <f>$N$72*C569+((1-$N$72)*(D568+E568))</f>
        <v>23.034076679799945</v>
      </c>
      <c r="E569" s="94">
        <f>($N$73*(D569-D568)+(1-$N$73)*E568)</f>
        <v>-0.38263696904262445</v>
      </c>
      <c r="F569" s="1">
        <f t="shared" si="16"/>
        <v>26.752359088053609</v>
      </c>
      <c r="G569" s="1">
        <f t="shared" si="17"/>
        <v>-11.752359088053609</v>
      </c>
    </row>
    <row r="570" spans="2:7" ht="15.75" x14ac:dyDescent="0.25">
      <c r="B570" s="71">
        <v>44128</v>
      </c>
      <c r="C570" s="72">
        <v>11</v>
      </c>
      <c r="D570" s="111">
        <f>$N$72*C570+((1-$N$72)*(D569+E569))</f>
        <v>18.965086785124228</v>
      </c>
      <c r="E570" s="94">
        <f>($N$73*(D570-D569)+(1-$N$73)*E569)</f>
        <v>-0.85713611790371524</v>
      </c>
      <c r="F570" s="1">
        <f t="shared" si="16"/>
        <v>22.65143971075732</v>
      </c>
      <c r="G570" s="1">
        <f t="shared" si="17"/>
        <v>-11.65143971075732</v>
      </c>
    </row>
    <row r="571" spans="2:7" ht="15.75" x14ac:dyDescent="0.25">
      <c r="B571" s="71">
        <v>44129</v>
      </c>
      <c r="C571" s="72">
        <v>30</v>
      </c>
      <c r="D571" s="111">
        <f>$N$72*C571+((1-$N$72)*(D570+E570))</f>
        <v>21.870429119492002</v>
      </c>
      <c r="E571" s="94">
        <f>($N$73*(D571-D570)+(1-$N$73)*E570)</f>
        <v>-0.3728382605832824</v>
      </c>
      <c r="F571" s="1">
        <f t="shared" si="16"/>
        <v>18.107950667220514</v>
      </c>
      <c r="G571" s="1">
        <f t="shared" si="17"/>
        <v>11.892049332779486</v>
      </c>
    </row>
    <row r="572" spans="2:7" ht="15.75" x14ac:dyDescent="0.25">
      <c r="B572" s="71">
        <v>44130</v>
      </c>
      <c r="C572" s="72">
        <v>15</v>
      </c>
      <c r="D572" s="111">
        <f>$N$72*C572+((1-$N$72)*(D571+E571))</f>
        <v>19.441843786708645</v>
      </c>
      <c r="E572" s="94">
        <f>($N$73*(D572-D571)+(1-$N$73)*E571)</f>
        <v>-0.63744945102297446</v>
      </c>
      <c r="F572" s="1">
        <f t="shared" si="16"/>
        <v>21.497590858908719</v>
      </c>
      <c r="G572" s="1">
        <f t="shared" si="17"/>
        <v>-6.497590858908719</v>
      </c>
    </row>
    <row r="573" spans="2:7" ht="15.75" x14ac:dyDescent="0.25">
      <c r="B573" s="71">
        <v>44131</v>
      </c>
      <c r="C573" s="72">
        <v>34</v>
      </c>
      <c r="D573" s="111">
        <f>$N$72*C573+((1-$N$72)*(D572+E572))</f>
        <v>23.612071909272927</v>
      </c>
      <c r="E573" s="94">
        <f>($N$73*(D573-D572)+(1-$N$73)*E572)</f>
        <v>-1.8615887691832311E-2</v>
      </c>
      <c r="F573" s="1">
        <f t="shared" si="16"/>
        <v>18.804394335685672</v>
      </c>
      <c r="G573" s="1">
        <f t="shared" si="17"/>
        <v>15.195605664314328</v>
      </c>
    </row>
    <row r="574" spans="2:7" ht="15.75" x14ac:dyDescent="0.25">
      <c r="B574" s="71">
        <v>44132</v>
      </c>
      <c r="C574" s="72">
        <v>16</v>
      </c>
      <c r="D574" s="111">
        <f>$N$72*C574+((1-$N$72)*(D573+E573))</f>
        <v>21.19099250499287</v>
      </c>
      <c r="E574" s="94">
        <f>($N$73*(D574-D573)+(1-$N$73)*E573)</f>
        <v>-0.3278556476356414</v>
      </c>
      <c r="F574" s="1">
        <f t="shared" si="16"/>
        <v>23.593456021581094</v>
      </c>
      <c r="G574" s="1">
        <f t="shared" si="17"/>
        <v>-7.593456021581094</v>
      </c>
    </row>
    <row r="575" spans="2:7" ht="15.75" x14ac:dyDescent="0.25">
      <c r="B575" s="71">
        <v>44133</v>
      </c>
      <c r="C575" s="72">
        <v>43</v>
      </c>
      <c r="D575" s="111">
        <f>$N$72*C575+((1-$N$72)*(D574+E574))</f>
        <v>27.866931430046694</v>
      </c>
      <c r="E575" s="94">
        <f>($N$73*(D575-D574)+(1-$N$73)*E574)</f>
        <v>0.57365721089467347</v>
      </c>
      <c r="F575" s="1">
        <f t="shared" si="16"/>
        <v>20.86313685735723</v>
      </c>
      <c r="G575" s="1">
        <f t="shared" si="17"/>
        <v>22.13686314264277</v>
      </c>
    </row>
    <row r="576" spans="2:7" ht="15.75" x14ac:dyDescent="0.25">
      <c r="B576" s="71">
        <v>44134</v>
      </c>
      <c r="C576" s="72">
        <v>21</v>
      </c>
      <c r="D576" s="111">
        <f>$N$72*C576+((1-$N$72)*(D575+E575))</f>
        <v>26.086490230283772</v>
      </c>
      <c r="E576" s="94">
        <f>($N$73*(D576-D575)+(1-$N$73)*E575)</f>
        <v>0.2706428998054986</v>
      </c>
      <c r="F576" s="1">
        <f t="shared" si="16"/>
        <v>28.440588640941368</v>
      </c>
      <c r="G576" s="1">
        <f t="shared" si="17"/>
        <v>-7.4405886409413675</v>
      </c>
    </row>
    <row r="577" spans="2:7" ht="15.75" x14ac:dyDescent="0.25">
      <c r="B577" s="71">
        <v>44135</v>
      </c>
      <c r="C577" s="72">
        <v>14</v>
      </c>
      <c r="D577" s="111">
        <f>$N$72*C577+((1-$N$72)*(D576+E576))</f>
        <v>22.447508654713481</v>
      </c>
      <c r="E577" s="94">
        <f>($N$73*(D577-D576)+(1-$N$73)*E576)</f>
        <v>-0.23259526630517147</v>
      </c>
      <c r="F577" s="1">
        <f t="shared" si="16"/>
        <v>26.35713313008927</v>
      </c>
      <c r="G577" s="1">
        <f t="shared" si="17"/>
        <v>-12.35713313008927</v>
      </c>
    </row>
    <row r="578" spans="2:7" ht="15.75" x14ac:dyDescent="0.25">
      <c r="B578" s="71">
        <v>44136</v>
      </c>
      <c r="C578" s="72">
        <v>16</v>
      </c>
      <c r="D578" s="111">
        <f>$N$72*C578+((1-$N$72)*(D577+E577))</f>
        <v>20.248601523037458</v>
      </c>
      <c r="E578" s="94">
        <f>($N$73*(D578-D577)+(1-$N$73)*E577)</f>
        <v>-0.48569455585669957</v>
      </c>
      <c r="F578" s="1">
        <f t="shared" si="16"/>
        <v>22.214913388408309</v>
      </c>
      <c r="G578" s="1">
        <f t="shared" si="17"/>
        <v>-6.2149133884083092</v>
      </c>
    </row>
    <row r="579" spans="2:7" ht="15.75" x14ac:dyDescent="0.25">
      <c r="B579" s="71">
        <v>44137</v>
      </c>
      <c r="C579" s="72">
        <v>23</v>
      </c>
      <c r="D579" s="111">
        <f>$N$72*C579+((1-$N$72)*(D578+E578))</f>
        <v>20.787078028295412</v>
      </c>
      <c r="E579" s="94">
        <f>($N$73*(D579-D578)+(1-$N$73)*E578)</f>
        <v>-0.35386553498138462</v>
      </c>
      <c r="F579" s="1">
        <f t="shared" si="16"/>
        <v>19.762906967180758</v>
      </c>
      <c r="G579" s="1">
        <f t="shared" si="17"/>
        <v>3.2370930328192422</v>
      </c>
    </row>
    <row r="580" spans="2:7" ht="15.75" x14ac:dyDescent="0.25">
      <c r="B580" s="71">
        <v>44138</v>
      </c>
      <c r="C580" s="72">
        <v>16</v>
      </c>
      <c r="D580" s="111">
        <f>$N$72*C580+((1-$N$72)*(D579+E579))</f>
        <v>19.030605927054832</v>
      </c>
      <c r="E580" s="94">
        <f>($N$73*(D580-D579)+(1-$N$73)*E579)</f>
        <v>-0.5344059323071958</v>
      </c>
      <c r="F580" s="1">
        <f t="shared" si="16"/>
        <v>20.433212493314027</v>
      </c>
      <c r="G580" s="1">
        <f t="shared" si="17"/>
        <v>-4.4332124933140271</v>
      </c>
    </row>
    <row r="581" spans="2:7" ht="15.75" x14ac:dyDescent="0.25">
      <c r="B581" s="71">
        <v>44139</v>
      </c>
      <c r="C581" s="72">
        <v>20</v>
      </c>
      <c r="D581" s="111">
        <f>$N$72*C581+((1-$N$72)*(D580+E580))</f>
        <v>18.971981330492007</v>
      </c>
      <c r="E581" s="94">
        <f>($N$73*(D581-D580)+(1-$N$73)*E580)</f>
        <v>-0.4731644170727517</v>
      </c>
      <c r="F581" s="1">
        <f t="shared" si="16"/>
        <v>18.496199994747638</v>
      </c>
      <c r="G581" s="1">
        <f t="shared" si="17"/>
        <v>1.5038000052523621</v>
      </c>
    </row>
    <row r="582" spans="2:7" ht="15.75" x14ac:dyDescent="0.25">
      <c r="B582" s="71">
        <v>44140</v>
      </c>
      <c r="C582" s="72">
        <v>19</v>
      </c>
      <c r="D582" s="111">
        <f>$N$72*C582+((1-$N$72)*(D581+E581))</f>
        <v>18.657384247873985</v>
      </c>
      <c r="E582" s="94">
        <f>($N$73*(D582-D581)+(1-$N$73)*E581)</f>
        <v>-0.45275398249044169</v>
      </c>
      <c r="F582" s="1">
        <f t="shared" si="16"/>
        <v>18.498816913419255</v>
      </c>
      <c r="G582" s="1">
        <f t="shared" si="17"/>
        <v>0.5011830865807454</v>
      </c>
    </row>
    <row r="583" spans="2:7" ht="15.75" x14ac:dyDescent="0.25">
      <c r="B583" s="71">
        <v>44141</v>
      </c>
      <c r="C583" s="72">
        <v>10</v>
      </c>
      <c r="D583" s="111">
        <f>$N$72*C583+((1-$N$72)*(D582+E582))</f>
        <v>15.608799747150654</v>
      </c>
      <c r="E583" s="94">
        <f>($N$73*(D583-D582)+(1-$N$73)*E582)</f>
        <v>-0.78688351277072965</v>
      </c>
      <c r="F583" s="1">
        <f t="shared" si="16"/>
        <v>18.204630265383543</v>
      </c>
      <c r="G583" s="1">
        <f t="shared" si="17"/>
        <v>-8.2046302653835426</v>
      </c>
    </row>
    <row r="584" spans="2:7" ht="15.75" x14ac:dyDescent="0.25">
      <c r="B584" s="71">
        <v>44142</v>
      </c>
      <c r="C584" s="72">
        <v>28</v>
      </c>
      <c r="D584" s="111">
        <f>$N$72*C584+((1-$N$72)*(D583+E583))</f>
        <v>18.991278034259505</v>
      </c>
      <c r="E584" s="94">
        <f>($N$73*(D584-D583)+(1-$N$73)*E583)</f>
        <v>-0.25021253599575244</v>
      </c>
      <c r="F584" s="1">
        <f t="shared" ref="F584:F647" si="18">D583+E583</f>
        <v>14.821916234379923</v>
      </c>
      <c r="G584" s="1">
        <f t="shared" ref="G584:G647" si="19">C584-F584</f>
        <v>13.178083765620077</v>
      </c>
    </row>
    <row r="585" spans="2:7" ht="15.75" x14ac:dyDescent="0.25">
      <c r="B585" s="71">
        <v>44143</v>
      </c>
      <c r="C585" s="72">
        <v>9</v>
      </c>
      <c r="D585" s="111">
        <f>$N$72*C585+((1-$N$72)*(D584+E584))</f>
        <v>15.659128313698073</v>
      </c>
      <c r="E585" s="94">
        <f>($N$73*(D585-D584)+(1-$N$73)*E584)</f>
        <v>-0.64691263509671237</v>
      </c>
      <c r="F585" s="1">
        <f t="shared" si="18"/>
        <v>18.741065498263751</v>
      </c>
      <c r="G585" s="1">
        <f t="shared" si="19"/>
        <v>-9.741065498263751</v>
      </c>
    </row>
    <row r="586" spans="2:7" ht="15.75" x14ac:dyDescent="0.25">
      <c r="B586" s="71">
        <v>44144</v>
      </c>
      <c r="C586" s="72">
        <v>26</v>
      </c>
      <c r="D586" s="111">
        <f>$N$72*C586+((1-$N$72)*(D585+E585))</f>
        <v>18.48859730052374</v>
      </c>
      <c r="E586" s="94">
        <f>($N$73*(D586-D585)+(1-$N$73)*E585)</f>
        <v>-0.1994405254003202</v>
      </c>
      <c r="F586" s="1">
        <f t="shared" si="18"/>
        <v>15.012215678601361</v>
      </c>
      <c r="G586" s="1">
        <f t="shared" si="19"/>
        <v>10.987784321398639</v>
      </c>
    </row>
    <row r="587" spans="2:7" ht="15.75" x14ac:dyDescent="0.25">
      <c r="B587" s="71">
        <v>44145</v>
      </c>
      <c r="C587" s="72">
        <v>16</v>
      </c>
      <c r="D587" s="111">
        <f>$N$72*C587+((1-$N$72)*(D586+E586))</f>
        <v>17.564899517248417</v>
      </c>
      <c r="E587" s="94">
        <f>($N$73*(D587-D586)+(1-$N$73)*E586)</f>
        <v>-0.29266530863485984</v>
      </c>
      <c r="F587" s="1">
        <f t="shared" si="18"/>
        <v>18.28915677512342</v>
      </c>
      <c r="G587" s="1">
        <f t="shared" si="19"/>
        <v>-2.2891567751234199</v>
      </c>
    </row>
    <row r="588" spans="2:7" ht="15.75" x14ac:dyDescent="0.25">
      <c r="B588" s="71">
        <v>44146</v>
      </c>
      <c r="C588" s="72">
        <v>20</v>
      </c>
      <c r="D588" s="111">
        <f>$N$72*C588+((1-$N$72)*(D587+E587))</f>
        <v>18.135261238332077</v>
      </c>
      <c r="E588" s="94">
        <f>($N$73*(D588-D587)+(1-$N$73)*E587)</f>
        <v>-0.18157838904068535</v>
      </c>
      <c r="F588" s="1">
        <f t="shared" si="18"/>
        <v>17.272234208613558</v>
      </c>
      <c r="G588" s="1">
        <f t="shared" si="19"/>
        <v>2.7277657913864424</v>
      </c>
    </row>
    <row r="589" spans="2:7" ht="15.75" x14ac:dyDescent="0.25">
      <c r="B589" s="71">
        <v>44147</v>
      </c>
      <c r="C589" s="72">
        <v>13</v>
      </c>
      <c r="D589" s="111">
        <f>$N$72*C589+((1-$N$72)*(D588+E588))</f>
        <v>16.386406725699207</v>
      </c>
      <c r="E589" s="94">
        <f>($N$73*(D589-D588)+(1-$N$73)*E588)</f>
        <v>-0.38331468550423786</v>
      </c>
      <c r="F589" s="1">
        <f t="shared" si="18"/>
        <v>17.953682849291393</v>
      </c>
      <c r="G589" s="1">
        <f t="shared" si="19"/>
        <v>-4.9536828492913934</v>
      </c>
    </row>
    <row r="590" spans="2:7" ht="15.75" x14ac:dyDescent="0.25">
      <c r="B590" s="71">
        <v>44148</v>
      </c>
      <c r="C590" s="72">
        <v>26</v>
      </c>
      <c r="D590" s="111">
        <f>$N$72*C590+((1-$N$72)*(D589+E589))</f>
        <v>19.165974209244681</v>
      </c>
      <c r="E590" s="94">
        <f>($N$73*(D590-D589)+(1-$N$73)*E589)</f>
        <v>2.3804471949810002E-2</v>
      </c>
      <c r="F590" s="1">
        <f t="shared" si="18"/>
        <v>16.003092040194968</v>
      </c>
      <c r="G590" s="1">
        <f t="shared" si="19"/>
        <v>9.9969079598050321</v>
      </c>
    </row>
    <row r="591" spans="2:7" ht="15.75" x14ac:dyDescent="0.25">
      <c r="B591" s="71">
        <v>44149</v>
      </c>
      <c r="C591" s="72">
        <v>24</v>
      </c>
      <c r="D591" s="111">
        <f>$N$72*C591+((1-$N$72)*(D590+E590))</f>
        <v>20.711665578583656</v>
      </c>
      <c r="E591" s="94">
        <f>($N$73*(D591-D590)+(1-$N$73)*E590)</f>
        <v>0.21969836817787833</v>
      </c>
      <c r="F591" s="1">
        <f t="shared" si="18"/>
        <v>19.18977868119449</v>
      </c>
      <c r="G591" s="1">
        <f t="shared" si="19"/>
        <v>4.8102213188055103</v>
      </c>
    </row>
    <row r="592" spans="2:7" ht="15.75" x14ac:dyDescent="0.25">
      <c r="B592" s="71">
        <v>44150</v>
      </c>
      <c r="C592" s="72">
        <v>15</v>
      </c>
      <c r="D592" s="111">
        <f>$N$72*C592+((1-$N$72)*(D591+E591))</f>
        <v>19.054763167722026</v>
      </c>
      <c r="E592" s="94">
        <f>($N$73*(D592-D591)+(1-$N$73)*E591)</f>
        <v>-2.185350988962434E-2</v>
      </c>
      <c r="F592" s="1">
        <f t="shared" si="18"/>
        <v>20.931363946761532</v>
      </c>
      <c r="G592" s="1">
        <f t="shared" si="19"/>
        <v>-5.9313639467615324</v>
      </c>
    </row>
    <row r="593" spans="2:7" ht="15.75" x14ac:dyDescent="0.25">
      <c r="B593" s="71">
        <v>44151</v>
      </c>
      <c r="C593" s="72">
        <v>10</v>
      </c>
      <c r="D593" s="111">
        <f>$N$72*C593+((1-$N$72)*(D592+E592))</f>
        <v>16.175023098681542</v>
      </c>
      <c r="E593" s="94">
        <f>($N$73*(D593-D592)+(1-$N$73)*E592)</f>
        <v>-0.38971431085342356</v>
      </c>
      <c r="F593" s="1">
        <f t="shared" si="18"/>
        <v>19.032909657832402</v>
      </c>
      <c r="G593" s="1">
        <f t="shared" si="19"/>
        <v>-9.032909657832402</v>
      </c>
    </row>
    <row r="594" spans="2:7" ht="15.75" x14ac:dyDescent="0.25">
      <c r="B594" s="71">
        <v>44152</v>
      </c>
      <c r="C594" s="72">
        <v>38</v>
      </c>
      <c r="D594" s="111">
        <f>$N$72*C594+((1-$N$72)*(D593+E593))</f>
        <v>22.813727075605783</v>
      </c>
      <c r="E594" s="94">
        <f>($N$73*(D594-D593)+(1-$N$73)*E593)</f>
        <v>0.51496805751136865</v>
      </c>
      <c r="F594" s="1">
        <f t="shared" si="18"/>
        <v>15.785308787828118</v>
      </c>
      <c r="G594" s="1">
        <f t="shared" si="19"/>
        <v>22.214691212171882</v>
      </c>
    </row>
    <row r="595" spans="2:7" ht="15.75" x14ac:dyDescent="0.25">
      <c r="B595" s="71">
        <v>44153</v>
      </c>
      <c r="C595" s="72">
        <v>31</v>
      </c>
      <c r="D595" s="111">
        <f>$N$72*C595+((1-$N$72)*(D594+E594))</f>
        <v>25.755788937958108</v>
      </c>
      <c r="E595" s="94">
        <f>($N$73*(D595-D594)+(1-$N$73)*E594)</f>
        <v>0.82737817337277275</v>
      </c>
      <c r="F595" s="1">
        <f t="shared" si="18"/>
        <v>23.328695133117151</v>
      </c>
      <c r="G595" s="1">
        <f t="shared" si="19"/>
        <v>7.6713048668828492</v>
      </c>
    </row>
    <row r="596" spans="2:7" ht="15.75" x14ac:dyDescent="0.25">
      <c r="B596" s="71">
        <v>44154</v>
      </c>
      <c r="C596" s="72">
        <v>12</v>
      </c>
      <c r="D596" s="111">
        <f>$N$72*C596+((1-$N$72)*(D595+E595))</f>
        <v>21.969256549169401</v>
      </c>
      <c r="E596" s="94">
        <f>($N$73*(D596-D595)+(1-$N$73)*E595)</f>
        <v>0.23348586874737376</v>
      </c>
      <c r="F596" s="1">
        <f t="shared" si="18"/>
        <v>26.58316711133088</v>
      </c>
      <c r="G596" s="1">
        <f t="shared" si="19"/>
        <v>-14.58316711133088</v>
      </c>
    </row>
    <row r="597" spans="2:7" ht="15.75" x14ac:dyDescent="0.25">
      <c r="B597" s="71">
        <v>44155</v>
      </c>
      <c r="C597" s="72">
        <v>29</v>
      </c>
      <c r="D597" s="111">
        <f>$N$72*C597+((1-$N$72)*(D596+E596))</f>
        <v>24.353299859402739</v>
      </c>
      <c r="E597" s="94">
        <f>($N$73*(D597-D596)+(1-$N$73)*E596)</f>
        <v>0.51030083903042811</v>
      </c>
      <c r="F597" s="1">
        <f t="shared" si="18"/>
        <v>22.202742417916774</v>
      </c>
      <c r="G597" s="1">
        <f t="shared" si="19"/>
        <v>6.7972575820832262</v>
      </c>
    </row>
    <row r="598" spans="2:7" ht="15.75" x14ac:dyDescent="0.25">
      <c r="B598" s="71">
        <v>44156</v>
      </c>
      <c r="C598" s="72">
        <v>29</v>
      </c>
      <c r="D598" s="111">
        <f>$N$72*C598+((1-$N$72)*(D597+E597))</f>
        <v>26.1722997129283</v>
      </c>
      <c r="E598" s="94">
        <f>($N$73*(D598-D597)+(1-$N$73)*E597)</f>
        <v>0.6787536651761078</v>
      </c>
      <c r="F598" s="1">
        <f t="shared" si="18"/>
        <v>24.863600698433167</v>
      </c>
      <c r="G598" s="1">
        <f t="shared" si="19"/>
        <v>4.1363993015668328</v>
      </c>
    </row>
    <row r="599" spans="2:7" ht="15.75" x14ac:dyDescent="0.25">
      <c r="B599" s="71">
        <v>44157</v>
      </c>
      <c r="C599" s="72">
        <v>28</v>
      </c>
      <c r="D599" s="111">
        <f>$N$72*C599+((1-$N$72)*(D598+E598))</f>
        <v>27.214564055425313</v>
      </c>
      <c r="E599" s="94">
        <f>($N$73*(D599-D598)+(1-$N$73)*E598)</f>
        <v>0.72554395098713487</v>
      </c>
      <c r="F599" s="1">
        <f t="shared" si="18"/>
        <v>26.851053378104407</v>
      </c>
      <c r="G599" s="1">
        <f t="shared" si="19"/>
        <v>1.1489466218955933</v>
      </c>
    </row>
    <row r="600" spans="2:7" ht="15.75" x14ac:dyDescent="0.25">
      <c r="B600" s="71">
        <v>44158</v>
      </c>
      <c r="C600" s="72">
        <v>25</v>
      </c>
      <c r="D600" s="111">
        <f>$N$72*C600+((1-$N$72)*(D599+E599))</f>
        <v>27.009898863150159</v>
      </c>
      <c r="E600" s="94">
        <f>($N$73*(D600-D599)+(1-$N$73)*E599)</f>
        <v>0.60580949917390869</v>
      </c>
      <c r="F600" s="1">
        <f t="shared" si="18"/>
        <v>27.940108006412448</v>
      </c>
      <c r="G600" s="1">
        <f t="shared" si="19"/>
        <v>-2.9401080064124478</v>
      </c>
    </row>
    <row r="601" spans="2:7" ht="15.75" x14ac:dyDescent="0.25">
      <c r="B601" s="71">
        <v>44159</v>
      </c>
      <c r="C601" s="72">
        <v>18</v>
      </c>
      <c r="D601" s="111">
        <f>$N$72*C601+((1-$N$72)*(D600+E600))</f>
        <v>24.573432426178492</v>
      </c>
      <c r="E601" s="94">
        <f>($N$73*(D601-D600)+(1-$N$73)*E600)</f>
        <v>0.21421450774922352</v>
      </c>
      <c r="F601" s="1">
        <f t="shared" si="18"/>
        <v>27.615708362324067</v>
      </c>
      <c r="G601" s="1">
        <f t="shared" si="19"/>
        <v>-9.6157083623240673</v>
      </c>
    </row>
    <row r="602" spans="2:7" ht="15.75" x14ac:dyDescent="0.25">
      <c r="B602" s="71">
        <v>44160</v>
      </c>
      <c r="C602" s="72">
        <v>11</v>
      </c>
      <c r="D602" s="111">
        <f>$N$72*C602+((1-$N$72)*(D601+E601))</f>
        <v>20.425427854207051</v>
      </c>
      <c r="E602" s="94">
        <f>($N$73*(D602-D601)+(1-$N$73)*E601)</f>
        <v>-0.34728062910547353</v>
      </c>
      <c r="F602" s="1">
        <f t="shared" si="18"/>
        <v>24.787646933927714</v>
      </c>
      <c r="G602" s="1">
        <f t="shared" si="19"/>
        <v>-13.787646933927714</v>
      </c>
    </row>
    <row r="603" spans="2:7" ht="15.75" x14ac:dyDescent="0.25">
      <c r="B603" s="71">
        <v>44161</v>
      </c>
      <c r="C603" s="72">
        <v>29</v>
      </c>
      <c r="D603" s="111">
        <f>$N$72*C603+((1-$N$72)*(D602+E602))</f>
        <v>22.900896936319612</v>
      </c>
      <c r="E603" s="94">
        <f>($N$73*(D603-D602)+(1-$N$73)*E602)</f>
        <v>1.6057434948938853E-2</v>
      </c>
      <c r="F603" s="1">
        <f t="shared" si="18"/>
        <v>20.078147225101578</v>
      </c>
      <c r="G603" s="1">
        <f t="shared" si="19"/>
        <v>8.9218527748984222</v>
      </c>
    </row>
    <row r="604" spans="2:7" ht="15.75" x14ac:dyDescent="0.25">
      <c r="B604" s="71">
        <v>44162</v>
      </c>
      <c r="C604" s="72">
        <v>24</v>
      </c>
      <c r="D604" s="111">
        <f>$N$72*C604+((1-$N$72)*(D603+E603))</f>
        <v>23.259614894017702</v>
      </c>
      <c r="E604" s="94">
        <f>($N$73*(D604-D603)+(1-$N$73)*E603)</f>
        <v>6.0163935241459063E-2</v>
      </c>
      <c r="F604" s="1">
        <f t="shared" si="18"/>
        <v>22.916954371268549</v>
      </c>
      <c r="G604" s="1">
        <f t="shared" si="19"/>
        <v>1.0830456287314512</v>
      </c>
    </row>
    <row r="605" spans="2:7" ht="15.75" x14ac:dyDescent="0.25">
      <c r="B605" s="71">
        <v>44163</v>
      </c>
      <c r="C605" s="72">
        <v>17</v>
      </c>
      <c r="D605" s="111">
        <f>$N$72*C605+((1-$N$72)*(D604+E604))</f>
        <v>21.320289001827412</v>
      </c>
      <c r="E605" s="94">
        <f>($N$73*(D605-D604)+(1-$N$73)*E604)</f>
        <v>-0.19720594778726241</v>
      </c>
      <c r="F605" s="1">
        <f t="shared" si="18"/>
        <v>23.31977882925916</v>
      </c>
      <c r="G605" s="1">
        <f t="shared" si="19"/>
        <v>-6.3197788292591603</v>
      </c>
    </row>
    <row r="606" spans="2:7" ht="15.75" x14ac:dyDescent="0.25">
      <c r="B606" s="71">
        <v>44164</v>
      </c>
      <c r="C606" s="72">
        <v>21</v>
      </c>
      <c r="D606" s="111">
        <f>$N$72*C606+((1-$N$72)*(D605+E605))</f>
        <v>21.084141293397657</v>
      </c>
      <c r="E606" s="94">
        <f>($N$73*(D606-D605)+(1-$N$73)*E605)</f>
        <v>-0.20221844459719321</v>
      </c>
      <c r="F606" s="1">
        <f t="shared" si="18"/>
        <v>21.123083054040148</v>
      </c>
      <c r="G606" s="1">
        <f t="shared" si="19"/>
        <v>-0.12308305404014774</v>
      </c>
    </row>
    <row r="607" spans="2:7" ht="15.75" x14ac:dyDescent="0.25">
      <c r="B607" s="71">
        <v>44165</v>
      </c>
      <c r="C607" s="72">
        <v>43</v>
      </c>
      <c r="D607" s="111">
        <f>$N$72*C607+((1-$N$72)*(D606+E606))</f>
        <v>27.879773795960652</v>
      </c>
      <c r="E607" s="94">
        <f>($N$73*(D607-D606)+(1-$N$73)*E606)</f>
        <v>0.69852936367567597</v>
      </c>
      <c r="F607" s="1">
        <f t="shared" si="18"/>
        <v>20.881922848800464</v>
      </c>
      <c r="G607" s="1">
        <f t="shared" si="19"/>
        <v>22.118077151199536</v>
      </c>
    </row>
    <row r="608" spans="2:7" ht="15.75" x14ac:dyDescent="0.25">
      <c r="B608" s="71">
        <v>44166</v>
      </c>
      <c r="C608" s="72">
        <v>25</v>
      </c>
      <c r="D608" s="111">
        <f>$N$72*C608+((1-$N$72)*(D607+E607))</f>
        <v>27.4461779760722</v>
      </c>
      <c r="E608" s="94">
        <f>($N$73*(D608-D607)+(1-$N$73)*E607)</f>
        <v>0.5528047282860441</v>
      </c>
      <c r="F608" s="1">
        <f t="shared" si="18"/>
        <v>28.578303159636327</v>
      </c>
      <c r="G608" s="1">
        <f t="shared" si="19"/>
        <v>-3.5783031596363273</v>
      </c>
    </row>
    <row r="609" spans="2:7" ht="15.75" x14ac:dyDescent="0.25">
      <c r="B609" s="71">
        <v>44167</v>
      </c>
      <c r="C609" s="72">
        <v>11</v>
      </c>
      <c r="D609" s="111">
        <f>$N$72*C609+((1-$N$72)*(D608+E608))</f>
        <v>22.62074180189347</v>
      </c>
      <c r="E609" s="94">
        <f>($N$73*(D609-D608)+(1-$N$73)*E608)</f>
        <v>-0.13947047760764175</v>
      </c>
      <c r="F609" s="1">
        <f t="shared" si="18"/>
        <v>27.998982704358244</v>
      </c>
      <c r="G609" s="1">
        <f t="shared" si="19"/>
        <v>-16.998982704358244</v>
      </c>
    </row>
    <row r="610" spans="2:7" ht="15.75" x14ac:dyDescent="0.25">
      <c r="B610" s="71">
        <v>44168</v>
      </c>
      <c r="C610" s="72">
        <v>41</v>
      </c>
      <c r="D610" s="111">
        <f>$N$72*C610+((1-$N$72)*(D609+E609))</f>
        <v>28.34033864364007</v>
      </c>
      <c r="E610" s="94">
        <f>($N$73*(D610-D609)+(1-$N$73)*E609)</f>
        <v>0.61469563514347625</v>
      </c>
      <c r="F610" s="1">
        <f t="shared" si="18"/>
        <v>22.481271324285828</v>
      </c>
      <c r="G610" s="1">
        <f t="shared" si="19"/>
        <v>18.518728675714172</v>
      </c>
    </row>
    <row r="611" spans="2:7" ht="15.75" x14ac:dyDescent="0.25">
      <c r="B611" s="71">
        <v>44169</v>
      </c>
      <c r="C611" s="72">
        <v>38</v>
      </c>
      <c r="D611" s="111">
        <f>$N$72*C611+((1-$N$72)*(D610+E610))</f>
        <v>31.816735208143641</v>
      </c>
      <c r="E611" s="94">
        <f>($N$73*(D611-D610)+(1-$N$73)*E610)</f>
        <v>0.983047413356127</v>
      </c>
      <c r="F611" s="1">
        <f t="shared" si="18"/>
        <v>28.955034278783547</v>
      </c>
      <c r="G611" s="1">
        <f t="shared" si="19"/>
        <v>9.0449657212164531</v>
      </c>
    </row>
    <row r="612" spans="2:7" ht="15.75" x14ac:dyDescent="0.25">
      <c r="B612" s="71">
        <v>44170</v>
      </c>
      <c r="C612" s="72">
        <v>32</v>
      </c>
      <c r="D612" s="111">
        <f>$N$72*C612+((1-$N$72)*(D611+E611))</f>
        <v>32.546742561230296</v>
      </c>
      <c r="E612" s="94">
        <f>($N$73*(D612-D611)+(1-$N$73)*E611)</f>
        <v>0.95047665964702488</v>
      </c>
      <c r="F612" s="1">
        <f t="shared" si="18"/>
        <v>32.799782621499766</v>
      </c>
      <c r="G612" s="1">
        <f t="shared" si="19"/>
        <v>-0.79978262149976587</v>
      </c>
    </row>
    <row r="613" spans="2:7" ht="15.75" x14ac:dyDescent="0.25">
      <c r="B613" s="71">
        <v>44171</v>
      </c>
      <c r="C613" s="72">
        <v>20</v>
      </c>
      <c r="D613" s="111">
        <f>$N$72*C613+((1-$N$72)*(D612+E612))</f>
        <v>29.226887416572055</v>
      </c>
      <c r="E613" s="94">
        <f>($N$73*(D613-D612)+(1-$N$73)*E612)</f>
        <v>0.40080904849465404</v>
      </c>
      <c r="F613" s="1">
        <f t="shared" si="18"/>
        <v>33.497219220877319</v>
      </c>
      <c r="G613" s="1">
        <f t="shared" si="19"/>
        <v>-13.497219220877319</v>
      </c>
    </row>
    <row r="614" spans="2:7" ht="15.75" x14ac:dyDescent="0.25">
      <c r="B614" s="71">
        <v>44172</v>
      </c>
      <c r="C614" s="72">
        <v>15</v>
      </c>
      <c r="D614" s="111">
        <f>$N$72*C614+((1-$N$72)*(D613+E613))</f>
        <v>24.999697436801846</v>
      </c>
      <c r="E614" s="94">
        <f>($N$73*(D614-D613)+(1-$N$73)*E613)</f>
        <v>-0.19489669214994149</v>
      </c>
      <c r="F614" s="1">
        <f t="shared" si="18"/>
        <v>29.627696465066709</v>
      </c>
      <c r="G614" s="1">
        <f t="shared" si="19"/>
        <v>-14.627696465066709</v>
      </c>
    </row>
    <row r="615" spans="2:7" ht="15.75" x14ac:dyDescent="0.25">
      <c r="B615" s="71">
        <v>44173</v>
      </c>
      <c r="C615" s="72">
        <v>29</v>
      </c>
      <c r="D615" s="111">
        <f>$N$72*C615+((1-$N$72)*(D614+E614))</f>
        <v>26.132103243954887</v>
      </c>
      <c r="E615" s="94">
        <f>($N$73*(D615-D614)+(1-$N$73)*E614)</f>
        <v>-2.4049266820392545E-2</v>
      </c>
      <c r="F615" s="1">
        <f t="shared" si="18"/>
        <v>24.804800744651903</v>
      </c>
      <c r="G615" s="1">
        <f t="shared" si="19"/>
        <v>4.195199255348097</v>
      </c>
    </row>
    <row r="616" spans="2:7" ht="15.75" x14ac:dyDescent="0.25">
      <c r="B616" s="71">
        <v>44174</v>
      </c>
      <c r="C616" s="72">
        <v>42</v>
      </c>
      <c r="D616" s="111">
        <f>$N$72*C616+((1-$N$72)*(D615+E615))</f>
        <v>31.136043922557789</v>
      </c>
      <c r="E616" s="94">
        <f>($N$73*(D616-D615)+(1-$N$73)*E615)</f>
        <v>0.62314241496242084</v>
      </c>
      <c r="F616" s="1">
        <f t="shared" si="18"/>
        <v>26.108053977134496</v>
      </c>
      <c r="G616" s="1">
        <f t="shared" si="19"/>
        <v>15.891946022865504</v>
      </c>
    </row>
    <row r="617" spans="2:7" ht="15.75" x14ac:dyDescent="0.25">
      <c r="B617" s="71">
        <v>44175</v>
      </c>
      <c r="C617" s="72">
        <v>20</v>
      </c>
      <c r="D617" s="111">
        <f>$N$72*C617+((1-$N$72)*(D616+E616))</f>
        <v>28.038743882811342</v>
      </c>
      <c r="E617" s="94">
        <f>($N$73*(D617-D616)+(1-$N$73)*E616)</f>
        <v>0.14425533774562255</v>
      </c>
      <c r="F617" s="1">
        <f t="shared" si="18"/>
        <v>31.759186337520209</v>
      </c>
      <c r="G617" s="1">
        <f t="shared" si="19"/>
        <v>-11.759186337520209</v>
      </c>
    </row>
    <row r="618" spans="2:7" ht="15.75" x14ac:dyDescent="0.25">
      <c r="B618" s="71">
        <v>44176</v>
      </c>
      <c r="C618" s="72">
        <v>36</v>
      </c>
      <c r="D618" s="111">
        <f>$N$72*C618+((1-$N$72)*(D617+E617))</f>
        <v>30.656189178907876</v>
      </c>
      <c r="E618" s="94">
        <f>($N$73*(D618-D617)+(1-$N$73)*E617)</f>
        <v>0.4625988479530081</v>
      </c>
      <c r="F618" s="1">
        <f t="shared" si="18"/>
        <v>28.182999220556965</v>
      </c>
      <c r="G618" s="1">
        <f t="shared" si="19"/>
        <v>7.8170007794430347</v>
      </c>
    </row>
    <row r="619" spans="2:7" ht="15.75" x14ac:dyDescent="0.25">
      <c r="B619" s="71">
        <v>44177</v>
      </c>
      <c r="C619" s="72">
        <v>19</v>
      </c>
      <c r="D619" s="111">
        <f>$N$72*C619+((1-$N$72)*(D618+E618))</f>
        <v>27.28457261597908</v>
      </c>
      <c r="E619" s="94">
        <f>($N$73*(D619-D618)+(1-$N$73)*E618)</f>
        <v>-3.0932831111888437E-2</v>
      </c>
      <c r="F619" s="1">
        <f t="shared" si="18"/>
        <v>31.118788026860884</v>
      </c>
      <c r="G619" s="1">
        <f t="shared" si="19"/>
        <v>-12.118788026860884</v>
      </c>
    </row>
    <row r="620" spans="2:7" ht="15.75" x14ac:dyDescent="0.25">
      <c r="B620" s="71">
        <v>44178</v>
      </c>
      <c r="C620" s="72">
        <v>43</v>
      </c>
      <c r="D620" s="111">
        <f>$N$72*C620+((1-$N$72)*(D619+E619))</f>
        <v>32.235568412411411</v>
      </c>
      <c r="E620" s="94">
        <f>($N$73*(D620-D619)+(1-$N$73)*E619)</f>
        <v>0.61032994028986376</v>
      </c>
      <c r="F620" s="1">
        <f t="shared" si="18"/>
        <v>27.253639784867193</v>
      </c>
      <c r="G620" s="1">
        <f t="shared" si="19"/>
        <v>15.746360215132807</v>
      </c>
    </row>
    <row r="621" spans="2:7" ht="15.75" x14ac:dyDescent="0.25">
      <c r="B621" s="71">
        <v>44179</v>
      </c>
      <c r="C621" s="72">
        <v>16</v>
      </c>
      <c r="D621" s="111">
        <f>$N$72*C621+((1-$N$72)*(D620+E620))</f>
        <v>27.516091202769097</v>
      </c>
      <c r="E621" s="94">
        <f>($N$73*(D621-D620)+(1-$N$73)*E620)</f>
        <v>-7.5710980711276354E-2</v>
      </c>
      <c r="F621" s="1">
        <f t="shared" si="18"/>
        <v>32.845898352701276</v>
      </c>
      <c r="G621" s="1">
        <f t="shared" si="19"/>
        <v>-16.845898352701276</v>
      </c>
    </row>
    <row r="622" spans="2:7" ht="15.75" x14ac:dyDescent="0.25">
      <c r="B622" s="71">
        <v>44180</v>
      </c>
      <c r="C622" s="72">
        <v>20</v>
      </c>
      <c r="D622" s="111">
        <f>$N$72*C622+((1-$N$72)*(D621+E621))</f>
        <v>25.086347752226445</v>
      </c>
      <c r="E622" s="94">
        <f>($N$73*(D622-D621)+(1-$N$73)*E621)</f>
        <v>-0.37871680404397545</v>
      </c>
      <c r="F622" s="1">
        <f t="shared" si="18"/>
        <v>27.440380222057822</v>
      </c>
      <c r="G622" s="1">
        <f t="shared" si="19"/>
        <v>-7.4403802220578221</v>
      </c>
    </row>
    <row r="623" spans="2:7" ht="15.75" x14ac:dyDescent="0.25">
      <c r="B623" s="71">
        <v>44181</v>
      </c>
      <c r="C623" s="72">
        <v>13</v>
      </c>
      <c r="D623" s="111">
        <f>$N$72*C623+((1-$N$72)*(D622+E622))</f>
        <v>21.00349989919129</v>
      </c>
      <c r="E623" s="94">
        <f>($N$73*(D623-D622)+(1-$N$73)*E622)</f>
        <v>-0.85550431339901178</v>
      </c>
      <c r="F623" s="1">
        <f t="shared" si="18"/>
        <v>24.707630948182469</v>
      </c>
      <c r="G623" s="1">
        <f t="shared" si="19"/>
        <v>-11.707630948182469</v>
      </c>
    </row>
    <row r="624" spans="2:7" ht="15.75" x14ac:dyDescent="0.25">
      <c r="B624" s="71">
        <v>44182</v>
      </c>
      <c r="C624" s="72">
        <v>34</v>
      </c>
      <c r="D624" s="111">
        <f>$N$72*C624+((1-$N$72)*(D623+E623))</f>
        <v>24.530576474148276</v>
      </c>
      <c r="E624" s="94">
        <f>($N$73*(D624-D623)+(1-$N$73)*E623)</f>
        <v>-0.29138824982849337</v>
      </c>
      <c r="F624" s="1">
        <f t="shared" si="18"/>
        <v>20.147995585792277</v>
      </c>
      <c r="G624" s="1">
        <f t="shared" si="19"/>
        <v>13.852004414207723</v>
      </c>
    </row>
    <row r="625" spans="2:7" ht="15.75" x14ac:dyDescent="0.25">
      <c r="B625" s="71">
        <v>44183</v>
      </c>
      <c r="C625" s="72">
        <v>22</v>
      </c>
      <c r="D625" s="111">
        <f>$N$72*C625+((1-$N$72)*(D624+E624))</f>
        <v>23.530740318595019</v>
      </c>
      <c r="E625" s="94">
        <f>($N$73*(D625-D624)+(1-$N$73)*E624)</f>
        <v>-0.38257808841973223</v>
      </c>
      <c r="F625" s="1">
        <f t="shared" si="18"/>
        <v>24.239188224319783</v>
      </c>
      <c r="G625" s="1">
        <f t="shared" si="19"/>
        <v>-2.2391882243197827</v>
      </c>
    </row>
    <row r="626" spans="2:7" ht="15.75" x14ac:dyDescent="0.25">
      <c r="B626" s="71">
        <v>44184</v>
      </c>
      <c r="C626" s="72">
        <v>26</v>
      </c>
      <c r="D626" s="111">
        <f>$N$72*C626+((1-$N$72)*(D625+E625))</f>
        <v>24.050443902415171</v>
      </c>
      <c r="E626" s="94">
        <f>($N$73*(D626-D625)+(1-$N$73)*E625)</f>
        <v>-0.26643839855613621</v>
      </c>
      <c r="F626" s="1">
        <f t="shared" si="18"/>
        <v>23.148162230175288</v>
      </c>
      <c r="G626" s="1">
        <f t="shared" si="19"/>
        <v>2.8518377698247122</v>
      </c>
    </row>
    <row r="627" spans="2:7" ht="15.75" x14ac:dyDescent="0.25">
      <c r="B627" s="71">
        <v>44185</v>
      </c>
      <c r="C627" s="72">
        <v>31</v>
      </c>
      <c r="D627" s="111">
        <f>$N$72*C627+((1-$N$72)*(D626+E626))</f>
        <v>26.067045461371084</v>
      </c>
      <c r="E627" s="94">
        <f>($N$73*(D627-D626)+(1-$N$73)*E626)</f>
        <v>2.7429426502768695E-2</v>
      </c>
      <c r="F627" s="1">
        <f t="shared" si="18"/>
        <v>23.784005503859035</v>
      </c>
      <c r="G627" s="1">
        <f t="shared" si="19"/>
        <v>7.215994496140965</v>
      </c>
    </row>
    <row r="628" spans="2:7" ht="15.75" x14ac:dyDescent="0.25">
      <c r="B628" s="71">
        <v>44186</v>
      </c>
      <c r="C628" s="72">
        <v>19</v>
      </c>
      <c r="D628" s="111">
        <f>$N$72*C628+((1-$N$72)*(D627+E627))</f>
        <v>23.849882038580002</v>
      </c>
      <c r="E628" s="94">
        <f>($N$73*(D628-D627)+(1-$N$73)*E627)</f>
        <v>-0.26148957230598208</v>
      </c>
      <c r="F628" s="1">
        <f t="shared" si="18"/>
        <v>26.094474887873851</v>
      </c>
      <c r="G628" s="1">
        <f t="shared" si="19"/>
        <v>-7.0944748878738508</v>
      </c>
    </row>
    <row r="629" spans="2:7" ht="15.75" x14ac:dyDescent="0.25">
      <c r="B629" s="71">
        <v>44187</v>
      </c>
      <c r="C629" s="72">
        <v>22</v>
      </c>
      <c r="D629" s="111">
        <f>$N$72*C629+((1-$N$72)*(D628+E628))</f>
        <v>23.085847256372041</v>
      </c>
      <c r="E629" s="94">
        <f>($N$73*(D629-D628)+(1-$N$73)*E628)</f>
        <v>-0.32617607388986247</v>
      </c>
      <c r="F629" s="1">
        <f t="shared" si="18"/>
        <v>23.588392466274019</v>
      </c>
      <c r="G629" s="1">
        <f t="shared" si="19"/>
        <v>-1.5883924662740192</v>
      </c>
    </row>
    <row r="630" spans="2:7" ht="15.75" x14ac:dyDescent="0.25">
      <c r="B630" s="71">
        <v>44188</v>
      </c>
      <c r="C630" s="72">
        <v>14</v>
      </c>
      <c r="D630" s="111">
        <f>$N$72*C630+((1-$N$72)*(D629+E629))</f>
        <v>19.988233463818638</v>
      </c>
      <c r="E630" s="94">
        <f>($N$73*(D630-D629)+(1-$N$73)*E629)</f>
        <v>-0.68290937239831395</v>
      </c>
      <c r="F630" s="1">
        <f t="shared" si="18"/>
        <v>22.75967118248218</v>
      </c>
      <c r="G630" s="1">
        <f t="shared" si="19"/>
        <v>-8.7596711824821796</v>
      </c>
    </row>
    <row r="631" spans="2:7" ht="15.75" x14ac:dyDescent="0.25">
      <c r="B631" s="71">
        <v>44189</v>
      </c>
      <c r="C631" s="72">
        <v>9</v>
      </c>
      <c r="D631" s="111">
        <f>$N$72*C631+((1-$N$72)*(D630+E630))</f>
        <v>16.04486336235431</v>
      </c>
      <c r="E631" s="94">
        <f>($N$73*(D631-D630)+(1-$N$73)*E630)</f>
        <v>-1.1025886250491272</v>
      </c>
      <c r="F631" s="1">
        <f t="shared" si="18"/>
        <v>19.305324091420324</v>
      </c>
      <c r="G631" s="1">
        <f t="shared" si="19"/>
        <v>-10.305324091420324</v>
      </c>
    </row>
    <row r="632" spans="2:7" ht="15.75" x14ac:dyDescent="0.25">
      <c r="B632" s="71">
        <v>44190</v>
      </c>
      <c r="C632" s="72">
        <v>33</v>
      </c>
      <c r="D632" s="111">
        <f>$N$72*C632+((1-$N$72)*(D631+E631))</f>
        <v>20.655487010201796</v>
      </c>
      <c r="E632" s="94">
        <f>($N$73*(D632-D631)+(1-$N$73)*E631)</f>
        <v>-0.36719664944586627</v>
      </c>
      <c r="F632" s="1">
        <f t="shared" si="18"/>
        <v>14.942274737305182</v>
      </c>
      <c r="G632" s="1">
        <f t="shared" si="19"/>
        <v>18.057725262694817</v>
      </c>
    </row>
    <row r="633" spans="2:7" ht="15.75" x14ac:dyDescent="0.25">
      <c r="B633" s="71">
        <v>44191</v>
      </c>
      <c r="C633" s="72">
        <v>26</v>
      </c>
      <c r="D633" s="111">
        <f>$N$72*C633+((1-$N$72)*(D632+E632))</f>
        <v>22.095395582229507</v>
      </c>
      <c r="E633" s="94">
        <f>($N$73*(D633-D632)+(1-$N$73)*E632)</f>
        <v>-0.13459008496604669</v>
      </c>
      <c r="F633" s="1">
        <f t="shared" si="18"/>
        <v>20.28829036075593</v>
      </c>
      <c r="G633" s="1">
        <f t="shared" si="19"/>
        <v>5.71170963924407</v>
      </c>
    </row>
    <row r="634" spans="2:7" ht="15.75" x14ac:dyDescent="0.25">
      <c r="B634" s="71">
        <v>44192</v>
      </c>
      <c r="C634" s="72">
        <v>22</v>
      </c>
      <c r="D634" s="111">
        <f>$N$72*C634+((1-$N$72)*(D633+E633))</f>
        <v>21.973206090959891</v>
      </c>
      <c r="E634" s="94">
        <f>($N$73*(D634-D633)+(1-$N$73)*E633)</f>
        <v>-0.13299390812865985</v>
      </c>
      <c r="F634" s="1">
        <f t="shared" si="18"/>
        <v>21.960805497263461</v>
      </c>
      <c r="G634" s="1">
        <f t="shared" si="19"/>
        <v>3.9194502736538794E-2</v>
      </c>
    </row>
    <row r="635" spans="2:7" ht="15.75" x14ac:dyDescent="0.25">
      <c r="B635" s="71">
        <v>44193</v>
      </c>
      <c r="C635" s="72">
        <v>31</v>
      </c>
      <c r="D635" s="111">
        <f>$N$72*C635+((1-$N$72)*(D634+E634))</f>
        <v>24.738241220978633</v>
      </c>
      <c r="E635" s="94">
        <f>($N$73*(D635-D634)+(1-$N$73)*E634)</f>
        <v>0.24003394344078977</v>
      </c>
      <c r="F635" s="1">
        <f t="shared" si="18"/>
        <v>21.84021218283123</v>
      </c>
      <c r="G635" s="1">
        <f t="shared" si="19"/>
        <v>9.1597878171687697</v>
      </c>
    </row>
    <row r="636" spans="2:7" ht="15.75" x14ac:dyDescent="0.25">
      <c r="B636" s="71">
        <v>44194</v>
      </c>
      <c r="C636" s="72">
        <v>15</v>
      </c>
      <c r="D636" s="111">
        <f>$N$72*C636+((1-$N$72)*(D635+E635))</f>
        <v>21.821288151804247</v>
      </c>
      <c r="E636" s="94">
        <f>($N$73*(D636-D635)+(1-$N$73)*E635)</f>
        <v>-0.16632640258987555</v>
      </c>
      <c r="F636" s="1">
        <f t="shared" si="18"/>
        <v>24.978275164419422</v>
      </c>
      <c r="G636" s="1">
        <f t="shared" si="19"/>
        <v>-9.9782751644194221</v>
      </c>
    </row>
    <row r="637" spans="2:7" ht="15.75" x14ac:dyDescent="0.25">
      <c r="B637" s="71">
        <v>44195</v>
      </c>
      <c r="C637" s="72">
        <v>45</v>
      </c>
      <c r="D637" s="111">
        <f>$N$72*C637+((1-$N$72)*(D636+E636))</f>
        <v>29.041006065724552</v>
      </c>
      <c r="E637" s="94">
        <f>($N$73*(D637-D636)+(1-$N$73)*E636)</f>
        <v>0.78438879270914408</v>
      </c>
      <c r="F637" s="1">
        <f t="shared" si="18"/>
        <v>21.654961749214372</v>
      </c>
      <c r="G637" s="1">
        <f t="shared" si="19"/>
        <v>23.345038250785628</v>
      </c>
    </row>
    <row r="638" spans="2:7" ht="15.75" x14ac:dyDescent="0.25">
      <c r="B638" s="71">
        <v>44196</v>
      </c>
      <c r="C638" s="72">
        <v>11</v>
      </c>
      <c r="D638" s="111">
        <f>$N$72*C638+((1-$N$72)*(D637+E637))</f>
        <v>23.869302638472785</v>
      </c>
      <c r="E638" s="94">
        <f>($N$73*(D638-D637)+(1-$N$73)*E637)</f>
        <v>1.773385056893817E-2</v>
      </c>
      <c r="F638" s="1">
        <f t="shared" si="18"/>
        <v>29.825394858433697</v>
      </c>
      <c r="G638" s="1">
        <f t="shared" si="19"/>
        <v>-18.825394858433697</v>
      </c>
    </row>
    <row r="639" spans="2:7" ht="15.75" x14ac:dyDescent="0.25">
      <c r="B639" s="71">
        <v>44197</v>
      </c>
      <c r="C639" s="72">
        <v>19</v>
      </c>
      <c r="D639" s="111">
        <f>$N$72*C639+((1-$N$72)*(D638+E638))</f>
        <v>22.34084634376536</v>
      </c>
      <c r="E639" s="94">
        <f>($N$73*(D639-D638)+(1-$N$73)*E638)</f>
        <v>-0.18128830566832474</v>
      </c>
      <c r="F639" s="1">
        <f t="shared" si="18"/>
        <v>23.887036489041723</v>
      </c>
      <c r="G639" s="1">
        <f t="shared" si="19"/>
        <v>-4.8870364890417228</v>
      </c>
    </row>
    <row r="640" spans="2:7" ht="15.75" x14ac:dyDescent="0.25">
      <c r="B640" s="71">
        <v>44199</v>
      </c>
      <c r="C640" s="72">
        <v>36</v>
      </c>
      <c r="D640" s="111">
        <f>$N$72*C640+((1-$N$72)*(D639+E639))</f>
        <v>26.538480727900819</v>
      </c>
      <c r="E640" s="94">
        <f>($N$73*(D640-D639)+(1-$N$73)*E639)</f>
        <v>0.38235688272165391</v>
      </c>
      <c r="F640" s="1">
        <f t="shared" si="18"/>
        <v>22.159558038097035</v>
      </c>
      <c r="G640" s="1">
        <f t="shared" si="19"/>
        <v>13.840441961902965</v>
      </c>
    </row>
    <row r="641" spans="2:7" ht="15.75" x14ac:dyDescent="0.25">
      <c r="B641" s="71">
        <v>44201</v>
      </c>
      <c r="C641" s="72">
        <v>24</v>
      </c>
      <c r="D641" s="111">
        <f>$N$72*C641+((1-$N$72)*(D640+E640))</f>
        <v>25.996725351664779</v>
      </c>
      <c r="E641" s="94">
        <f>($N$73*(D641-D640)+(1-$N$73)*E640)</f>
        <v>0.26340720829453174</v>
      </c>
      <c r="F641" s="1">
        <f t="shared" si="18"/>
        <v>26.920837610622474</v>
      </c>
      <c r="G641" s="1">
        <f t="shared" si="19"/>
        <v>-2.920837610622474</v>
      </c>
    </row>
    <row r="642" spans="2:7" ht="15.75" x14ac:dyDescent="0.25">
      <c r="B642" s="71">
        <v>44202</v>
      </c>
      <c r="C642" s="72">
        <v>40</v>
      </c>
      <c r="D642" s="111">
        <f>$N$72*C642+((1-$N$72)*(D641+E641))</f>
        <v>30.607234874589302</v>
      </c>
      <c r="E642" s="94">
        <f>($N$73*(D642-D641)+(1-$N$73)*E641)</f>
        <v>0.82295654877168167</v>
      </c>
      <c r="F642" s="1">
        <f t="shared" si="18"/>
        <v>26.26013255995931</v>
      </c>
      <c r="G642" s="1">
        <f t="shared" si="19"/>
        <v>13.73986744004069</v>
      </c>
    </row>
    <row r="643" spans="2:7" ht="15.75" x14ac:dyDescent="0.25">
      <c r="B643" s="71">
        <v>44203</v>
      </c>
      <c r="C643" s="72">
        <v>37</v>
      </c>
      <c r="D643" s="111">
        <f>$N$72*C643+((1-$N$72)*(D642+E642))</f>
        <v>33.1924011288923</v>
      </c>
      <c r="E643" s="94">
        <f>($N$73*(D643-D642)+(1-$N$73)*E642)</f>
        <v>1.049784262302599</v>
      </c>
      <c r="F643" s="1">
        <f t="shared" si="18"/>
        <v>31.430191423360984</v>
      </c>
      <c r="G643" s="1">
        <f t="shared" si="19"/>
        <v>5.5698085766390157</v>
      </c>
    </row>
    <row r="644" spans="2:7" ht="15.75" x14ac:dyDescent="0.25">
      <c r="B644" s="71">
        <v>44204</v>
      </c>
      <c r="C644" s="72">
        <v>12</v>
      </c>
      <c r="D644" s="111">
        <f>$N$72*C644+((1-$N$72)*(D643+E643))</f>
        <v>27.205068328862726</v>
      </c>
      <c r="E644" s="94">
        <f>($N$73*(D644-D643)+(1-$N$73)*E643)</f>
        <v>0.14398220702623965</v>
      </c>
      <c r="F644" s="1">
        <f t="shared" si="18"/>
        <v>34.242185391194901</v>
      </c>
      <c r="G644" s="1">
        <f t="shared" si="19"/>
        <v>-22.242185391194901</v>
      </c>
    </row>
    <row r="645" spans="2:7" ht="15.75" x14ac:dyDescent="0.25">
      <c r="B645" s="71">
        <v>44205</v>
      </c>
      <c r="C645" s="72">
        <v>23</v>
      </c>
      <c r="D645" s="111">
        <f>$N$72*C645+((1-$N$72)*(D644+E644))</f>
        <v>25.97307163845721</v>
      </c>
      <c r="E645" s="94">
        <f>($N$73*(D645-D644)+(1-$N$73)*E644)</f>
        <v>-3.3130735997266847E-2</v>
      </c>
      <c r="F645" s="1">
        <f t="shared" si="18"/>
        <v>27.349050535888967</v>
      </c>
      <c r="G645" s="1">
        <f t="shared" si="19"/>
        <v>-4.3490505358889671</v>
      </c>
    </row>
    <row r="646" spans="2:7" ht="15.75" x14ac:dyDescent="0.25">
      <c r="B646" s="71">
        <v>44206</v>
      </c>
      <c r="C646" s="72">
        <v>18</v>
      </c>
      <c r="D646" s="111">
        <f>$N$72*C646+((1-$N$72)*(D645+E645))</f>
        <v>23.427854404847658</v>
      </c>
      <c r="E646" s="94">
        <f>($N$73*(D646-D645)+(1-$N$73)*E645)</f>
        <v>-0.35648092221899363</v>
      </c>
      <c r="F646" s="1">
        <f t="shared" si="18"/>
        <v>25.939940902459941</v>
      </c>
      <c r="G646" s="1">
        <f t="shared" si="19"/>
        <v>-7.9399409024599414</v>
      </c>
    </row>
    <row r="647" spans="2:7" ht="15.75" x14ac:dyDescent="0.25">
      <c r="B647" s="71">
        <v>44207</v>
      </c>
      <c r="C647" s="72">
        <v>31</v>
      </c>
      <c r="D647" s="111">
        <f>$N$72*C647+((1-$N$72)*(D646+E646))</f>
        <v>25.579880266694087</v>
      </c>
      <c r="E647" s="94">
        <f>($N$73*(D647-D646)+(1-$N$73)*E646)</f>
        <v>-3.3591508762495503E-2</v>
      </c>
      <c r="F647" s="1">
        <f t="shared" si="18"/>
        <v>23.071373482628665</v>
      </c>
      <c r="G647" s="1">
        <f t="shared" si="19"/>
        <v>7.9286265173713346</v>
      </c>
    </row>
    <row r="648" spans="2:7" ht="15.75" x14ac:dyDescent="0.25">
      <c r="B648" s="71">
        <v>44208</v>
      </c>
      <c r="C648" s="72">
        <v>37</v>
      </c>
      <c r="D648" s="111">
        <f>$N$72*C648+((1-$N$72)*(D647+E647))</f>
        <v>29.170083155423363</v>
      </c>
      <c r="E648" s="94">
        <f>($N$73*(D648-D647)+(1-$N$73)*E647)</f>
        <v>0.43285524550809057</v>
      </c>
      <c r="F648" s="1">
        <f t="shared" ref="F648:F711" si="20">D647+E647</f>
        <v>25.546288757931592</v>
      </c>
      <c r="G648" s="1">
        <f t="shared" ref="G648:G711" si="21">C648-F648</f>
        <v>11.453711242068408</v>
      </c>
    </row>
    <row r="649" spans="2:7" ht="15.75" x14ac:dyDescent="0.25">
      <c r="B649" s="71">
        <v>44209</v>
      </c>
      <c r="C649" s="72">
        <v>44</v>
      </c>
      <c r="D649" s="111">
        <f>$N$72*C649+((1-$N$72)*(D648+E648))</f>
        <v>34.15796777616363</v>
      </c>
      <c r="E649" s="94">
        <f>($N$73*(D649-D648)+(1-$N$73)*E648)</f>
        <v>1.0191684947241144</v>
      </c>
      <c r="F649" s="1">
        <f t="shared" si="20"/>
        <v>29.602938400931453</v>
      </c>
      <c r="G649" s="1">
        <f t="shared" si="21"/>
        <v>14.397061599068547</v>
      </c>
    </row>
    <row r="650" spans="2:7" ht="15.75" x14ac:dyDescent="0.25">
      <c r="B650" s="71">
        <v>44210</v>
      </c>
      <c r="C650" s="72">
        <v>29</v>
      </c>
      <c r="D650" s="111">
        <f>$N$72*C650+((1-$N$72)*(D649+E649))</f>
        <v>33.222776558310969</v>
      </c>
      <c r="E650" s="94">
        <f>($N$73*(D650-D649)+(1-$N$73)*E649)</f>
        <v>0.76760765969450984</v>
      </c>
      <c r="F650" s="1">
        <f t="shared" si="20"/>
        <v>35.177136270887743</v>
      </c>
      <c r="G650" s="1">
        <f t="shared" si="21"/>
        <v>-6.1771362708877433</v>
      </c>
    </row>
    <row r="651" spans="2:7" ht="15.75" x14ac:dyDescent="0.25">
      <c r="B651" s="71">
        <v>44211</v>
      </c>
      <c r="C651" s="72">
        <v>15</v>
      </c>
      <c r="D651" s="111">
        <f>$N$72*C651+((1-$N$72)*(D650+E650))</f>
        <v>27.982091667145184</v>
      </c>
      <c r="E651" s="94">
        <f>($N$73*(D651-D650)+(1-$N$73)*E650)</f>
        <v>-5.766392927438968E-3</v>
      </c>
      <c r="F651" s="1">
        <f t="shared" si="20"/>
        <v>33.990384218005481</v>
      </c>
      <c r="G651" s="1">
        <f t="shared" si="21"/>
        <v>-18.990384218005481</v>
      </c>
    </row>
    <row r="652" spans="2:7" ht="15.75" x14ac:dyDescent="0.25">
      <c r="B652" s="71">
        <v>44212</v>
      </c>
      <c r="C652" s="72">
        <v>11</v>
      </c>
      <c r="D652" s="111">
        <f>$N$72*C652+((1-$N$72)*(D651+E651))</f>
        <v>22.605252866459132</v>
      </c>
      <c r="E652" s="94">
        <f>($N$73*(D652-D651)+(1-$N$73)*E651)</f>
        <v>-0.69711888612776418</v>
      </c>
      <c r="F652" s="1">
        <f t="shared" si="20"/>
        <v>27.976325274217746</v>
      </c>
      <c r="G652" s="1">
        <f t="shared" si="21"/>
        <v>-16.976325274217746</v>
      </c>
    </row>
    <row r="653" spans="2:7" ht="15.75" x14ac:dyDescent="0.25">
      <c r="B653" s="71">
        <v>44213</v>
      </c>
      <c r="C653" s="72">
        <v>18</v>
      </c>
      <c r="D653" s="111">
        <f>$N$72*C653+((1-$N$72)*(D652+E652))</f>
        <v>20.67165492797362</v>
      </c>
      <c r="E653" s="94">
        <f>($N$73*(D653-D652)+(1-$N$73)*E652)</f>
        <v>-0.85627571938934299</v>
      </c>
      <c r="F653" s="1">
        <f t="shared" si="20"/>
        <v>21.908133980331367</v>
      </c>
      <c r="G653" s="1">
        <f t="shared" si="21"/>
        <v>-3.9081339803313675</v>
      </c>
    </row>
    <row r="654" spans="2:7" ht="15.75" x14ac:dyDescent="0.25">
      <c r="B654" s="71">
        <v>44214</v>
      </c>
      <c r="C654" s="72">
        <v>45</v>
      </c>
      <c r="D654" s="111">
        <f>$N$72*C654+((1-$N$72)*(D653+E653))</f>
        <v>27.783441769100335</v>
      </c>
      <c r="E654" s="94">
        <f>($N$73*(D654-D653)+(1-$N$73)*E653)</f>
        <v>0.16935556966784182</v>
      </c>
      <c r="F654" s="1">
        <f t="shared" si="20"/>
        <v>19.815379208584275</v>
      </c>
      <c r="G654" s="1">
        <f t="shared" si="21"/>
        <v>25.184620791415725</v>
      </c>
    </row>
    <row r="655" spans="2:7" ht="15.75" x14ac:dyDescent="0.25">
      <c r="B655" s="71">
        <v>44215</v>
      </c>
      <c r="C655" s="72">
        <v>10</v>
      </c>
      <c r="D655" s="111">
        <f>$N$72*C655+((1-$N$72)*(D654+E654))</f>
        <v>22.272782796705673</v>
      </c>
      <c r="E655" s="94">
        <f>($N$73*(D655-D654)+(1-$N$73)*E654)</f>
        <v>-0.56176326786571062</v>
      </c>
      <c r="F655" s="1">
        <f t="shared" si="20"/>
        <v>27.952797338768178</v>
      </c>
      <c r="G655" s="1">
        <f t="shared" si="21"/>
        <v>-17.952797338768178</v>
      </c>
    </row>
    <row r="656" spans="2:7" ht="15.75" x14ac:dyDescent="0.25">
      <c r="B656" s="71">
        <v>44216</v>
      </c>
      <c r="C656" s="72">
        <v>19</v>
      </c>
      <c r="D656" s="111">
        <f>$N$72*C656+((1-$N$72)*(D655+E655))</f>
        <v>20.853290782892731</v>
      </c>
      <c r="E656" s="94">
        <f>($N$73*(D656-D655)+(1-$N$73)*E655)</f>
        <v>-0.672168204158064</v>
      </c>
      <c r="F656" s="1">
        <f t="shared" si="20"/>
        <v>21.711019528839962</v>
      </c>
      <c r="G656" s="1">
        <f t="shared" si="21"/>
        <v>-2.7110195288399623</v>
      </c>
    </row>
    <row r="657" spans="2:7" ht="15.75" x14ac:dyDescent="0.25">
      <c r="B657" s="71">
        <v>44217</v>
      </c>
      <c r="C657" s="72">
        <v>32</v>
      </c>
      <c r="D657" s="111">
        <f>$N$72*C657+((1-$N$72)*(D656+E656))</f>
        <v>23.920450459336003</v>
      </c>
      <c r="E657" s="94">
        <f>($N$73*(D657-D656)+(1-$N$73)*E656)</f>
        <v>-0.19085023692811914</v>
      </c>
      <c r="F657" s="1">
        <f t="shared" si="20"/>
        <v>20.181122578734666</v>
      </c>
      <c r="G657" s="1">
        <f t="shared" si="21"/>
        <v>11.818877421265334</v>
      </c>
    </row>
    <row r="658" spans="2:7" ht="15.75" x14ac:dyDescent="0.25">
      <c r="B658" s="71">
        <v>44218</v>
      </c>
      <c r="C658" s="72">
        <v>28</v>
      </c>
      <c r="D658" s="111">
        <f>$N$72*C658+((1-$N$72)*(D657+E657))</f>
        <v>25.080695117506167</v>
      </c>
      <c r="E658" s="94">
        <f>($N$73*(D658-D657)+(1-$N$73)*E657)</f>
        <v>-1.6940307334332577E-2</v>
      </c>
      <c r="F658" s="1">
        <f t="shared" si="20"/>
        <v>23.729600222407882</v>
      </c>
      <c r="G658" s="1">
        <f t="shared" si="21"/>
        <v>4.2703997775921181</v>
      </c>
    </row>
    <row r="659" spans="2:7" ht="15.75" x14ac:dyDescent="0.25">
      <c r="B659" s="71">
        <v>44219</v>
      </c>
      <c r="C659" s="72">
        <v>13</v>
      </c>
      <c r="D659" s="111">
        <f>$N$72*C659+((1-$N$72)*(D658+E658))</f>
        <v>21.246951141047692</v>
      </c>
      <c r="E659" s="94">
        <f>($N$73*(D659-D658)+(1-$N$73)*E658)</f>
        <v>-0.50823078572993052</v>
      </c>
      <c r="F659" s="1">
        <f t="shared" si="20"/>
        <v>25.063754810171833</v>
      </c>
      <c r="G659" s="1">
        <f t="shared" si="21"/>
        <v>-12.063754810171833</v>
      </c>
    </row>
    <row r="660" spans="2:7" ht="15.75" x14ac:dyDescent="0.25">
      <c r="B660" s="71">
        <v>44220</v>
      </c>
      <c r="C660" s="72">
        <v>35</v>
      </c>
      <c r="D660" s="111">
        <f>$N$72*C660+((1-$N$72)*(D659+E659))</f>
        <v>25.250790215054348</v>
      </c>
      <c r="E660" s="94">
        <f>($N$73*(D660-D659)+(1-$N$73)*E659)</f>
        <v>7.2552810208350915E-2</v>
      </c>
      <c r="F660" s="1">
        <f t="shared" si="20"/>
        <v>20.73872035531776</v>
      </c>
      <c r="G660" s="1">
        <f t="shared" si="21"/>
        <v>14.26127964468224</v>
      </c>
    </row>
    <row r="661" spans="2:7" ht="15.75" x14ac:dyDescent="0.25">
      <c r="B661" s="71">
        <v>44221</v>
      </c>
      <c r="C661" s="72">
        <v>22</v>
      </c>
      <c r="D661" s="111">
        <f>$N$72*C661+((1-$N$72)*(D660+E660))</f>
        <v>24.271883670179857</v>
      </c>
      <c r="E661" s="94">
        <f>($N$73*(D661-D660)+(1-$N$73)*E660)</f>
        <v>-6.2788699167926759E-2</v>
      </c>
      <c r="F661" s="1">
        <f t="shared" si="20"/>
        <v>25.323343025262698</v>
      </c>
      <c r="G661" s="1">
        <f t="shared" si="21"/>
        <v>-3.3233430252626981</v>
      </c>
    </row>
    <row r="662" spans="2:7" ht="15.75" x14ac:dyDescent="0.25">
      <c r="B662" s="71">
        <v>44222</v>
      </c>
      <c r="C662" s="72">
        <v>34</v>
      </c>
      <c r="D662" s="111">
        <f>$N$72*C662+((1-$N$72)*(D661+E661))</f>
        <v>27.306800687575262</v>
      </c>
      <c r="E662" s="94">
        <f>($N$73*(D662-D661)+(1-$N$73)*E661)</f>
        <v>0.33594109029709118</v>
      </c>
      <c r="F662" s="1">
        <f t="shared" si="20"/>
        <v>24.209094971011929</v>
      </c>
      <c r="G662" s="1">
        <f t="shared" si="21"/>
        <v>9.790905028988071</v>
      </c>
    </row>
    <row r="663" spans="2:7" ht="15.75" x14ac:dyDescent="0.25">
      <c r="B663" s="71">
        <v>44223</v>
      </c>
      <c r="C663" s="72">
        <v>27</v>
      </c>
      <c r="D663" s="111">
        <f>$N$72*C663+((1-$N$72)*(D662+E662))</f>
        <v>27.439387248981063</v>
      </c>
      <c r="E663" s="94">
        <f>($N$73*(D663-D662)+(1-$N$73)*E662)</f>
        <v>0.30976574766914855</v>
      </c>
      <c r="F663" s="1">
        <f t="shared" si="20"/>
        <v>27.642741777872352</v>
      </c>
      <c r="G663" s="1">
        <f t="shared" si="21"/>
        <v>-0.64274177787235232</v>
      </c>
    </row>
    <row r="664" spans="2:7" ht="15.75" x14ac:dyDescent="0.25">
      <c r="B664" s="71">
        <v>44224</v>
      </c>
      <c r="C664" s="72">
        <v>37</v>
      </c>
      <c r="D664" s="111">
        <f>$N$72*C664+((1-$N$72)*(D663+E663))</f>
        <v>30.675991890550826</v>
      </c>
      <c r="E664" s="94">
        <f>($N$73*(D664-D663)+(1-$N$73)*E663)</f>
        <v>0.68650193978804852</v>
      </c>
      <c r="F664" s="1">
        <f t="shared" si="20"/>
        <v>27.749152996650214</v>
      </c>
      <c r="G664" s="1">
        <f t="shared" si="21"/>
        <v>9.2508470033497865</v>
      </c>
    </row>
    <row r="665" spans="2:7" ht="15.75" x14ac:dyDescent="0.25">
      <c r="B665" s="71">
        <v>44225</v>
      </c>
      <c r="C665" s="72">
        <v>29</v>
      </c>
      <c r="D665" s="111">
        <f>$N$72*C665+((1-$N$72)*(D664+E664))</f>
        <v>30.615033751631245</v>
      </c>
      <c r="E665" s="94">
        <f>($N$73*(D665-D664)+(1-$N$73)*E664)</f>
        <v>0.59029054106704748</v>
      </c>
      <c r="F665" s="1">
        <f t="shared" si="20"/>
        <v>31.362493830338874</v>
      </c>
      <c r="G665" s="1">
        <f t="shared" si="21"/>
        <v>-2.3624938303388738</v>
      </c>
    </row>
    <row r="666" spans="2:7" ht="15.75" x14ac:dyDescent="0.25">
      <c r="B666" s="71">
        <v>44226</v>
      </c>
      <c r="C666" s="72">
        <v>36</v>
      </c>
      <c r="D666" s="111">
        <f>$N$72*C666+((1-$N$72)*(D665+E665))</f>
        <v>32.722292775550684</v>
      </c>
      <c r="E666" s="94">
        <f>($N$73*(D666-D665)+(1-$N$73)*E665)</f>
        <v>0.78555134991620079</v>
      </c>
      <c r="F666" s="1">
        <f t="shared" si="20"/>
        <v>31.205324292698293</v>
      </c>
      <c r="G666" s="1">
        <f t="shared" si="21"/>
        <v>4.7946757073017068</v>
      </c>
    </row>
    <row r="667" spans="2:7" ht="15.75" x14ac:dyDescent="0.25">
      <c r="B667" s="71">
        <v>44227</v>
      </c>
      <c r="C667" s="72">
        <v>28</v>
      </c>
      <c r="D667" s="111">
        <f>$N$72*C667+((1-$N$72)*(D666+E666))</f>
        <v>31.765239107556514</v>
      </c>
      <c r="E667" s="94">
        <f>($N$73*(D667-D666)+(1-$N$73)*E666)</f>
        <v>0.56124710816823198</v>
      </c>
      <c r="F667" s="1">
        <f t="shared" si="20"/>
        <v>33.507844125466889</v>
      </c>
      <c r="G667" s="1">
        <f t="shared" si="21"/>
        <v>-5.5078441254668888</v>
      </c>
    </row>
    <row r="668" spans="2:7" ht="15.75" x14ac:dyDescent="0.25">
      <c r="B668" s="71">
        <v>44228</v>
      </c>
      <c r="C668" s="72">
        <v>25</v>
      </c>
      <c r="D668" s="111">
        <f>$N$72*C668+((1-$N$72)*(D667+E667))</f>
        <v>30.008488220076881</v>
      </c>
      <c r="E668" s="94">
        <f>($N$73*(D668-D667)+(1-$N$73)*E667)</f>
        <v>0.26287956219927611</v>
      </c>
      <c r="F668" s="1">
        <f t="shared" si="20"/>
        <v>32.326486215724749</v>
      </c>
      <c r="G668" s="1">
        <f t="shared" si="21"/>
        <v>-7.3264862157247492</v>
      </c>
    </row>
    <row r="669" spans="2:7" ht="15.75" x14ac:dyDescent="0.25">
      <c r="B669" s="71">
        <v>44229</v>
      </c>
      <c r="C669" s="72">
        <v>23</v>
      </c>
      <c r="D669" s="111">
        <f>$N$72*C669+((1-$N$72)*(D668+E668))</f>
        <v>27.970808489779451</v>
      </c>
      <c r="E669" s="94">
        <f>($N$73*(D669-D668)+(1-$N$73)*E668)</f>
        <v>-3.3243312689781701E-2</v>
      </c>
      <c r="F669" s="1">
        <f t="shared" si="20"/>
        <v>30.271367782276158</v>
      </c>
      <c r="G669" s="1">
        <f t="shared" si="21"/>
        <v>-7.2713677822761582</v>
      </c>
    </row>
    <row r="670" spans="2:7" ht="15.75" x14ac:dyDescent="0.25">
      <c r="B670" s="71">
        <v>44230</v>
      </c>
      <c r="C670" s="72">
        <v>30</v>
      </c>
      <c r="D670" s="111">
        <f>$N$72*C670+((1-$N$72)*(D669+E669))</f>
        <v>28.590090773247855</v>
      </c>
      <c r="E670" s="94">
        <f>($N$73*(D670-D669)+(1-$N$73)*E669)</f>
        <v>5.0748330604643413E-2</v>
      </c>
      <c r="F670" s="1">
        <f t="shared" si="20"/>
        <v>27.93756517708967</v>
      </c>
      <c r="G670" s="1">
        <f t="shared" si="21"/>
        <v>2.0624348229103298</v>
      </c>
    </row>
    <row r="671" spans="2:7" ht="15.75" x14ac:dyDescent="0.25">
      <c r="B671" s="71">
        <v>44231</v>
      </c>
      <c r="C671" s="72">
        <v>23</v>
      </c>
      <c r="D671" s="111">
        <f>$N$72*C671+((1-$N$72)*(D670+E670))</f>
        <v>26.856156330760193</v>
      </c>
      <c r="E671" s="94">
        <f>($N$73*(D671-D670)+(1-$N$73)*E670)</f>
        <v>-0.17897206619483447</v>
      </c>
      <c r="F671" s="1">
        <f t="shared" si="20"/>
        <v>28.6408391038525</v>
      </c>
      <c r="G671" s="1">
        <f t="shared" si="21"/>
        <v>-5.6408391038524996</v>
      </c>
    </row>
    <row r="672" spans="2:7" ht="15.75" x14ac:dyDescent="0.25">
      <c r="B672" s="71">
        <v>44232</v>
      </c>
      <c r="C672" s="72">
        <v>36</v>
      </c>
      <c r="D672" s="111">
        <f>$N$72*C672+((1-$N$72)*(D671+E671))</f>
        <v>29.626793060955375</v>
      </c>
      <c r="E672" s="94">
        <f>($N$73*(D672-D671)+(1-$N$73)*E671)</f>
        <v>0.20069501712434742</v>
      </c>
      <c r="F672" s="1">
        <f t="shared" si="20"/>
        <v>26.677184264565359</v>
      </c>
      <c r="G672" s="1">
        <f t="shared" si="21"/>
        <v>9.3228157354346415</v>
      </c>
    </row>
    <row r="673" spans="2:7" ht="15.75" x14ac:dyDescent="0.25">
      <c r="B673" s="71">
        <v>44233</v>
      </c>
      <c r="C673" s="72">
        <v>37</v>
      </c>
      <c r="D673" s="111">
        <f>$N$72*C673+((1-$N$72)*(D672+E672))</f>
        <v>32.096770755918897</v>
      </c>
      <c r="E673" s="94">
        <f>($N$73*(D673-D672)+(1-$N$73)*E672)</f>
        <v>0.49279203574471747</v>
      </c>
      <c r="F673" s="1">
        <f t="shared" si="20"/>
        <v>29.827488078079721</v>
      </c>
      <c r="G673" s="1">
        <f t="shared" si="21"/>
        <v>7.1725119219202789</v>
      </c>
    </row>
    <row r="674" spans="2:7" ht="15.75" x14ac:dyDescent="0.25">
      <c r="B674" s="71">
        <v>44234</v>
      </c>
      <c r="C674" s="72">
        <v>35</v>
      </c>
      <c r="D674" s="111">
        <f>$N$72*C674+((1-$N$72)*(D673+E673))</f>
        <v>33.352191486107436</v>
      </c>
      <c r="E674" s="94">
        <f>($N$73*(D674-D673)+(1-$N$73)*E673)</f>
        <v>0.59095590494302319</v>
      </c>
      <c r="F674" s="1">
        <f t="shared" si="20"/>
        <v>32.589562791663617</v>
      </c>
      <c r="G674" s="1">
        <f t="shared" si="21"/>
        <v>2.4104372083363828</v>
      </c>
    </row>
    <row r="675" spans="2:7" ht="15.75" x14ac:dyDescent="0.25">
      <c r="B675" s="71">
        <v>44235</v>
      </c>
      <c r="C675" s="72">
        <v>32</v>
      </c>
      <c r="D675" s="111">
        <f>$N$72*C675+((1-$N$72)*(D674+E674))</f>
        <v>33.32836267364582</v>
      </c>
      <c r="E675" s="94">
        <f>($N$73*(D675-D674)+(1-$N$73)*E674)</f>
        <v>0.51182218361296128</v>
      </c>
      <c r="F675" s="1">
        <f t="shared" si="20"/>
        <v>33.943147391050459</v>
      </c>
      <c r="G675" s="1">
        <f t="shared" si="21"/>
        <v>-1.9431473910504593</v>
      </c>
    </row>
    <row r="676" spans="2:7" ht="15.75" x14ac:dyDescent="0.25">
      <c r="B676" s="71">
        <v>44236</v>
      </c>
      <c r="C676" s="72">
        <v>39</v>
      </c>
      <c r="D676" s="111">
        <f>$N$72*C676+((1-$N$72)*(D675+E675))</f>
        <v>35.4726783618691</v>
      </c>
      <c r="E676" s="94">
        <f>($N$73*(D676-D675)+(1-$N$73)*E675)</f>
        <v>0.72195311629511161</v>
      </c>
      <c r="F676" s="1">
        <f t="shared" si="20"/>
        <v>33.840184857258784</v>
      </c>
      <c r="G676" s="1">
        <f t="shared" si="21"/>
        <v>5.1598151427412162</v>
      </c>
    </row>
    <row r="677" spans="2:7" ht="15.75" x14ac:dyDescent="0.25">
      <c r="B677" s="71">
        <v>44237</v>
      </c>
      <c r="C677" s="72">
        <v>27</v>
      </c>
      <c r="D677" s="111">
        <f>$N$72*C677+((1-$N$72)*(D676+E676))</f>
        <v>33.285578391930144</v>
      </c>
      <c r="E677" s="94">
        <f>($N$73*(D677-D676)+(1-$N$73)*E676)</f>
        <v>0.34750627377724963</v>
      </c>
      <c r="F677" s="1">
        <f t="shared" si="20"/>
        <v>36.194631478164212</v>
      </c>
      <c r="G677" s="1">
        <f t="shared" si="21"/>
        <v>-9.1946314781642116</v>
      </c>
    </row>
    <row r="678" spans="2:7" ht="15.75" x14ac:dyDescent="0.25">
      <c r="B678" s="71">
        <v>44238</v>
      </c>
      <c r="C678" s="72">
        <v>31</v>
      </c>
      <c r="D678" s="111">
        <f>$N$72*C678+((1-$N$72)*(D677+E677))</f>
        <v>32.800013422854164</v>
      </c>
      <c r="E678" s="94">
        <f>($N$73*(D678-D677)+(1-$N$73)*E677)</f>
        <v>0.24027519643632422</v>
      </c>
      <c r="F678" s="1">
        <f t="shared" si="20"/>
        <v>33.633084665707393</v>
      </c>
      <c r="G678" s="1">
        <f t="shared" si="21"/>
        <v>-2.6330846657073934</v>
      </c>
    </row>
    <row r="679" spans="2:7" ht="15.75" x14ac:dyDescent="0.25">
      <c r="B679" s="71">
        <v>44239</v>
      </c>
      <c r="C679" s="72">
        <v>26</v>
      </c>
      <c r="D679" s="111">
        <f>$N$72*C679+((1-$N$72)*(D678+E678))</f>
        <v>30.812839549193036</v>
      </c>
      <c r="E679" s="94">
        <f>($N$73*(D679-D678)+(1-$N$73)*E678)</f>
        <v>-4.6437093247972294E-2</v>
      </c>
      <c r="F679" s="1">
        <f t="shared" si="20"/>
        <v>33.040288619290486</v>
      </c>
      <c r="G679" s="1">
        <f t="shared" si="21"/>
        <v>-7.0402886192904859</v>
      </c>
    </row>
    <row r="680" spans="2:7" ht="15.75" x14ac:dyDescent="0.25">
      <c r="B680" s="71">
        <v>44240</v>
      </c>
      <c r="C680" s="72">
        <v>39</v>
      </c>
      <c r="D680" s="111">
        <f>$N$72*C680+((1-$N$72)*(D679+E679))</f>
        <v>33.37139781690373</v>
      </c>
      <c r="E680" s="94">
        <f>($N$73*(D680-D679)+(1-$N$73)*E679)</f>
        <v>0.28887211520219136</v>
      </c>
      <c r="F680" s="1">
        <f t="shared" si="20"/>
        <v>30.766402455945062</v>
      </c>
      <c r="G680" s="1">
        <f t="shared" si="21"/>
        <v>8.2335975440549376</v>
      </c>
    </row>
    <row r="681" spans="2:7" ht="15.75" x14ac:dyDescent="0.25">
      <c r="B681" s="71">
        <v>44241</v>
      </c>
      <c r="C681" s="72">
        <v>30</v>
      </c>
      <c r="D681" s="111">
        <f>$N$72*C681+((1-$N$72)*(D680+E680))</f>
        <v>32.502211605599896</v>
      </c>
      <c r="E681" s="94">
        <f>($N$73*(D681-D680)+(1-$N$73)*E680)</f>
        <v>0.13980942333737548</v>
      </c>
      <c r="F681" s="1">
        <f t="shared" si="20"/>
        <v>33.660269932105919</v>
      </c>
      <c r="G681" s="1">
        <f t="shared" si="21"/>
        <v>-3.6602699321059191</v>
      </c>
    </row>
    <row r="682" spans="2:7" ht="15.75" x14ac:dyDescent="0.25">
      <c r="B682" s="71">
        <v>44242</v>
      </c>
      <c r="C682" s="72">
        <v>17</v>
      </c>
      <c r="D682" s="111">
        <f>$N$72*C682+((1-$N$72)*(D681+E681))</f>
        <v>27.693103863825034</v>
      </c>
      <c r="E682" s="94">
        <f>($N$73*(D682-D681)+(1-$N$73)*E681)</f>
        <v>-0.49720418604906463</v>
      </c>
      <c r="F682" s="1">
        <f t="shared" si="20"/>
        <v>32.642021028937272</v>
      </c>
      <c r="G682" s="1">
        <f t="shared" si="21"/>
        <v>-15.642021028937272</v>
      </c>
    </row>
    <row r="683" spans="2:7" ht="15.75" x14ac:dyDescent="0.25">
      <c r="B683" s="71">
        <v>44243</v>
      </c>
      <c r="C683" s="72">
        <v>17</v>
      </c>
      <c r="D683" s="111">
        <f>$N$72*C683+((1-$N$72)*(D682+E682))</f>
        <v>23.970059306141074</v>
      </c>
      <c r="E683" s="94">
        <f>($N$73*(D683-D682)+(1-$N$73)*E682)</f>
        <v>-0.91242718329901673</v>
      </c>
      <c r="F683" s="1">
        <f t="shared" si="20"/>
        <v>27.195899677775969</v>
      </c>
      <c r="G683" s="1">
        <f t="shared" si="21"/>
        <v>-10.195899677775969</v>
      </c>
    </row>
    <row r="684" spans="2:7" ht="15.75" x14ac:dyDescent="0.25">
      <c r="B684" s="71">
        <v>44244</v>
      </c>
      <c r="C684" s="72">
        <v>16</v>
      </c>
      <c r="D684" s="111">
        <f>$N$72*C684+((1-$N$72)*(D683+E683))</f>
        <v>20.824695810253967</v>
      </c>
      <c r="E684" s="94">
        <f>($N$73*(D684-D683)+(1-$N$73)*E683)</f>
        <v>-1.1998457786311794</v>
      </c>
      <c r="F684" s="1">
        <f t="shared" si="20"/>
        <v>23.057632122842058</v>
      </c>
      <c r="G684" s="1">
        <f t="shared" si="21"/>
        <v>-7.0576321228420582</v>
      </c>
    </row>
    <row r="685" spans="2:7" ht="15.75" x14ac:dyDescent="0.25">
      <c r="B685" s="71">
        <v>44245</v>
      </c>
      <c r="C685" s="72">
        <v>19</v>
      </c>
      <c r="D685" s="111">
        <f>$N$72*C685+((1-$N$72)*(D684+E684))</f>
        <v>19.427156201560919</v>
      </c>
      <c r="E685" s="94">
        <f>($N$73*(D685-D684)+(1-$N$73)*E684)</f>
        <v>-1.2252924886971548</v>
      </c>
      <c r="F685" s="1">
        <f t="shared" si="20"/>
        <v>19.624850031622788</v>
      </c>
      <c r="G685" s="1">
        <f t="shared" si="21"/>
        <v>-0.62485003162278829</v>
      </c>
    </row>
    <row r="686" spans="2:7" ht="15.75" x14ac:dyDescent="0.25">
      <c r="B686" s="71">
        <v>44246</v>
      </c>
      <c r="C686" s="72">
        <v>24</v>
      </c>
      <c r="D686" s="111">
        <f>$N$72*C686+((1-$N$72)*(D685+E685))</f>
        <v>20.036313119624232</v>
      </c>
      <c r="E686" s="94">
        <f>($N$73*(D686-D685)+(1-$N$73)*E685)</f>
        <v>-0.98916624151015076</v>
      </c>
      <c r="F686" s="1">
        <f t="shared" si="20"/>
        <v>18.201863712863766</v>
      </c>
      <c r="G686" s="1">
        <f t="shared" si="21"/>
        <v>5.7981362871362343</v>
      </c>
    </row>
    <row r="687" spans="2:7" ht="15.75" x14ac:dyDescent="0.25">
      <c r="B687" s="71">
        <v>44247</v>
      </c>
      <c r="C687" s="72">
        <v>15</v>
      </c>
      <c r="D687" s="111">
        <f>$N$72*C687+((1-$N$72)*(D686+E686))</f>
        <v>17.766686084858776</v>
      </c>
      <c r="E687" s="94">
        <f>($N$73*(D687-D686)+(1-$N$73)*E686)</f>
        <v>-1.1539843066294297</v>
      </c>
      <c r="F687" s="1">
        <f t="shared" si="20"/>
        <v>19.047146878114081</v>
      </c>
      <c r="G687" s="1">
        <f t="shared" si="21"/>
        <v>-4.0471468781140807</v>
      </c>
    </row>
    <row r="688" spans="2:7" ht="15.75" x14ac:dyDescent="0.25">
      <c r="B688" s="71">
        <v>44248</v>
      </c>
      <c r="C688" s="72">
        <v>26</v>
      </c>
      <c r="D688" s="111">
        <f>$N$72*C688+((1-$N$72)*(D687+E687))</f>
        <v>19.582711933426324</v>
      </c>
      <c r="E688" s="94">
        <f>($N$73*(D688-D687)+(1-$N$73)*E687)</f>
        <v>-0.77169120578430772</v>
      </c>
      <c r="F688" s="1">
        <f t="shared" si="20"/>
        <v>16.612701778229347</v>
      </c>
      <c r="G688" s="1">
        <f t="shared" si="21"/>
        <v>9.3872982217706529</v>
      </c>
    </row>
    <row r="689" spans="2:7" ht="15.75" x14ac:dyDescent="0.25">
      <c r="B689" s="71">
        <v>44249</v>
      </c>
      <c r="C689" s="72">
        <v>26</v>
      </c>
      <c r="D689" s="111">
        <f>$N$72*C689+((1-$N$72)*(D688+E688))</f>
        <v>21.085513445353556</v>
      </c>
      <c r="E689" s="94">
        <f>($N$73*(D689-D688)+(1-$N$73)*E688)</f>
        <v>-0.47892356242050105</v>
      </c>
      <c r="F689" s="1">
        <f t="shared" si="20"/>
        <v>18.811020727642017</v>
      </c>
      <c r="G689" s="1">
        <f t="shared" si="21"/>
        <v>7.1889792723579831</v>
      </c>
    </row>
    <row r="690" spans="2:7" ht="15.75" x14ac:dyDescent="0.25">
      <c r="B690" s="71">
        <v>44250</v>
      </c>
      <c r="C690" s="72">
        <v>19</v>
      </c>
      <c r="D690" s="111">
        <f>$N$72*C690+((1-$N$72)*(D689+E689))</f>
        <v>20.098287264349807</v>
      </c>
      <c r="E690" s="94">
        <f>($N$73*(D690-D689)+(1-$N$73)*E689)</f>
        <v>-0.54435114484336222</v>
      </c>
      <c r="F690" s="1">
        <f t="shared" si="20"/>
        <v>20.606589882933054</v>
      </c>
      <c r="G690" s="1">
        <f t="shared" si="21"/>
        <v>-1.6065898829330543</v>
      </c>
    </row>
    <row r="691" spans="2:7" ht="15.75" x14ac:dyDescent="0.25">
      <c r="B691" s="71">
        <v>44251</v>
      </c>
      <c r="C691" s="72">
        <v>14</v>
      </c>
      <c r="D691" s="111">
        <f>$N$72*C691+((1-$N$72)*(D690+E690))</f>
        <v>17.796748237907636</v>
      </c>
      <c r="E691" s="94">
        <f>($N$73*(D691-D690)+(1-$N$73)*E690)</f>
        <v>-0.77053246036796419</v>
      </c>
      <c r="F691" s="1">
        <f t="shared" si="20"/>
        <v>19.553936119506446</v>
      </c>
      <c r="G691" s="1">
        <f t="shared" si="21"/>
        <v>-5.5539361195064458</v>
      </c>
    </row>
    <row r="692" spans="2:7" ht="15.75" x14ac:dyDescent="0.25">
      <c r="B692" s="71">
        <v>44252</v>
      </c>
      <c r="C692" s="72">
        <v>24</v>
      </c>
      <c r="D692" s="111">
        <f>$N$72*C692+((1-$N$72)*(D691+E691))</f>
        <v>19.232623784566094</v>
      </c>
      <c r="E692" s="94">
        <f>($N$73*(D692-D691)+(1-$N$73)*E691)</f>
        <v>-0.48652852951955461</v>
      </c>
      <c r="F692" s="1">
        <f t="shared" si="20"/>
        <v>17.026215777539672</v>
      </c>
      <c r="G692" s="1">
        <f t="shared" si="21"/>
        <v>6.9737842224603277</v>
      </c>
    </row>
    <row r="693" spans="2:7" ht="15.75" x14ac:dyDescent="0.25">
      <c r="B693" s="71">
        <v>44253</v>
      </c>
      <c r="C693" s="72">
        <v>21</v>
      </c>
      <c r="D693" s="111">
        <f>$N$72*C693+((1-$N$72)*(D692+E692))</f>
        <v>19.459199262526958</v>
      </c>
      <c r="E693" s="94">
        <f>($N$73*(D693-D692)+(1-$N$73)*E692)</f>
        <v>-0.39473936786711172</v>
      </c>
      <c r="F693" s="1">
        <f t="shared" si="20"/>
        <v>18.746095255046541</v>
      </c>
      <c r="G693" s="1">
        <f t="shared" si="21"/>
        <v>2.2539047449534593</v>
      </c>
    </row>
    <row r="694" spans="2:7" ht="15.75" x14ac:dyDescent="0.25">
      <c r="B694" s="71">
        <v>44254</v>
      </c>
      <c r="C694" s="72">
        <v>20</v>
      </c>
      <c r="D694" s="111">
        <f>$N$72*C694+((1-$N$72)*(D693+E693))</f>
        <v>19.360451728285671</v>
      </c>
      <c r="E694" s="94">
        <f>($N$73*(D694-D693)+(1-$N$73)*E693)</f>
        <v>-0.35663995743120863</v>
      </c>
      <c r="F694" s="1">
        <f t="shared" si="20"/>
        <v>19.064459894659848</v>
      </c>
      <c r="G694" s="1">
        <f t="shared" si="21"/>
        <v>0.93554010534015219</v>
      </c>
    </row>
    <row r="695" spans="2:7" ht="15.75" x14ac:dyDescent="0.25">
      <c r="B695" s="71">
        <v>44255</v>
      </c>
      <c r="C695" s="72">
        <v>18</v>
      </c>
      <c r="D695" s="111">
        <f>$N$72*C695+((1-$N$72)*(D694+E694))</f>
        <v>18.686219735008642</v>
      </c>
      <c r="E695" s="94">
        <f>($N$73*(D695-D694)+(1-$N$73)*E694)</f>
        <v>-0.39751969785053443</v>
      </c>
      <c r="F695" s="1">
        <f t="shared" si="20"/>
        <v>19.003811770854462</v>
      </c>
      <c r="G695" s="1">
        <f t="shared" si="21"/>
        <v>-1.0038117708544618</v>
      </c>
    </row>
    <row r="696" spans="2:7" ht="15.75" x14ac:dyDescent="0.25">
      <c r="B696" s="71">
        <v>44256</v>
      </c>
      <c r="C696" s="72">
        <v>26</v>
      </c>
      <c r="D696" s="111">
        <f>$N$72*C696+((1-$N$72)*(D695+E695))</f>
        <v>20.728447732218612</v>
      </c>
      <c r="E696" s="94">
        <f>($N$73*(D696-D695)+(1-$N$73)*E695)</f>
        <v>-8.3480801386707104E-2</v>
      </c>
      <c r="F696" s="1">
        <f t="shared" si="20"/>
        <v>18.288700037158108</v>
      </c>
      <c r="G696" s="1">
        <f t="shared" si="21"/>
        <v>7.7112999628418919</v>
      </c>
    </row>
    <row r="697" spans="2:7" ht="15.75" x14ac:dyDescent="0.25">
      <c r="B697" s="71">
        <v>44257</v>
      </c>
      <c r="C697" s="72">
        <v>16</v>
      </c>
      <c r="D697" s="111">
        <f>$N$72*C697+((1-$N$72)*(D696+E696))</f>
        <v>19.175364215629923</v>
      </c>
      <c r="E697" s="94">
        <f>($N$73*(D697-D696)+(1-$N$73)*E696)</f>
        <v>-0.27264479398178132</v>
      </c>
      <c r="F697" s="1">
        <f t="shared" si="20"/>
        <v>20.644966930831906</v>
      </c>
      <c r="G697" s="1">
        <f t="shared" si="21"/>
        <v>-4.6449669308319059</v>
      </c>
    </row>
    <row r="698" spans="2:7" ht="15.75" x14ac:dyDescent="0.25">
      <c r="B698" s="71">
        <v>44258</v>
      </c>
      <c r="C698" s="72">
        <v>17</v>
      </c>
      <c r="D698" s="111">
        <f>$N$72*C698+((1-$N$72)*(D697+E697))</f>
        <v>18.300725549579639</v>
      </c>
      <c r="E698" s="94">
        <f>($N$73*(D698-D697)+(1-$N$73)*E697)</f>
        <v>-0.35013210615144841</v>
      </c>
      <c r="F698" s="1">
        <f t="shared" si="20"/>
        <v>18.902719421648143</v>
      </c>
      <c r="G698" s="1">
        <f t="shared" si="21"/>
        <v>-1.9027194216481433</v>
      </c>
    </row>
    <row r="699" spans="2:7" ht="15.75" x14ac:dyDescent="0.25">
      <c r="B699" s="71">
        <v>44259</v>
      </c>
      <c r="C699" s="72">
        <v>20</v>
      </c>
      <c r="D699" s="111">
        <f>$N$72*C699+((1-$N$72)*(D698+E698))</f>
        <v>18.598997077929688</v>
      </c>
      <c r="E699" s="94">
        <f>($N$73*(D699-D698)+(1-$N$73)*E698)</f>
        <v>-0.26667103259280101</v>
      </c>
      <c r="F699" s="1">
        <f t="shared" si="20"/>
        <v>17.95059344342819</v>
      </c>
      <c r="G699" s="1">
        <f t="shared" si="21"/>
        <v>2.0494065565718103</v>
      </c>
    </row>
    <row r="700" spans="2:7" ht="15.75" x14ac:dyDescent="0.25">
      <c r="B700" s="71">
        <v>44260</v>
      </c>
      <c r="C700" s="72">
        <v>23</v>
      </c>
      <c r="D700" s="111">
        <f>$N$72*C700+((1-$N$72)*(D699+E699))</f>
        <v>19.809112945996684</v>
      </c>
      <c r="E700" s="94">
        <f>($N$73*(D700-D699)+(1-$N$73)*E699)</f>
        <v>-7.6582307625714913E-2</v>
      </c>
      <c r="F700" s="1">
        <f t="shared" si="20"/>
        <v>18.332326045336888</v>
      </c>
      <c r="G700" s="1">
        <f t="shared" si="21"/>
        <v>4.6676739546631119</v>
      </c>
    </row>
    <row r="701" spans="2:7" ht="15.75" x14ac:dyDescent="0.25">
      <c r="B701" s="71">
        <v>44261</v>
      </c>
      <c r="C701" s="72">
        <v>21</v>
      </c>
      <c r="D701" s="111">
        <f>$N$72*C701+((1-$N$72)*(D700+E700))</f>
        <v>20.133540256528093</v>
      </c>
      <c r="E701" s="94">
        <f>($N$73*(D701-D700)+(1-$N$73)*E700)</f>
        <v>-2.4965241560889403E-2</v>
      </c>
      <c r="F701" s="1">
        <f t="shared" si="20"/>
        <v>19.732530638370971</v>
      </c>
      <c r="G701" s="1">
        <f t="shared" si="21"/>
        <v>1.2674693616290291</v>
      </c>
    </row>
    <row r="702" spans="2:7" ht="15.75" x14ac:dyDescent="0.25">
      <c r="B702" s="71">
        <v>44262</v>
      </c>
      <c r="C702" s="72">
        <v>21</v>
      </c>
      <c r="D702" s="111">
        <f>$N$72*C702+((1-$N$72)*(D701+E701))</f>
        <v>20.390609440165676</v>
      </c>
      <c r="E702" s="94">
        <f>($N$73*(D702-D701)+(1-$N$73)*E701)</f>
        <v>1.1337602308358147E-2</v>
      </c>
      <c r="F702" s="1">
        <f t="shared" si="20"/>
        <v>20.108575014967204</v>
      </c>
      <c r="G702" s="1">
        <f t="shared" si="21"/>
        <v>0.89142498503279555</v>
      </c>
    </row>
    <row r="703" spans="2:7" ht="15.75" x14ac:dyDescent="0.25">
      <c r="B703" s="71">
        <v>44263</v>
      </c>
      <c r="C703" s="72">
        <v>9</v>
      </c>
      <c r="D703" s="111">
        <f>$N$72*C703+((1-$N$72)*(D702+E702))</f>
        <v>16.794530115351147</v>
      </c>
      <c r="E703" s="94">
        <f>($N$73*(D703-D702)+(1-$N$73)*E702)</f>
        <v>-0.45300108040551468</v>
      </c>
      <c r="F703" s="1">
        <f t="shared" si="20"/>
        <v>20.401947042474035</v>
      </c>
      <c r="G703" s="1">
        <f t="shared" si="21"/>
        <v>-11.401947042474035</v>
      </c>
    </row>
    <row r="704" spans="2:7" ht="15.75" x14ac:dyDescent="0.25">
      <c r="B704" s="71">
        <v>44264</v>
      </c>
      <c r="C704" s="72">
        <v>34</v>
      </c>
      <c r="D704" s="111">
        <f>$N$72*C704+((1-$N$72)*(D703+E703))</f>
        <v>21.928422819765654</v>
      </c>
      <c r="E704" s="94">
        <f>($N$73*(D704-D703)+(1-$N$73)*E703)</f>
        <v>0.26613146038862012</v>
      </c>
      <c r="F704" s="1">
        <f t="shared" si="20"/>
        <v>16.341529034945633</v>
      </c>
      <c r="G704" s="1">
        <f t="shared" si="21"/>
        <v>17.658470965054367</v>
      </c>
    </row>
    <row r="705" spans="2:7" ht="15.75" x14ac:dyDescent="0.25">
      <c r="B705" s="71">
        <v>44265</v>
      </c>
      <c r="C705" s="72">
        <v>45</v>
      </c>
      <c r="D705" s="111">
        <f>$N$72*C705+((1-$N$72)*(D704+E704))</f>
        <v>29.409879050028209</v>
      </c>
      <c r="E705" s="94">
        <f>($N$73*(D705-D704)+(1-$N$73)*E704)</f>
        <v>1.1948720153840562</v>
      </c>
      <c r="F705" s="1">
        <f t="shared" si="20"/>
        <v>22.194554280154275</v>
      </c>
      <c r="G705" s="1">
        <f t="shared" si="21"/>
        <v>22.805445719845725</v>
      </c>
    </row>
    <row r="706" spans="2:7" ht="15.75" x14ac:dyDescent="0.25">
      <c r="B706" s="71">
        <v>44266</v>
      </c>
      <c r="C706" s="72">
        <v>24</v>
      </c>
      <c r="D706" s="111">
        <f>$N$72*C706+((1-$N$72)*(D705+E705))</f>
        <v>28.515099999322835</v>
      </c>
      <c r="E706" s="94">
        <f>($N$73*(D706-D705)+(1-$N$73)*E705)</f>
        <v>0.92589677826515782</v>
      </c>
      <c r="F706" s="1">
        <f t="shared" si="20"/>
        <v>30.604751065412266</v>
      </c>
      <c r="G706" s="1">
        <f t="shared" si="21"/>
        <v>-6.6047510654122661</v>
      </c>
    </row>
    <row r="707" spans="2:7" ht="15.75" x14ac:dyDescent="0.25">
      <c r="B707" s="71">
        <v>44267</v>
      </c>
      <c r="C707" s="72">
        <v>33</v>
      </c>
      <c r="D707" s="111">
        <f>$N$72*C707+((1-$N$72)*(D706+E706))</f>
        <v>30.567015730349958</v>
      </c>
      <c r="E707" s="94">
        <f>($N$73*(D707-D706)+(1-$N$73)*E706)</f>
        <v>1.0708354332083085</v>
      </c>
      <c r="F707" s="1">
        <f t="shared" si="20"/>
        <v>29.440996777587994</v>
      </c>
      <c r="G707" s="1">
        <f t="shared" si="21"/>
        <v>3.5590032224120058</v>
      </c>
    </row>
    <row r="708" spans="2:7" ht="15.75" x14ac:dyDescent="0.25">
      <c r="B708" s="71">
        <v>44268</v>
      </c>
      <c r="C708" s="72">
        <v>38</v>
      </c>
      <c r="D708" s="111">
        <f>$N$72*C708+((1-$N$72)*(D707+E707))</f>
        <v>33.650746269978193</v>
      </c>
      <c r="E708" s="94">
        <f>($N$73*(D708-D707)+(1-$N$73)*E707)</f>
        <v>1.329930813930402</v>
      </c>
      <c r="F708" s="1">
        <f t="shared" si="20"/>
        <v>31.637851163558267</v>
      </c>
      <c r="G708" s="1">
        <f t="shared" si="21"/>
        <v>6.3621488364417331</v>
      </c>
    </row>
    <row r="709" spans="2:7" ht="15.75" x14ac:dyDescent="0.25">
      <c r="B709" s="71">
        <v>44269</v>
      </c>
      <c r="C709" s="72">
        <v>29</v>
      </c>
      <c r="D709" s="111">
        <f>$N$72*C709+((1-$N$72)*(D708+E708))</f>
        <v>33.088474316453322</v>
      </c>
      <c r="E709" s="94">
        <f>($N$73*(D709-D708)+(1-$N$73)*E708)</f>
        <v>1.0863706826182511</v>
      </c>
      <c r="F709" s="1">
        <f t="shared" si="20"/>
        <v>34.980677083908596</v>
      </c>
      <c r="G709" s="1">
        <f t="shared" si="21"/>
        <v>-5.9806770839085956</v>
      </c>
    </row>
    <row r="710" spans="2:7" ht="15.75" x14ac:dyDescent="0.25">
      <c r="B710" s="71">
        <v>44270</v>
      </c>
      <c r="C710" s="72">
        <v>36</v>
      </c>
      <c r="D710" s="111">
        <f>$N$72*C710+((1-$N$72)*(D709+E709))</f>
        <v>34.752298570855885</v>
      </c>
      <c r="E710" s="94">
        <f>($N$73*(D710-D709)+(1-$N$73)*E709)</f>
        <v>1.1606992219214693</v>
      </c>
      <c r="F710" s="1">
        <f t="shared" si="20"/>
        <v>34.174844999071574</v>
      </c>
      <c r="G710" s="1">
        <f t="shared" si="21"/>
        <v>1.8251550009284259</v>
      </c>
    </row>
    <row r="711" spans="2:7" ht="15.75" x14ac:dyDescent="0.25">
      <c r="B711" s="71">
        <v>44271</v>
      </c>
      <c r="C711" s="72">
        <v>10</v>
      </c>
      <c r="D711" s="111">
        <f>$N$72*C711+((1-$N$72)*(D710+E710))</f>
        <v>27.714486913719657</v>
      </c>
      <c r="E711" s="94">
        <f>($N$73*(D711-D710)+(1-$N$73)*E710)</f>
        <v>0.10540513789852635</v>
      </c>
      <c r="F711" s="1">
        <f t="shared" si="20"/>
        <v>35.912997792777354</v>
      </c>
      <c r="G711" s="1">
        <f t="shared" si="21"/>
        <v>-25.912997792777354</v>
      </c>
    </row>
    <row r="712" spans="2:7" ht="15.75" x14ac:dyDescent="0.25">
      <c r="B712" s="71">
        <v>44272</v>
      </c>
      <c r="C712" s="72">
        <v>19</v>
      </c>
      <c r="D712" s="111">
        <f>$N$72*C712+((1-$N$72)*(D711+E711))</f>
        <v>25.029401290357789</v>
      </c>
      <c r="E712" s="94">
        <f>($N$73*(D712-D711)+(1-$N$73)*E711)</f>
        <v>-0.25378062587242256</v>
      </c>
      <c r="F712" s="1">
        <f t="shared" ref="F712:F775" si="22">D711+E711</f>
        <v>27.819892051618183</v>
      </c>
      <c r="G712" s="1">
        <f t="shared" ref="G712:G775" si="23">C712-F712</f>
        <v>-8.8198920516181829</v>
      </c>
    </row>
    <row r="713" spans="2:7" ht="15.75" x14ac:dyDescent="0.25">
      <c r="B713" s="71">
        <v>44273</v>
      </c>
      <c r="C713" s="72">
        <v>22</v>
      </c>
      <c r="D713" s="111">
        <f>$N$72*C713+((1-$N$72)*(D712+E712))</f>
        <v>23.897453020745463</v>
      </c>
      <c r="E713" s="94">
        <f>($N$73*(D713-D712)+(1-$N$73)*E712)</f>
        <v>-0.36681641162545703</v>
      </c>
      <c r="F713" s="1">
        <f t="shared" si="22"/>
        <v>24.775620664485366</v>
      </c>
      <c r="G713" s="1">
        <f t="shared" si="23"/>
        <v>-2.7756206644853663</v>
      </c>
    </row>
    <row r="714" spans="2:7" ht="15.75" x14ac:dyDescent="0.25">
      <c r="B714" s="71">
        <v>44274</v>
      </c>
      <c r="C714" s="72">
        <v>17</v>
      </c>
      <c r="D714" s="111">
        <f>$N$72*C714+((1-$N$72)*(D713+E713))</f>
        <v>21.464434322715064</v>
      </c>
      <c r="E714" s="94">
        <f>($N$73*(D714-D713)+(1-$N$73)*E713)</f>
        <v>-0.63277337398158007</v>
      </c>
      <c r="F714" s="1">
        <f t="shared" si="22"/>
        <v>23.530636609120005</v>
      </c>
      <c r="G714" s="1">
        <f t="shared" si="23"/>
        <v>-6.5306366091200054</v>
      </c>
    </row>
    <row r="715" spans="2:7" ht="15.75" x14ac:dyDescent="0.25">
      <c r="B715" s="71">
        <v>44275</v>
      </c>
      <c r="C715" s="72">
        <v>23</v>
      </c>
      <c r="D715" s="111">
        <f>$N$72*C715+((1-$N$72)*(D714+E714))</f>
        <v>21.51769316482271</v>
      </c>
      <c r="E715" s="94">
        <f>($N$73*(D715-D714)+(1-$N$73)*E714)</f>
        <v>-0.54446883309996585</v>
      </c>
      <c r="F715" s="1">
        <f t="shared" si="22"/>
        <v>20.831660948733486</v>
      </c>
      <c r="G715" s="1">
        <f t="shared" si="23"/>
        <v>2.1683390512665142</v>
      </c>
    </row>
    <row r="716" spans="2:7" ht="15.75" x14ac:dyDescent="0.25">
      <c r="B716" s="71">
        <v>44276</v>
      </c>
      <c r="C716" s="72">
        <v>16</v>
      </c>
      <c r="D716" s="111">
        <f>$N$72*C716+((1-$N$72)*(D715+E715))</f>
        <v>19.399765555795714</v>
      </c>
      <c r="E716" s="94">
        <f>($N$73*(D716-D715)+(1-$N$73)*E715)</f>
        <v>-0.7470009468196982</v>
      </c>
      <c r="F716" s="1">
        <f t="shared" si="22"/>
        <v>20.973224331722744</v>
      </c>
      <c r="G716" s="1">
        <f t="shared" si="23"/>
        <v>-4.9732243317227436</v>
      </c>
    </row>
    <row r="717" spans="2:7" ht="15.75" x14ac:dyDescent="0.25">
      <c r="B717" s="71">
        <v>44277</v>
      </c>
      <c r="C717" s="72">
        <v>22</v>
      </c>
      <c r="D717" s="111">
        <f>$N$72*C717+((1-$N$72)*(D716+E716))</f>
        <v>19.711783175161592</v>
      </c>
      <c r="E717" s="94">
        <f>($N$73*(D717-D716)+(1-$N$73)*E716)</f>
        <v>-0.61068643260458155</v>
      </c>
      <c r="F717" s="1">
        <f t="shared" si="22"/>
        <v>18.652764608976014</v>
      </c>
      <c r="G717" s="1">
        <f t="shared" si="23"/>
        <v>3.347235391023986</v>
      </c>
    </row>
    <row r="718" spans="2:7" ht="15.75" x14ac:dyDescent="0.25">
      <c r="B718" s="71">
        <v>44278</v>
      </c>
      <c r="C718" s="72">
        <v>19</v>
      </c>
      <c r="D718" s="111">
        <f>$N$72*C718+((1-$N$72)*(D717+E717))</f>
        <v>19.069111144043127</v>
      </c>
      <c r="E718" s="94">
        <f>($N$73*(D718-D717)+(1-$N$73)*E717)</f>
        <v>-0.61480354769823298</v>
      </c>
      <c r="F718" s="1">
        <f t="shared" si="22"/>
        <v>19.101096742557012</v>
      </c>
      <c r="G718" s="1">
        <f t="shared" si="23"/>
        <v>-0.10109674255701151</v>
      </c>
    </row>
    <row r="719" spans="2:7" ht="15.75" x14ac:dyDescent="0.25">
      <c r="B719" s="71">
        <v>44279</v>
      </c>
      <c r="C719" s="72">
        <v>22</v>
      </c>
      <c r="D719" s="111">
        <f>$N$72*C719+((1-$N$72)*(D718+E718))</f>
        <v>19.576115191808089</v>
      </c>
      <c r="E719" s="94">
        <f>($N$73*(D719-D718)+(1-$N$73)*E718)</f>
        <v>-0.47040696929906173</v>
      </c>
      <c r="F719" s="1">
        <f t="shared" si="22"/>
        <v>18.454307596344893</v>
      </c>
      <c r="G719" s="1">
        <f t="shared" si="23"/>
        <v>3.5456924036551065</v>
      </c>
    </row>
    <row r="720" spans="2:7" ht="15.75" x14ac:dyDescent="0.25">
      <c r="B720" s="71">
        <v>44280</v>
      </c>
      <c r="C720" s="72">
        <v>14</v>
      </c>
      <c r="D720" s="111">
        <f>$N$72*C720+((1-$N$72)*(D719+E719))</f>
        <v>17.49033339238413</v>
      </c>
      <c r="E720" s="94">
        <f>($N$73*(D720-D719)+(1-$N$73)*E719)</f>
        <v>-0.67833442427931312</v>
      </c>
      <c r="F720" s="1">
        <f t="shared" si="22"/>
        <v>19.105708222509026</v>
      </c>
      <c r="G720" s="1">
        <f t="shared" si="23"/>
        <v>-5.1057082225090262</v>
      </c>
    </row>
    <row r="721" spans="2:7" ht="15.75" x14ac:dyDescent="0.25">
      <c r="B721" s="71">
        <v>44281</v>
      </c>
      <c r="C721" s="72">
        <v>17</v>
      </c>
      <c r="D721" s="111">
        <f>$N$72*C721+((1-$N$72)*(D720+E720))</f>
        <v>16.871479870993497</v>
      </c>
      <c r="E721" s="94">
        <f>($N$73*(D721-D720)+(1-$N$73)*E720)</f>
        <v>-0.67067817476562319</v>
      </c>
      <c r="F721" s="1">
        <f t="shared" si="22"/>
        <v>16.811998968104817</v>
      </c>
      <c r="G721" s="1">
        <f t="shared" si="23"/>
        <v>0.18800103189518325</v>
      </c>
    </row>
    <row r="722" spans="2:7" ht="15.75" x14ac:dyDescent="0.25">
      <c r="B722" s="71">
        <v>44282</v>
      </c>
      <c r="C722" s="72">
        <v>21</v>
      </c>
      <c r="D722" s="111">
        <f>$N$72*C722+((1-$N$72)*(D721+E721))</f>
        <v>17.7192010654895</v>
      </c>
      <c r="E722" s="94">
        <f>($N$73*(D722-D721)+(1-$N$73)*E721)</f>
        <v>-0.47523318540066051</v>
      </c>
      <c r="F722" s="1">
        <f t="shared" si="22"/>
        <v>16.200801696227874</v>
      </c>
      <c r="G722" s="1">
        <f t="shared" si="23"/>
        <v>4.7991983037721262</v>
      </c>
    </row>
    <row r="723" spans="2:7" ht="15.75" x14ac:dyDescent="0.25">
      <c r="B723" s="71">
        <v>44283</v>
      </c>
      <c r="C723" s="72">
        <v>20</v>
      </c>
      <c r="D723" s="111">
        <f>$N$72*C723+((1-$N$72)*(D722+E722))</f>
        <v>18.115937981688663</v>
      </c>
      <c r="E723" s="94">
        <f>($N$73*(D723-D722)+(1-$N$73)*E722)</f>
        <v>-0.36299513348641571</v>
      </c>
      <c r="F723" s="1">
        <f t="shared" si="22"/>
        <v>17.243967880088839</v>
      </c>
      <c r="G723" s="1">
        <f t="shared" si="23"/>
        <v>2.7560321199111613</v>
      </c>
    </row>
    <row r="724" spans="2:7" ht="15.75" x14ac:dyDescent="0.25">
      <c r="B724" s="71">
        <v>44284</v>
      </c>
      <c r="C724" s="72">
        <v>17</v>
      </c>
      <c r="D724" s="111">
        <f>$N$72*C724+((1-$N$72)*(D723+E723))</f>
        <v>17.514722238542976</v>
      </c>
      <c r="E724" s="94">
        <f>($N$73*(D724-D723)+(1-$N$73)*E723)</f>
        <v>-0.3936583604765666</v>
      </c>
      <c r="F724" s="1">
        <f t="shared" si="22"/>
        <v>17.752942848202249</v>
      </c>
      <c r="G724" s="1">
        <f t="shared" si="23"/>
        <v>-0.75294284820224888</v>
      </c>
    </row>
    <row r="725" spans="2:7" ht="15.75" x14ac:dyDescent="0.25">
      <c r="B725" s="71">
        <v>44285</v>
      </c>
      <c r="C725" s="72">
        <v>19</v>
      </c>
      <c r="D725" s="111">
        <f>$N$72*C725+((1-$N$72)*(D724+E724))</f>
        <v>17.715533046007319</v>
      </c>
      <c r="E725" s="94">
        <f>($N$73*(D725-D724)+(1-$N$73)*E724)</f>
        <v>-0.31713961148465364</v>
      </c>
      <c r="F725" s="1">
        <f t="shared" si="22"/>
        <v>17.121063878066408</v>
      </c>
      <c r="G725" s="1">
        <f t="shared" si="23"/>
        <v>1.8789361219335916</v>
      </c>
    </row>
    <row r="726" spans="2:7" ht="15.75" x14ac:dyDescent="0.25">
      <c r="B726" s="71">
        <v>44286</v>
      </c>
      <c r="C726" s="72">
        <v>23</v>
      </c>
      <c r="D726" s="111">
        <f>$N$72*C726+((1-$N$72)*(D725+E725))</f>
        <v>19.170663579973279</v>
      </c>
      <c r="E726" s="94">
        <f>($N$73*(D726-D725)+(1-$N$73)*E725)</f>
        <v>-8.9016940505228903E-2</v>
      </c>
      <c r="F726" s="1">
        <f t="shared" si="22"/>
        <v>17.398393434522667</v>
      </c>
      <c r="G726" s="1">
        <f t="shared" si="23"/>
        <v>5.6016065654773328</v>
      </c>
    </row>
    <row r="727" spans="2:7" ht="15.75" x14ac:dyDescent="0.25">
      <c r="B727" s="71">
        <v>44287</v>
      </c>
      <c r="C727" s="72">
        <v>20</v>
      </c>
      <c r="D727" s="111">
        <f>$N$72*C727+((1-$N$72)*(D726+E726))</f>
        <v>19.372200826882022</v>
      </c>
      <c r="E727" s="94">
        <f>($N$73*(D727-D726)+(1-$N$73)*E726)</f>
        <v>-5.1617451794505984E-2</v>
      </c>
      <c r="F727" s="1">
        <f t="shared" si="22"/>
        <v>19.081646639468051</v>
      </c>
      <c r="G727" s="1">
        <f t="shared" si="23"/>
        <v>0.91835336053194894</v>
      </c>
    </row>
    <row r="728" spans="2:7" ht="15.75" x14ac:dyDescent="0.25">
      <c r="B728" s="71">
        <v>44288</v>
      </c>
      <c r="C728" s="72">
        <v>23</v>
      </c>
      <c r="D728" s="111">
        <f>$N$72*C728+((1-$N$72)*(D727+E727))</f>
        <v>20.484699448000498</v>
      </c>
      <c r="E728" s="94">
        <f>($N$73*(D728-D727)+(1-$N$73)*E727)</f>
        <v>9.8224979713286087E-2</v>
      </c>
      <c r="F728" s="1">
        <f t="shared" si="22"/>
        <v>19.320583375087516</v>
      </c>
      <c r="G728" s="1">
        <f t="shared" si="23"/>
        <v>3.6794166249124842</v>
      </c>
    </row>
    <row r="729" spans="2:7" ht="15.75" x14ac:dyDescent="0.25">
      <c r="B729" s="71">
        <v>44289</v>
      </c>
      <c r="C729" s="72">
        <v>22</v>
      </c>
      <c r="D729" s="111">
        <f>$N$72*C729+((1-$N$72)*(D728+E728))</f>
        <v>21.03126736312953</v>
      </c>
      <c r="E729" s="94">
        <f>($N$73*(D729-D728)+(1-$N$73)*E728)</f>
        <v>0.15593468508994063</v>
      </c>
      <c r="F729" s="1">
        <f t="shared" si="22"/>
        <v>20.582924427713785</v>
      </c>
      <c r="G729" s="1">
        <f t="shared" si="23"/>
        <v>1.4170755722862154</v>
      </c>
    </row>
    <row r="730" spans="2:7" ht="15.75" x14ac:dyDescent="0.25">
      <c r="B730" s="71">
        <v>44290</v>
      </c>
      <c r="C730" s="72">
        <v>21</v>
      </c>
      <c r="D730" s="111">
        <f>$N$72*C730+((1-$N$72)*(D729+E729))</f>
        <v>21.127973932615767</v>
      </c>
      <c r="E730" s="94">
        <f>($N$73*(D730-D729)+(1-$N$73)*E729)</f>
        <v>0.14831097379328631</v>
      </c>
      <c r="F730" s="1">
        <f t="shared" si="22"/>
        <v>21.187202048219472</v>
      </c>
      <c r="G730" s="1">
        <f t="shared" si="23"/>
        <v>-0.18720204821947206</v>
      </c>
    </row>
    <row r="731" spans="2:7" ht="15.75" x14ac:dyDescent="0.25">
      <c r="B731" s="71">
        <v>44291</v>
      </c>
      <c r="C731" s="72">
        <v>17</v>
      </c>
      <c r="D731" s="111">
        <f>$N$72*C731+((1-$N$72)*(D730+E730))</f>
        <v>19.923328038681589</v>
      </c>
      <c r="E731" s="94">
        <f>($N$73*(D731-D730)+(1-$N$73)*E730)</f>
        <v>-2.5838624775655961E-2</v>
      </c>
      <c r="F731" s="1">
        <f t="shared" si="22"/>
        <v>21.276284906409053</v>
      </c>
      <c r="G731" s="1">
        <f t="shared" si="23"/>
        <v>-4.2762849064090531</v>
      </c>
    </row>
    <row r="732" spans="2:7" ht="15.75" x14ac:dyDescent="0.25">
      <c r="B732" s="71">
        <v>44292</v>
      </c>
      <c r="C732" s="72">
        <v>31</v>
      </c>
      <c r="D732" s="111">
        <f>$N$72*C732+((1-$N$72)*(D731+E731))</f>
        <v>23.410168824943291</v>
      </c>
      <c r="E732" s="94">
        <f>($N$73*(D732-D731)+(1-$N$73)*E731)</f>
        <v>0.42630565559675437</v>
      </c>
      <c r="F732" s="1">
        <f t="shared" si="22"/>
        <v>19.897489413905934</v>
      </c>
      <c r="G732" s="1">
        <f t="shared" si="23"/>
        <v>11.102510586094066</v>
      </c>
    </row>
    <row r="733" spans="2:7" ht="15.75" x14ac:dyDescent="0.25">
      <c r="B733" s="71">
        <v>44293</v>
      </c>
      <c r="C733" s="72">
        <v>16</v>
      </c>
      <c r="D733" s="111">
        <f>$N$72*C733+((1-$N$72)*(D732+E732))</f>
        <v>21.357123314922571</v>
      </c>
      <c r="E733" s="94">
        <f>($N$73*(D733-D732)+(1-$N$73)*E732)</f>
        <v>0.10716908849467693</v>
      </c>
      <c r="F733" s="1">
        <f t="shared" si="22"/>
        <v>23.836474480540044</v>
      </c>
      <c r="G733" s="1">
        <f t="shared" si="23"/>
        <v>-7.8364744805400441</v>
      </c>
    </row>
    <row r="734" spans="2:7" ht="15.75" x14ac:dyDescent="0.25">
      <c r="B734" s="71">
        <v>44294</v>
      </c>
      <c r="C734" s="72">
        <v>8</v>
      </c>
      <c r="D734" s="111">
        <f>$N$72*C734+((1-$N$72)*(D733+E733))</f>
        <v>17.204378184654107</v>
      </c>
      <c r="E734" s="94">
        <f>($N$73*(D734-D733)+(1-$N$73)*E733)</f>
        <v>-0.44115759421903178</v>
      </c>
      <c r="F734" s="1">
        <f t="shared" si="22"/>
        <v>21.464292403417247</v>
      </c>
      <c r="G734" s="1">
        <f t="shared" si="23"/>
        <v>-13.464292403417247</v>
      </c>
    </row>
    <row r="735" spans="2:7" ht="15.75" x14ac:dyDescent="0.25">
      <c r="B735" s="71">
        <v>44295</v>
      </c>
      <c r="C735" s="72">
        <v>11</v>
      </c>
      <c r="D735" s="111">
        <f>$N$72*C735+((1-$N$72)*(D734+E734))</f>
        <v>14.939818022853293</v>
      </c>
      <c r="E735" s="94">
        <f>($N$73*(D735-D734)+(1-$N$73)*E734)</f>
        <v>-0.67586191683895391</v>
      </c>
      <c r="F735" s="1">
        <f t="shared" si="22"/>
        <v>16.763220590435076</v>
      </c>
      <c r="G735" s="1">
        <f t="shared" si="23"/>
        <v>-5.7632205904350755</v>
      </c>
    </row>
    <row r="736" spans="2:7" ht="15.75" x14ac:dyDescent="0.25">
      <c r="B736" s="71">
        <v>44296</v>
      </c>
      <c r="C736" s="72">
        <v>32</v>
      </c>
      <c r="D736" s="111">
        <f>$N$72*C736+((1-$N$72)*(D735+E735))</f>
        <v>19.875392882997961</v>
      </c>
      <c r="E736" s="94">
        <f>($N$73*(D736-D735)+(1-$N$73)*E735)</f>
        <v>4.6429743314359673E-2</v>
      </c>
      <c r="F736" s="1">
        <f t="shared" si="22"/>
        <v>14.263956106014339</v>
      </c>
      <c r="G736" s="1">
        <f t="shared" si="23"/>
        <v>17.736043893985659</v>
      </c>
    </row>
    <row r="737" spans="2:7" ht="15.75" x14ac:dyDescent="0.25">
      <c r="B737" s="71">
        <v>44297</v>
      </c>
      <c r="C737" s="72">
        <v>37</v>
      </c>
      <c r="D737" s="111">
        <f>$N$72*C737+((1-$N$72)*(D736+E736))</f>
        <v>25.325119616970866</v>
      </c>
      <c r="E737" s="94">
        <f>($N$73*(D737-D736)+(1-$N$73)*E736)</f>
        <v>0.74193011314692459</v>
      </c>
      <c r="F737" s="1">
        <f t="shared" si="22"/>
        <v>19.92182262631232</v>
      </c>
      <c r="G737" s="1">
        <f t="shared" si="23"/>
        <v>17.07817737368768</v>
      </c>
    </row>
    <row r="738" spans="2:7" ht="15.75" x14ac:dyDescent="0.25">
      <c r="B738" s="71">
        <v>44298</v>
      </c>
      <c r="C738" s="72">
        <v>42</v>
      </c>
      <c r="D738" s="111">
        <f>$N$72*C738+((1-$N$72)*(D737+E737))</f>
        <v>31.108012847072313</v>
      </c>
      <c r="E738" s="94">
        <f>($N$73*(D738-D737)+(1-$N$73)*E737)</f>
        <v>1.3907916727124081</v>
      </c>
      <c r="F738" s="1">
        <f t="shared" si="22"/>
        <v>26.067049730117791</v>
      </c>
      <c r="G738" s="1">
        <f t="shared" si="23"/>
        <v>15.932950269882209</v>
      </c>
    </row>
    <row r="739" spans="2:7" ht="15.75" x14ac:dyDescent="0.25">
      <c r="B739" s="71">
        <v>44299</v>
      </c>
      <c r="C739" s="72">
        <v>43</v>
      </c>
      <c r="D739" s="111">
        <f>$N$72*C739+((1-$N$72)*(D738+E738))</f>
        <v>35.82123622282964</v>
      </c>
      <c r="E739" s="94">
        <f>($N$73*(D739-D738)+(1-$N$73)*E738)</f>
        <v>1.8184476912888639</v>
      </c>
      <c r="F739" s="1">
        <f t="shared" si="22"/>
        <v>32.49880451978472</v>
      </c>
      <c r="G739" s="1">
        <f t="shared" si="23"/>
        <v>10.50119548021528</v>
      </c>
    </row>
    <row r="740" spans="2:7" ht="15.75" x14ac:dyDescent="0.25">
      <c r="B740" s="71">
        <v>44300</v>
      </c>
      <c r="C740" s="72">
        <v>31</v>
      </c>
      <c r="D740" s="111">
        <f>$N$72*C740+((1-$N$72)*(D739+E739))</f>
        <v>35.53898058219535</v>
      </c>
      <c r="E740" s="94">
        <f>($N$73*(D740-D739)+(1-$N$73)*E739)</f>
        <v>1.5480498310959179</v>
      </c>
      <c r="F740" s="1">
        <f t="shared" si="22"/>
        <v>37.639683914118507</v>
      </c>
      <c r="G740" s="1">
        <f t="shared" si="23"/>
        <v>-6.6396839141185069</v>
      </c>
    </row>
    <row r="741" spans="2:7" ht="15.75" x14ac:dyDescent="0.25">
      <c r="B741" s="71">
        <v>44301</v>
      </c>
      <c r="C741" s="72">
        <v>15</v>
      </c>
      <c r="D741" s="111">
        <f>$N$72*C741+((1-$N$72)*(D740+E740))</f>
        <v>30.099002220740012</v>
      </c>
      <c r="E741" s="94">
        <f>($N$73*(D741-D740)+(1-$N$73)*E740)</f>
        <v>0.64856638594709992</v>
      </c>
      <c r="F741" s="1">
        <f t="shared" si="22"/>
        <v>37.087030413291266</v>
      </c>
      <c r="G741" s="1">
        <f t="shared" si="23"/>
        <v>-22.087030413291266</v>
      </c>
    </row>
    <row r="742" spans="2:7" ht="15.75" x14ac:dyDescent="0.25">
      <c r="B742" s="71">
        <v>44302</v>
      </c>
      <c r="C742" s="72">
        <v>19</v>
      </c>
      <c r="D742" s="111">
        <f>$N$72*C742+((1-$N$72)*(D741+E741))</f>
        <v>27.030801839885402</v>
      </c>
      <c r="E742" s="94">
        <f>($N$73*(D742-D741)+(1-$N$73)*E741)</f>
        <v>0.17015243510170741</v>
      </c>
      <c r="F742" s="1">
        <f t="shared" si="22"/>
        <v>30.747568606687111</v>
      </c>
      <c r="G742" s="1">
        <f t="shared" si="23"/>
        <v>-11.747568606687111</v>
      </c>
    </row>
    <row r="743" spans="2:7" ht="15.75" x14ac:dyDescent="0.25">
      <c r="B743" s="71">
        <v>44303</v>
      </c>
      <c r="C743" s="72">
        <v>25</v>
      </c>
      <c r="D743" s="111">
        <f>$N$72*C743+((1-$N$72)*(D742+E742))</f>
        <v>26.504603057266564</v>
      </c>
      <c r="E743" s="94">
        <f>($N$73*(D743-D742)+(1-$N$73)*E742)</f>
        <v>8.0519655283145364E-2</v>
      </c>
      <c r="F743" s="1">
        <f t="shared" si="22"/>
        <v>27.200954274987112</v>
      </c>
      <c r="G743" s="1">
        <f t="shared" si="23"/>
        <v>-2.2009542749871116</v>
      </c>
    </row>
    <row r="744" spans="2:7" ht="15.75" x14ac:dyDescent="0.25">
      <c r="B744" s="71">
        <v>44304</v>
      </c>
      <c r="C744" s="72">
        <v>34</v>
      </c>
      <c r="D744" s="111">
        <f>$N$72*C744+((1-$N$72)*(D743+E743))</f>
        <v>28.931086409771307</v>
      </c>
      <c r="E744" s="94">
        <f>($N$73*(D744-D743)+(1-$N$73)*E743)</f>
        <v>0.38248688415326026</v>
      </c>
      <c r="F744" s="1">
        <f t="shared" si="22"/>
        <v>26.585122712549708</v>
      </c>
      <c r="G744" s="1">
        <f t="shared" si="23"/>
        <v>7.4148772874502917</v>
      </c>
    </row>
    <row r="745" spans="2:7" ht="15.75" x14ac:dyDescent="0.25">
      <c r="B745" s="71">
        <v>44305</v>
      </c>
      <c r="C745" s="72">
        <v>32</v>
      </c>
      <c r="D745" s="111">
        <f>$N$72*C745+((1-$N$72)*(D744+E744))</f>
        <v>30.163521213948293</v>
      </c>
      <c r="E745" s="94">
        <f>($N$73*(D745-D744)+(1-$N$73)*E744)</f>
        <v>0.49189028983999328</v>
      </c>
      <c r="F745" s="1">
        <f t="shared" si="22"/>
        <v>29.313573293924566</v>
      </c>
      <c r="G745" s="1">
        <f t="shared" si="23"/>
        <v>2.6864267060754337</v>
      </c>
    </row>
    <row r="746" spans="2:7" ht="15.75" x14ac:dyDescent="0.25">
      <c r="B746" s="71">
        <v>44306</v>
      </c>
      <c r="C746" s="72">
        <v>11</v>
      </c>
      <c r="D746" s="111">
        <f>$N$72*C746+((1-$N$72)*(D745+E745))</f>
        <v>24.436713600333849</v>
      </c>
      <c r="E746" s="94">
        <f>($N$73*(D746-D745)+(1-$N$73)*E745)</f>
        <v>-0.30856667175345392</v>
      </c>
      <c r="F746" s="1">
        <f t="shared" si="22"/>
        <v>30.655411503788287</v>
      </c>
      <c r="G746" s="1">
        <f t="shared" si="23"/>
        <v>-19.655411503788287</v>
      </c>
    </row>
    <row r="747" spans="2:7" ht="15.75" x14ac:dyDescent="0.25">
      <c r="B747" s="71">
        <v>44307</v>
      </c>
      <c r="C747" s="72">
        <v>16</v>
      </c>
      <c r="D747" s="111">
        <f>$N$72*C747+((1-$N$72)*(D746+E746))</f>
        <v>21.556514670767303</v>
      </c>
      <c r="E747" s="94">
        <f>($N$73*(D747-D746)+(1-$N$73)*E746)</f>
        <v>-0.63958145577782255</v>
      </c>
      <c r="F747" s="1">
        <f t="shared" si="22"/>
        <v>24.128146928580396</v>
      </c>
      <c r="G747" s="1">
        <f t="shared" si="23"/>
        <v>-8.1281469285803958</v>
      </c>
    </row>
    <row r="748" spans="2:7" ht="15.75" x14ac:dyDescent="0.25">
      <c r="B748" s="71">
        <v>44308</v>
      </c>
      <c r="C748" s="72">
        <v>21</v>
      </c>
      <c r="D748" s="111">
        <f>$N$72*C748+((1-$N$72)*(D747+E747))</f>
        <v>20.94321438654837</v>
      </c>
      <c r="E748" s="94">
        <f>($N$73*(D748-D747)+(1-$N$73)*E747)</f>
        <v>-0.63619860183319554</v>
      </c>
      <c r="F748" s="1">
        <f t="shared" si="22"/>
        <v>20.916933214989481</v>
      </c>
      <c r="G748" s="1">
        <f t="shared" si="23"/>
        <v>8.3066785010519339E-2</v>
      </c>
    </row>
    <row r="749" spans="2:7" ht="15.75" x14ac:dyDescent="0.25">
      <c r="B749" s="71">
        <v>44309</v>
      </c>
      <c r="C749" s="72">
        <v>9</v>
      </c>
      <c r="D749" s="111">
        <f>$N$72*C749+((1-$N$72)*(D748+E748))</f>
        <v>16.729633782756967</v>
      </c>
      <c r="E749" s="94">
        <f>($N$73*(D749-D748)+(1-$N$73)*E748)</f>
        <v>-1.0966712557879528</v>
      </c>
      <c r="F749" s="1">
        <f t="shared" si="22"/>
        <v>20.307015784715173</v>
      </c>
      <c r="G749" s="1">
        <f t="shared" si="23"/>
        <v>-11.307015784715173</v>
      </c>
    </row>
    <row r="750" spans="2:7" ht="15.75" x14ac:dyDescent="0.25">
      <c r="B750" s="71">
        <v>44310</v>
      </c>
      <c r="C750" s="72">
        <v>30</v>
      </c>
      <c r="D750" s="111">
        <f>$N$72*C750+((1-$N$72)*(D749+E749))</f>
        <v>20.178492687717334</v>
      </c>
      <c r="E750" s="94">
        <f>($N$73*(D750-D749)+(1-$N$73)*E749)</f>
        <v>-0.51158072433074597</v>
      </c>
      <c r="F750" s="1">
        <f t="shared" si="22"/>
        <v>15.632962526969013</v>
      </c>
      <c r="G750" s="1">
        <f t="shared" si="23"/>
        <v>14.367037473030987</v>
      </c>
    </row>
    <row r="751" spans="2:7" ht="15.75" x14ac:dyDescent="0.25">
      <c r="B751" s="71">
        <v>44311</v>
      </c>
      <c r="C751" s="72">
        <v>30</v>
      </c>
      <c r="D751" s="111">
        <f>$N$72*C751+((1-$N$72)*(D750+E750))</f>
        <v>22.93615681725867</v>
      </c>
      <c r="E751" s="94">
        <f>($N$73*(D751-D750)+(1-$N$73)*E750)</f>
        <v>-9.0770798673833308E-2</v>
      </c>
      <c r="F751" s="1">
        <f t="shared" si="22"/>
        <v>19.666911963386589</v>
      </c>
      <c r="G751" s="1">
        <f t="shared" si="23"/>
        <v>10.333088036613411</v>
      </c>
    </row>
    <row r="752" spans="2:7" ht="15.75" x14ac:dyDescent="0.25">
      <c r="B752" s="71">
        <v>44312</v>
      </c>
      <c r="C752" s="72">
        <v>19</v>
      </c>
      <c r="D752" s="111">
        <f>$N$72*C752+((1-$N$72)*(D751+E751))</f>
        <v>21.62875954565968</v>
      </c>
      <c r="E752" s="94">
        <f>($N$73*(D752-D751)+(1-$N$73)*E751)</f>
        <v>-0.24737225206986557</v>
      </c>
      <c r="F752" s="1">
        <f t="shared" si="22"/>
        <v>22.845386018584836</v>
      </c>
      <c r="G752" s="1">
        <f t="shared" si="23"/>
        <v>-3.8453860185848363</v>
      </c>
    </row>
    <row r="753" spans="2:7" ht="15.75" x14ac:dyDescent="0.25">
      <c r="B753" s="71">
        <v>44313</v>
      </c>
      <c r="C753" s="72">
        <v>25</v>
      </c>
      <c r="D753" s="111">
        <f>$N$72*C753+((1-$N$72)*(D752+E752))</f>
        <v>22.526265855223059</v>
      </c>
      <c r="E753" s="94">
        <f>($N$73*(D753-D752)+(1-$N$73)*E752)</f>
        <v>-0.1000060302231095</v>
      </c>
      <c r="F753" s="1">
        <f t="shared" si="22"/>
        <v>21.381387293589814</v>
      </c>
      <c r="G753" s="1">
        <f t="shared" si="23"/>
        <v>3.6186127064101861</v>
      </c>
    </row>
    <row r="754" spans="2:7" ht="15.75" x14ac:dyDescent="0.25">
      <c r="B754" s="71">
        <v>44314</v>
      </c>
      <c r="C754" s="72">
        <v>19</v>
      </c>
      <c r="D754" s="111">
        <f>$N$72*C754+((1-$N$72)*(D753+E753))</f>
        <v>21.342239030710765</v>
      </c>
      <c r="E754" s="94">
        <f>($N$73*(D754-D753)+(1-$N$73)*E753)</f>
        <v>-0.23953877562610279</v>
      </c>
      <c r="F754" s="1">
        <f t="shared" si="22"/>
        <v>22.426259824999949</v>
      </c>
      <c r="G754" s="1">
        <f t="shared" si="23"/>
        <v>-3.4262598249999492</v>
      </c>
    </row>
    <row r="755" spans="2:7" ht="15.75" x14ac:dyDescent="0.25">
      <c r="B755" s="71">
        <v>44315</v>
      </c>
      <c r="C755" s="72">
        <v>24</v>
      </c>
      <c r="D755" s="111">
        <f>$N$72*C755+((1-$N$72)*(D754+E754))</f>
        <v>22.019365461809617</v>
      </c>
      <c r="E755" s="94">
        <f>($N$73*(D755-D754)+(1-$N$73)*E754)</f>
        <v>-0.12154766919755386</v>
      </c>
      <c r="F755" s="1">
        <f t="shared" si="22"/>
        <v>21.102700255084663</v>
      </c>
      <c r="G755" s="1">
        <f t="shared" si="23"/>
        <v>2.8972997449153368</v>
      </c>
    </row>
    <row r="756" spans="2:7" ht="15.75" x14ac:dyDescent="0.25">
      <c r="B756" s="71">
        <v>44316</v>
      </c>
      <c r="C756" s="72">
        <v>22</v>
      </c>
      <c r="D756" s="111">
        <f>$N$72*C756+((1-$N$72)*(D755+E755))</f>
        <v>21.930146817050513</v>
      </c>
      <c r="E756" s="94">
        <f>($N$73*(D756-D755)+(1-$N$73)*E755)</f>
        <v>-0.11738634908279043</v>
      </c>
      <c r="F756" s="1">
        <f t="shared" si="22"/>
        <v>21.897817792612063</v>
      </c>
      <c r="G756" s="1">
        <f t="shared" si="23"/>
        <v>0.10218220738793704</v>
      </c>
    </row>
    <row r="757" spans="2:7" ht="15.75" x14ac:dyDescent="0.25">
      <c r="B757" s="71">
        <v>44317</v>
      </c>
      <c r="C757" s="72">
        <v>26</v>
      </c>
      <c r="D757" s="111">
        <f>$N$72*C757+((1-$N$72)*(D756+E756))</f>
        <v>23.137544621893579</v>
      </c>
      <c r="E757" s="94">
        <f>($N$73*(D757-D756)+(1-$N$73)*E756)</f>
        <v>5.313692043148753E-2</v>
      </c>
      <c r="F757" s="1">
        <f t="shared" si="22"/>
        <v>21.812760467967724</v>
      </c>
      <c r="G757" s="1">
        <f t="shared" si="23"/>
        <v>4.1872395320322759</v>
      </c>
    </row>
    <row r="758" spans="2:7" ht="15.75" x14ac:dyDescent="0.25">
      <c r="B758" s="71">
        <v>44318</v>
      </c>
      <c r="C758" s="72">
        <v>21</v>
      </c>
      <c r="D758" s="111">
        <f>$N$72*C758+((1-$N$72)*(D757+E757))</f>
        <v>22.497580473860154</v>
      </c>
      <c r="E758" s="94">
        <f>($N$73*(D758-D757)+(1-$N$73)*E757)</f>
        <v>-3.6077507404347647E-2</v>
      </c>
      <c r="F758" s="1">
        <f t="shared" si="22"/>
        <v>23.190681542325066</v>
      </c>
      <c r="G758" s="1">
        <f t="shared" si="23"/>
        <v>-2.1906815423250663</v>
      </c>
    </row>
    <row r="759" spans="2:7" ht="15.75" x14ac:dyDescent="0.25">
      <c r="B759" s="71">
        <v>44319</v>
      </c>
      <c r="C759" s="72">
        <v>20</v>
      </c>
      <c r="D759" s="111">
        <f>$N$72*C759+((1-$N$72)*(D758+E758))</f>
        <v>21.682717778778851</v>
      </c>
      <c r="E759" s="94">
        <f>($N$73*(D759-D758)+(1-$N$73)*E758)</f>
        <v>-0.13632100447398227</v>
      </c>
      <c r="F759" s="1">
        <f t="shared" si="22"/>
        <v>22.461502966455807</v>
      </c>
      <c r="G759" s="1">
        <f t="shared" si="23"/>
        <v>-2.4615029664558072</v>
      </c>
    </row>
    <row r="760" spans="2:7" ht="15.75" x14ac:dyDescent="0.25">
      <c r="B760" s="71">
        <v>44320</v>
      </c>
      <c r="C760" s="72">
        <v>24</v>
      </c>
      <c r="D760" s="111">
        <f>$N$72*C760+((1-$N$72)*(D759+E759))</f>
        <v>22.322682594248075</v>
      </c>
      <c r="E760" s="94">
        <f>($N$73*(D760-D759)+(1-$N$73)*E759)</f>
        <v>-3.6399220459575818E-2</v>
      </c>
      <c r="F760" s="1">
        <f t="shared" si="22"/>
        <v>21.546396774304871</v>
      </c>
      <c r="G760" s="1">
        <f t="shared" si="23"/>
        <v>2.4536032256951295</v>
      </c>
    </row>
    <row r="761" spans="2:7" ht="15.75" x14ac:dyDescent="0.25">
      <c r="B761" s="71">
        <v>44321</v>
      </c>
      <c r="C761" s="72">
        <v>22</v>
      </c>
      <c r="D761" s="111">
        <f>$N$72*C761+((1-$N$72)*(D760+E760))</f>
        <v>22.195707309480241</v>
      </c>
      <c r="E761" s="94">
        <f>($N$73*(D761-D760)+(1-$N$73)*E760)</f>
        <v>-4.8057969984778931E-2</v>
      </c>
      <c r="F761" s="1">
        <f t="shared" si="22"/>
        <v>22.2862833737885</v>
      </c>
      <c r="G761" s="1">
        <f t="shared" si="23"/>
        <v>-0.28628337378849977</v>
      </c>
    </row>
    <row r="762" spans="2:7" ht="15.75" x14ac:dyDescent="0.25">
      <c r="B762" s="71">
        <v>44322</v>
      </c>
      <c r="C762" s="72">
        <v>20</v>
      </c>
      <c r="D762" s="111">
        <f>$N$72*C762+((1-$N$72)*(D761+E761))</f>
        <v>21.468163059480332</v>
      </c>
      <c r="E762" s="94">
        <f>($N$73*(D762-D761)+(1-$N$73)*E761)</f>
        <v>-0.13551993253536582</v>
      </c>
      <c r="F762" s="1">
        <f t="shared" si="22"/>
        <v>22.147649339495462</v>
      </c>
      <c r="G762" s="1">
        <f t="shared" si="23"/>
        <v>-2.1476493394954623</v>
      </c>
    </row>
    <row r="763" spans="2:7" ht="15.75" x14ac:dyDescent="0.25">
      <c r="B763" s="71">
        <v>44323</v>
      </c>
      <c r="C763" s="72">
        <v>24</v>
      </c>
      <c r="D763" s="111">
        <f>$N$72*C763+((1-$N$72)*(D762+E762))</f>
        <v>22.176557617925486</v>
      </c>
      <c r="E763" s="94">
        <f>($N$73*(D763-D762)+(1-$N$73)*E762)</f>
        <v>-2.6893136414637281E-2</v>
      </c>
      <c r="F763" s="1">
        <f t="shared" si="22"/>
        <v>21.332643126944966</v>
      </c>
      <c r="G763" s="1">
        <f t="shared" si="23"/>
        <v>2.6673568730550343</v>
      </c>
    </row>
    <row r="764" spans="2:7" ht="15.75" x14ac:dyDescent="0.25">
      <c r="B764" s="71">
        <v>44324</v>
      </c>
      <c r="C764" s="72">
        <v>23</v>
      </c>
      <c r="D764" s="111">
        <f>$N$72*C764+((1-$N$72)*(D763+E763))</f>
        <v>22.418698772909028</v>
      </c>
      <c r="E764" s="94">
        <f>($N$73*(D764-D763)+(1-$N$73)*E763)</f>
        <v>7.7363591486393594E-3</v>
      </c>
      <c r="F764" s="1">
        <f t="shared" si="22"/>
        <v>22.149664481510847</v>
      </c>
      <c r="G764" s="1">
        <f t="shared" si="23"/>
        <v>0.85033551848915323</v>
      </c>
    </row>
    <row r="765" spans="2:7" ht="15.75" x14ac:dyDescent="0.25">
      <c r="B765" s="71">
        <v>44325</v>
      </c>
      <c r="C765" s="72">
        <v>16</v>
      </c>
      <c r="D765" s="111">
        <f>$N$72*C765+((1-$N$72)*(D764+E764))</f>
        <v>20.393200738836725</v>
      </c>
      <c r="E765" s="94">
        <f>($N$73*(D765-D764)+(1-$N$73)*E764)</f>
        <v>-0.25397704932885873</v>
      </c>
      <c r="F765" s="1">
        <f t="shared" si="22"/>
        <v>22.426435132057669</v>
      </c>
      <c r="G765" s="1">
        <f t="shared" si="23"/>
        <v>-6.4264351320576694</v>
      </c>
    </row>
    <row r="766" spans="2:7" ht="15.75" x14ac:dyDescent="0.25">
      <c r="B766" s="71">
        <v>44326</v>
      </c>
      <c r="C766" s="72">
        <v>14</v>
      </c>
      <c r="D766" s="111">
        <f>$N$72*C766+((1-$N$72)*(D765+E765))</f>
        <v>18.196858988599814</v>
      </c>
      <c r="E766" s="94">
        <f>($N$73*(D766-D765)+(1-$N$73)*E765)</f>
        <v>-0.50399391313752795</v>
      </c>
      <c r="F766" s="1">
        <f t="shared" si="22"/>
        <v>20.139223689507865</v>
      </c>
      <c r="G766" s="1">
        <f t="shared" si="23"/>
        <v>-6.1392236895078653</v>
      </c>
    </row>
    <row r="767" spans="2:7" ht="15.75" x14ac:dyDescent="0.25">
      <c r="B767" s="71">
        <v>44327</v>
      </c>
      <c r="C767" s="72">
        <v>13</v>
      </c>
      <c r="D767" s="111">
        <f>$N$72*C767+((1-$N$72)*(D766+E766))</f>
        <v>16.208108055730232</v>
      </c>
      <c r="E767" s="94">
        <f>($N$73*(D767-D766)+(1-$N$73)*E766)</f>
        <v>-0.6951085341032881</v>
      </c>
      <c r="F767" s="1">
        <f t="shared" si="22"/>
        <v>17.692865075462286</v>
      </c>
      <c r="G767" s="1">
        <f t="shared" si="23"/>
        <v>-4.6928650754622865</v>
      </c>
    </row>
    <row r="768" spans="2:7" ht="15.75" x14ac:dyDescent="0.25">
      <c r="B768" s="71">
        <v>44328</v>
      </c>
      <c r="C768" s="72">
        <v>23</v>
      </c>
      <c r="D768" s="111">
        <f>$N$72*C768+((1-$N$72)*(D767+E767))</f>
        <v>17.881781989958746</v>
      </c>
      <c r="E768" s="94">
        <f>($N$73*(D768-D767)+(1-$N$73)*E767)</f>
        <v>-0.39020412377272234</v>
      </c>
      <c r="F768" s="1">
        <f t="shared" si="22"/>
        <v>15.512999521626945</v>
      </c>
      <c r="G768" s="1">
        <f t="shared" si="23"/>
        <v>7.487000478373055</v>
      </c>
    </row>
    <row r="769" spans="2:7" ht="15.75" x14ac:dyDescent="0.25">
      <c r="B769" s="71">
        <v>44329</v>
      </c>
      <c r="C769" s="72">
        <v>25</v>
      </c>
      <c r="D769" s="111">
        <f>$N$72*C769+((1-$N$72)*(D768+E768))</f>
        <v>19.867137847354599</v>
      </c>
      <c r="E769" s="94">
        <f>($N$73*(D769-D768)+(1-$N$73)*E768)</f>
        <v>-8.4427327065344504E-2</v>
      </c>
      <c r="F769" s="1">
        <f t="shared" si="22"/>
        <v>17.491577866186024</v>
      </c>
      <c r="G769" s="1">
        <f t="shared" si="23"/>
        <v>7.5084221338139763</v>
      </c>
    </row>
    <row r="770" spans="2:7" ht="15.75" x14ac:dyDescent="0.25">
      <c r="B770" s="71">
        <v>44330</v>
      </c>
      <c r="C770" s="72">
        <v>31</v>
      </c>
      <c r="D770" s="111">
        <f>$N$72*C770+((1-$N$72)*(D769+E769))</f>
        <v>23.331704371497821</v>
      </c>
      <c r="E770" s="94">
        <f>($N$73*(D770-D769)+(1-$N$73)*E769)</f>
        <v>0.37239126727000427</v>
      </c>
      <c r="F770" s="1">
        <f t="shared" si="22"/>
        <v>19.782710520289253</v>
      </c>
      <c r="G770" s="1">
        <f t="shared" si="23"/>
        <v>11.217289479710747</v>
      </c>
    </row>
    <row r="771" spans="2:7" ht="15.75" x14ac:dyDescent="0.25">
      <c r="B771" s="71">
        <v>44331</v>
      </c>
      <c r="C771" s="72">
        <v>25</v>
      </c>
      <c r="D771" s="111">
        <f>$N$72*C771+((1-$N$72)*(D770+E770))</f>
        <v>24.114101693981617</v>
      </c>
      <c r="E771" s="94">
        <f>($N$73*(D771-D770)+(1-$N$73)*E770)</f>
        <v>0.42516633470157039</v>
      </c>
      <c r="F771" s="1">
        <f t="shared" si="22"/>
        <v>23.704095638767825</v>
      </c>
      <c r="G771" s="1">
        <f t="shared" si="23"/>
        <v>1.295904361232175</v>
      </c>
    </row>
    <row r="772" spans="2:7" ht="15.75" x14ac:dyDescent="0.25">
      <c r="B772" s="71">
        <v>44332</v>
      </c>
      <c r="C772" s="72">
        <v>14</v>
      </c>
      <c r="D772" s="111">
        <f>$N$72*C772+((1-$N$72)*(D771+E771))</f>
        <v>21.204790702615274</v>
      </c>
      <c r="E772" s="94">
        <f>($N$73*(D772-D771)+(1-$N$73)*E771)</f>
        <v>-4.0401696767654594E-3</v>
      </c>
      <c r="F772" s="1">
        <f t="shared" si="22"/>
        <v>24.539268028683189</v>
      </c>
      <c r="G772" s="1">
        <f t="shared" si="23"/>
        <v>-10.539268028683189</v>
      </c>
    </row>
    <row r="773" spans="2:7" ht="15.75" x14ac:dyDescent="0.25">
      <c r="B773" s="71">
        <v>44333</v>
      </c>
      <c r="C773" s="72">
        <v>20</v>
      </c>
      <c r="D773" s="111">
        <f>$N$72*C773+((1-$N$72)*(D772+E772))</f>
        <v>20.820849821100584</v>
      </c>
      <c r="E773" s="94">
        <f>($N$73*(D773-D772)+(1-$N$73)*E772)</f>
        <v>-5.294014427370651E-2</v>
      </c>
      <c r="F773" s="1">
        <f t="shared" si="22"/>
        <v>21.200750532938507</v>
      </c>
      <c r="G773" s="1">
        <f t="shared" si="23"/>
        <v>-1.2007505329385069</v>
      </c>
    </row>
    <row r="774" spans="2:7" ht="15.75" x14ac:dyDescent="0.25">
      <c r="B774" s="71">
        <v>44334</v>
      </c>
      <c r="C774" s="72">
        <v>16</v>
      </c>
      <c r="D774" s="111">
        <f>$N$72*C774+((1-$N$72)*(D773+E773))</f>
        <v>19.25940959248986</v>
      </c>
      <c r="E774" s="94">
        <f>($N$73*(D774-D773)+(1-$N$73)*E773)</f>
        <v>-0.24711091970261381</v>
      </c>
      <c r="F774" s="1">
        <f t="shared" si="22"/>
        <v>20.767909676826878</v>
      </c>
      <c r="G774" s="1">
        <f t="shared" si="23"/>
        <v>-4.7679096768268785</v>
      </c>
    </row>
    <row r="775" spans="2:7" ht="15.75" x14ac:dyDescent="0.25">
      <c r="B775" s="71">
        <v>44335</v>
      </c>
      <c r="C775" s="72">
        <v>18</v>
      </c>
      <c r="D775" s="111">
        <f>$N$72*C775+((1-$N$72)*(D774+E774))</f>
        <v>18.692021499606799</v>
      </c>
      <c r="E775" s="94">
        <f>($N$73*(D775-D774)+(1-$N$73)*E774)</f>
        <v>-0.28833628502697667</v>
      </c>
      <c r="F775" s="1">
        <f t="shared" si="22"/>
        <v>19.012298672787246</v>
      </c>
      <c r="G775" s="1">
        <f t="shared" si="23"/>
        <v>-1.0122986727872458</v>
      </c>
    </row>
    <row r="776" spans="2:7" ht="15.75" x14ac:dyDescent="0.25">
      <c r="B776" s="71">
        <v>44336</v>
      </c>
      <c r="C776" s="72">
        <v>13</v>
      </c>
      <c r="D776" s="111">
        <f>$N$72*C776+((1-$N$72)*(D775+E775))</f>
        <v>16.694034622509612</v>
      </c>
      <c r="E776" s="94">
        <f>($N$73*(D776-D775)+(1-$N$73)*E775)</f>
        <v>-0.50839870638286322</v>
      </c>
      <c r="F776" s="1">
        <f t="shared" ref="F776:F839" si="24">D775+E775</f>
        <v>18.403685214579824</v>
      </c>
      <c r="G776" s="1">
        <f t="shared" ref="G776:G839" si="25">C776-F776</f>
        <v>-5.4036852145798235</v>
      </c>
    </row>
    <row r="777" spans="2:7" ht="15.75" x14ac:dyDescent="0.25">
      <c r="B777" s="71">
        <v>44337</v>
      </c>
      <c r="C777" s="72">
        <v>23</v>
      </c>
      <c r="D777" s="111">
        <f>$N$72*C777+((1-$N$72)*(D776+E776))</f>
        <v>18.341605616053428</v>
      </c>
      <c r="E777" s="94">
        <f>($N$73*(D777-D776)+(1-$N$73)*E776)</f>
        <v>-0.23088708223205834</v>
      </c>
      <c r="F777" s="1">
        <f t="shared" si="24"/>
        <v>16.185635916126749</v>
      </c>
      <c r="G777" s="1">
        <f t="shared" si="25"/>
        <v>6.8143640838732509</v>
      </c>
    </row>
    <row r="778" spans="2:7" ht="15.75" x14ac:dyDescent="0.25">
      <c r="B778" s="71">
        <v>44338</v>
      </c>
      <c r="C778" s="72">
        <v>21</v>
      </c>
      <c r="D778" s="111">
        <f>$N$72*C778+((1-$N$72)*(D777+E777))</f>
        <v>19.024846869051181</v>
      </c>
      <c r="E778" s="94">
        <f>($N$73*(D778-D777)+(1-$N$73)*E777)</f>
        <v>-0.11322251625948292</v>
      </c>
      <c r="F778" s="1">
        <f t="shared" si="24"/>
        <v>18.11071853382137</v>
      </c>
      <c r="G778" s="1">
        <f t="shared" si="25"/>
        <v>2.8892814661786304</v>
      </c>
    </row>
    <row r="779" spans="2:7" ht="15.75" x14ac:dyDescent="0.25">
      <c r="B779" s="71">
        <v>44339</v>
      </c>
      <c r="C779" s="72">
        <v>16</v>
      </c>
      <c r="D779" s="111">
        <f>$N$72*C779+((1-$N$72)*(D778+E778))</f>
        <v>17.99042704003827</v>
      </c>
      <c r="E779" s="94">
        <f>($N$73*(D779-D778)+(1-$N$73)*E778)</f>
        <v>-0.23179698529504256</v>
      </c>
      <c r="F779" s="1">
        <f t="shared" si="24"/>
        <v>18.911624352791698</v>
      </c>
      <c r="G779" s="1">
        <f t="shared" si="25"/>
        <v>-2.9116243527916978</v>
      </c>
    </row>
    <row r="780" spans="2:7" ht="15.75" x14ac:dyDescent="0.25">
      <c r="B780" s="71">
        <v>44340</v>
      </c>
      <c r="C780" s="72">
        <v>22</v>
      </c>
      <c r="D780" s="111">
        <f>$N$72*C780+((1-$N$72)*(D779+E779))</f>
        <v>19.100540316009415</v>
      </c>
      <c r="E780" s="94">
        <f>($N$73*(D780-D779)+(1-$N$73)*E779)</f>
        <v>-5.906928133831485E-2</v>
      </c>
      <c r="F780" s="1">
        <f t="shared" si="24"/>
        <v>17.758630054743229</v>
      </c>
      <c r="G780" s="1">
        <f t="shared" si="25"/>
        <v>4.2413699452567712</v>
      </c>
    </row>
    <row r="781" spans="2:7" ht="15.75" x14ac:dyDescent="0.25">
      <c r="B781" s="71">
        <v>44341</v>
      </c>
      <c r="C781" s="72">
        <v>16</v>
      </c>
      <c r="D781" s="111">
        <f>$N$72*C781+((1-$N$72)*(D780+E780))</f>
        <v>18.079192043815013</v>
      </c>
      <c r="E781" s="94">
        <f>($N$73*(D781-D780)+(1-$N$73)*E780)</f>
        <v>-0.18293169259935987</v>
      </c>
      <c r="F781" s="1">
        <f t="shared" si="24"/>
        <v>19.041471034671101</v>
      </c>
      <c r="G781" s="1">
        <f t="shared" si="25"/>
        <v>-3.0414710346711011</v>
      </c>
    </row>
    <row r="782" spans="2:7" ht="15.75" x14ac:dyDescent="0.25">
      <c r="B782" s="71">
        <v>44342</v>
      </c>
      <c r="C782" s="72">
        <v>14</v>
      </c>
      <c r="D782" s="111">
        <f>$N$72*C782+((1-$N$72)*(D781+E781))</f>
        <v>16.663537949410554</v>
      </c>
      <c r="E782" s="94">
        <f>($N$73*(D782-D781)+(1-$N$73)*E781)</f>
        <v>-0.34160497815789448</v>
      </c>
      <c r="F782" s="1">
        <f t="shared" si="24"/>
        <v>17.896260351215652</v>
      </c>
      <c r="G782" s="1">
        <f t="shared" si="25"/>
        <v>-3.896260351215652</v>
      </c>
    </row>
    <row r="783" spans="2:7" ht="15.75" x14ac:dyDescent="0.25">
      <c r="B783" s="71">
        <v>44343</v>
      </c>
      <c r="C783" s="72">
        <v>23</v>
      </c>
      <c r="D783" s="111">
        <f>$N$72*C783+((1-$N$72)*(D782+E782))</f>
        <v>18.434780184998107</v>
      </c>
      <c r="E783" s="94">
        <f>($N$73*(D783-D782)+(1-$N$73)*E782)</f>
        <v>-6.9643984508984458E-2</v>
      </c>
      <c r="F783" s="1">
        <f t="shared" si="24"/>
        <v>16.321932971252657</v>
      </c>
      <c r="G783" s="1">
        <f t="shared" si="25"/>
        <v>6.6780670287473427</v>
      </c>
    </row>
    <row r="784" spans="2:7" ht="15.75" x14ac:dyDescent="0.25">
      <c r="B784" s="71">
        <v>44344</v>
      </c>
      <c r="C784" s="72">
        <v>25</v>
      </c>
      <c r="D784" s="111">
        <f>$N$72*C784+((1-$N$72)*(D783+E783))</f>
        <v>20.464314515416376</v>
      </c>
      <c r="E784" s="94">
        <f>($N$73*(D784-D783)+(1-$N$73)*E783)</f>
        <v>0.20055757888841536</v>
      </c>
      <c r="F784" s="1">
        <f t="shared" si="24"/>
        <v>18.365136200489122</v>
      </c>
      <c r="G784" s="1">
        <f t="shared" si="25"/>
        <v>6.6348637995108781</v>
      </c>
    </row>
    <row r="785" spans="2:7" ht="15.75" x14ac:dyDescent="0.25">
      <c r="B785" s="71">
        <v>44345</v>
      </c>
      <c r="C785" s="72">
        <v>13</v>
      </c>
      <c r="D785" s="111">
        <f>$N$72*C785+((1-$N$72)*(D784+E784))</f>
        <v>18.23981352893653</v>
      </c>
      <c r="E785" s="94">
        <f>($N$73*(D785-D784)+(1-$N$73)*E784)</f>
        <v>-0.11159056547514132</v>
      </c>
      <c r="F785" s="1">
        <f t="shared" si="24"/>
        <v>20.664872094304791</v>
      </c>
      <c r="G785" s="1">
        <f t="shared" si="25"/>
        <v>-7.6648720943047906</v>
      </c>
    </row>
    <row r="786" spans="2:7" ht="15.75" x14ac:dyDescent="0.25">
      <c r="B786" s="71">
        <v>44346</v>
      </c>
      <c r="C786" s="72">
        <v>25</v>
      </c>
      <c r="D786" s="111">
        <f>$N$72*C786+((1-$N$72)*(D785+E785))</f>
        <v>20.302357320398805</v>
      </c>
      <c r="E786" s="94">
        <f>($N$73*(D786-D785)+(1-$N$73)*E785)</f>
        <v>0.16825917292159351</v>
      </c>
      <c r="F786" s="1">
        <f t="shared" si="24"/>
        <v>18.12822296346139</v>
      </c>
      <c r="G786" s="1">
        <f t="shared" si="25"/>
        <v>6.8717770365386102</v>
      </c>
    </row>
    <row r="787" spans="2:7" ht="15.75" x14ac:dyDescent="0.25">
      <c r="B787" s="71">
        <v>44347</v>
      </c>
      <c r="C787" s="72">
        <v>19</v>
      </c>
      <c r="D787" s="111">
        <f>$N$72*C787+((1-$N$72)*(D786+E786))</f>
        <v>20.005333957666824</v>
      </c>
      <c r="E787" s="94">
        <f>($N$73*(D787-D786)+(1-$N$73)*E786)</f>
        <v>0.10836903988186694</v>
      </c>
      <c r="F787" s="1">
        <f t="shared" si="24"/>
        <v>20.470616493320399</v>
      </c>
      <c r="G787" s="1">
        <f t="shared" si="25"/>
        <v>-1.4706164933203993</v>
      </c>
    </row>
    <row r="788" spans="2:7" ht="15.75" x14ac:dyDescent="0.25">
      <c r="B788" s="71">
        <v>44348</v>
      </c>
      <c r="C788" s="72">
        <v>19</v>
      </c>
      <c r="D788" s="111">
        <f>$N$72*C788+((1-$N$72)*(D787+E787))</f>
        <v>19.76134291113727</v>
      </c>
      <c r="E788" s="94">
        <f>($N$73*(D788-D787)+(1-$N$73)*E787)</f>
        <v>6.3014033329930219E-2</v>
      </c>
      <c r="F788" s="1">
        <f t="shared" si="24"/>
        <v>20.113702997548693</v>
      </c>
      <c r="G788" s="1">
        <f t="shared" si="25"/>
        <v>-1.1137029975486925</v>
      </c>
    </row>
    <row r="789" spans="2:7" ht="15.75" x14ac:dyDescent="0.25">
      <c r="B789" s="71">
        <v>44349</v>
      </c>
      <c r="C789" s="72">
        <v>41</v>
      </c>
      <c r="D789" s="111">
        <f>$N$72*C789+((1-$N$72)*(D788+E788))</f>
        <v>26.524034895669651</v>
      </c>
      <c r="E789" s="94">
        <f>($N$73*(D789-D788)+(1-$N$73)*E788)</f>
        <v>0.9253816768031935</v>
      </c>
      <c r="F789" s="1">
        <f t="shared" si="24"/>
        <v>19.824356944467201</v>
      </c>
      <c r="G789" s="1">
        <f t="shared" si="25"/>
        <v>21.175643055532799</v>
      </c>
    </row>
    <row r="790" spans="2:7" ht="15.75" x14ac:dyDescent="0.25">
      <c r="B790" s="71">
        <v>44350</v>
      </c>
      <c r="C790" s="72">
        <v>16</v>
      </c>
      <c r="D790" s="111">
        <f>$N$72*C790+((1-$N$72)*(D789+E789))</f>
        <v>23.826980948507885</v>
      </c>
      <c r="E790" s="94">
        <f>($N$73*(D790-D789)+(1-$N$73)*E789)</f>
        <v>0.45910982083859547</v>
      </c>
      <c r="F790" s="1">
        <f t="shared" si="24"/>
        <v>27.449416572472845</v>
      </c>
      <c r="G790" s="1">
        <f t="shared" si="25"/>
        <v>-11.449416572472845</v>
      </c>
    </row>
    <row r="791" spans="2:7" ht="15.75" x14ac:dyDescent="0.25">
      <c r="B791" s="71">
        <v>44351</v>
      </c>
      <c r="C791" s="72">
        <v>21</v>
      </c>
      <c r="D791" s="111">
        <f>$N$72*C791+((1-$N$72)*(D790+E790))</f>
        <v>23.24641750817068</v>
      </c>
      <c r="E791" s="94">
        <f>($N$73*(D791-D790)+(1-$N$73)*E790)</f>
        <v>0.32528539125367484</v>
      </c>
      <c r="F791" s="1">
        <f t="shared" si="24"/>
        <v>24.28609076934648</v>
      </c>
      <c r="G791" s="1">
        <f t="shared" si="25"/>
        <v>-3.2860907693464796</v>
      </c>
    </row>
    <row r="792" spans="2:7" ht="15.75" x14ac:dyDescent="0.25">
      <c r="B792" s="71">
        <v>44352</v>
      </c>
      <c r="C792" s="72">
        <v>8</v>
      </c>
      <c r="D792" s="111">
        <f>$N$72*C792+((1-$N$72)*(D791+E791))</f>
        <v>18.645033409182343</v>
      </c>
      <c r="E792" s="94">
        <f>($N$73*(D792-D791)+(1-$N$73)*E791)</f>
        <v>-0.30886454691000848</v>
      </c>
      <c r="F792" s="1">
        <f t="shared" si="24"/>
        <v>23.571702899424356</v>
      </c>
      <c r="G792" s="1">
        <f t="shared" si="25"/>
        <v>-15.571702899424356</v>
      </c>
    </row>
    <row r="793" spans="2:7" ht="15.75" x14ac:dyDescent="0.25">
      <c r="B793" s="71">
        <v>44353</v>
      </c>
      <c r="C793" s="72">
        <v>16</v>
      </c>
      <c r="D793" s="111">
        <f>$N$72*C793+((1-$N$72)*(D792+E792))</f>
        <v>17.597037636089233</v>
      </c>
      <c r="E793" s="94">
        <f>($N$73*(D793-D792)+(1-$N$73)*E792)</f>
        <v>-0.40400387426030659</v>
      </c>
      <c r="F793" s="1">
        <f t="shared" si="24"/>
        <v>18.336168862272334</v>
      </c>
      <c r="G793" s="1">
        <f t="shared" si="25"/>
        <v>-2.3361688622723342</v>
      </c>
    </row>
    <row r="794" spans="2:7" ht="15.75" x14ac:dyDescent="0.25">
      <c r="B794" s="71">
        <v>44354</v>
      </c>
      <c r="C794" s="72">
        <v>35</v>
      </c>
      <c r="D794" s="111">
        <f>$N$72*C794+((1-$N$72)*(D793+E793))</f>
        <v>22.82690937877318</v>
      </c>
      <c r="E794" s="94">
        <f>($N$73*(D794-D793)+(1-$N$73)*E793)</f>
        <v>0.32117606346098343</v>
      </c>
      <c r="F794" s="1">
        <f t="shared" si="24"/>
        <v>17.193033761828925</v>
      </c>
      <c r="G794" s="1">
        <f t="shared" si="25"/>
        <v>17.806966238171075</v>
      </c>
    </row>
    <row r="795" spans="2:7" ht="15.75" x14ac:dyDescent="0.25">
      <c r="B795" s="71">
        <v>44355</v>
      </c>
      <c r="C795" s="72">
        <v>12</v>
      </c>
      <c r="D795" s="111">
        <f>$N$72*C795+((1-$N$72)*(D794+E794))</f>
        <v>19.620986782722969</v>
      </c>
      <c r="E795" s="94">
        <f>($N$73*(D795-D794)+(1-$N$73)*E794)</f>
        <v>-0.13282423050157355</v>
      </c>
      <c r="F795" s="1">
        <f t="shared" si="24"/>
        <v>23.148085442234162</v>
      </c>
      <c r="G795" s="1">
        <f t="shared" si="25"/>
        <v>-11.148085442234162</v>
      </c>
    </row>
    <row r="796" spans="2:7" ht="15.75" x14ac:dyDescent="0.25">
      <c r="B796" s="71">
        <v>44356</v>
      </c>
      <c r="C796" s="72">
        <v>14</v>
      </c>
      <c r="D796" s="111">
        <f>$N$72*C796+((1-$N$72)*(D795+E795))</f>
        <v>17.751784509424457</v>
      </c>
      <c r="E796" s="94">
        <f>($N$73*(D796-D795)+(1-$N$73)*E795)</f>
        <v>-0.35632694986389185</v>
      </c>
      <c r="F796" s="1">
        <f t="shared" si="24"/>
        <v>19.488162552221397</v>
      </c>
      <c r="G796" s="1">
        <f t="shared" si="25"/>
        <v>-5.4881625522213966</v>
      </c>
    </row>
    <row r="797" spans="2:7" ht="15.75" x14ac:dyDescent="0.25">
      <c r="B797" s="71">
        <v>44357</v>
      </c>
      <c r="C797" s="72">
        <v>30</v>
      </c>
      <c r="D797" s="111">
        <f>$N$72*C797+((1-$N$72)*(D796+E796))</f>
        <v>21.383358888070319</v>
      </c>
      <c r="E797" s="94">
        <f>($N$73*(D797-D796)+(1-$N$73)*E796)</f>
        <v>0.15698683866733409</v>
      </c>
      <c r="F797" s="1">
        <f t="shared" si="24"/>
        <v>17.395457559560565</v>
      </c>
      <c r="G797" s="1">
        <f t="shared" si="25"/>
        <v>12.604542440439435</v>
      </c>
    </row>
    <row r="798" spans="2:7" ht="15.75" x14ac:dyDescent="0.25">
      <c r="B798" s="71">
        <v>44358</v>
      </c>
      <c r="C798" s="72">
        <v>22</v>
      </c>
      <c r="D798" s="111">
        <f>$N$72*C798+((1-$N$72)*(D797+E797))</f>
        <v>21.685773924203758</v>
      </c>
      <c r="E798" s="94">
        <f>($N$73*(D798-D797)+(1-$N$73)*E797)</f>
        <v>0.1757060327624623</v>
      </c>
      <c r="F798" s="1">
        <f t="shared" si="24"/>
        <v>21.540345726737652</v>
      </c>
      <c r="G798" s="1">
        <f t="shared" si="25"/>
        <v>0.45965427326234831</v>
      </c>
    </row>
    <row r="799" spans="2:7" ht="15.75" x14ac:dyDescent="0.25">
      <c r="B799" s="71">
        <v>44359</v>
      </c>
      <c r="C799" s="72">
        <v>18</v>
      </c>
      <c r="D799" s="111">
        <f>$N$72*C799+((1-$N$72)*(D798+E798))</f>
        <v>20.639761586532259</v>
      </c>
      <c r="E799" s="94">
        <f>($N$73*(D799-D798)+(1-$N$73)*E798)</f>
        <v>1.844916164524138E-2</v>
      </c>
      <c r="F799" s="1">
        <f t="shared" si="24"/>
        <v>21.861479956966221</v>
      </c>
      <c r="G799" s="1">
        <f t="shared" si="25"/>
        <v>-3.861479956966221</v>
      </c>
    </row>
    <row r="800" spans="2:7" ht="15.75" x14ac:dyDescent="0.25">
      <c r="B800" s="71">
        <v>44360</v>
      </c>
      <c r="C800" s="72">
        <v>11</v>
      </c>
      <c r="D800" s="111">
        <f>$N$72*C800+((1-$N$72)*(D799+E799))</f>
        <v>17.60248765027967</v>
      </c>
      <c r="E800" s="94">
        <f>($N$73*(D800-D799)+(1-$N$73)*E799)</f>
        <v>-0.37487671852904625</v>
      </c>
      <c r="F800" s="1">
        <f t="shared" si="24"/>
        <v>20.658210748177499</v>
      </c>
      <c r="G800" s="1">
        <f t="shared" si="25"/>
        <v>-9.658210748177499</v>
      </c>
    </row>
    <row r="801" spans="2:7" ht="15.75" x14ac:dyDescent="0.25">
      <c r="B801" s="71">
        <v>44361</v>
      </c>
      <c r="C801" s="72">
        <v>19</v>
      </c>
      <c r="D801" s="111">
        <f>$N$72*C801+((1-$N$72)*(D800+E800))</f>
        <v>17.788370098797504</v>
      </c>
      <c r="E801" s="94">
        <f>($N$73*(D801-D800)+(1-$N$73)*E800)</f>
        <v>-0.3026970458694887</v>
      </c>
      <c r="F801" s="1">
        <f t="shared" si="24"/>
        <v>17.227610931750625</v>
      </c>
      <c r="G801" s="1">
        <f t="shared" si="25"/>
        <v>1.7723890682493746</v>
      </c>
    </row>
    <row r="802" spans="2:7" ht="15.75" x14ac:dyDescent="0.25">
      <c r="B802" s="71">
        <v>44362</v>
      </c>
      <c r="C802" s="72">
        <v>33</v>
      </c>
      <c r="D802" s="111">
        <f>$N$72*C802+((1-$N$72)*(D801+E801))</f>
        <v>22.394189592541974</v>
      </c>
      <c r="E802" s="94">
        <f>($N$73*(D802-D801)+(1-$N$73)*E801)</f>
        <v>0.32911628486780464</v>
      </c>
      <c r="F802" s="1">
        <f t="shared" si="24"/>
        <v>17.485673052928014</v>
      </c>
      <c r="G802" s="1">
        <f t="shared" si="25"/>
        <v>15.514326947071986</v>
      </c>
    </row>
    <row r="803" spans="2:7" ht="15.75" x14ac:dyDescent="0.25">
      <c r="B803" s="71">
        <v>44363</v>
      </c>
      <c r="C803" s="72">
        <v>18</v>
      </c>
      <c r="D803" s="111">
        <f>$N$72*C803+((1-$N$72)*(D802+E802))</f>
        <v>21.22891781275079</v>
      </c>
      <c r="E803" s="94">
        <f>($N$73*(D803-D802)+(1-$N$73)*E802)</f>
        <v>0.13676197722183109</v>
      </c>
      <c r="F803" s="1">
        <f t="shared" si="24"/>
        <v>22.723305877409778</v>
      </c>
      <c r="G803" s="1">
        <f t="shared" si="25"/>
        <v>-4.7233058774097785</v>
      </c>
    </row>
    <row r="804" spans="2:7" ht="15.75" x14ac:dyDescent="0.25">
      <c r="B804" s="71">
        <v>44364</v>
      </c>
      <c r="C804" s="72">
        <v>19</v>
      </c>
      <c r="D804" s="111">
        <f>$N$72*C804+((1-$N$72)*(D803+E803))</f>
        <v>20.617211718097767</v>
      </c>
      <c r="E804" s="94">
        <f>($N$73*(D804-D803)+(1-$N$73)*E803)</f>
        <v>4.0420831862471016E-2</v>
      </c>
      <c r="F804" s="1">
        <f t="shared" si="24"/>
        <v>21.365679789972621</v>
      </c>
      <c r="G804" s="1">
        <f t="shared" si="25"/>
        <v>-2.3656797899726207</v>
      </c>
    </row>
    <row r="805" spans="2:7" ht="15.75" x14ac:dyDescent="0.25">
      <c r="B805" s="71">
        <v>44365</v>
      </c>
      <c r="C805" s="72">
        <v>26</v>
      </c>
      <c r="D805" s="111">
        <f>$N$72*C805+((1-$N$72)*(D804+E804))</f>
        <v>22.347883057035215</v>
      </c>
      <c r="E805" s="94">
        <f>($N$73*(D805-D804)+(1-$N$73)*E804)</f>
        <v>0.25798611743028321</v>
      </c>
      <c r="F805" s="1">
        <f t="shared" si="24"/>
        <v>20.657632549960237</v>
      </c>
      <c r="G805" s="1">
        <f t="shared" si="25"/>
        <v>5.3423674500397631</v>
      </c>
    </row>
    <row r="806" spans="2:7" ht="15.75" x14ac:dyDescent="0.25">
      <c r="B806" s="71">
        <v>44366</v>
      </c>
      <c r="C806" s="72">
        <v>23</v>
      </c>
      <c r="D806" s="111">
        <f>$N$72*C806+((1-$N$72)*(D805+E805))</f>
        <v>22.730566667467151</v>
      </c>
      <c r="E806" s="94">
        <f>($N$73*(D806-D805)+(1-$N$73)*E805)</f>
        <v>0.27403690135901804</v>
      </c>
      <c r="F806" s="1">
        <f t="shared" si="24"/>
        <v>22.6058691744655</v>
      </c>
      <c r="G806" s="1">
        <f t="shared" si="25"/>
        <v>0.39413082553449996</v>
      </c>
    </row>
    <row r="807" spans="2:7" ht="15.75" x14ac:dyDescent="0.25">
      <c r="B807" s="71">
        <v>44367</v>
      </c>
      <c r="C807" s="72">
        <v>18</v>
      </c>
      <c r="D807" s="111">
        <f>$N$72*C807+((1-$N$72)*(D806+E806))</f>
        <v>21.421216840184975</v>
      </c>
      <c r="E807" s="94">
        <f>($N$73*(D807-D806)+(1-$N$73)*E806)</f>
        <v>7.0226883649125826E-2</v>
      </c>
      <c r="F807" s="1">
        <f t="shared" si="24"/>
        <v>23.00460356882617</v>
      </c>
      <c r="G807" s="1">
        <f t="shared" si="25"/>
        <v>-5.0046035688261696</v>
      </c>
    </row>
    <row r="808" spans="2:7" ht="15.75" x14ac:dyDescent="0.25">
      <c r="B808" s="71">
        <v>44368</v>
      </c>
      <c r="C808" s="72">
        <v>25</v>
      </c>
      <c r="D808" s="111">
        <f>$N$72*C808+((1-$N$72)*(D807+E807))</f>
        <v>22.601501966803962</v>
      </c>
      <c r="E808" s="94">
        <f>($N$73*(D808-D807)+(1-$N$73)*E807)</f>
        <v>0.21311111152998669</v>
      </c>
      <c r="F808" s="1">
        <f t="shared" si="24"/>
        <v>21.491443723834102</v>
      </c>
      <c r="G808" s="1">
        <f t="shared" si="25"/>
        <v>3.5085562761658977</v>
      </c>
    </row>
    <row r="809" spans="2:7" ht="15.75" x14ac:dyDescent="0.25">
      <c r="B809" s="71">
        <v>44369</v>
      </c>
      <c r="C809" s="72">
        <v>17</v>
      </c>
      <c r="D809" s="111">
        <f>$N$72*C809+((1-$N$72)*(D808+E808))</f>
        <v>20.974950644776406</v>
      </c>
      <c r="E809" s="94">
        <f>($N$73*(D809-D808)+(1-$N$73)*E808)</f>
        <v>-2.3686144870758596E-2</v>
      </c>
      <c r="F809" s="1">
        <f t="shared" si="24"/>
        <v>22.814613078333949</v>
      </c>
      <c r="G809" s="1">
        <f t="shared" si="25"/>
        <v>-5.8146130783339487</v>
      </c>
    </row>
    <row r="810" spans="2:7" ht="15.75" x14ac:dyDescent="0.25">
      <c r="B810" s="71">
        <v>44370</v>
      </c>
      <c r="C810" s="72">
        <v>19</v>
      </c>
      <c r="D810" s="111">
        <f>$N$72*C810+((1-$N$72)*(D809+E809))</f>
        <v>20.333911642535575</v>
      </c>
      <c r="E810" s="94">
        <f>($N$73*(D810-D809)+(1-$N$73)*E809)</f>
        <v>-0.10315043146473776</v>
      </c>
      <c r="F810" s="1">
        <f t="shared" si="24"/>
        <v>20.951264499905648</v>
      </c>
      <c r="G810" s="1">
        <f t="shared" si="25"/>
        <v>-1.9512644999056477</v>
      </c>
    </row>
    <row r="811" spans="2:7" ht="15.75" x14ac:dyDescent="0.25">
      <c r="B811" s="71">
        <v>44371</v>
      </c>
      <c r="C811" s="72">
        <v>13</v>
      </c>
      <c r="D811" s="111">
        <f>$N$72*C811+((1-$N$72)*(D810+E810))</f>
        <v>17.9430492710283</v>
      </c>
      <c r="E811" s="94">
        <f>($N$73*(D811-D810)+(1-$N$73)*E810)</f>
        <v>-0.39761962372285897</v>
      </c>
      <c r="F811" s="1">
        <f t="shared" si="24"/>
        <v>20.230761211070838</v>
      </c>
      <c r="G811" s="1">
        <f t="shared" si="25"/>
        <v>-7.2307612110708384</v>
      </c>
    </row>
    <row r="812" spans="2:7" ht="15.75" x14ac:dyDescent="0.25">
      <c r="B812" s="71">
        <v>44372</v>
      </c>
      <c r="C812" s="72">
        <v>24</v>
      </c>
      <c r="D812" s="111">
        <f>$N$72*C812+((1-$N$72)*(D811+E811))</f>
        <v>19.587565631701629</v>
      </c>
      <c r="E812" s="94">
        <f>($N$73*(D812-D811)+(1-$N$73)*E811)</f>
        <v>-0.1347604222295069</v>
      </c>
      <c r="F812" s="1">
        <f t="shared" si="24"/>
        <v>17.54542964730544</v>
      </c>
      <c r="G812" s="1">
        <f t="shared" si="25"/>
        <v>6.4545703526945601</v>
      </c>
    </row>
    <row r="813" spans="2:7" ht="15.75" x14ac:dyDescent="0.25">
      <c r="B813" s="71">
        <v>44373</v>
      </c>
      <c r="C813" s="72">
        <v>14</v>
      </c>
      <c r="D813" s="111">
        <f>$N$72*C813+((1-$N$72)*(D812+E812))</f>
        <v>17.727613736500203</v>
      </c>
      <c r="E813" s="94">
        <f>($N$73*(D813-D812)+(1-$N$73)*E812)</f>
        <v>-0.35682323120675669</v>
      </c>
      <c r="F813" s="1">
        <f t="shared" si="24"/>
        <v>19.452805209472121</v>
      </c>
      <c r="G813" s="1">
        <f t="shared" si="25"/>
        <v>-5.4528052094721211</v>
      </c>
    </row>
    <row r="814" spans="2:7" ht="15.75" x14ac:dyDescent="0.25">
      <c r="B814" s="71">
        <v>44374</v>
      </c>
      <c r="C814" s="72">
        <v>23</v>
      </c>
      <c r="D814" s="111">
        <f>$N$72*C814+((1-$N$72)*(D813+E813))</f>
        <v>19.151793832346179</v>
      </c>
      <c r="E814" s="94">
        <f>($N$73*(D814-D813)+(1-$N$73)*E813)</f>
        <v>-0.12757644451712949</v>
      </c>
      <c r="F814" s="1">
        <f t="shared" si="24"/>
        <v>17.370790505293446</v>
      </c>
      <c r="G814" s="1">
        <f t="shared" si="25"/>
        <v>5.6292094947065543</v>
      </c>
    </row>
    <row r="815" spans="2:7" ht="15.75" x14ac:dyDescent="0.25">
      <c r="B815" s="71">
        <v>44375</v>
      </c>
      <c r="C815" s="72">
        <v>15</v>
      </c>
      <c r="D815" s="111">
        <f>$N$72*C815+((1-$N$72)*(D814+E814))</f>
        <v>17.751011165312971</v>
      </c>
      <c r="E815" s="94">
        <f>($N$73*(D815-D814)+(1-$N$73)*E814)</f>
        <v>-0.2914607174275346</v>
      </c>
      <c r="F815" s="1">
        <f t="shared" si="24"/>
        <v>19.024217387829051</v>
      </c>
      <c r="G815" s="1">
        <f t="shared" si="25"/>
        <v>-4.0242173878290508</v>
      </c>
    </row>
    <row r="816" spans="2:7" ht="15.75" x14ac:dyDescent="0.25">
      <c r="B816" s="71">
        <v>44376</v>
      </c>
      <c r="C816" s="72">
        <v>23</v>
      </c>
      <c r="D816" s="111">
        <f>$N$72*C816+((1-$N$72)*(D815+E815))</f>
        <v>19.212471367769989</v>
      </c>
      <c r="E816" s="94">
        <f>($N$73*(D816-D815)+(1-$N$73)*E815)</f>
        <v>-6.5828635723590018E-2</v>
      </c>
      <c r="F816" s="1">
        <f t="shared" si="24"/>
        <v>17.459550447885437</v>
      </c>
      <c r="G816" s="1">
        <f t="shared" si="25"/>
        <v>5.5404495521145627</v>
      </c>
    </row>
    <row r="817" spans="2:7" ht="15.75" x14ac:dyDescent="0.25">
      <c r="B817" s="71">
        <v>44377</v>
      </c>
      <c r="C817" s="72">
        <v>13</v>
      </c>
      <c r="D817" s="111">
        <f>$N$72*C817+((1-$N$72)*(D816+E816))</f>
        <v>17.201930749613812</v>
      </c>
      <c r="E817" s="94">
        <f>($N$73*(D817-D816)+(1-$N$73)*E816)</f>
        <v>-0.31614763638892979</v>
      </c>
      <c r="F817" s="1">
        <f t="shared" si="24"/>
        <v>19.146642732046399</v>
      </c>
      <c r="G817" s="1">
        <f t="shared" si="25"/>
        <v>-6.1466427320463985</v>
      </c>
    </row>
    <row r="818" spans="2:7" ht="15.75" x14ac:dyDescent="0.25">
      <c r="B818" s="71">
        <v>44378</v>
      </c>
      <c r="C818" s="72">
        <v>40</v>
      </c>
      <c r="D818" s="111">
        <f>$N$72*C818+((1-$N$72)*(D817+E817))</f>
        <v>24.198798771333891</v>
      </c>
      <c r="E818" s="94">
        <f>($N$73*(D818-D817)+(1-$N$73)*E817)</f>
        <v>0.62516747244173509</v>
      </c>
      <c r="F818" s="1">
        <f t="shared" si="24"/>
        <v>16.885783113224882</v>
      </c>
      <c r="G818" s="1">
        <f t="shared" si="25"/>
        <v>23.114216886775118</v>
      </c>
    </row>
    <row r="819" spans="2:7" ht="15.75" x14ac:dyDescent="0.25">
      <c r="B819" s="71">
        <v>44380</v>
      </c>
      <c r="C819" s="72">
        <v>34</v>
      </c>
      <c r="D819" s="111">
        <f>$N$72*C819+((1-$N$72)*(D818+E818))</f>
        <v>27.727135270323949</v>
      </c>
      <c r="E819" s="94">
        <f>($N$73*(D819-D818)+(1-$N$73)*E818)</f>
        <v>0.99885693188503577</v>
      </c>
      <c r="F819" s="1">
        <f t="shared" si="24"/>
        <v>24.823966243775626</v>
      </c>
      <c r="G819" s="1">
        <f t="shared" si="25"/>
        <v>9.1760337562243741</v>
      </c>
    </row>
    <row r="820" spans="2:7" ht="15.75" x14ac:dyDescent="0.25">
      <c r="B820" s="71">
        <v>44382</v>
      </c>
      <c r="C820" s="72">
        <v>23</v>
      </c>
      <c r="D820" s="111">
        <f>$N$72*C820+((1-$N$72)*(D819+E819))</f>
        <v>26.914368177130168</v>
      </c>
      <c r="E820" s="94">
        <f>($N$73*(D820-D819)+(1-$N$73)*E819)</f>
        <v>0.76566871705653494</v>
      </c>
      <c r="F820" s="1">
        <f t="shared" si="24"/>
        <v>28.725992202208985</v>
      </c>
      <c r="G820" s="1">
        <f t="shared" si="25"/>
        <v>-5.7259922022089853</v>
      </c>
    </row>
    <row r="821" spans="2:7" ht="15.75" x14ac:dyDescent="0.25">
      <c r="B821" s="71">
        <v>44385</v>
      </c>
      <c r="C821" s="72">
        <v>19</v>
      </c>
      <c r="D821" s="111">
        <f>$N$72*C821+((1-$N$72)*(D820+E820))</f>
        <v>24.933794353022787</v>
      </c>
      <c r="E821" s="94">
        <f>($N$73*(D821-D820)+(1-$N$73)*E820)</f>
        <v>0.41217848575302907</v>
      </c>
      <c r="F821" s="1">
        <f t="shared" si="24"/>
        <v>27.680036894186703</v>
      </c>
      <c r="G821" s="1">
        <f t="shared" si="25"/>
        <v>-8.6800368941867028</v>
      </c>
    </row>
    <row r="822" spans="2:7" ht="15.75" x14ac:dyDescent="0.25">
      <c r="B822" s="71">
        <v>44386</v>
      </c>
      <c r="C822" s="72">
        <v>33</v>
      </c>
      <c r="D822" s="111">
        <f>$N$72*C822+((1-$N$72)*(D821+E821))</f>
        <v>27.767600218661215</v>
      </c>
      <c r="E822" s="94">
        <f>($N$73*(D822-D821)+(1-$N$73)*E821)</f>
        <v>0.72388497555337727</v>
      </c>
      <c r="F822" s="1">
        <f t="shared" si="24"/>
        <v>25.345972838775815</v>
      </c>
      <c r="G822" s="1">
        <f t="shared" si="25"/>
        <v>7.6540271612241852</v>
      </c>
    </row>
    <row r="823" spans="2:7" ht="15.75" x14ac:dyDescent="0.25">
      <c r="B823" s="71">
        <v>44389</v>
      </c>
      <c r="C823" s="72">
        <v>12</v>
      </c>
      <c r="D823" s="111">
        <f>$N$72*C823+((1-$N$72)*(D822+E822))</f>
        <v>23.273809421700438</v>
      </c>
      <c r="E823" s="94">
        <f>($N$73*(D823-D822)+(1-$N$73)*E822)</f>
        <v>5.2277356034442835E-2</v>
      </c>
      <c r="F823" s="1">
        <f t="shared" si="24"/>
        <v>28.491485194214594</v>
      </c>
      <c r="G823" s="1">
        <f t="shared" si="25"/>
        <v>-16.491485194214594</v>
      </c>
    </row>
    <row r="824" spans="2:7" ht="15.75" x14ac:dyDescent="0.25">
      <c r="B824" s="71">
        <v>44391</v>
      </c>
      <c r="C824" s="72">
        <v>27</v>
      </c>
      <c r="D824" s="111">
        <f>$N$72*C824+((1-$N$72)*(D823+E823))</f>
        <v>24.488461650851644</v>
      </c>
      <c r="E824" s="94">
        <f>($N$73*(D824-D823)+(1-$N$73)*E823)</f>
        <v>0.2018956641774973</v>
      </c>
      <c r="F824" s="1">
        <f t="shared" si="24"/>
        <v>23.326086777734879</v>
      </c>
      <c r="G824" s="1">
        <f t="shared" si="25"/>
        <v>3.6739132222651207</v>
      </c>
    </row>
    <row r="825" spans="2:7" ht="15.75" x14ac:dyDescent="0.25">
      <c r="B825" s="71">
        <v>44396</v>
      </c>
      <c r="C825" s="72">
        <v>9</v>
      </c>
      <c r="D825" s="111">
        <f>$N$72*C825+((1-$N$72)*(D824+E824))</f>
        <v>19.726147223542789</v>
      </c>
      <c r="E825" s="94">
        <f>($N$73*(D825-D824)+(1-$N$73)*E824)</f>
        <v>-0.43708641667505072</v>
      </c>
      <c r="F825" s="1">
        <f t="shared" si="24"/>
        <v>24.690357315029139</v>
      </c>
      <c r="G825" s="1">
        <f t="shared" si="25"/>
        <v>-15.690357315029139</v>
      </c>
    </row>
    <row r="826" spans="2:7" ht="15.75" x14ac:dyDescent="0.25">
      <c r="B826" s="71">
        <v>44397</v>
      </c>
      <c r="C826" s="72">
        <v>44</v>
      </c>
      <c r="D826" s="111">
        <f>$N$72*C826+((1-$N$72)*(D825+E825))</f>
        <v>27.107257120035953</v>
      </c>
      <c r="E826" s="94">
        <f>($N$73*(D826-D825)+(1-$N$73)*E825)</f>
        <v>0.56925442237798962</v>
      </c>
      <c r="F826" s="1">
        <f t="shared" si="24"/>
        <v>19.289060806867738</v>
      </c>
      <c r="G826" s="1">
        <f t="shared" si="25"/>
        <v>24.710939193132262</v>
      </c>
    </row>
    <row r="827" spans="2:7" ht="15.75" x14ac:dyDescent="0.25">
      <c r="B827" s="71">
        <v>44399</v>
      </c>
      <c r="C827" s="72">
        <v>78</v>
      </c>
      <c r="D827" s="111">
        <f>$N$72*C827+((1-$N$72)*(D826+E826))</f>
        <v>43.598161013115096</v>
      </c>
      <c r="E827" s="94">
        <f>($N$73*(D827-D826)+(1-$N$73)*E826)</f>
        <v>2.6186537269806203</v>
      </c>
      <c r="F827" s="1">
        <f t="shared" si="24"/>
        <v>27.676511542413945</v>
      </c>
      <c r="G827" s="1">
        <f t="shared" si="25"/>
        <v>50.323488457586052</v>
      </c>
    </row>
    <row r="828" spans="2:7" ht="15.75" x14ac:dyDescent="0.25">
      <c r="B828" s="71">
        <v>44401</v>
      </c>
      <c r="C828" s="72">
        <v>66</v>
      </c>
      <c r="D828" s="111">
        <f>$N$72*C828+((1-$N$72)*(D827+E827))</f>
        <v>52.475938476869487</v>
      </c>
      <c r="E828" s="94">
        <f>($N$73*(D828-D827)+(1-$N$73)*E827)</f>
        <v>3.4243142119178698</v>
      </c>
      <c r="F828" s="1">
        <f t="shared" si="24"/>
        <v>46.216814740095714</v>
      </c>
      <c r="G828" s="1">
        <f t="shared" si="25"/>
        <v>19.783185259904286</v>
      </c>
    </row>
    <row r="829" spans="2:7" ht="15.75" x14ac:dyDescent="0.25">
      <c r="B829" s="71">
        <v>44402</v>
      </c>
      <c r="C829" s="72">
        <v>33</v>
      </c>
      <c r="D829" s="111">
        <f>$N$72*C829+((1-$N$72)*(D828+E828))</f>
        <v>48.654932316996032</v>
      </c>
      <c r="E829" s="94">
        <f>($N$73*(D829-D828)+(1-$N$73)*E828)</f>
        <v>2.4917126897642405</v>
      </c>
      <c r="F829" s="1">
        <f t="shared" si="24"/>
        <v>55.900252688787354</v>
      </c>
      <c r="G829" s="1">
        <f t="shared" si="25"/>
        <v>-22.900252688787354</v>
      </c>
    </row>
    <row r="830" spans="2:7" ht="15.75" x14ac:dyDescent="0.25">
      <c r="B830" s="71">
        <v>44405</v>
      </c>
      <c r="C830" s="72">
        <v>45</v>
      </c>
      <c r="D830" s="111">
        <f>$N$72*C830+((1-$N$72)*(D829+E829))</f>
        <v>49.201932304639961</v>
      </c>
      <c r="E830" s="94">
        <f>($N$73*(D830-D829)+(1-$N$73)*E829)</f>
        <v>2.2413935964622977</v>
      </c>
      <c r="F830" s="1">
        <f t="shared" si="24"/>
        <v>51.146645006760274</v>
      </c>
      <c r="G830" s="1">
        <f t="shared" si="25"/>
        <v>-6.1466450067602736</v>
      </c>
    </row>
    <row r="831" spans="2:7" ht="15.75" x14ac:dyDescent="0.25">
      <c r="B831" s="71">
        <v>44406</v>
      </c>
      <c r="C831" s="72">
        <v>34</v>
      </c>
      <c r="D831" s="111">
        <f>$N$72*C831+((1-$N$72)*(D830+E830))</f>
        <v>45.924501012111755</v>
      </c>
      <c r="E831" s="94">
        <f>($N$73*(D831-D830)+(1-$N$73)*E830)</f>
        <v>1.5310227325305248</v>
      </c>
      <c r="F831" s="1">
        <f t="shared" si="24"/>
        <v>51.443325901102256</v>
      </c>
      <c r="G831" s="1">
        <f t="shared" si="25"/>
        <v>-17.443325901102256</v>
      </c>
    </row>
    <row r="832" spans="2:7" ht="15.75" x14ac:dyDescent="0.25">
      <c r="B832" s="71">
        <v>44407</v>
      </c>
      <c r="C832" s="72">
        <v>49</v>
      </c>
      <c r="D832" s="111">
        <f>$N$72*C832+((1-$N$72)*(D831+E831))</f>
        <v>47.944174478272409</v>
      </c>
      <c r="E832" s="94">
        <f>($N$73*(D832-D831)+(1-$N$73)*E831)</f>
        <v>1.5939207680348231</v>
      </c>
      <c r="F832" s="1">
        <f t="shared" si="24"/>
        <v>47.455523744642278</v>
      </c>
      <c r="G832" s="1">
        <f t="shared" si="25"/>
        <v>1.544476255357722</v>
      </c>
    </row>
    <row r="833" spans="2:7" ht="15.75" x14ac:dyDescent="0.25">
      <c r="B833" s="71">
        <v>44411</v>
      </c>
      <c r="C833" s="72">
        <v>76</v>
      </c>
      <c r="D833" s="111">
        <f>$N$72*C833+((1-$N$72)*(D832+E832))</f>
        <v>57.910272627660149</v>
      </c>
      <c r="E833" s="94">
        <f>($N$73*(D833-D832)+(1-$N$73)*E832)</f>
        <v>2.6715688179387218</v>
      </c>
      <c r="F833" s="1">
        <f t="shared" si="24"/>
        <v>49.538095246307229</v>
      </c>
      <c r="G833" s="1">
        <f t="shared" si="25"/>
        <v>26.461904753692771</v>
      </c>
    </row>
    <row r="834" spans="2:7" ht="15.75" x14ac:dyDescent="0.25">
      <c r="B834" s="71">
        <v>44415</v>
      </c>
      <c r="C834" s="72">
        <v>56</v>
      </c>
      <c r="D834" s="111">
        <f>$N$72*C834+((1-$N$72)*(D833+E833))</f>
        <v>59.132210752992172</v>
      </c>
      <c r="E834" s="94">
        <f>($N$73*(D834-D833)+(1-$N$73)*E833)</f>
        <v>2.4849755796674131</v>
      </c>
      <c r="F834" s="1">
        <f t="shared" si="24"/>
        <v>60.581841445598869</v>
      </c>
      <c r="G834" s="1">
        <f t="shared" si="25"/>
        <v>-4.5818414455988687</v>
      </c>
    </row>
    <row r="835" spans="2:7" ht="15.75" x14ac:dyDescent="0.25">
      <c r="B835" s="71">
        <v>44417</v>
      </c>
      <c r="C835" s="72">
        <v>14</v>
      </c>
      <c r="D835" s="111">
        <f>$N$72*C835+((1-$N$72)*(D834+E834))</f>
        <v>46.551773087140035</v>
      </c>
      <c r="E835" s="94">
        <f>($N$73*(D835-D834)+(1-$N$73)*E834)</f>
        <v>0.54578909740406734</v>
      </c>
      <c r="F835" s="1">
        <f t="shared" si="24"/>
        <v>61.617186332659585</v>
      </c>
      <c r="G835" s="1">
        <f t="shared" si="25"/>
        <v>-47.617186332659585</v>
      </c>
    </row>
    <row r="836" spans="2:7" ht="15.75" x14ac:dyDescent="0.25">
      <c r="B836" s="71">
        <v>44418</v>
      </c>
      <c r="C836" s="72">
        <v>32</v>
      </c>
      <c r="D836" s="111">
        <f>$N$72*C836+((1-$N$72)*(D835+E835))</f>
        <v>42.320904199734066</v>
      </c>
      <c r="E836" s="94">
        <f>($N$73*(D836-D835)+(1-$N$73)*E835)</f>
        <v>-6.9051693457986174E-2</v>
      </c>
      <c r="F836" s="1">
        <f t="shared" si="24"/>
        <v>47.097562184544103</v>
      </c>
      <c r="G836" s="1">
        <f t="shared" si="25"/>
        <v>-15.097562184544103</v>
      </c>
    </row>
    <row r="837" spans="2:7" ht="15.75" x14ac:dyDescent="0.25">
      <c r="B837" s="71">
        <v>44422</v>
      </c>
      <c r="C837" s="72">
        <v>39</v>
      </c>
      <c r="D837" s="111">
        <f>$N$72*C837+((1-$N$72)*(D836+E836))</f>
        <v>41.223011753731953</v>
      </c>
      <c r="E837" s="94">
        <f>($N$73*(D837-D836)+(1-$N$73)*E836)</f>
        <v>-0.20148178662709096</v>
      </c>
      <c r="F837" s="1">
        <f t="shared" si="24"/>
        <v>42.25185250627608</v>
      </c>
      <c r="G837" s="1">
        <f t="shared" si="25"/>
        <v>-3.2518525062760801</v>
      </c>
    </row>
    <row r="838" spans="2:7" ht="15.75" x14ac:dyDescent="0.25">
      <c r="B838" s="71">
        <v>44423</v>
      </c>
      <c r="C838" s="72">
        <v>22</v>
      </c>
      <c r="D838" s="111">
        <f>$N$72*C838+((1-$N$72)*(D837+E837))</f>
        <v>35.003383335876492</v>
      </c>
      <c r="E838" s="94">
        <f>($N$73*(D838-D837)+(1-$N$73)*E837)</f>
        <v>-0.97612423455512864</v>
      </c>
      <c r="F838" s="1">
        <f t="shared" si="24"/>
        <v>41.021529967104861</v>
      </c>
      <c r="G838" s="1">
        <f t="shared" si="25"/>
        <v>-19.021529967104861</v>
      </c>
    </row>
    <row r="839" spans="2:7" ht="15.75" x14ac:dyDescent="0.25">
      <c r="B839" s="71">
        <v>44424</v>
      </c>
      <c r="C839" s="72">
        <v>30</v>
      </c>
      <c r="D839" s="111">
        <f>$N$72*C839+((1-$N$72)*(D838+E838))</f>
        <v>32.753090523104213</v>
      </c>
      <c r="E839" s="94">
        <f>($N$73*(D839-D838)+(1-$N$73)*E838)</f>
        <v>-1.1401323797507632</v>
      </c>
      <c r="F839" s="1">
        <f t="shared" si="24"/>
        <v>34.027259101321363</v>
      </c>
      <c r="G839" s="1">
        <f t="shared" si="25"/>
        <v>-4.0272591013213628</v>
      </c>
    </row>
    <row r="840" spans="2:7" ht="15.75" x14ac:dyDescent="0.25">
      <c r="B840" s="71">
        <v>44427</v>
      </c>
      <c r="C840" s="72">
        <v>23</v>
      </c>
      <c r="D840" s="111">
        <f>$N$72*C840+((1-$N$72)*(D839+E839))</f>
        <v>28.887938382851882</v>
      </c>
      <c r="E840" s="94">
        <f>($N$73*(D840-D839)+(1-$N$73)*E839)</f>
        <v>-1.4908908619342305</v>
      </c>
      <c r="F840" s="1">
        <f t="shared" ref="F840:F903" si="26">D839+E839</f>
        <v>31.612958143353449</v>
      </c>
      <c r="G840" s="1">
        <f t="shared" ref="G840:G903" si="27">C840-F840</f>
        <v>-8.612958143353449</v>
      </c>
    </row>
    <row r="841" spans="2:7" ht="15.75" x14ac:dyDescent="0.25">
      <c r="B841" s="71">
        <v>44431</v>
      </c>
      <c r="C841" s="72">
        <v>27</v>
      </c>
      <c r="D841" s="111">
        <f>$N$72*C841+((1-$N$72)*(D840+E840))</f>
        <v>27.271427226200011</v>
      </c>
      <c r="E841" s="94">
        <f>($N$73*(D841-D840)+(1-$N$73)*E840)</f>
        <v>-1.5070604268472163</v>
      </c>
      <c r="F841" s="1">
        <f t="shared" si="26"/>
        <v>27.397047520917653</v>
      </c>
      <c r="G841" s="1">
        <f t="shared" si="27"/>
        <v>-0.39704752091765272</v>
      </c>
    </row>
    <row r="842" spans="2:7" ht="15.75" x14ac:dyDescent="0.25">
      <c r="B842" s="71">
        <v>44434</v>
      </c>
      <c r="C842" s="72">
        <v>20</v>
      </c>
      <c r="D842" s="111">
        <f>$N$72*C842+((1-$N$72)*(D841+E841))</f>
        <v>23.940601587265089</v>
      </c>
      <c r="E842" s="94">
        <f>($N$73*(D842-D841)+(1-$N$73)*E841)</f>
        <v>-1.7418114282612938</v>
      </c>
      <c r="F842" s="1">
        <f t="shared" si="26"/>
        <v>25.764366799352793</v>
      </c>
      <c r="G842" s="1">
        <f t="shared" si="27"/>
        <v>-5.7643667993527927</v>
      </c>
    </row>
    <row r="843" spans="2:7" ht="15.75" x14ac:dyDescent="0.25">
      <c r="B843" s="71">
        <v>44435</v>
      </c>
      <c r="C843" s="72">
        <v>13</v>
      </c>
      <c r="D843" s="111">
        <f>$N$72*C843+((1-$N$72)*(D842+E842))</f>
        <v>19.288421324187546</v>
      </c>
      <c r="E843" s="94">
        <f>($N$73*(D843-D842)+(1-$N$73)*E842)</f>
        <v>-2.1164276310099734</v>
      </c>
      <c r="F843" s="1">
        <f t="shared" si="26"/>
        <v>22.198790159003796</v>
      </c>
      <c r="G843" s="1">
        <f t="shared" si="27"/>
        <v>-9.1987901590037957</v>
      </c>
    </row>
    <row r="844" spans="2:7" ht="15.75" x14ac:dyDescent="0.25">
      <c r="B844" s="71">
        <v>44436</v>
      </c>
      <c r="C844" s="72">
        <v>57</v>
      </c>
      <c r="D844" s="111">
        <f>$N$72*C844+((1-$N$72)*(D843+E843))</f>
        <v>29.773019078541324</v>
      </c>
      <c r="E844" s="94">
        <f>($N$73*(D844-D843)+(1-$N$73)*E843)</f>
        <v>-0.49445167245325505</v>
      </c>
      <c r="F844" s="1">
        <f t="shared" si="26"/>
        <v>17.171993693177573</v>
      </c>
      <c r="G844" s="1">
        <f t="shared" si="27"/>
        <v>39.828006306822431</v>
      </c>
    </row>
    <row r="845" spans="2:7" ht="15.75" x14ac:dyDescent="0.25">
      <c r="B845" s="71">
        <v>44437</v>
      </c>
      <c r="C845" s="72">
        <v>33</v>
      </c>
      <c r="D845" s="111">
        <f>$N$72*C845+((1-$N$72)*(D844+E844))</f>
        <v>30.455976745248776</v>
      </c>
      <c r="E845" s="94">
        <f>($N$73*(D845-D844)+(1-$N$73)*E844)</f>
        <v>-0.34289816128288669</v>
      </c>
      <c r="F845" s="1">
        <f t="shared" si="26"/>
        <v>29.278567406088069</v>
      </c>
      <c r="G845" s="1">
        <f t="shared" si="27"/>
        <v>3.7214325939119313</v>
      </c>
    </row>
    <row r="846" spans="2:7" ht="15.75" x14ac:dyDescent="0.25">
      <c r="B846" s="71">
        <v>44441</v>
      </c>
      <c r="C846" s="72">
        <v>16</v>
      </c>
      <c r="D846" s="111">
        <f>$N$72*C846+((1-$N$72)*(D845+E845))</f>
        <v>25.647897471655877</v>
      </c>
      <c r="E846" s="94">
        <f>($N$73*(D846-D845)+(1-$N$73)*E845)</f>
        <v>-0.91764634194924288</v>
      </c>
      <c r="F846" s="1">
        <f t="shared" si="26"/>
        <v>30.113078583965891</v>
      </c>
      <c r="G846" s="1">
        <f t="shared" si="27"/>
        <v>-14.113078583965891</v>
      </c>
    </row>
    <row r="847" spans="2:7" ht="15.75" x14ac:dyDescent="0.25">
      <c r="B847" s="71">
        <v>44442</v>
      </c>
      <c r="C847" s="72">
        <v>21</v>
      </c>
      <c r="D847" s="111">
        <f>$N$72*C847+((1-$N$72)*(D846+E846))</f>
        <v>23.550051728885428</v>
      </c>
      <c r="E847" s="94">
        <f>($N$73*(D847-D846)+(1-$N$73)*E846)</f>
        <v>-1.0695589836504866</v>
      </c>
      <c r="F847" s="1">
        <f t="shared" si="26"/>
        <v>24.730251129706634</v>
      </c>
      <c r="G847" s="1">
        <f t="shared" si="27"/>
        <v>-3.7302511297066339</v>
      </c>
    </row>
    <row r="848" spans="2:7" ht="15.75" x14ac:dyDescent="0.25">
      <c r="B848" s="71">
        <v>44443</v>
      </c>
      <c r="C848" s="72">
        <v>16</v>
      </c>
      <c r="D848" s="111">
        <f>$N$72*C848+((1-$N$72)*(D847+E847))</f>
        <v>20.430155277592661</v>
      </c>
      <c r="E848" s="94">
        <f>($N$73*(D848-D847)+(1-$N$73)*E847)</f>
        <v>-1.3334738618243347</v>
      </c>
      <c r="F848" s="1">
        <f t="shared" si="26"/>
        <v>22.48049274523494</v>
      </c>
      <c r="G848" s="1">
        <f t="shared" si="27"/>
        <v>-6.4804927452349403</v>
      </c>
    </row>
    <row r="849" spans="2:7" ht="15.75" x14ac:dyDescent="0.25">
      <c r="B849" s="71">
        <v>44444</v>
      </c>
      <c r="C849" s="72">
        <v>30</v>
      </c>
      <c r="D849" s="111">
        <f>$N$72*C849+((1-$N$72)*(D848+E848))</f>
        <v>22.546339257192255</v>
      </c>
      <c r="E849" s="94">
        <f>($N$73*(D849-D848)+(1-$N$73)*E848)</f>
        <v>-0.88944157771075427</v>
      </c>
      <c r="F849" s="1">
        <f t="shared" si="26"/>
        <v>19.096681415768327</v>
      </c>
      <c r="G849" s="1">
        <f t="shared" si="27"/>
        <v>10.903318584231673</v>
      </c>
    </row>
    <row r="850" spans="2:7" ht="15.75" x14ac:dyDescent="0.25">
      <c r="B850" s="71">
        <v>44445</v>
      </c>
      <c r="C850" s="72">
        <v>24</v>
      </c>
      <c r="D850" s="111">
        <f>$N$72*C850+((1-$N$72)*(D849+E849))</f>
        <v>22.39822255509549</v>
      </c>
      <c r="E850" s="94">
        <f>($N$73*(D850-D849)+(1-$N$73)*E849)</f>
        <v>-0.79401988868514872</v>
      </c>
      <c r="F850" s="1">
        <f t="shared" si="26"/>
        <v>21.656897679481499</v>
      </c>
      <c r="G850" s="1">
        <f t="shared" si="27"/>
        <v>2.3431023205185006</v>
      </c>
    </row>
    <row r="851" spans="2:7" ht="15.75" x14ac:dyDescent="0.25">
      <c r="B851" s="71">
        <v>44446</v>
      </c>
      <c r="C851" s="72">
        <v>23</v>
      </c>
      <c r="D851" s="111">
        <f>$N$72*C851+((1-$N$72)*(D850+E850))</f>
        <v>22.045813464045811</v>
      </c>
      <c r="E851" s="94">
        <f>($N$73*(D851-D850)+(1-$N$73)*E850)</f>
        <v>-0.73717672910896381</v>
      </c>
      <c r="F851" s="1">
        <f t="shared" si="26"/>
        <v>21.604202666410341</v>
      </c>
      <c r="G851" s="1">
        <f t="shared" si="27"/>
        <v>1.395797333589659</v>
      </c>
    </row>
    <row r="852" spans="2:7" ht="15.75" x14ac:dyDescent="0.25">
      <c r="B852" s="71">
        <v>44447</v>
      </c>
      <c r="C852" s="72">
        <v>26</v>
      </c>
      <c r="D852" s="111">
        <f>$N$72*C852+((1-$N$72)*(D851+E851))</f>
        <v>22.792918602816769</v>
      </c>
      <c r="E852" s="94">
        <f>($N$73*(D852-D851)+(1-$N$73)*E851)</f>
        <v>-0.54612326863270766</v>
      </c>
      <c r="F852" s="1">
        <f t="shared" si="26"/>
        <v>21.308636734936847</v>
      </c>
      <c r="G852" s="1">
        <f t="shared" si="27"/>
        <v>4.6913632650631527</v>
      </c>
    </row>
    <row r="853" spans="2:7" ht="15.75" x14ac:dyDescent="0.25">
      <c r="B853" s="71">
        <v>44448</v>
      </c>
      <c r="C853" s="72">
        <v>13</v>
      </c>
      <c r="D853" s="111">
        <f>$N$72*C853+((1-$N$72)*(D852+E852))</f>
        <v>19.321238331865395</v>
      </c>
      <c r="E853" s="94">
        <f>($N$73*(D853-D852)+(1-$N$73)*E852)</f>
        <v>-0.92269445851855048</v>
      </c>
      <c r="F853" s="1">
        <f t="shared" si="26"/>
        <v>22.246795334184061</v>
      </c>
      <c r="G853" s="1">
        <f t="shared" si="27"/>
        <v>-9.2467953341840605</v>
      </c>
    </row>
    <row r="854" spans="2:7" ht="15.75" x14ac:dyDescent="0.25">
      <c r="B854" s="71">
        <v>44449</v>
      </c>
      <c r="C854" s="72">
        <v>23</v>
      </c>
      <c r="D854" s="111">
        <f>$N$72*C854+((1-$N$72)*(D853+E853))</f>
        <v>19.854380377311184</v>
      </c>
      <c r="E854" s="94">
        <f>($N$73*(D854-D853)+(1-$N$73)*E853)</f>
        <v>-0.73530242201316109</v>
      </c>
      <c r="F854" s="1">
        <f t="shared" si="26"/>
        <v>18.398543873346846</v>
      </c>
      <c r="G854" s="1">
        <f t="shared" si="27"/>
        <v>4.6014561266531544</v>
      </c>
    </row>
    <row r="855" spans="2:7" ht="15.75" x14ac:dyDescent="0.25">
      <c r="B855" s="71">
        <v>44450</v>
      </c>
      <c r="C855" s="72">
        <v>18</v>
      </c>
      <c r="D855" s="111">
        <f>$N$72*C855+((1-$N$72)*(D854+E854))</f>
        <v>18.765017307263633</v>
      </c>
      <c r="E855" s="94">
        <f>($N$73*(D855-D854)+(1-$N$73)*E854)</f>
        <v>-0.78087632107456784</v>
      </c>
      <c r="F855" s="1">
        <f t="shared" si="26"/>
        <v>19.119077955298025</v>
      </c>
      <c r="G855" s="1">
        <f t="shared" si="27"/>
        <v>-1.1190779552980246</v>
      </c>
    </row>
    <row r="856" spans="2:7" ht="15.75" x14ac:dyDescent="0.25">
      <c r="B856" s="71">
        <v>44451</v>
      </c>
      <c r="C856" s="72">
        <v>19</v>
      </c>
      <c r="D856" s="111">
        <f>$N$72*C856+((1-$N$72)*(D855+E855))</f>
        <v>18.305544601583929</v>
      </c>
      <c r="E856" s="94">
        <f>($N$73*(D856-D855)+(1-$N$73)*E855)</f>
        <v>-0.73950596261396306</v>
      </c>
      <c r="F856" s="1">
        <f t="shared" si="26"/>
        <v>17.984140986189065</v>
      </c>
      <c r="G856" s="1">
        <f t="shared" si="27"/>
        <v>1.0158590138109354</v>
      </c>
    </row>
    <row r="857" spans="2:7" ht="15.75" x14ac:dyDescent="0.25">
      <c r="B857" s="71">
        <v>44452</v>
      </c>
      <c r="C857" s="72">
        <v>14</v>
      </c>
      <c r="D857" s="111">
        <f>$N$72*C857+((1-$N$72)*(D856+E856))</f>
        <v>16.43779377859012</v>
      </c>
      <c r="E857" s="94">
        <f>($N$73*(D857-D856)+(1-$N$73)*E856)</f>
        <v>-0.88473113143449755</v>
      </c>
      <c r="F857" s="1">
        <f t="shared" si="26"/>
        <v>17.566038638969964</v>
      </c>
      <c r="G857" s="1">
        <f t="shared" si="27"/>
        <v>-3.5660386389699639</v>
      </c>
    </row>
    <row r="858" spans="2:7" ht="15.75" x14ac:dyDescent="0.25">
      <c r="B858" s="71">
        <v>44453</v>
      </c>
      <c r="C858" s="72">
        <v>18</v>
      </c>
      <c r="D858" s="111">
        <f>$N$72*C858+((1-$N$72)*(D857+E857))</f>
        <v>16.327239477952823</v>
      </c>
      <c r="E858" s="94">
        <f>($N$73*(D858-D857)+(1-$N$73)*E857)</f>
        <v>-0.78508081181184219</v>
      </c>
      <c r="F858" s="1">
        <f t="shared" si="26"/>
        <v>15.553062647155622</v>
      </c>
      <c r="G858" s="1">
        <f t="shared" si="27"/>
        <v>2.4469373528443779</v>
      </c>
    </row>
    <row r="859" spans="2:7" ht="15.75" x14ac:dyDescent="0.25">
      <c r="B859" s="71">
        <v>44454</v>
      </c>
      <c r="C859" s="72">
        <v>26</v>
      </c>
      <c r="D859" s="111">
        <f>$N$72*C859+((1-$N$72)*(D858+E858))</f>
        <v>18.850873722297088</v>
      </c>
      <c r="E859" s="94">
        <f>($N$73*(D859-D858)+(1-$N$73)*E858)</f>
        <v>-0.3591903695123379</v>
      </c>
      <c r="F859" s="1">
        <f t="shared" si="26"/>
        <v>15.542158666140981</v>
      </c>
      <c r="G859" s="1">
        <f t="shared" si="27"/>
        <v>10.457841333859019</v>
      </c>
    </row>
    <row r="860" spans="2:7" ht="15.75" x14ac:dyDescent="0.25">
      <c r="B860" s="71">
        <v>44455</v>
      </c>
      <c r="C860" s="72">
        <v>22</v>
      </c>
      <c r="D860" s="111">
        <f>$N$72*C860+((1-$N$72)*(D859+E859))</f>
        <v>19.60166578049871</v>
      </c>
      <c r="E860" s="94">
        <f>($N$73*(D860-D859)+(1-$N$73)*E859)</f>
        <v>-0.21631590040257723</v>
      </c>
      <c r="F860" s="1">
        <f t="shared" si="26"/>
        <v>18.491683352784751</v>
      </c>
      <c r="G860" s="1">
        <f t="shared" si="27"/>
        <v>3.5083166472152492</v>
      </c>
    </row>
    <row r="861" spans="2:7" ht="15.75" x14ac:dyDescent="0.25">
      <c r="B861" s="71">
        <v>44456</v>
      </c>
      <c r="C861" s="72">
        <v>17</v>
      </c>
      <c r="D861" s="111">
        <f>$N$72*C861+((1-$N$72)*(D860+E860))</f>
        <v>18.630658466207386</v>
      </c>
      <c r="E861" s="94">
        <f>($N$73*(D861-D860)+(1-$N$73)*E860)</f>
        <v>-0.31345810050309619</v>
      </c>
      <c r="F861" s="1">
        <f t="shared" si="26"/>
        <v>19.385349880096133</v>
      </c>
      <c r="G861" s="1">
        <f t="shared" si="27"/>
        <v>-2.3853498800961326</v>
      </c>
    </row>
    <row r="862" spans="2:7" ht="15.75" x14ac:dyDescent="0.25">
      <c r="B862" s="71">
        <v>44457</v>
      </c>
      <c r="C862" s="72">
        <v>18</v>
      </c>
      <c r="D862" s="111">
        <f>$N$72*C862+((1-$N$72)*(D861+E861))</f>
        <v>18.216842596608487</v>
      </c>
      <c r="E862" s="94">
        <f>($N$73*(D862-D861)+(1-$N$73)*E861)</f>
        <v>-0.32637592931065085</v>
      </c>
      <c r="F862" s="1">
        <f t="shared" si="26"/>
        <v>18.317200365704291</v>
      </c>
      <c r="G862" s="1">
        <f t="shared" si="27"/>
        <v>-0.31720036570429144</v>
      </c>
    </row>
    <row r="863" spans="2:7" ht="15.75" x14ac:dyDescent="0.25">
      <c r="B863" s="71">
        <v>44458</v>
      </c>
      <c r="C863" s="72">
        <v>26</v>
      </c>
      <c r="D863" s="111">
        <f>$N$72*C863+((1-$N$72)*(D862+E862))</f>
        <v>20.456209843132598</v>
      </c>
      <c r="E863" s="94">
        <f>($N$73*(D863-D862)+(1-$N$73)*E862)</f>
        <v>3.8808251808262195E-3</v>
      </c>
      <c r="F863" s="1">
        <f t="shared" si="26"/>
        <v>17.890466667297837</v>
      </c>
      <c r="G863" s="1">
        <f t="shared" si="27"/>
        <v>8.1095333327021635</v>
      </c>
    </row>
    <row r="864" spans="2:7" ht="15.75" x14ac:dyDescent="0.25">
      <c r="B864" s="71">
        <v>44459</v>
      </c>
      <c r="C864" s="72">
        <v>24</v>
      </c>
      <c r="D864" s="111">
        <f>$N$72*C864+((1-$N$72)*(D863+E863))</f>
        <v>21.580068580510037</v>
      </c>
      <c r="E864" s="94">
        <f>($N$73*(D864-D863)+(1-$N$73)*E863)</f>
        <v>0.14804189081977262</v>
      </c>
      <c r="F864" s="1">
        <f t="shared" si="26"/>
        <v>20.460090668313423</v>
      </c>
      <c r="G864" s="1">
        <f t="shared" si="27"/>
        <v>3.5399093316865766</v>
      </c>
    </row>
    <row r="865" spans="2:7" ht="15.75" x14ac:dyDescent="0.25">
      <c r="B865" s="71">
        <v>44460</v>
      </c>
      <c r="C865" s="72">
        <v>14</v>
      </c>
      <c r="D865" s="111">
        <f>$N$72*C865+((1-$N$72)*(D864+E864))</f>
        <v>19.283044165978719</v>
      </c>
      <c r="E865" s="94">
        <f>($N$73*(D865-D864)+(1-$N$73)*E864)</f>
        <v>-0.16668160533022647</v>
      </c>
      <c r="F865" s="1">
        <f t="shared" si="26"/>
        <v>21.72811047132981</v>
      </c>
      <c r="G865" s="1">
        <f t="shared" si="27"/>
        <v>-7.7281104713298099</v>
      </c>
    </row>
    <row r="866" spans="2:7" ht="15.75" x14ac:dyDescent="0.25">
      <c r="B866" s="71">
        <v>44461</v>
      </c>
      <c r="C866" s="72">
        <v>24</v>
      </c>
      <c r="D866" s="111">
        <f>$N$72*C866+((1-$N$72)*(D865+E865))</f>
        <v>20.661477294037489</v>
      </c>
      <c r="E866" s="94">
        <f>($N$73*(D866-D865)+(1-$N$73)*E865)</f>
        <v>3.2202126280983373E-2</v>
      </c>
      <c r="F866" s="1">
        <f t="shared" si="26"/>
        <v>19.116362560648493</v>
      </c>
      <c r="G866" s="1">
        <f t="shared" si="27"/>
        <v>4.8836374393515065</v>
      </c>
    </row>
    <row r="867" spans="2:7" ht="15.75" x14ac:dyDescent="0.25">
      <c r="B867" s="71">
        <v>44462</v>
      </c>
      <c r="C867" s="72">
        <v>17</v>
      </c>
      <c r="D867" s="111">
        <f>$N$72*C867+((1-$N$72)*(D866+E866))</f>
        <v>19.525050797980029</v>
      </c>
      <c r="E867" s="94">
        <f>($N$73*(D867-D866)+(1-$N$73)*E866)</f>
        <v>-0.11822115055138036</v>
      </c>
      <c r="F867" s="1">
        <f t="shared" si="26"/>
        <v>20.693679420318471</v>
      </c>
      <c r="G867" s="1">
        <f t="shared" si="27"/>
        <v>-3.6936794203184711</v>
      </c>
    </row>
    <row r="868" spans="2:7" ht="15.75" x14ac:dyDescent="0.25">
      <c r="B868" s="71">
        <v>44463</v>
      </c>
      <c r="C868" s="72">
        <v>30</v>
      </c>
      <c r="D868" s="111">
        <f>$N$72*C868+((1-$N$72)*(D867+E867))</f>
        <v>22.758360916553929</v>
      </c>
      <c r="E868" s="94">
        <f>($N$73*(D868-D867)+(1-$N$73)*E867)</f>
        <v>0.31318049944342036</v>
      </c>
      <c r="F868" s="1">
        <f t="shared" si="26"/>
        <v>19.406829647428648</v>
      </c>
      <c r="G868" s="1">
        <f t="shared" si="27"/>
        <v>10.593170352571352</v>
      </c>
    </row>
    <row r="869" spans="2:7" ht="15.75" x14ac:dyDescent="0.25">
      <c r="B869" s="71">
        <v>44464</v>
      </c>
      <c r="C869" s="72">
        <v>33</v>
      </c>
      <c r="D869" s="111">
        <f>$N$72*C869+((1-$N$72)*(D868+E868))</f>
        <v>26.212767157771907</v>
      </c>
      <c r="E869" s="94">
        <f>($N$73*(D869-D868)+(1-$N$73)*E868)</f>
        <v>0.71751208975000957</v>
      </c>
      <c r="F869" s="1">
        <f t="shared" si="26"/>
        <v>23.071541415997348</v>
      </c>
      <c r="G869" s="1">
        <f t="shared" si="27"/>
        <v>9.9284585840026516</v>
      </c>
    </row>
    <row r="870" spans="2:7" ht="15.75" x14ac:dyDescent="0.25">
      <c r="B870" s="71">
        <v>44465</v>
      </c>
      <c r="C870" s="72">
        <v>31</v>
      </c>
      <c r="D870" s="111">
        <f>$N$72*C870+((1-$N$72)*(D869+E869))</f>
        <v>28.217882099601749</v>
      </c>
      <c r="E870" s="94">
        <f>($N$73*(D870-D869)+(1-$N$73)*E869)</f>
        <v>0.88324946479476774</v>
      </c>
      <c r="F870" s="1">
        <f t="shared" si="26"/>
        <v>26.930279247521916</v>
      </c>
      <c r="G870" s="1">
        <f t="shared" si="27"/>
        <v>4.0697207524780836</v>
      </c>
    </row>
    <row r="871" spans="2:7" ht="15.75" x14ac:dyDescent="0.25">
      <c r="B871" s="71">
        <v>44466</v>
      </c>
      <c r="C871" s="72">
        <v>13</v>
      </c>
      <c r="D871" s="111">
        <f>$N$72*C871+((1-$N$72)*(D870+E870))</f>
        <v>24.006958232871074</v>
      </c>
      <c r="E871" s="94">
        <f>($N$73*(D871-D870)+(1-$N$73)*E870)</f>
        <v>0.22753880476767219</v>
      </c>
      <c r="F871" s="1">
        <f t="shared" si="26"/>
        <v>29.101131564396518</v>
      </c>
      <c r="G871" s="1">
        <f t="shared" si="27"/>
        <v>-16.101131564396518</v>
      </c>
    </row>
    <row r="872" spans="2:7" ht="15.75" x14ac:dyDescent="0.25">
      <c r="B872" s="71">
        <v>44467</v>
      </c>
      <c r="C872" s="72">
        <v>10</v>
      </c>
      <c r="D872" s="111">
        <f>$N$72*C872+((1-$N$72)*(D871+E871))</f>
        <v>19.730900821012522</v>
      </c>
      <c r="E872" s="94">
        <f>($N$73*(D872-D871)+(1-$N$73)*E871)</f>
        <v>-0.35215408267776221</v>
      </c>
      <c r="F872" s="1">
        <f t="shared" si="26"/>
        <v>24.234497037638747</v>
      </c>
      <c r="G872" s="1">
        <f t="shared" si="27"/>
        <v>-14.234497037638747</v>
      </c>
    </row>
    <row r="873" spans="2:7" ht="15.75" x14ac:dyDescent="0.25">
      <c r="B873" s="71">
        <v>44468</v>
      </c>
      <c r="C873" s="72">
        <v>19</v>
      </c>
      <c r="D873" s="111">
        <f>$N$72*C873+((1-$N$72)*(D872+E872))</f>
        <v>19.258916555834197</v>
      </c>
      <c r="E873" s="94">
        <f>($N$73*(D873-D872)+(1-$N$73)*E872)</f>
        <v>-0.36757835722538196</v>
      </c>
      <c r="F873" s="1">
        <f t="shared" si="26"/>
        <v>19.378746738334758</v>
      </c>
      <c r="G873" s="1">
        <f t="shared" si="27"/>
        <v>-0.37874673833475825</v>
      </c>
    </row>
    <row r="874" spans="2:7" ht="15.75" x14ac:dyDescent="0.25">
      <c r="B874" s="71">
        <v>44469</v>
      </c>
      <c r="C874" s="72">
        <v>40</v>
      </c>
      <c r="D874" s="111">
        <f>$N$72*C874+((1-$N$72)*(D873+E873))</f>
        <v>25.569824215741562</v>
      </c>
      <c r="E874" s="94">
        <f>($N$73*(D874-D873)+(1-$N$73)*E873)</f>
        <v>0.49206150763263429</v>
      </c>
      <c r="F874" s="1">
        <f t="shared" si="26"/>
        <v>18.891338198608814</v>
      </c>
      <c r="G874" s="1">
        <f t="shared" si="27"/>
        <v>21.108661801391186</v>
      </c>
    </row>
    <row r="875" spans="2:7" ht="15.75" x14ac:dyDescent="0.25">
      <c r="B875" s="71">
        <v>44470</v>
      </c>
      <c r="C875" s="72">
        <v>23</v>
      </c>
      <c r="D875" s="111">
        <f>$N$72*C875+((1-$N$72)*(D874+E874))</f>
        <v>25.093147809904703</v>
      </c>
      <c r="E875" s="94">
        <f>($N$73*(D875-D874)+(1-$N$73)*E874)</f>
        <v>0.36736771821967384</v>
      </c>
      <c r="F875" s="1">
        <f t="shared" si="26"/>
        <v>26.061885723374196</v>
      </c>
      <c r="G875" s="1">
        <f t="shared" si="27"/>
        <v>-3.0618857233741963</v>
      </c>
    </row>
    <row r="876" spans="2:7" ht="15.75" x14ac:dyDescent="0.25">
      <c r="B876" s="71">
        <v>44471</v>
      </c>
      <c r="C876" s="72">
        <v>36</v>
      </c>
      <c r="D876" s="111">
        <f>$N$72*C876+((1-$N$72)*(D875+E875))</f>
        <v>28.795061333797861</v>
      </c>
      <c r="E876" s="94">
        <f>($N$73*(D876-D875)+(1-$N$73)*E875)</f>
        <v>0.79658303714051626</v>
      </c>
      <c r="F876" s="1">
        <f t="shared" si="26"/>
        <v>25.460515528124379</v>
      </c>
      <c r="G876" s="1">
        <f t="shared" si="27"/>
        <v>10.539484471875621</v>
      </c>
    </row>
    <row r="877" spans="2:7" ht="15.75" x14ac:dyDescent="0.25">
      <c r="B877" s="71">
        <v>44472</v>
      </c>
      <c r="C877" s="72">
        <v>43</v>
      </c>
      <c r="D877" s="111">
        <f>$N$72*C877+((1-$N$72)*(D876+E876))</f>
        <v>33.833860974907537</v>
      </c>
      <c r="E877" s="94">
        <f>($N$73*(D877-D876)+(1-$N$73)*E876)</f>
        <v>1.3426317222435722</v>
      </c>
      <c r="F877" s="1">
        <f t="shared" si="26"/>
        <v>29.591644370938376</v>
      </c>
      <c r="G877" s="1">
        <f t="shared" si="27"/>
        <v>13.408355629061624</v>
      </c>
    </row>
    <row r="878" spans="2:7" ht="15.75" x14ac:dyDescent="0.25">
      <c r="B878" s="71">
        <v>44473</v>
      </c>
      <c r="C878" s="72">
        <v>37</v>
      </c>
      <c r="D878" s="111">
        <f>$N$72*C878+((1-$N$72)*(D877+E877))</f>
        <v>35.753424960257114</v>
      </c>
      <c r="E878" s="94">
        <f>($N$73*(D878-D877)+(1-$N$73)*E877)</f>
        <v>1.4168931598532897</v>
      </c>
      <c r="F878" s="1">
        <f t="shared" si="26"/>
        <v>35.176492697151112</v>
      </c>
      <c r="G878" s="1">
        <f t="shared" si="27"/>
        <v>1.8235073028488884</v>
      </c>
    </row>
    <row r="879" spans="2:7" ht="15.75" x14ac:dyDescent="0.25">
      <c r="B879" s="71">
        <v>44474</v>
      </c>
      <c r="C879" s="72">
        <v>35</v>
      </c>
      <c r="D879" s="111">
        <f>$N$72*C879+((1-$N$72)*(D878+E878))</f>
        <v>36.483659754257395</v>
      </c>
      <c r="E879" s="94">
        <f>($N$73*(D879-D878)+(1-$N$73)*E878)</f>
        <v>1.3285080223668555</v>
      </c>
      <c r="F879" s="1">
        <f t="shared" si="26"/>
        <v>37.170318120110402</v>
      </c>
      <c r="G879" s="1">
        <f t="shared" si="27"/>
        <v>-2.1703181201104016</v>
      </c>
    </row>
    <row r="880" spans="2:7" ht="15.75" x14ac:dyDescent="0.25">
      <c r="B880" s="71">
        <v>44475</v>
      </c>
      <c r="C880" s="72">
        <v>32</v>
      </c>
      <c r="D880" s="111">
        <f>$N$72*C880+((1-$N$72)*(D879+E879))</f>
        <v>35.97327900240284</v>
      </c>
      <c r="E880" s="94">
        <f>($N$73*(D880-D879)+(1-$N$73)*E879)</f>
        <v>1.0918103496749705</v>
      </c>
      <c r="F880" s="1">
        <f t="shared" si="26"/>
        <v>37.81216777662425</v>
      </c>
      <c r="G880" s="1">
        <f t="shared" si="27"/>
        <v>-5.8121677766242499</v>
      </c>
    </row>
    <row r="881" spans="2:7" ht="15.75" x14ac:dyDescent="0.25">
      <c r="B881" s="71">
        <v>44476</v>
      </c>
      <c r="C881" s="72">
        <v>22</v>
      </c>
      <c r="D881" s="111">
        <f>$N$72*C881+((1-$N$72)*(D880+E880))</f>
        <v>32.298705318293344</v>
      </c>
      <c r="E881" s="94">
        <f>($N$73*(D881-D880)+(1-$N$73)*E880)</f>
        <v>0.47829199893610069</v>
      </c>
      <c r="F881" s="1">
        <f t="shared" si="26"/>
        <v>37.065089352077813</v>
      </c>
      <c r="G881" s="1">
        <f t="shared" si="27"/>
        <v>-15.065089352077813</v>
      </c>
    </row>
    <row r="882" spans="2:7" ht="15.75" x14ac:dyDescent="0.25">
      <c r="B882" s="71">
        <v>44477</v>
      </c>
      <c r="C882" s="72">
        <v>30</v>
      </c>
      <c r="D882" s="111">
        <f>$N$72*C882+((1-$N$72)*(D881+E881))</f>
        <v>31.89839411977286</v>
      </c>
      <c r="E882" s="94">
        <f>($N$73*(D882-D881)+(1-$N$73)*E881)</f>
        <v>0.36520014967747749</v>
      </c>
      <c r="F882" s="1">
        <f t="shared" si="26"/>
        <v>32.776997317229444</v>
      </c>
      <c r="G882" s="1">
        <f t="shared" si="27"/>
        <v>-2.7769973172294442</v>
      </c>
    </row>
    <row r="883" spans="2:7" ht="15.75" x14ac:dyDescent="0.25">
      <c r="B883" s="71">
        <v>44478</v>
      </c>
      <c r="C883" s="72">
        <v>14</v>
      </c>
      <c r="D883" s="111">
        <f>$N$72*C883+((1-$N$72)*(D882+E882))</f>
        <v>26.485247915771438</v>
      </c>
      <c r="E883" s="94">
        <f>($N$73*(D883-D882)+(1-$N$73)*E882)</f>
        <v>-0.37857573992331162</v>
      </c>
      <c r="F883" s="1">
        <f t="shared" si="26"/>
        <v>32.263594269450337</v>
      </c>
      <c r="G883" s="1">
        <f t="shared" si="27"/>
        <v>-18.263594269450337</v>
      </c>
    </row>
    <row r="884" spans="2:7" ht="15.75" x14ac:dyDescent="0.25">
      <c r="B884" s="71">
        <v>44479</v>
      </c>
      <c r="C884" s="72">
        <v>36</v>
      </c>
      <c r="D884" s="111">
        <f>$N$72*C884+((1-$N$72)*(D883+E883))</f>
        <v>29.236783035464725</v>
      </c>
      <c r="E884" s="94">
        <f>($N$73*(D884-D883)+(1-$N$73)*E883)</f>
        <v>2.4325167475254872E-2</v>
      </c>
      <c r="F884" s="1">
        <f t="shared" si="26"/>
        <v>26.106672175848125</v>
      </c>
      <c r="G884" s="1">
        <f t="shared" si="27"/>
        <v>9.8933278241518749</v>
      </c>
    </row>
    <row r="885" spans="2:7" ht="15.75" x14ac:dyDescent="0.25">
      <c r="B885" s="71">
        <v>44480</v>
      </c>
      <c r="C885" s="72">
        <v>12</v>
      </c>
      <c r="D885" s="111">
        <f>$N$72*C885+((1-$N$72)*(D884+E884))</f>
        <v>23.799934450752978</v>
      </c>
      <c r="E885" s="94">
        <f>($N$73*(D885-D884)+(1-$N$73)*E884)</f>
        <v>-0.67862497036327818</v>
      </c>
      <c r="F885" s="1">
        <f t="shared" si="26"/>
        <v>29.26110820293998</v>
      </c>
      <c r="G885" s="1">
        <f t="shared" si="27"/>
        <v>-17.26110820293998</v>
      </c>
    </row>
    <row r="886" spans="2:7" ht="15.75" x14ac:dyDescent="0.25">
      <c r="B886" s="71">
        <v>44481</v>
      </c>
      <c r="C886" s="72">
        <v>11</v>
      </c>
      <c r="D886" s="111">
        <f>$N$72*C886+((1-$N$72)*(D885+E885))</f>
        <v>19.286296316798918</v>
      </c>
      <c r="E886" s="94">
        <f>($N$73*(D886-D885)+(1-$N$73)*E885)</f>
        <v>-1.1722593343823959</v>
      </c>
      <c r="F886" s="1">
        <f t="shared" si="26"/>
        <v>23.121309480389701</v>
      </c>
      <c r="G886" s="1">
        <f t="shared" si="27"/>
        <v>-12.121309480389701</v>
      </c>
    </row>
    <row r="887" spans="2:7" ht="15.75" x14ac:dyDescent="0.25">
      <c r="B887" s="71">
        <v>44482</v>
      </c>
      <c r="C887" s="72">
        <v>30</v>
      </c>
      <c r="D887" s="111">
        <f>$N$72*C887+((1-$N$72)*(D886+E886))</f>
        <v>21.874589809496094</v>
      </c>
      <c r="E887" s="94">
        <f>($N$73*(D887-D886)+(1-$N$73)*E886)</f>
        <v>-0.68820933925340877</v>
      </c>
      <c r="F887" s="1">
        <f t="shared" si="26"/>
        <v>18.114036982416522</v>
      </c>
      <c r="G887" s="1">
        <f t="shared" si="27"/>
        <v>11.885963017583478</v>
      </c>
    </row>
    <row r="888" spans="2:7" ht="15.75" x14ac:dyDescent="0.25">
      <c r="B888" s="71">
        <v>44483</v>
      </c>
      <c r="C888" s="72">
        <v>41</v>
      </c>
      <c r="D888" s="111">
        <f>$N$72*C888+((1-$N$72)*(D887+E887))</f>
        <v>27.455133185279863</v>
      </c>
      <c r="E888" s="94">
        <f>($N$73*(D888-D887)+(1-$N$73)*E887)</f>
        <v>0.11869056634772157</v>
      </c>
      <c r="F888" s="1">
        <f t="shared" si="26"/>
        <v>21.186380470242685</v>
      </c>
      <c r="G888" s="1">
        <f t="shared" si="27"/>
        <v>19.813619529757315</v>
      </c>
    </row>
    <row r="889" spans="2:7" ht="15.75" x14ac:dyDescent="0.25">
      <c r="B889" s="71">
        <v>44484</v>
      </c>
      <c r="C889" s="72">
        <v>14</v>
      </c>
      <c r="D889" s="111">
        <f>$N$72*C889+((1-$N$72)*(D888+E888))</f>
        <v>23.279255342828947</v>
      </c>
      <c r="E889" s="94">
        <f>($N$73*(D889-D888)+(1-$N$73)*E888)</f>
        <v>-0.43409672662442844</v>
      </c>
      <c r="F889" s="1">
        <f t="shared" si="26"/>
        <v>27.573823751627586</v>
      </c>
      <c r="G889" s="1">
        <f t="shared" si="27"/>
        <v>-13.573823751627586</v>
      </c>
    </row>
    <row r="890" spans="2:7" ht="15.75" x14ac:dyDescent="0.25">
      <c r="B890" s="71">
        <v>44485</v>
      </c>
      <c r="C890" s="72">
        <v>22</v>
      </c>
      <c r="D890" s="111">
        <f>$N$72*C890+((1-$N$72)*(D889+E889))</f>
        <v>22.577762224444186</v>
      </c>
      <c r="E890" s="94">
        <f>($N$73*(D890-D889)+(1-$N$73)*E889)</f>
        <v>-0.4685153953895777</v>
      </c>
      <c r="F890" s="1">
        <f t="shared" si="26"/>
        <v>22.845158616204518</v>
      </c>
      <c r="G890" s="1">
        <f t="shared" si="27"/>
        <v>-0.84515861620451815</v>
      </c>
    </row>
    <row r="891" spans="2:7" ht="15.75" x14ac:dyDescent="0.25">
      <c r="B891" s="71">
        <v>44486</v>
      </c>
      <c r="C891" s="72">
        <v>28</v>
      </c>
      <c r="D891" s="111">
        <f>$N$72*C891+((1-$N$72)*(D890+E890))</f>
        <v>23.972998925359754</v>
      </c>
      <c r="E891" s="94">
        <f>($N$73*(D891-D890)+(1-$N$73)*E890)</f>
        <v>-0.22861737118371908</v>
      </c>
      <c r="F891" s="1">
        <f t="shared" si="26"/>
        <v>22.109246829054609</v>
      </c>
      <c r="G891" s="1">
        <f t="shared" si="27"/>
        <v>5.8907531709453913</v>
      </c>
    </row>
    <row r="892" spans="2:7" ht="15.75" x14ac:dyDescent="0.25">
      <c r="B892" s="71">
        <v>44487</v>
      </c>
      <c r="C892" s="72">
        <v>36</v>
      </c>
      <c r="D892" s="111">
        <f>$N$72*C892+((1-$N$72)*(D891+E891))</f>
        <v>27.621888200113922</v>
      </c>
      <c r="E892" s="94">
        <f>($N$73*(D892-D891)+(1-$N$73)*E891)</f>
        <v>0.27048665936288718</v>
      </c>
      <c r="F892" s="1">
        <f t="shared" si="26"/>
        <v>23.744381554176034</v>
      </c>
      <c r="G892" s="1">
        <f t="shared" si="27"/>
        <v>12.255618445823966</v>
      </c>
    </row>
    <row r="893" spans="2:7" ht="15.75" x14ac:dyDescent="0.25">
      <c r="B893" s="71">
        <v>44488</v>
      </c>
      <c r="C893" s="72">
        <v>14</v>
      </c>
      <c r="D893" s="111">
        <f>$N$72*C893+((1-$N$72)*(D892+E892))</f>
        <v>23.497021325617663</v>
      </c>
      <c r="E893" s="94">
        <f>($N$73*(D893-D892)+(1-$N$73)*E892)</f>
        <v>-0.29527347072600663</v>
      </c>
      <c r="F893" s="1">
        <f t="shared" si="26"/>
        <v>27.89237485947681</v>
      </c>
      <c r="G893" s="1">
        <f t="shared" si="27"/>
        <v>-13.89237485947681</v>
      </c>
    </row>
    <row r="894" spans="2:7" ht="15.75" x14ac:dyDescent="0.25">
      <c r="B894" s="71">
        <v>44489</v>
      </c>
      <c r="C894" s="72">
        <v>16</v>
      </c>
      <c r="D894" s="111">
        <f>$N$72*C894+((1-$N$72)*(D893+E893))</f>
        <v>20.923215335855335</v>
      </c>
      <c r="E894" s="94">
        <f>($N$73*(D894-D893)+(1-$N$73)*E893)</f>
        <v>-0.58856110833042108</v>
      </c>
      <c r="F894" s="1">
        <f t="shared" si="26"/>
        <v>23.201747854891657</v>
      </c>
      <c r="G894" s="1">
        <f t="shared" si="27"/>
        <v>-7.2017478548916571</v>
      </c>
    </row>
    <row r="895" spans="2:7" ht="15.75" x14ac:dyDescent="0.25">
      <c r="B895" s="71">
        <v>44490</v>
      </c>
      <c r="C895" s="72">
        <v>19</v>
      </c>
      <c r="D895" s="111">
        <f>$N$72*C895+((1-$N$72)*(D894+E894))</f>
        <v>19.912388255380495</v>
      </c>
      <c r="E895" s="94">
        <f>($N$73*(D895-D894)+(1-$N$73)*E894)</f>
        <v>-0.64291424499899363</v>
      </c>
      <c r="F895" s="1">
        <f t="shared" si="26"/>
        <v>20.334654227524915</v>
      </c>
      <c r="G895" s="1">
        <f t="shared" si="27"/>
        <v>-1.3346542275249149</v>
      </c>
    </row>
    <row r="896" spans="2:7" ht="15.75" x14ac:dyDescent="0.25">
      <c r="B896" s="71">
        <v>44491</v>
      </c>
      <c r="C896" s="72">
        <v>22</v>
      </c>
      <c r="D896" s="111">
        <f>$N$72*C896+((1-$N$72)*(D895+E895))</f>
        <v>20.133374328301365</v>
      </c>
      <c r="E896" s="94">
        <f>($N$73*(D896-D895)+(1-$N$73)*E895)</f>
        <v>-0.53171491769003798</v>
      </c>
      <c r="F896" s="1">
        <f t="shared" si="26"/>
        <v>19.269474010381501</v>
      </c>
      <c r="G896" s="1">
        <f t="shared" si="27"/>
        <v>2.7305259896184992</v>
      </c>
    </row>
    <row r="897" spans="2:7" ht="15.75" x14ac:dyDescent="0.25">
      <c r="B897" s="71">
        <v>44492</v>
      </c>
      <c r="C897" s="72">
        <v>26</v>
      </c>
      <c r="D897" s="111">
        <f>$N$72*C897+((1-$N$72)*(D896+E896))</f>
        <v>21.626005082598404</v>
      </c>
      <c r="E897" s="94">
        <f>($N$73*(D897-D896)+(1-$N$73)*E896)</f>
        <v>-0.27114564563816668</v>
      </c>
      <c r="F897" s="1">
        <f t="shared" si="26"/>
        <v>19.601659410611326</v>
      </c>
      <c r="G897" s="1">
        <f t="shared" si="27"/>
        <v>6.398340589388674</v>
      </c>
    </row>
    <row r="898" spans="2:7" ht="15.75" x14ac:dyDescent="0.25">
      <c r="B898" s="71">
        <v>44493</v>
      </c>
      <c r="C898" s="72">
        <v>13</v>
      </c>
      <c r="D898" s="111">
        <f>$N$72*C898+((1-$N$72)*(D897+E897))</f>
        <v>18.71149850532737</v>
      </c>
      <c r="E898" s="94">
        <f>($N$73*(D898-D897)+(1-$N$73)*E897)</f>
        <v>-0.61139318500718876</v>
      </c>
      <c r="F898" s="1">
        <f t="shared" si="26"/>
        <v>21.354859436960236</v>
      </c>
      <c r="G898" s="1">
        <f t="shared" si="27"/>
        <v>-8.3548594369602363</v>
      </c>
    </row>
    <row r="899" spans="2:7" ht="15.75" x14ac:dyDescent="0.25">
      <c r="B899" s="71">
        <v>44494</v>
      </c>
      <c r="C899" s="72">
        <v>25</v>
      </c>
      <c r="D899" s="111">
        <f>$N$72*C899+((1-$N$72)*(D898+E898))</f>
        <v>20.283135707158504</v>
      </c>
      <c r="E899" s="94">
        <f>($N$73*(D899-D898)+(1-$N$73)*E898)</f>
        <v>-0.33039836942946266</v>
      </c>
      <c r="F899" s="1">
        <f t="shared" si="26"/>
        <v>18.100105320320182</v>
      </c>
      <c r="G899" s="1">
        <f t="shared" si="27"/>
        <v>6.899894679679818</v>
      </c>
    </row>
    <row r="900" spans="2:7" ht="15.75" x14ac:dyDescent="0.25">
      <c r="B900" s="71">
        <v>44495</v>
      </c>
      <c r="C900" s="72">
        <v>18</v>
      </c>
      <c r="D900" s="111">
        <f>$N$72*C900+((1-$N$72)*(D899+E899))</f>
        <v>19.334918495025477</v>
      </c>
      <c r="E900" s="94">
        <f>($N$73*(D900-D899)+(1-$N$73)*E899)</f>
        <v>-0.40992263661905615</v>
      </c>
      <c r="F900" s="1">
        <f t="shared" si="26"/>
        <v>19.95273733772904</v>
      </c>
      <c r="G900" s="1">
        <f t="shared" si="27"/>
        <v>-1.9527373377290402</v>
      </c>
    </row>
    <row r="901" spans="2:7" ht="15.75" x14ac:dyDescent="0.25">
      <c r="B901" s="71">
        <v>44496</v>
      </c>
      <c r="C901" s="72">
        <v>18</v>
      </c>
      <c r="D901" s="111">
        <f>$N$72*C901+((1-$N$72)*(D900+E900))</f>
        <v>18.632340077362741</v>
      </c>
      <c r="E901" s="94">
        <f>($N$73*(D901-D900)+(1-$N$73)*E900)</f>
        <v>-0.44759263778712255</v>
      </c>
      <c r="F901" s="1">
        <f t="shared" si="26"/>
        <v>18.924995858406419</v>
      </c>
      <c r="G901" s="1">
        <f t="shared" si="27"/>
        <v>-0.92499585840641885</v>
      </c>
    </row>
    <row r="902" spans="2:7" ht="15.75" x14ac:dyDescent="0.25">
      <c r="B902" s="71">
        <v>44497</v>
      </c>
      <c r="C902" s="72">
        <v>19</v>
      </c>
      <c r="D902" s="111">
        <f>$N$72*C902+((1-$N$72)*(D901+E901))</f>
        <v>18.442681972633849</v>
      </c>
      <c r="E902" s="94">
        <f>($N$73*(D902-D901)+(1-$N$73)*E901)</f>
        <v>-0.41439187842765501</v>
      </c>
      <c r="F902" s="1">
        <f t="shared" si="26"/>
        <v>18.18474743957562</v>
      </c>
      <c r="G902" s="1">
        <f t="shared" si="27"/>
        <v>0.81525256042437988</v>
      </c>
    </row>
    <row r="903" spans="2:7" ht="15.75" x14ac:dyDescent="0.25">
      <c r="B903" s="71">
        <v>44498</v>
      </c>
      <c r="C903" s="72">
        <v>23</v>
      </c>
      <c r="D903" s="111">
        <f>$N$72*C903+((1-$N$72)*(D902+E902))</f>
        <v>19.601269726903517</v>
      </c>
      <c r="E903" s="94">
        <f>($N$73*(D903-D902)+(1-$N$73)*E902)</f>
        <v>-0.21192143895866999</v>
      </c>
      <c r="F903" s="1">
        <f t="shared" si="26"/>
        <v>18.028290094206195</v>
      </c>
      <c r="G903" s="1">
        <f t="shared" si="27"/>
        <v>4.971709905793805</v>
      </c>
    </row>
    <row r="904" spans="2:7" ht="15.75" x14ac:dyDescent="0.25">
      <c r="B904" s="71">
        <v>44499</v>
      </c>
      <c r="C904" s="72">
        <v>20</v>
      </c>
      <c r="D904" s="111">
        <f>$N$72*C904+((1-$N$72)*(D903+E903))</f>
        <v>19.582549967836737</v>
      </c>
      <c r="E904" s="94">
        <f>($N$73*(D904-D903)+(1-$N$73)*E903)</f>
        <v>-0.18705294847047543</v>
      </c>
      <c r="F904" s="1">
        <f t="shared" ref="F904:F967" si="28">D903+E903</f>
        <v>19.389348287944848</v>
      </c>
      <c r="G904" s="1">
        <f t="shared" ref="G904:G967" si="29">C904-F904</f>
        <v>0.61065171205515156</v>
      </c>
    </row>
    <row r="905" spans="2:7" ht="15.75" x14ac:dyDescent="0.25">
      <c r="B905" s="71">
        <v>44500</v>
      </c>
      <c r="C905" s="72">
        <v>19</v>
      </c>
      <c r="D905" s="111">
        <f>$N$72*C905+((1-$N$72)*(D904+E904))</f>
        <v>19.270367281701834</v>
      </c>
      <c r="E905" s="94">
        <f>($N$73*(D905-D904)+(1-$N$73)*E904)</f>
        <v>-0.20315936997074072</v>
      </c>
      <c r="F905" s="1">
        <f t="shared" si="28"/>
        <v>19.39549701936626</v>
      </c>
      <c r="G905" s="1">
        <f t="shared" si="29"/>
        <v>-0.39549701936626036</v>
      </c>
    </row>
    <row r="906" spans="2:7" ht="15.75" x14ac:dyDescent="0.25">
      <c r="B906" s="71">
        <v>44501</v>
      </c>
      <c r="C906" s="72">
        <v>19</v>
      </c>
      <c r="D906" s="111">
        <f>$N$72*C906+((1-$N$72)*(D905+E905))</f>
        <v>19.045944266363144</v>
      </c>
      <c r="E906" s="94">
        <f>($N$73*(D906-D905)+(1-$N$73)*E905)</f>
        <v>-0.205896379104787</v>
      </c>
      <c r="F906" s="1">
        <f t="shared" si="28"/>
        <v>19.067207911731092</v>
      </c>
      <c r="G906" s="1">
        <f t="shared" si="29"/>
        <v>-6.7207911731092196E-2</v>
      </c>
    </row>
    <row r="907" spans="2:7" ht="15.75" x14ac:dyDescent="0.25">
      <c r="B907" s="71">
        <v>44502</v>
      </c>
      <c r="C907" s="72">
        <v>25</v>
      </c>
      <c r="D907" s="111">
        <f>$N$72*C907+((1-$N$72)*(D906+E906))</f>
        <v>20.788970772007076</v>
      </c>
      <c r="E907" s="94">
        <f>($N$73*(D907-D906)+(1-$N$73)*E906)</f>
        <v>4.4964639540179263E-2</v>
      </c>
      <c r="F907" s="1">
        <f t="shared" si="28"/>
        <v>18.840047887258358</v>
      </c>
      <c r="G907" s="1">
        <f t="shared" si="29"/>
        <v>6.1599521127416423</v>
      </c>
    </row>
    <row r="908" spans="2:7" ht="15.75" x14ac:dyDescent="0.25">
      <c r="B908" s="71">
        <v>44503</v>
      </c>
      <c r="C908" s="72">
        <v>19</v>
      </c>
      <c r="D908" s="111">
        <f>$N$72*C908+((1-$N$72)*(D907+E907))</f>
        <v>20.253703840376044</v>
      </c>
      <c r="E908" s="94">
        <f>($N$73*(D908-D907)+(1-$N$73)*E907)</f>
        <v>-2.972147766488728E-2</v>
      </c>
      <c r="F908" s="1">
        <f t="shared" si="28"/>
        <v>20.833935411547255</v>
      </c>
      <c r="G908" s="1">
        <f t="shared" si="29"/>
        <v>-1.8339354115472553</v>
      </c>
    </row>
    <row r="909" spans="2:7" ht="15.75" x14ac:dyDescent="0.25">
      <c r="B909" s="71">
        <v>44504</v>
      </c>
      <c r="C909" s="72">
        <v>16</v>
      </c>
      <c r="D909" s="111">
        <f>$N$72*C909+((1-$N$72)*(D908+E908))</f>
        <v>18.887573289914201</v>
      </c>
      <c r="E909" s="94">
        <f>($N$73*(D909-D908)+(1-$N$73)*E908)</f>
        <v>-0.20174108087840512</v>
      </c>
      <c r="F909" s="1">
        <f t="shared" si="28"/>
        <v>20.223982362711158</v>
      </c>
      <c r="G909" s="1">
        <f t="shared" si="29"/>
        <v>-4.2239823627111583</v>
      </c>
    </row>
    <row r="910" spans="2:7" ht="15.75" x14ac:dyDescent="0.25">
      <c r="B910" s="71">
        <v>44505</v>
      </c>
      <c r="C910" s="72">
        <v>21</v>
      </c>
      <c r="D910" s="111">
        <f>$N$72*C910+((1-$N$72)*(D909+E909))</f>
        <v>19.41800260328764</v>
      </c>
      <c r="E910" s="94">
        <f>($N$73*(D910-D909)+(1-$N$73)*E909)</f>
        <v>-0.10749773633099594</v>
      </c>
      <c r="F910" s="1">
        <f t="shared" si="28"/>
        <v>18.685832209035794</v>
      </c>
      <c r="G910" s="1">
        <f t="shared" si="29"/>
        <v>2.3141677909642056</v>
      </c>
    </row>
    <row r="911" spans="2:7" ht="15.75" x14ac:dyDescent="0.25">
      <c r="B911" s="71">
        <v>44506</v>
      </c>
      <c r="C911" s="72">
        <v>15</v>
      </c>
      <c r="D911" s="111">
        <f>$N$72*C911+((1-$N$72)*(D910+E910))</f>
        <v>17.946721281260309</v>
      </c>
      <c r="E911" s="94">
        <f>($N$73*(D911-D910)+(1-$N$73)*E910)</f>
        <v>-0.28304092595451852</v>
      </c>
      <c r="F911" s="1">
        <f t="shared" si="28"/>
        <v>19.310504866956645</v>
      </c>
      <c r="G911" s="1">
        <f t="shared" si="29"/>
        <v>-4.310504866956645</v>
      </c>
    </row>
    <row r="912" spans="2:7" ht="15.75" x14ac:dyDescent="0.25">
      <c r="B912" s="71">
        <v>44507</v>
      </c>
      <c r="C912" s="72">
        <v>24</v>
      </c>
      <c r="D912" s="111">
        <f>$N$72*C912+((1-$N$72)*(D911+E911))</f>
        <v>19.66840346590984</v>
      </c>
      <c r="E912" s="94">
        <f>($N$73*(D912-D911)+(1-$N$73)*E911)</f>
        <v>-2.4997426356493879E-2</v>
      </c>
      <c r="F912" s="1">
        <f t="shared" si="28"/>
        <v>17.66368035530579</v>
      </c>
      <c r="G912" s="1">
        <f t="shared" si="29"/>
        <v>6.3363196446942105</v>
      </c>
    </row>
    <row r="913" spans="2:7" ht="15.75" x14ac:dyDescent="0.25">
      <c r="B913" s="71">
        <v>44508</v>
      </c>
      <c r="C913" s="72">
        <v>27</v>
      </c>
      <c r="D913" s="111">
        <f>$N$72*C913+((1-$N$72)*(D912+E912))</f>
        <v>21.970929705469878</v>
      </c>
      <c r="E913" s="94">
        <f>($N$73*(D913-D912)+(1-$N$73)*E912)</f>
        <v>0.27459624270105293</v>
      </c>
      <c r="F913" s="1">
        <f t="shared" si="28"/>
        <v>19.643406039553348</v>
      </c>
      <c r="G913" s="1">
        <f t="shared" si="29"/>
        <v>7.3565939604466521</v>
      </c>
    </row>
    <row r="914" spans="2:7" ht="15.75" x14ac:dyDescent="0.25">
      <c r="B914" s="71">
        <v>44509</v>
      </c>
      <c r="C914" s="72">
        <v>28</v>
      </c>
      <c r="D914" s="111">
        <f>$N$72*C914+((1-$N$72)*(D913+E913))</f>
        <v>24.066161232997981</v>
      </c>
      <c r="E914" s="94">
        <f>($N$73*(D914-D913)+(1-$N$73)*E913)</f>
        <v>0.50894436684018185</v>
      </c>
      <c r="F914" s="1">
        <f t="shared" si="28"/>
        <v>22.245525948170933</v>
      </c>
      <c r="G914" s="1">
        <f t="shared" si="29"/>
        <v>5.7544740518290673</v>
      </c>
    </row>
    <row r="915" spans="2:7" ht="15.75" x14ac:dyDescent="0.25">
      <c r="B915" s="71">
        <v>44510</v>
      </c>
      <c r="C915" s="72">
        <v>17</v>
      </c>
      <c r="D915" s="111">
        <f>$N$72*C915+((1-$N$72)*(D914+E914))</f>
        <v>22.178447900604528</v>
      </c>
      <c r="E915" s="94">
        <f>($N$73*(D915-D914)+(1-$N$73)*E914)</f>
        <v>0.2004519187921058</v>
      </c>
      <c r="F915" s="1">
        <f t="shared" si="28"/>
        <v>24.575105599838164</v>
      </c>
      <c r="G915" s="1">
        <f t="shared" si="29"/>
        <v>-7.5751055998381638</v>
      </c>
    </row>
    <row r="916" spans="2:7" ht="15.75" x14ac:dyDescent="0.25">
      <c r="B916" s="71">
        <v>44511</v>
      </c>
      <c r="C916" s="72">
        <v>30</v>
      </c>
      <c r="D916" s="111">
        <f>$N$72*C916+((1-$N$72)*(D915+E915))</f>
        <v>24.790109562118126</v>
      </c>
      <c r="E916" s="94">
        <f>($N$73*(D916-D915)+(1-$N$73)*E915)</f>
        <v>0.51081747350915108</v>
      </c>
      <c r="F916" s="1">
        <f t="shared" si="28"/>
        <v>22.378899819396633</v>
      </c>
      <c r="G916" s="1">
        <f t="shared" si="29"/>
        <v>7.6211001806033671</v>
      </c>
    </row>
    <row r="917" spans="2:7" ht="15.75" x14ac:dyDescent="0.25">
      <c r="B917" s="71">
        <v>44512</v>
      </c>
      <c r="C917" s="72">
        <v>13</v>
      </c>
      <c r="D917" s="111">
        <f>$N$72*C917+((1-$N$72)*(D916+E916))</f>
        <v>21.409085384168694</v>
      </c>
      <c r="E917" s="94">
        <f>($N$73*(D917-D916)+(1-$N$73)*E916)</f>
        <v>9.8682729379409584E-3</v>
      </c>
      <c r="F917" s="1">
        <f t="shared" si="28"/>
        <v>25.300927035627275</v>
      </c>
      <c r="G917" s="1">
        <f t="shared" si="29"/>
        <v>-12.300927035627275</v>
      </c>
    </row>
    <row r="918" spans="2:7" ht="15.75" x14ac:dyDescent="0.25">
      <c r="B918" s="71">
        <v>44513</v>
      </c>
      <c r="C918" s="72">
        <v>33</v>
      </c>
      <c r="D918" s="111">
        <f>$N$72*C918+((1-$N$72)*(D917+E917))</f>
        <v>25.083035103505203</v>
      </c>
      <c r="E918" s="94">
        <f>($N$73*(D918-D917)+(1-$N$73)*E917)</f>
        <v>0.48150068653145167</v>
      </c>
      <c r="F918" s="1">
        <f t="shared" si="28"/>
        <v>21.418953657106634</v>
      </c>
      <c r="G918" s="1">
        <f t="shared" si="29"/>
        <v>11.581046342893366</v>
      </c>
    </row>
    <row r="919" spans="2:7" ht="15.75" x14ac:dyDescent="0.25">
      <c r="B919" s="71">
        <v>44514</v>
      </c>
      <c r="C919" s="72">
        <v>37</v>
      </c>
      <c r="D919" s="111">
        <f>$N$72*C919+((1-$N$72)*(D918+E918))</f>
        <v>29.18255708121243</v>
      </c>
      <c r="E919" s="94">
        <f>($N$73*(D919-D918)+(1-$N$73)*E918)</f>
        <v>0.94720433939843174</v>
      </c>
      <c r="F919" s="1">
        <f t="shared" si="28"/>
        <v>25.564535790036654</v>
      </c>
      <c r="G919" s="1">
        <f t="shared" si="29"/>
        <v>11.435464209963346</v>
      </c>
    </row>
    <row r="920" spans="2:7" ht="15.75" x14ac:dyDescent="0.25">
      <c r="B920" s="71">
        <v>44515</v>
      </c>
      <c r="C920" s="72">
        <v>32</v>
      </c>
      <c r="D920" s="111">
        <f>$N$72*C920+((1-$N$72)*(D919+E919))</f>
        <v>30.721478807467165</v>
      </c>
      <c r="E920" s="94">
        <f>($N$73*(D920-D919)+(1-$N$73)*E919)</f>
        <v>1.0233688852500489</v>
      </c>
      <c r="F920" s="1">
        <f t="shared" si="28"/>
        <v>30.129761420610862</v>
      </c>
      <c r="G920" s="1">
        <f t="shared" si="29"/>
        <v>1.8702385793891381</v>
      </c>
    </row>
    <row r="921" spans="2:7" ht="15.75" x14ac:dyDescent="0.25">
      <c r="B921" s="71">
        <v>44516</v>
      </c>
      <c r="C921" s="72">
        <v>38</v>
      </c>
      <c r="D921" s="111">
        <f>$N$72*C921+((1-$N$72)*(D920+E920))</f>
        <v>33.723890590475449</v>
      </c>
      <c r="E921" s="94">
        <f>($N$73*(D921-D920)+(1-$N$73)*E920)</f>
        <v>1.278106884972253</v>
      </c>
      <c r="F921" s="1">
        <f t="shared" si="28"/>
        <v>31.744847692717215</v>
      </c>
      <c r="G921" s="1">
        <f t="shared" si="29"/>
        <v>6.2551523072827848</v>
      </c>
    </row>
    <row r="922" spans="2:7" ht="15.75" x14ac:dyDescent="0.25">
      <c r="B922" s="71">
        <v>44517</v>
      </c>
      <c r="C922" s="72">
        <v>31</v>
      </c>
      <c r="D922" s="111">
        <f>$N$72*C922+((1-$N$72)*(D921+E921))</f>
        <v>33.735821323124469</v>
      </c>
      <c r="E922" s="94">
        <f>($N$73*(D922-D921)+(1-$N$73)*E921)</f>
        <v>1.1151275070597586</v>
      </c>
      <c r="F922" s="1">
        <f t="shared" si="28"/>
        <v>35.001997475447702</v>
      </c>
      <c r="G922" s="1">
        <f t="shared" si="29"/>
        <v>-4.0019974754477019</v>
      </c>
    </row>
    <row r="923" spans="2:7" ht="15.75" x14ac:dyDescent="0.25">
      <c r="B923" s="71">
        <v>44518</v>
      </c>
      <c r="C923" s="72">
        <v>14</v>
      </c>
      <c r="D923" s="111">
        <f>$N$72*C923+((1-$N$72)*(D922+E922))</f>
        <v>28.253999600690292</v>
      </c>
      <c r="E923" s="94">
        <f>($N$73*(D923-D922)+(1-$N$73)*E922)</f>
        <v>0.26598287614053806</v>
      </c>
      <c r="F923" s="1">
        <f t="shared" si="28"/>
        <v>34.85094883018423</v>
      </c>
      <c r="G923" s="1">
        <f t="shared" si="29"/>
        <v>-20.85094883018423</v>
      </c>
    </row>
    <row r="924" spans="2:7" ht="15.75" x14ac:dyDescent="0.25">
      <c r="B924" s="71">
        <v>44519</v>
      </c>
      <c r="C924" s="72">
        <v>42</v>
      </c>
      <c r="D924" s="111">
        <f>$N$72*C924+((1-$N$72)*(D923+E923))</f>
        <v>32.784871904035377</v>
      </c>
      <c r="E924" s="94">
        <f>($N$73*(D924-D923)+(1-$N$73)*E923)</f>
        <v>0.81494995661823677</v>
      </c>
      <c r="F924" s="1">
        <f t="shared" si="28"/>
        <v>28.51998247683083</v>
      </c>
      <c r="G924" s="1">
        <f t="shared" si="29"/>
        <v>13.48001752316917</v>
      </c>
    </row>
    <row r="925" spans="2:7" ht="15.75" x14ac:dyDescent="0.25">
      <c r="B925" s="71">
        <v>44520</v>
      </c>
      <c r="C925" s="72">
        <v>13</v>
      </c>
      <c r="D925" s="111">
        <f>$N$72*C925+((1-$N$72)*(D924+E924))</f>
        <v>27.082325699777439</v>
      </c>
      <c r="E925" s="94">
        <f>($N$73*(D925-D924)+(1-$N$73)*E924)</f>
        <v>-2.3967652039664444E-2</v>
      </c>
      <c r="F925" s="1">
        <f t="shared" si="28"/>
        <v>33.599821860653613</v>
      </c>
      <c r="G925" s="1">
        <f t="shared" si="29"/>
        <v>-20.599821860653613</v>
      </c>
    </row>
    <row r="926" spans="2:7" ht="15.75" x14ac:dyDescent="0.25">
      <c r="B926" s="71">
        <v>44521</v>
      </c>
      <c r="C926" s="72">
        <v>24</v>
      </c>
      <c r="D926" s="111">
        <f>$N$72*C926+((1-$N$72)*(D925+E925))</f>
        <v>26.090736241610017</v>
      </c>
      <c r="E926" s="94">
        <f>($N$73*(D926-D925)+(1-$N$73)*E925)</f>
        <v>-0.14851777859820617</v>
      </c>
      <c r="F926" s="1">
        <f t="shared" si="28"/>
        <v>27.058358047737773</v>
      </c>
      <c r="G926" s="1">
        <f t="shared" si="29"/>
        <v>-3.058358047737773</v>
      </c>
    </row>
    <row r="927" spans="2:7" ht="15.75" x14ac:dyDescent="0.25">
      <c r="B927" s="71">
        <v>44522</v>
      </c>
      <c r="C927" s="72">
        <v>33</v>
      </c>
      <c r="D927" s="111">
        <f>$N$72*C927+((1-$N$72)*(D926+E926))</f>
        <v>28.175202048150631</v>
      </c>
      <c r="E927" s="94">
        <f>($N$73*(D927-D926)+(1-$N$73)*E926)</f>
        <v>0.13890690155153579</v>
      </c>
      <c r="F927" s="1">
        <f t="shared" si="28"/>
        <v>25.942218463011812</v>
      </c>
      <c r="G927" s="1">
        <f t="shared" si="29"/>
        <v>7.0577815369881876</v>
      </c>
    </row>
    <row r="928" spans="2:7" ht="15.75" x14ac:dyDescent="0.25">
      <c r="B928" s="71">
        <v>44523</v>
      </c>
      <c r="C928" s="72">
        <v>10</v>
      </c>
      <c r="D928" s="111">
        <f>$N$72*C928+((1-$N$72)*(D927+E927))</f>
        <v>22.519780456136999</v>
      </c>
      <c r="E928" s="94">
        <f>($N$73*(D928-D927)+(1-$N$73)*E927)</f>
        <v>-0.60692617354559608</v>
      </c>
      <c r="F928" s="1">
        <f t="shared" si="28"/>
        <v>28.314108949702167</v>
      </c>
      <c r="G928" s="1">
        <f t="shared" si="29"/>
        <v>-18.314108949702167</v>
      </c>
    </row>
    <row r="929" spans="2:7" ht="15.75" x14ac:dyDescent="0.25">
      <c r="B929" s="71">
        <v>44524</v>
      </c>
      <c r="C929" s="72">
        <v>42</v>
      </c>
      <c r="D929" s="111">
        <f>$N$72*C929+((1-$N$72)*(D928+E928))</f>
        <v>28.268146866272851</v>
      </c>
      <c r="E929" s="94">
        <f>($N$73*(D929-D928)+(1-$N$73)*E928)</f>
        <v>0.21111295145276665</v>
      </c>
      <c r="F929" s="1">
        <f t="shared" si="28"/>
        <v>21.912854282591404</v>
      </c>
      <c r="G929" s="1">
        <f t="shared" si="29"/>
        <v>20.087145717408596</v>
      </c>
    </row>
    <row r="930" spans="2:7" ht="15.75" x14ac:dyDescent="0.25">
      <c r="B930" s="71">
        <v>44525</v>
      </c>
      <c r="C930" s="72">
        <v>37</v>
      </c>
      <c r="D930" s="111">
        <f>$N$72*C930+((1-$N$72)*(D929+E929))</f>
        <v>31.175103102267236</v>
      </c>
      <c r="E930" s="94">
        <f>($N$73*(D930-D929)+(1-$N$73)*E929)</f>
        <v>0.5581159025492628</v>
      </c>
      <c r="F930" s="1">
        <f t="shared" si="28"/>
        <v>28.479259817725616</v>
      </c>
      <c r="G930" s="1">
        <f t="shared" si="29"/>
        <v>8.520740182274384</v>
      </c>
    </row>
    <row r="931" spans="2:7" ht="15.75" x14ac:dyDescent="0.25">
      <c r="B931" s="71">
        <v>44526</v>
      </c>
      <c r="C931" s="72">
        <v>12</v>
      </c>
      <c r="D931" s="111">
        <f>$N$72*C931+((1-$N$72)*(D930+E930))</f>
        <v>25.489903893860507</v>
      </c>
      <c r="E931" s="94">
        <f>($N$73*(D931-D930)+(1-$N$73)*E930)</f>
        <v>-0.24550973123658404</v>
      </c>
      <c r="F931" s="1">
        <f t="shared" si="28"/>
        <v>31.733219004816497</v>
      </c>
      <c r="G931" s="1">
        <f t="shared" si="29"/>
        <v>-19.733219004816497</v>
      </c>
    </row>
    <row r="932" spans="2:7" ht="15.75" x14ac:dyDescent="0.25">
      <c r="B932" s="71">
        <v>44527</v>
      </c>
      <c r="C932" s="72">
        <v>11</v>
      </c>
      <c r="D932" s="111">
        <f>$N$72*C932+((1-$N$72)*(D931+E931))</f>
        <v>20.737666633769326</v>
      </c>
      <c r="E932" s="94">
        <f>($N$73*(D932-D931)+(1-$N$73)*E931)</f>
        <v>-0.8256056742269311</v>
      </c>
      <c r="F932" s="1">
        <f t="shared" si="28"/>
        <v>25.244394162623923</v>
      </c>
      <c r="G932" s="1">
        <f t="shared" si="29"/>
        <v>-14.244394162623923</v>
      </c>
    </row>
    <row r="933" spans="2:7" ht="15.75" x14ac:dyDescent="0.25">
      <c r="B933" s="71">
        <v>44528</v>
      </c>
      <c r="C933" s="72">
        <v>18</v>
      </c>
      <c r="D933" s="111">
        <f>$N$72*C933+((1-$N$72)*(D932+E932))</f>
        <v>19.307111555247722</v>
      </c>
      <c r="E933" s="94">
        <f>($N$73*(D933-D932)+(1-$N$73)*E932)</f>
        <v>-0.9034734159306228</v>
      </c>
      <c r="F933" s="1">
        <f t="shared" si="28"/>
        <v>19.912060959542394</v>
      </c>
      <c r="G933" s="1">
        <f t="shared" si="29"/>
        <v>-1.9120609595423943</v>
      </c>
    </row>
    <row r="934" spans="2:7" ht="15.75" x14ac:dyDescent="0.25">
      <c r="B934" s="71">
        <v>44529</v>
      </c>
      <c r="C934" s="72">
        <v>43</v>
      </c>
      <c r="D934" s="111">
        <f>$N$72*C934+((1-$N$72)*(D933+E933))</f>
        <v>26.185583783454607</v>
      </c>
      <c r="E934" s="94">
        <f>($N$73*(D934-D933)+(1-$N$73)*E933)</f>
        <v>9.8201317638835328E-2</v>
      </c>
      <c r="F934" s="1">
        <f t="shared" si="28"/>
        <v>18.403638139317099</v>
      </c>
      <c r="G934" s="1">
        <f t="shared" si="29"/>
        <v>24.596361860682901</v>
      </c>
    </row>
    <row r="935" spans="2:7" ht="15.75" x14ac:dyDescent="0.25">
      <c r="B935" s="71">
        <v>44530</v>
      </c>
      <c r="C935" s="72">
        <v>37</v>
      </c>
      <c r="D935" s="111">
        <f>$N$72*C935+((1-$N$72)*(D934+E934))</f>
        <v>29.674245947560756</v>
      </c>
      <c r="E935" s="94">
        <f>($N$73*(D935-D934)+(1-$N$73)*E934)</f>
        <v>0.53461389623623157</v>
      </c>
      <c r="F935" s="1">
        <f t="shared" si="28"/>
        <v>26.283785101093443</v>
      </c>
      <c r="G935" s="1">
        <f t="shared" si="29"/>
        <v>10.716214898906557</v>
      </c>
    </row>
    <row r="936" spans="2:7" ht="15.75" x14ac:dyDescent="0.25">
      <c r="B936" s="71">
        <v>44531</v>
      </c>
      <c r="C936" s="72">
        <v>43</v>
      </c>
      <c r="D936" s="111">
        <f>$N$72*C936+((1-$N$72)*(D935+E935))</f>
        <v>34.255798085555021</v>
      </c>
      <c r="E936" s="94">
        <f>($N$73*(D936-D935)+(1-$N$73)*E935)</f>
        <v>1.0555267849222219</v>
      </c>
      <c r="F936" s="1">
        <f t="shared" si="28"/>
        <v>30.208859843796986</v>
      </c>
      <c r="G936" s="1">
        <f t="shared" si="29"/>
        <v>12.791140156203014</v>
      </c>
    </row>
    <row r="937" spans="2:7" ht="15.75" x14ac:dyDescent="0.25">
      <c r="B937" s="71">
        <v>44532</v>
      </c>
      <c r="C937" s="72">
        <v>11</v>
      </c>
      <c r="D937" s="111">
        <f>$N$72*C937+((1-$N$72)*(D936+E936))</f>
        <v>27.61956095227599</v>
      </c>
      <c r="E937" s="94">
        <f>($N$73*(D937-D936)+(1-$N$73)*E936)</f>
        <v>6.5460042519867701E-2</v>
      </c>
      <c r="F937" s="1">
        <f t="shared" si="28"/>
        <v>35.311324870477243</v>
      </c>
      <c r="G937" s="1">
        <f t="shared" si="29"/>
        <v>-24.311324870477243</v>
      </c>
    </row>
    <row r="938" spans="2:7" ht="15.75" x14ac:dyDescent="0.25">
      <c r="B938" s="71">
        <v>44533</v>
      </c>
      <c r="C938" s="72">
        <v>20</v>
      </c>
      <c r="D938" s="111">
        <f>$N$72*C938+((1-$N$72)*(D937+E937))</f>
        <v>25.253587598495333</v>
      </c>
      <c r="E938" s="94">
        <f>($N$73*(D938-D937)+(1-$N$73)*E937)</f>
        <v>-0.24750865590145665</v>
      </c>
      <c r="F938" s="1">
        <f t="shared" si="28"/>
        <v>27.685020994795856</v>
      </c>
      <c r="G938" s="1">
        <f t="shared" si="29"/>
        <v>-7.6850209947958561</v>
      </c>
    </row>
    <row r="939" spans="2:7" ht="15.75" x14ac:dyDescent="0.25">
      <c r="B939" s="71">
        <v>44534</v>
      </c>
      <c r="C939" s="72">
        <v>26</v>
      </c>
      <c r="D939" s="111">
        <f>$N$72*C939+((1-$N$72)*(D938+E938))</f>
        <v>25.320541694732107</v>
      </c>
      <c r="E939" s="94">
        <f>($N$73*(D939-D938)+(1-$N$73)*E938)</f>
        <v>-0.20703170992036043</v>
      </c>
      <c r="F939" s="1">
        <f t="shared" si="28"/>
        <v>25.006078942593877</v>
      </c>
      <c r="G939" s="1">
        <f t="shared" si="29"/>
        <v>0.9939210574061228</v>
      </c>
    </row>
    <row r="940" spans="2:7" ht="15.75" x14ac:dyDescent="0.25">
      <c r="B940" s="71">
        <v>44535</v>
      </c>
      <c r="C940" s="72">
        <v>15</v>
      </c>
      <c r="D940" s="111">
        <f>$N$72*C940+((1-$N$72)*(D939+E939))</f>
        <v>21.913736562261285</v>
      </c>
      <c r="E940" s="94">
        <f>($N$73*(D940-D939)+(1-$N$73)*E939)</f>
        <v>-0.61889942746609239</v>
      </c>
      <c r="F940" s="1">
        <f t="shared" si="28"/>
        <v>25.113509984811746</v>
      </c>
      <c r="G940" s="1">
        <f t="shared" si="29"/>
        <v>-10.113509984811746</v>
      </c>
    </row>
    <row r="941" spans="2:7" ht="15.75" x14ac:dyDescent="0.25">
      <c r="B941" s="71">
        <v>44536</v>
      </c>
      <c r="C941" s="72">
        <v>37</v>
      </c>
      <c r="D941" s="111">
        <f>$N$72*C941+((1-$N$72)*(D940+E940))</f>
        <v>26.263731495741848</v>
      </c>
      <c r="E941" s="94">
        <f>($N$73*(D941-D940)+(1-$N$73)*E940)</f>
        <v>2.0685602131947256E-2</v>
      </c>
      <c r="F941" s="1">
        <f t="shared" si="28"/>
        <v>21.294837134795191</v>
      </c>
      <c r="G941" s="1">
        <f t="shared" si="29"/>
        <v>15.705162865204809</v>
      </c>
    </row>
    <row r="942" spans="2:7" ht="15.75" x14ac:dyDescent="0.25">
      <c r="B942" s="71">
        <v>44537</v>
      </c>
      <c r="C942" s="72">
        <v>22</v>
      </c>
      <c r="D942" s="111">
        <f>$N$72*C942+((1-$N$72)*(D941+E941))</f>
        <v>24.928887318253718</v>
      </c>
      <c r="E942" s="94">
        <f>($N$73*(D942-D941)+(1-$N$73)*E941)</f>
        <v>-0.15379517593276446</v>
      </c>
      <c r="F942" s="1">
        <f t="shared" si="28"/>
        <v>26.284417097873796</v>
      </c>
      <c r="G942" s="1">
        <f t="shared" si="29"/>
        <v>-4.2844170978737957</v>
      </c>
    </row>
    <row r="943" spans="2:7" ht="15.75" x14ac:dyDescent="0.25">
      <c r="B943" s="71">
        <v>44538</v>
      </c>
      <c r="C943" s="72">
        <v>34</v>
      </c>
      <c r="D943" s="111">
        <f>$N$72*C943+((1-$N$72)*(D942+E942))</f>
        <v>27.693724252518823</v>
      </c>
      <c r="E943" s="94">
        <f>($N$73*(D943-D942)+(1-$N$73)*E942)</f>
        <v>0.22188465724264927</v>
      </c>
      <c r="F943" s="1">
        <f t="shared" si="28"/>
        <v>24.775092142320954</v>
      </c>
      <c r="G943" s="1">
        <f t="shared" si="29"/>
        <v>9.224907857679046</v>
      </c>
    </row>
    <row r="944" spans="2:7" ht="15.75" x14ac:dyDescent="0.25">
      <c r="B944" s="71">
        <v>44539</v>
      </c>
      <c r="C944" s="72">
        <v>14</v>
      </c>
      <c r="D944" s="111">
        <f>$N$72*C944+((1-$N$72)*(D943+E943))</f>
        <v>23.512904446629431</v>
      </c>
      <c r="E944" s="94">
        <f>($N$73*(D944-D943)+(1-$N$73)*E943)</f>
        <v>-0.34482166811123738</v>
      </c>
      <c r="F944" s="1">
        <f t="shared" si="28"/>
        <v>27.915608909761474</v>
      </c>
      <c r="G944" s="1">
        <f t="shared" si="29"/>
        <v>-13.915608909761474</v>
      </c>
    </row>
    <row r="945" spans="2:7" ht="15.75" x14ac:dyDescent="0.25">
      <c r="B945" s="71">
        <v>44540</v>
      </c>
      <c r="C945" s="72">
        <v>27</v>
      </c>
      <c r="D945" s="111">
        <f>$N$72*C945+((1-$N$72)*(D944+E944))</f>
        <v>24.380447912000498</v>
      </c>
      <c r="E945" s="94">
        <f>($N$73*(D945-D944)+(1-$N$73)*E944)</f>
        <v>-0.18876872484959334</v>
      </c>
      <c r="F945" s="1">
        <f t="shared" si="28"/>
        <v>23.168082778518194</v>
      </c>
      <c r="G945" s="1">
        <f t="shared" si="29"/>
        <v>3.831917221481806</v>
      </c>
    </row>
    <row r="946" spans="2:7" ht="15.75" x14ac:dyDescent="0.25">
      <c r="B946" s="71">
        <v>44541</v>
      </c>
      <c r="C946" s="72">
        <v>27</v>
      </c>
      <c r="D946" s="111">
        <f>$N$72*C946+((1-$N$72)*(D945+E945))</f>
        <v>25.080192701494077</v>
      </c>
      <c r="E946" s="94">
        <f>($N$73*(D946-D945)+(1-$N$73)*E945)</f>
        <v>-7.4401241645307745E-2</v>
      </c>
      <c r="F946" s="1">
        <f t="shared" si="28"/>
        <v>24.191679187150903</v>
      </c>
      <c r="G946" s="1">
        <f t="shared" si="29"/>
        <v>2.8083208128490966</v>
      </c>
    </row>
    <row r="947" spans="2:7" ht="15.75" x14ac:dyDescent="0.25">
      <c r="B947" s="71">
        <v>44542</v>
      </c>
      <c r="C947" s="72">
        <v>35</v>
      </c>
      <c r="D947" s="111">
        <f>$N$72*C947+((1-$N$72)*(D946+E946))</f>
        <v>28.167819570191121</v>
      </c>
      <c r="E947" s="94">
        <f>($N$73*(D947-D946)+(1-$N$73)*E946)</f>
        <v>0.3326079832716512</v>
      </c>
      <c r="F947" s="1">
        <f t="shared" si="28"/>
        <v>25.005791459848769</v>
      </c>
      <c r="G947" s="1">
        <f t="shared" si="29"/>
        <v>9.9942085401512308</v>
      </c>
    </row>
    <row r="948" spans="2:7" ht="15.75" x14ac:dyDescent="0.25">
      <c r="B948" s="71">
        <v>44543</v>
      </c>
      <c r="C948" s="72">
        <v>8</v>
      </c>
      <c r="D948" s="111">
        <f>$N$72*C948+((1-$N$72)*(D947+E947))</f>
        <v>22.014378364308552</v>
      </c>
      <c r="E948" s="94">
        <f>($N$73*(D948-D947)+(1-$N$73)*E947)</f>
        <v>-0.50226184113516292</v>
      </c>
      <c r="F948" s="1">
        <f t="shared" si="28"/>
        <v>28.500427553462771</v>
      </c>
      <c r="G948" s="1">
        <f t="shared" si="29"/>
        <v>-20.500427553462771</v>
      </c>
    </row>
    <row r="949" spans="2:7" ht="15.75" x14ac:dyDescent="0.25">
      <c r="B949" s="71">
        <v>44544</v>
      </c>
      <c r="C949" s="72">
        <v>25</v>
      </c>
      <c r="D949" s="111">
        <f>$N$72*C949+((1-$N$72)*(D948+E948))</f>
        <v>22.615634180926556</v>
      </c>
      <c r="E949" s="94">
        <f>($N$73*(D949-D948)+(1-$N$73)*E948)</f>
        <v>-0.36021950283486681</v>
      </c>
      <c r="F949" s="1">
        <f t="shared" si="28"/>
        <v>21.51211652317339</v>
      </c>
      <c r="G949" s="1">
        <f t="shared" si="29"/>
        <v>3.4878834768266103</v>
      </c>
    </row>
    <row r="950" spans="2:7" ht="15.75" x14ac:dyDescent="0.25">
      <c r="B950" s="71">
        <v>44545</v>
      </c>
      <c r="C950" s="72">
        <v>30</v>
      </c>
      <c r="D950" s="111">
        <f>$N$72*C950+((1-$N$72)*(D949+E949))</f>
        <v>24.705693396255025</v>
      </c>
      <c r="E950" s="94">
        <f>($N$73*(D950-D949)+(1-$N$73)*E949)</f>
        <v>-4.4825076501887828E-2</v>
      </c>
      <c r="F950" s="1">
        <f t="shared" si="28"/>
        <v>22.255414678091689</v>
      </c>
      <c r="G950" s="1">
        <f t="shared" si="29"/>
        <v>7.7445853219083105</v>
      </c>
    </row>
    <row r="951" spans="2:7" ht="15.75" x14ac:dyDescent="0.25">
      <c r="B951" s="71">
        <v>44546</v>
      </c>
      <c r="C951" s="72">
        <v>21</v>
      </c>
      <c r="D951" s="111">
        <f>$N$72*C951+((1-$N$72)*(D950+E950))</f>
        <v>23.502620671746186</v>
      </c>
      <c r="E951" s="94">
        <f>($N$73*(D951-D950)+(1-$N$73)*E950)</f>
        <v>-0.19391213740918628</v>
      </c>
      <c r="F951" s="1">
        <f t="shared" si="28"/>
        <v>24.660868319753138</v>
      </c>
      <c r="G951" s="1">
        <f t="shared" si="29"/>
        <v>-3.6608683197531384</v>
      </c>
    </row>
    <row r="952" spans="2:7" ht="15.75" x14ac:dyDescent="0.25">
      <c r="B952" s="71">
        <v>44547</v>
      </c>
      <c r="C952" s="72">
        <v>14</v>
      </c>
      <c r="D952" s="111">
        <f>$N$72*C952+((1-$N$72)*(D951+E951))</f>
        <v>20.363563059504642</v>
      </c>
      <c r="E952" s="94">
        <f>($N$73*(D952-D951)+(1-$N$73)*E951)</f>
        <v>-0.57300471190544022</v>
      </c>
      <c r="F952" s="1">
        <f t="shared" si="28"/>
        <v>23.308708534337001</v>
      </c>
      <c r="G952" s="1">
        <f t="shared" si="29"/>
        <v>-9.3087085343370006</v>
      </c>
    </row>
    <row r="953" spans="2:7" ht="15.75" x14ac:dyDescent="0.25">
      <c r="B953" s="71">
        <v>44548</v>
      </c>
      <c r="C953" s="72">
        <v>30</v>
      </c>
      <c r="D953" s="111">
        <f>$N$72*C953+((1-$N$72)*(D952+E952))</f>
        <v>23.020683211023638</v>
      </c>
      <c r="E953" s="94">
        <f>($N$73*(D953-D952)+(1-$N$73)*E952)</f>
        <v>-0.15723022440253293</v>
      </c>
      <c r="F953" s="1">
        <f t="shared" si="28"/>
        <v>19.790558347599202</v>
      </c>
      <c r="G953" s="1">
        <f t="shared" si="29"/>
        <v>10.209441652400798</v>
      </c>
    </row>
    <row r="954" spans="2:7" ht="15.75" x14ac:dyDescent="0.25">
      <c r="B954" s="71">
        <v>44549</v>
      </c>
      <c r="C954" s="72">
        <v>15</v>
      </c>
      <c r="D954" s="111">
        <f>$N$72*C954+((1-$N$72)*(D953+E953))</f>
        <v>20.375566198171605</v>
      </c>
      <c r="E954" s="94">
        <f>($N$73*(D954-D953)+(1-$N$73)*E953)</f>
        <v>-0.47746547788936555</v>
      </c>
      <c r="F954" s="1">
        <f t="shared" si="28"/>
        <v>22.863452986621105</v>
      </c>
      <c r="G954" s="1">
        <f t="shared" si="29"/>
        <v>-7.8634529866211054</v>
      </c>
    </row>
    <row r="955" spans="2:7" ht="15.75" x14ac:dyDescent="0.25">
      <c r="B955" s="71">
        <v>44550</v>
      </c>
      <c r="C955" s="72">
        <v>38</v>
      </c>
      <c r="D955" s="111">
        <f>$N$72*C955+((1-$N$72)*(D954+E954))</f>
        <v>25.625289035705098</v>
      </c>
      <c r="E955" s="94">
        <f>($N$73*(D955-D954)+(1-$N$73)*E954)</f>
        <v>0.25972546282031189</v>
      </c>
      <c r="F955" s="1">
        <f t="shared" si="28"/>
        <v>19.89810072028224</v>
      </c>
      <c r="G955" s="1">
        <f t="shared" si="29"/>
        <v>18.10189927971776</v>
      </c>
    </row>
    <row r="956" spans="2:7" ht="15.75" x14ac:dyDescent="0.25">
      <c r="B956" s="71">
        <v>44551</v>
      </c>
      <c r="C956" s="72">
        <v>34</v>
      </c>
      <c r="D956" s="111">
        <f>$N$72*C956+((1-$N$72)*(D955+E955))</f>
        <v>28.452482664473344</v>
      </c>
      <c r="E956" s="94">
        <f>($N$73*(D956-D955)+(1-$N$73)*E955)</f>
        <v>0.5902042542021807</v>
      </c>
      <c r="F956" s="1">
        <f t="shared" si="28"/>
        <v>25.885014498525411</v>
      </c>
      <c r="G956" s="1">
        <f t="shared" si="29"/>
        <v>8.1149855014745889</v>
      </c>
    </row>
    <row r="957" spans="2:7" ht="15.75" x14ac:dyDescent="0.25">
      <c r="B957" s="71">
        <v>44552</v>
      </c>
      <c r="C957" s="72">
        <v>27</v>
      </c>
      <c r="D957" s="111">
        <f>$N$72*C957+((1-$N$72)*(D956+E956))</f>
        <v>28.396409283830131</v>
      </c>
      <c r="E957" s="94">
        <f>($N$73*(D957-D956)+(1-$N$73)*E956)</f>
        <v>0.50701683459030711</v>
      </c>
      <c r="F957" s="1">
        <f t="shared" si="28"/>
        <v>29.042686918675525</v>
      </c>
      <c r="G957" s="1">
        <f t="shared" si="29"/>
        <v>-2.0426869186755248</v>
      </c>
    </row>
    <row r="958" spans="2:7" ht="15.75" x14ac:dyDescent="0.25">
      <c r="B958" s="71">
        <v>44553</v>
      </c>
      <c r="C958" s="72">
        <v>36</v>
      </c>
      <c r="D958" s="111">
        <f>$N$72*C958+((1-$N$72)*(D957+E957))</f>
        <v>31.148683060030777</v>
      </c>
      <c r="E958" s="94">
        <f>($N$73*(D958-D957)+(1-$N$73)*E957)</f>
        <v>0.79602131388486486</v>
      </c>
      <c r="F958" s="1">
        <f t="shared" si="28"/>
        <v>28.903426118420438</v>
      </c>
      <c r="G958" s="1">
        <f t="shared" si="29"/>
        <v>7.0965738815795625</v>
      </c>
    </row>
    <row r="959" spans="2:7" ht="15.75" x14ac:dyDescent="0.25">
      <c r="B959" s="71">
        <v>44554</v>
      </c>
      <c r="C959" s="72">
        <v>9</v>
      </c>
      <c r="D959" s="111">
        <f>$N$72*C959+((1-$N$72)*(D958+E958))</f>
        <v>24.685320109284476</v>
      </c>
      <c r="E959" s="94">
        <f>($N$73*(D959-D958)+(1-$N$73)*E958)</f>
        <v>-0.13839048127213704</v>
      </c>
      <c r="F959" s="1">
        <f t="shared" si="28"/>
        <v>31.944704373915641</v>
      </c>
      <c r="G959" s="1">
        <f t="shared" si="29"/>
        <v>-22.944704373915641</v>
      </c>
    </row>
    <row r="960" spans="2:7" ht="15.75" x14ac:dyDescent="0.25">
      <c r="B960" s="71">
        <v>44555</v>
      </c>
      <c r="C960" s="72">
        <v>17</v>
      </c>
      <c r="D960" s="111">
        <f>$N$72*C960+((1-$N$72)*(D959+E959))</f>
        <v>22.15918641306143</v>
      </c>
      <c r="E960" s="94">
        <f>($N$73*(D960-D959)+(1-$N$73)*E959)</f>
        <v>-0.44573547673224284</v>
      </c>
      <c r="F960" s="1">
        <f t="shared" si="28"/>
        <v>24.546929628012339</v>
      </c>
      <c r="G960" s="1">
        <f t="shared" si="29"/>
        <v>-7.5469296280123395</v>
      </c>
    </row>
    <row r="961" spans="2:7" ht="15.75" x14ac:dyDescent="0.25">
      <c r="B961" s="71">
        <v>44556</v>
      </c>
      <c r="C961" s="72">
        <v>21</v>
      </c>
      <c r="D961" s="111">
        <f>$N$72*C961+((1-$N$72)*(D960+E960))</f>
        <v>21.487725016466722</v>
      </c>
      <c r="E961" s="94">
        <f>($N$73*(D961-D960)+(1-$N$73)*E960)</f>
        <v>-0.47479041504426894</v>
      </c>
      <c r="F961" s="1">
        <f t="shared" si="28"/>
        <v>21.713450936329188</v>
      </c>
      <c r="G961" s="1">
        <f t="shared" si="29"/>
        <v>-0.71345093632918832</v>
      </c>
    </row>
    <row r="962" spans="2:7" ht="15.75" x14ac:dyDescent="0.25">
      <c r="B962" s="71">
        <v>44557</v>
      </c>
      <c r="C962" s="72">
        <v>13</v>
      </c>
      <c r="D962" s="111">
        <f>$N$72*C962+((1-$N$72)*(D961+E961))</f>
        <v>18.477753916104351</v>
      </c>
      <c r="E962" s="94">
        <f>($N$73*(D962-D961)+(1-$N$73)*E961)</f>
        <v>-0.8011132337380118</v>
      </c>
      <c r="F962" s="1">
        <f t="shared" si="28"/>
        <v>21.012934601422455</v>
      </c>
      <c r="G962" s="1">
        <f t="shared" si="29"/>
        <v>-8.0129346014224545</v>
      </c>
    </row>
    <row r="963" spans="2:7" ht="15.75" x14ac:dyDescent="0.25">
      <c r="B963" s="71">
        <v>44558</v>
      </c>
      <c r="C963" s="72">
        <v>19</v>
      </c>
      <c r="D963" s="111">
        <f>$N$72*C963+((1-$N$72)*(D962+E962))</f>
        <v>18.095333102644553</v>
      </c>
      <c r="E963" s="94">
        <f>($N$73*(D963-D962)+(1-$N$73)*E962)</f>
        <v>-0.74722007671683943</v>
      </c>
      <c r="F963" s="1">
        <f t="shared" si="28"/>
        <v>17.67664068236634</v>
      </c>
      <c r="G963" s="1">
        <f t="shared" si="29"/>
        <v>1.3233593176336598</v>
      </c>
    </row>
    <row r="964" spans="2:7" ht="15.75" x14ac:dyDescent="0.25">
      <c r="B964" s="71">
        <v>44559</v>
      </c>
      <c r="C964" s="72">
        <v>10</v>
      </c>
      <c r="D964" s="111">
        <f>$N$72*C964+((1-$N$72)*(D963+E963))</f>
        <v>15.023272609339347</v>
      </c>
      <c r="E964" s="94">
        <f>($N$73*(D964-D963)+(1-$N$73)*E963)</f>
        <v>-1.0464683638893411</v>
      </c>
      <c r="F964" s="1">
        <f t="shared" si="28"/>
        <v>17.348113025927713</v>
      </c>
      <c r="G964" s="1">
        <f t="shared" si="29"/>
        <v>-7.348113025927713</v>
      </c>
    </row>
    <row r="965" spans="2:7" ht="15.75" x14ac:dyDescent="0.25">
      <c r="B965" s="71">
        <v>44560</v>
      </c>
      <c r="C965" s="72">
        <v>12</v>
      </c>
      <c r="D965" s="111">
        <f>$N$72*C965+((1-$N$72)*(D964+E964))</f>
        <v>13.351370969003444</v>
      </c>
      <c r="E965" s="94">
        <f>($N$73*(D965-D964)+(1-$N$73)*E964)</f>
        <v>-1.1269727440531938</v>
      </c>
      <c r="F965" s="1">
        <f t="shared" si="28"/>
        <v>13.976804245450007</v>
      </c>
      <c r="G965" s="1">
        <f t="shared" si="29"/>
        <v>-1.9768042454500065</v>
      </c>
    </row>
    <row r="966" spans="2:7" ht="15.75" x14ac:dyDescent="0.25">
      <c r="B966" s="71">
        <v>44561</v>
      </c>
      <c r="C966" s="72">
        <v>22</v>
      </c>
      <c r="D966" s="111">
        <f>$N$72*C966+((1-$N$72)*(D965+E965))</f>
        <v>15.317262205528358</v>
      </c>
      <c r="E966" s="94">
        <f>($N$73*(D966-D965)+(1-$N$73)*E965)</f>
        <v>-0.72886617207449489</v>
      </c>
      <c r="F966" s="1">
        <f t="shared" si="28"/>
        <v>12.224398224950249</v>
      </c>
      <c r="G966" s="1">
        <f t="shared" si="29"/>
        <v>9.7756017750497506</v>
      </c>
    </row>
    <row r="967" spans="2:7" ht="15.75" x14ac:dyDescent="0.25">
      <c r="B967" s="71">
        <v>44562</v>
      </c>
      <c r="C967" s="72">
        <v>28</v>
      </c>
      <c r="D967" s="111">
        <f>$N$72*C967+((1-$N$72)*(D966+E966))</f>
        <v>18.831640366071731</v>
      </c>
      <c r="E967" s="94">
        <f>($N$73*(D967-D966)+(1-$N$73)*E966)</f>
        <v>-0.18268520002580191</v>
      </c>
      <c r="F967" s="1">
        <f t="shared" si="28"/>
        <v>14.588396033453863</v>
      </c>
      <c r="G967" s="1">
        <f t="shared" si="29"/>
        <v>13.411603966546137</v>
      </c>
    </row>
    <row r="968" spans="2:7" ht="15.75" x14ac:dyDescent="0.25">
      <c r="B968" s="71">
        <v>44563</v>
      </c>
      <c r="C968" s="72">
        <v>18</v>
      </c>
      <c r="D968" s="111">
        <f>$N$72*C968+((1-$N$72)*(D967+E967))</f>
        <v>18.443634807845953</v>
      </c>
      <c r="E968" s="94">
        <f>($N$73*(D968-D967)+(1-$N$73)*E967)</f>
        <v>-0.20911357982967305</v>
      </c>
      <c r="F968" s="1">
        <f t="shared" ref="F968:F1031" si="30">D967+E967</f>
        <v>18.64895516604593</v>
      </c>
      <c r="G968" s="1">
        <f t="shared" ref="G968:G1031" si="31">C968-F968</f>
        <v>-0.64895516604592984</v>
      </c>
    </row>
    <row r="969" spans="2:7" ht="15.75" x14ac:dyDescent="0.25">
      <c r="B969" s="71">
        <v>44564</v>
      </c>
      <c r="C969" s="72">
        <v>19</v>
      </c>
      <c r="D969" s="111">
        <f>$N$72*C969+((1-$N$72)*(D968+E968))</f>
        <v>18.47670802901796</v>
      </c>
      <c r="E969" s="94">
        <f>($N$73*(D969-D968)+(1-$N$73)*E968)</f>
        <v>-0.17793983351211132</v>
      </c>
      <c r="F969" s="1">
        <f t="shared" si="30"/>
        <v>18.234521228016281</v>
      </c>
      <c r="G969" s="1">
        <f t="shared" si="31"/>
        <v>0.7654787719837195</v>
      </c>
    </row>
    <row r="970" spans="2:7" ht="15.75" x14ac:dyDescent="0.25">
      <c r="B970" s="71">
        <v>44565</v>
      </c>
      <c r="C970" s="72">
        <v>12</v>
      </c>
      <c r="D970" s="111">
        <f>$N$72*C970+((1-$N$72)*(D969+E969))</f>
        <v>16.305925839384827</v>
      </c>
      <c r="E970" s="94">
        <f>($N$73*(D970-D969)+(1-$N$73)*E969)</f>
        <v>-0.43445406881999582</v>
      </c>
      <c r="F970" s="1">
        <f t="shared" si="30"/>
        <v>18.298768195505847</v>
      </c>
      <c r="G970" s="1">
        <f t="shared" si="31"/>
        <v>-6.298768195505847</v>
      </c>
    </row>
    <row r="971" spans="2:7" ht="15.75" x14ac:dyDescent="0.25">
      <c r="B971" s="71">
        <v>44566</v>
      </c>
      <c r="C971" s="72">
        <v>22</v>
      </c>
      <c r="D971" s="111">
        <f>$N$72*C971+((1-$N$72)*(D970+E970))</f>
        <v>17.810452577163787</v>
      </c>
      <c r="E971" s="94">
        <f>($N$73*(D971-D970)+(1-$N$73)*E970)</f>
        <v>-0.18487277235983993</v>
      </c>
      <c r="F971" s="1">
        <f t="shared" si="30"/>
        <v>15.871471770564831</v>
      </c>
      <c r="G971" s="1">
        <f t="shared" si="31"/>
        <v>6.1285282294351688</v>
      </c>
    </row>
    <row r="972" spans="2:7" ht="15.75" x14ac:dyDescent="0.25">
      <c r="B972" s="71">
        <v>44567</v>
      </c>
      <c r="C972" s="72">
        <v>15</v>
      </c>
      <c r="D972" s="111">
        <f>$N$72*C972+((1-$N$72)*(D971+E971))</f>
        <v>16.794882995208297</v>
      </c>
      <c r="E972" s="94">
        <f>($N$73*(D972-D971)+(1-$N$73)*E971)</f>
        <v>-0.29179821793341199</v>
      </c>
      <c r="F972" s="1">
        <f t="shared" si="30"/>
        <v>17.625579804803948</v>
      </c>
      <c r="G972" s="1">
        <f t="shared" si="31"/>
        <v>-2.625579804803948</v>
      </c>
    </row>
    <row r="973" spans="2:7" ht="15.75" x14ac:dyDescent="0.25">
      <c r="B973" s="71">
        <v>44568</v>
      </c>
      <c r="C973" s="72">
        <v>17</v>
      </c>
      <c r="D973" s="111">
        <f>$N$72*C973+((1-$N$72)*(D972+E972))</f>
        <v>16.660301819164836</v>
      </c>
      <c r="E973" s="94">
        <f>($N$73*(D973-D972)+(1-$N$73)*E972)</f>
        <v>-0.27156159000652175</v>
      </c>
      <c r="F973" s="1">
        <f t="shared" si="30"/>
        <v>16.503084777274886</v>
      </c>
      <c r="G973" s="1">
        <f t="shared" si="31"/>
        <v>0.49691522272511435</v>
      </c>
    </row>
    <row r="974" spans="2:7" ht="15.75" x14ac:dyDescent="0.25">
      <c r="B974" s="71">
        <v>44569</v>
      </c>
      <c r="C974" s="72">
        <v>13</v>
      </c>
      <c r="D974" s="111">
        <f>$N$72*C974+((1-$N$72)*(D973+E973))</f>
        <v>15.316590111397772</v>
      </c>
      <c r="E974" s="94">
        <f>($N$73*(D974-D973)+(1-$N$73)*E973)</f>
        <v>-0.40956636833124643</v>
      </c>
      <c r="F974" s="1">
        <f t="shared" si="30"/>
        <v>16.388740229158316</v>
      </c>
      <c r="G974" s="1">
        <f t="shared" si="31"/>
        <v>-3.3887402291583157</v>
      </c>
    </row>
    <row r="975" spans="2:7" ht="15.75" x14ac:dyDescent="0.25">
      <c r="B975" s="71">
        <v>44570</v>
      </c>
      <c r="C975" s="72">
        <v>12</v>
      </c>
      <c r="D975" s="111">
        <f>$N$72*C975+((1-$N$72)*(D974+E974))</f>
        <v>13.987281999027445</v>
      </c>
      <c r="E975" s="94">
        <f>($N$73*(D975-D974)+(1-$N$73)*E974)</f>
        <v>-0.52795347979958451</v>
      </c>
      <c r="F975" s="1">
        <f t="shared" si="30"/>
        <v>14.907023743066526</v>
      </c>
      <c r="G975" s="1">
        <f t="shared" si="31"/>
        <v>-2.9070237430665262</v>
      </c>
    </row>
    <row r="976" spans="2:7" ht="15.75" x14ac:dyDescent="0.25">
      <c r="B976" s="71">
        <v>44571</v>
      </c>
      <c r="C976" s="72">
        <v>22</v>
      </c>
      <c r="D976" s="111">
        <f>$N$72*C976+((1-$N$72)*(D975+E975))</f>
        <v>16.161477788467749</v>
      </c>
      <c r="E976" s="94">
        <f>($N$73*(D976-D975)+(1-$N$73)*E975)</f>
        <v>-0.1801388363794223</v>
      </c>
      <c r="F976" s="1">
        <f t="shared" si="30"/>
        <v>13.45932851922786</v>
      </c>
      <c r="G976" s="1">
        <f t="shared" si="31"/>
        <v>8.54067148077214</v>
      </c>
    </row>
    <row r="977" spans="2:7" ht="15.75" x14ac:dyDescent="0.25">
      <c r="B977" s="71">
        <v>44572</v>
      </c>
      <c r="C977" s="72">
        <v>10</v>
      </c>
      <c r="D977" s="111">
        <f>$N$72*C977+((1-$N$72)*(D976+E976))</f>
        <v>14.08892677877753</v>
      </c>
      <c r="E977" s="94">
        <f>($N$73*(D977-D976)+(1-$N$73)*E976)</f>
        <v>-0.42372592194750502</v>
      </c>
      <c r="F977" s="1">
        <f t="shared" si="30"/>
        <v>15.981338952088327</v>
      </c>
      <c r="G977" s="1">
        <f t="shared" si="31"/>
        <v>-5.9813389520883273</v>
      </c>
    </row>
    <row r="978" spans="2:7" ht="15.75" x14ac:dyDescent="0.25">
      <c r="B978" s="71">
        <v>44573</v>
      </c>
      <c r="C978" s="72">
        <v>14</v>
      </c>
      <c r="D978" s="111">
        <f>$N$72*C978+((1-$N$72)*(D977+E977))</f>
        <v>13.771126633520492</v>
      </c>
      <c r="E978" s="94">
        <f>($N$73*(D978-D977)+(1-$N$73)*E977)</f>
        <v>-0.41009139158754376</v>
      </c>
      <c r="F978" s="1">
        <f t="shared" si="30"/>
        <v>13.665200856830026</v>
      </c>
      <c r="G978" s="1">
        <f t="shared" si="31"/>
        <v>0.33479914316997395</v>
      </c>
    </row>
    <row r="979" spans="2:7" ht="15.75" x14ac:dyDescent="0.25">
      <c r="B979" s="71">
        <v>44574</v>
      </c>
      <c r="C979" s="72">
        <v>29</v>
      </c>
      <c r="D979" s="111">
        <f>$N$72*C979+((1-$N$72)*(D978+E978))</f>
        <v>18.308985445592903</v>
      </c>
      <c r="E979" s="94">
        <f>($N$73*(D979-D978)+(1-$N$73)*E978)</f>
        <v>0.22679775267161573</v>
      </c>
      <c r="F979" s="1">
        <f t="shared" si="30"/>
        <v>13.361035241932948</v>
      </c>
      <c r="G979" s="1">
        <f t="shared" si="31"/>
        <v>15.638964758067052</v>
      </c>
    </row>
    <row r="980" spans="2:7" ht="15.75" x14ac:dyDescent="0.25">
      <c r="B980" s="71">
        <v>44575</v>
      </c>
      <c r="C980" s="72">
        <v>41</v>
      </c>
      <c r="D980" s="111">
        <f>$N$72*C980+((1-$N$72)*(D979+E979))</f>
        <v>25.643147900386055</v>
      </c>
      <c r="E980" s="94">
        <f>($N$73*(D980-D979)+(1-$N$73)*E979)</f>
        <v>1.141641927886567</v>
      </c>
      <c r="F980" s="1">
        <f t="shared" si="30"/>
        <v>18.535783198264518</v>
      </c>
      <c r="G980" s="1">
        <f t="shared" si="31"/>
        <v>22.464216801735482</v>
      </c>
    </row>
    <row r="981" spans="2:7" ht="15.75" x14ac:dyDescent="0.25">
      <c r="B981" s="71">
        <v>44576</v>
      </c>
      <c r="C981" s="72">
        <v>38</v>
      </c>
      <c r="D981" s="111">
        <f>$N$72*C981+((1-$N$72)*(D980+E980))</f>
        <v>30.333125815452533</v>
      </c>
      <c r="E981" s="94">
        <f>($N$73*(D981-D980)+(1-$N$73)*E980)</f>
        <v>1.5983758434274649</v>
      </c>
      <c r="F981" s="1">
        <f t="shared" si="30"/>
        <v>26.784789828272622</v>
      </c>
      <c r="G981" s="1">
        <f t="shared" si="31"/>
        <v>11.215210171727378</v>
      </c>
    </row>
    <row r="982" spans="2:7" ht="15.75" x14ac:dyDescent="0.25">
      <c r="B982" s="71">
        <v>44577</v>
      </c>
      <c r="C982" s="72">
        <v>13</v>
      </c>
      <c r="D982" s="111">
        <f>$N$72*C982+((1-$N$72)*(D981+E981))</f>
        <v>25.941838728005685</v>
      </c>
      <c r="E982" s="94">
        <f>($N$73*(D982-D981)+(1-$N$73)*E981)</f>
        <v>0.82739975405138066</v>
      </c>
      <c r="F982" s="1">
        <f t="shared" si="30"/>
        <v>31.931501658879998</v>
      </c>
      <c r="G982" s="1">
        <f t="shared" si="31"/>
        <v>-18.931501658879998</v>
      </c>
    </row>
    <row r="983" spans="2:7" ht="15.75" x14ac:dyDescent="0.25">
      <c r="B983" s="71">
        <v>44578</v>
      </c>
      <c r="C983" s="72">
        <v>17</v>
      </c>
      <c r="D983" s="111">
        <f>$N$72*C983+((1-$N$72)*(D982+E982))</f>
        <v>23.678387758580449</v>
      </c>
      <c r="E983" s="94">
        <f>($N$73*(D983-D982)+(1-$N$73)*E982)</f>
        <v>0.42955232404860444</v>
      </c>
      <c r="F983" s="1">
        <f t="shared" si="30"/>
        <v>26.769238482057066</v>
      </c>
      <c r="G983" s="1">
        <f t="shared" si="31"/>
        <v>-9.7692384820570659</v>
      </c>
    </row>
    <row r="984" spans="2:7" ht="15.75" x14ac:dyDescent="0.25">
      <c r="B984" s="71">
        <v>44579</v>
      </c>
      <c r="C984" s="72">
        <v>35</v>
      </c>
      <c r="D984" s="111">
        <f>$N$72*C984+((1-$N$72)*(D983+E983))</f>
        <v>27.55403583897585</v>
      </c>
      <c r="E984" s="94">
        <f>($N$73*(D984-D983)+(1-$N$73)*E983)</f>
        <v>0.87312610449436812</v>
      </c>
      <c r="F984" s="1">
        <f t="shared" si="30"/>
        <v>24.107940082629053</v>
      </c>
      <c r="G984" s="1">
        <f t="shared" si="31"/>
        <v>10.892059917370947</v>
      </c>
    </row>
    <row r="985" spans="2:7" ht="15.75" x14ac:dyDescent="0.25">
      <c r="B985" s="71">
        <v>44580</v>
      </c>
      <c r="C985" s="72">
        <v>12</v>
      </c>
      <c r="D985" s="111">
        <f>$N$72*C985+((1-$N$72)*(D984+E984))</f>
        <v>23.229837149844005</v>
      </c>
      <c r="E985" s="94">
        <f>($N$73*(D985-D984)+(1-$N$73)*E984)</f>
        <v>0.20413801771025997</v>
      </c>
      <c r="F985" s="1">
        <f t="shared" si="30"/>
        <v>28.427161943470217</v>
      </c>
      <c r="G985" s="1">
        <f t="shared" si="31"/>
        <v>-16.427161943470217</v>
      </c>
    </row>
    <row r="986" spans="2:7" ht="15.75" x14ac:dyDescent="0.25">
      <c r="B986" s="71">
        <v>44581</v>
      </c>
      <c r="C986" s="72">
        <v>33</v>
      </c>
      <c r="D986" s="111">
        <f>$N$72*C986+((1-$N$72)*(D985+E985))</f>
        <v>26.460531928192829</v>
      </c>
      <c r="E986" s="94">
        <f>($N$73*(D986-D985)+(1-$N$73)*E985)</f>
        <v>0.59370967182857626</v>
      </c>
      <c r="F986" s="1">
        <f t="shared" si="30"/>
        <v>23.433975167554266</v>
      </c>
      <c r="G986" s="1">
        <f t="shared" si="31"/>
        <v>9.5660248324457342</v>
      </c>
    </row>
    <row r="987" spans="2:7" ht="15.75" x14ac:dyDescent="0.25">
      <c r="B987" s="71">
        <v>44582</v>
      </c>
      <c r="C987" s="72">
        <v>13</v>
      </c>
      <c r="D987" s="111">
        <f>$N$72*C987+((1-$N$72)*(D986+E986))</f>
        <v>22.60767568834612</v>
      </c>
      <c r="E987" s="94">
        <f>($N$73*(D987-D986)+(1-$N$73)*E986)</f>
        <v>2.1357598381264831E-2</v>
      </c>
      <c r="F987" s="1">
        <f t="shared" si="30"/>
        <v>27.054241600021406</v>
      </c>
      <c r="G987" s="1">
        <f t="shared" si="31"/>
        <v>-14.054241600021406</v>
      </c>
    </row>
    <row r="988" spans="2:7" ht="15.75" x14ac:dyDescent="0.25">
      <c r="B988" s="71">
        <v>44583</v>
      </c>
      <c r="C988" s="72">
        <v>29</v>
      </c>
      <c r="D988" s="111">
        <f>$N$72*C988+((1-$N$72)*(D987+E987))</f>
        <v>24.644718246320849</v>
      </c>
      <c r="E988" s="94">
        <f>($N$73*(D988-D987)+(1-$N$73)*E987)</f>
        <v>0.28081208279825598</v>
      </c>
      <c r="F988" s="1">
        <f t="shared" si="30"/>
        <v>22.629033286727385</v>
      </c>
      <c r="G988" s="1">
        <f t="shared" si="31"/>
        <v>6.3709667132726153</v>
      </c>
    </row>
    <row r="989" spans="2:7" ht="15.75" x14ac:dyDescent="0.25">
      <c r="B989" s="71">
        <v>44584</v>
      </c>
      <c r="C989" s="72">
        <v>42</v>
      </c>
      <c r="D989" s="111">
        <f>$N$72*C989+((1-$N$72)*(D988+E988))</f>
        <v>30.327654254351536</v>
      </c>
      <c r="E989" s="94">
        <f>($N$73*(D989-D988)+(1-$N$73)*E988)</f>
        <v>0.97616145825847545</v>
      </c>
      <c r="F989" s="1">
        <f t="shared" si="30"/>
        <v>24.925530329119105</v>
      </c>
      <c r="G989" s="1">
        <f t="shared" si="31"/>
        <v>17.074469670880895</v>
      </c>
    </row>
    <row r="990" spans="2:7" ht="15.75" x14ac:dyDescent="0.25">
      <c r="B990" s="71">
        <v>44585</v>
      </c>
      <c r="C990" s="72">
        <v>34</v>
      </c>
      <c r="D990" s="111">
        <f>$N$72*C990+((1-$N$72)*(D989+E989))</f>
        <v>32.156850795192099</v>
      </c>
      <c r="E990" s="94">
        <f>($N$73*(D990-D989)+(1-$N$73)*E989)</f>
        <v>1.0859622366428014</v>
      </c>
      <c r="F990" s="1">
        <f t="shared" si="30"/>
        <v>31.30381571261001</v>
      </c>
      <c r="G990" s="1">
        <f t="shared" si="31"/>
        <v>2.6961842873899897</v>
      </c>
    </row>
    <row r="991" spans="2:7" ht="15.75" x14ac:dyDescent="0.25">
      <c r="B991" s="71">
        <v>44586</v>
      </c>
      <c r="C991" s="72">
        <v>11</v>
      </c>
      <c r="D991" s="111">
        <f>$N$72*C991+((1-$N$72)*(D990+E990))</f>
        <v>26.205497392763117</v>
      </c>
      <c r="E991" s="94">
        <f>($N$73*(D991-D990)+(1-$N$73)*E990)</f>
        <v>0.18013462101022293</v>
      </c>
      <c r="F991" s="1">
        <f t="shared" si="30"/>
        <v>33.242813031834899</v>
      </c>
      <c r="G991" s="1">
        <f t="shared" si="31"/>
        <v>-22.242813031834899</v>
      </c>
    </row>
    <row r="992" spans="2:7" ht="15.75" x14ac:dyDescent="0.25">
      <c r="B992" s="71">
        <v>44587</v>
      </c>
      <c r="C992" s="72">
        <v>35</v>
      </c>
      <c r="D992" s="111">
        <f>$N$72*C992+((1-$N$72)*(D991+E991))</f>
        <v>29.111097828885271</v>
      </c>
      <c r="E992" s="94">
        <f>($N$73*(D992-D991)+(1-$N$73)*E991)</f>
        <v>0.53095051835095597</v>
      </c>
      <c r="F992" s="1">
        <f t="shared" si="30"/>
        <v>26.385632013773339</v>
      </c>
      <c r="G992" s="1">
        <f t="shared" si="31"/>
        <v>8.6143679862266609</v>
      </c>
    </row>
    <row r="993" spans="2:7" ht="15.75" x14ac:dyDescent="0.25">
      <c r="B993" s="71">
        <v>44588</v>
      </c>
      <c r="C993" s="72">
        <v>19</v>
      </c>
      <c r="D993" s="111">
        <f>$N$72*C993+((1-$N$72)*(D992+E992))</f>
        <v>26.275052762704021</v>
      </c>
      <c r="E993" s="94">
        <f>($N$73*(D993-D992)+(1-$N$73)*E992)</f>
        <v>9.7558336074972496E-2</v>
      </c>
      <c r="F993" s="1">
        <f t="shared" si="30"/>
        <v>29.642048347236226</v>
      </c>
      <c r="G993" s="1">
        <f t="shared" si="31"/>
        <v>-10.642048347236226</v>
      </c>
    </row>
    <row r="994" spans="2:7" ht="15.75" x14ac:dyDescent="0.25">
      <c r="B994" s="71">
        <v>44589</v>
      </c>
      <c r="C994" s="72">
        <v>41</v>
      </c>
      <c r="D994" s="111">
        <f>$N$72*C994+((1-$N$72)*(D993+E993))</f>
        <v>31.000512818135213</v>
      </c>
      <c r="E994" s="94">
        <f>($N$73*(D994-D993)+(1-$N$73)*E993)</f>
        <v>0.69325155133329619</v>
      </c>
      <c r="F994" s="1">
        <f t="shared" si="30"/>
        <v>26.372611098778993</v>
      </c>
      <c r="G994" s="1">
        <f t="shared" si="31"/>
        <v>14.627388901221007</v>
      </c>
    </row>
    <row r="995" spans="2:7" ht="15.75" x14ac:dyDescent="0.25">
      <c r="B995" s="71">
        <v>44590</v>
      </c>
      <c r="C995" s="72">
        <v>32</v>
      </c>
      <c r="D995" s="111">
        <f>$N$72*C995+((1-$N$72)*(D994+E994))</f>
        <v>31.790653049371357</v>
      </c>
      <c r="E995" s="94">
        <f>($N$73*(D995-D994)+(1-$N$73)*E994)</f>
        <v>0.70572284669639018</v>
      </c>
      <c r="F995" s="1">
        <f t="shared" si="30"/>
        <v>31.693764369468511</v>
      </c>
      <c r="G995" s="1">
        <f t="shared" si="31"/>
        <v>0.30623563053148928</v>
      </c>
    </row>
    <row r="996" spans="2:7" ht="15.75" x14ac:dyDescent="0.25">
      <c r="B996" s="71">
        <v>44591</v>
      </c>
      <c r="C996" s="72">
        <v>23</v>
      </c>
      <c r="D996" s="111">
        <f>$N$72*C996+((1-$N$72)*(D995+E995))</f>
        <v>29.491855086930286</v>
      </c>
      <c r="E996" s="94">
        <f>($N$73*(D996-D995)+(1-$N$73)*E995)</f>
        <v>0.31898761123970309</v>
      </c>
      <c r="F996" s="1">
        <f t="shared" si="30"/>
        <v>32.496375896067747</v>
      </c>
      <c r="G996" s="1">
        <f t="shared" si="31"/>
        <v>-9.4963758960677467</v>
      </c>
    </row>
    <row r="997" spans="2:7" ht="15.75" x14ac:dyDescent="0.25">
      <c r="B997" s="71">
        <v>44592</v>
      </c>
      <c r="C997" s="72">
        <v>25</v>
      </c>
      <c r="D997" s="111">
        <f>$N$72*C997+((1-$N$72)*(D996+E996))</f>
        <v>28.288759205021414</v>
      </c>
      <c r="E997" s="94">
        <f>($N$73*(D997-D996)+(1-$N$73)*E996)</f>
        <v>0.12306840964278057</v>
      </c>
      <c r="F997" s="1">
        <f t="shared" si="30"/>
        <v>29.810842698169989</v>
      </c>
      <c r="G997" s="1">
        <f t="shared" si="31"/>
        <v>-4.8108426981699886</v>
      </c>
    </row>
    <row r="998" spans="2:7" ht="15.75" x14ac:dyDescent="0.25">
      <c r="B998" s="71">
        <v>44593</v>
      </c>
      <c r="C998" s="72">
        <v>11</v>
      </c>
      <c r="D998" s="111">
        <f>$N$72*C998+((1-$N$72)*(D997+E997))</f>
        <v>22.902968343935967</v>
      </c>
      <c r="E998" s="94">
        <f>($N$73*(D998-D997)+(1-$N$73)*E997)</f>
        <v>-0.58601970207326048</v>
      </c>
      <c r="F998" s="1">
        <f t="shared" si="30"/>
        <v>28.411827614664194</v>
      </c>
      <c r="G998" s="1">
        <f t="shared" si="31"/>
        <v>-17.411827614664194</v>
      </c>
    </row>
    <row r="999" spans="2:7" ht="15.75" x14ac:dyDescent="0.25">
      <c r="B999" s="71">
        <v>44594</v>
      </c>
      <c r="C999" s="72">
        <v>20</v>
      </c>
      <c r="D999" s="111">
        <f>$N$72*C999+((1-$N$72)*(D998+E998))</f>
        <v>21.583898425194068</v>
      </c>
      <c r="E999" s="94">
        <f>($N$73*(D999-D998)+(1-$N$73)*E998)</f>
        <v>-0.68037629540512956</v>
      </c>
      <c r="F999" s="1">
        <f t="shared" si="30"/>
        <v>22.316948641862705</v>
      </c>
      <c r="G999" s="1">
        <f t="shared" si="31"/>
        <v>-2.3169486418627052</v>
      </c>
    </row>
    <row r="1000" spans="2:7" ht="15.75" x14ac:dyDescent="0.25">
      <c r="B1000" s="71">
        <v>44595</v>
      </c>
      <c r="C1000" s="72">
        <v>17</v>
      </c>
      <c r="D1000" s="111">
        <f>$N$72*C1000+((1-$N$72)*(D999+E999))</f>
        <v>19.668502202583252</v>
      </c>
      <c r="E1000" s="94">
        <f>($N$73*(D1000-D999)+(1-$N$73)*E999)</f>
        <v>-0.8393453133227351</v>
      </c>
      <c r="F1000" s="1">
        <f t="shared" si="30"/>
        <v>20.903522129788939</v>
      </c>
      <c r="G1000" s="1">
        <f t="shared" si="31"/>
        <v>-3.9035221297889393</v>
      </c>
    </row>
    <row r="1001" spans="2:7" ht="15.75" x14ac:dyDescent="0.25">
      <c r="B1001" s="71">
        <v>44596</v>
      </c>
      <c r="C1001" s="72">
        <v>28</v>
      </c>
      <c r="D1001" s="111">
        <f>$N$72*C1001+((1-$N$72)*(D1000+E1000))</f>
        <v>21.730683668014215</v>
      </c>
      <c r="E1001" s="94">
        <f>($N$73*(D1001-D1000)+(1-$N$73)*E1000)</f>
        <v>-0.46586724036263005</v>
      </c>
      <c r="F1001" s="1">
        <f t="shared" si="30"/>
        <v>18.829156889260517</v>
      </c>
      <c r="G1001" s="1">
        <f t="shared" si="31"/>
        <v>9.170843110739483</v>
      </c>
    </row>
    <row r="1002" spans="2:7" ht="15.75" x14ac:dyDescent="0.25">
      <c r="B1002" s="71">
        <v>44597</v>
      </c>
      <c r="C1002" s="72">
        <v>10</v>
      </c>
      <c r="D1002" s="111">
        <f>$N$72*C1002+((1-$N$72)*(D1001+E1001))</f>
        <v>17.70078571336537</v>
      </c>
      <c r="E1002" s="94">
        <f>($N$73*(D1002-D1001)+(1-$N$73)*E1001)</f>
        <v>-0.92462134626613923</v>
      </c>
      <c r="F1002" s="1">
        <f t="shared" si="30"/>
        <v>21.264816427651585</v>
      </c>
      <c r="G1002" s="1">
        <f t="shared" si="31"/>
        <v>-11.264816427651585</v>
      </c>
    </row>
    <row r="1003" spans="2:7" ht="15.75" x14ac:dyDescent="0.25">
      <c r="B1003" s="71">
        <v>44598</v>
      </c>
      <c r="C1003" s="72">
        <v>18</v>
      </c>
      <c r="D1003" s="111">
        <f>$N$72*C1003+((1-$N$72)*(D1002+E1002))</f>
        <v>17.163368882406683</v>
      </c>
      <c r="E1003" s="94">
        <f>($N$73*(D1003-D1002)+(1-$N$73)*E1002)</f>
        <v>-0.87478124233279053</v>
      </c>
      <c r="F1003" s="1">
        <f t="shared" si="30"/>
        <v>16.776164367099231</v>
      </c>
      <c r="G1003" s="1">
        <f t="shared" si="31"/>
        <v>1.2238356329007694</v>
      </c>
    </row>
    <row r="1004" spans="2:7" ht="15.75" x14ac:dyDescent="0.25">
      <c r="B1004" s="71">
        <v>44599</v>
      </c>
      <c r="C1004" s="72">
        <v>15</v>
      </c>
      <c r="D1004" s="111">
        <f>$N$72*C1004+((1-$N$72)*(D1003+E1003))</f>
        <v>15.88089649332785</v>
      </c>
      <c r="E1004" s="94">
        <f>($N$73*(D1004-D1003)+(1-$N$73)*E1003)</f>
        <v>-0.92725833989554673</v>
      </c>
      <c r="F1004" s="1">
        <f t="shared" si="30"/>
        <v>16.288587640073892</v>
      </c>
      <c r="G1004" s="1">
        <f t="shared" si="31"/>
        <v>-1.2885876400738923</v>
      </c>
    </row>
    <row r="1005" spans="2:7" ht="15.75" x14ac:dyDescent="0.25">
      <c r="B1005" s="71">
        <v>44600</v>
      </c>
      <c r="C1005" s="72">
        <v>11</v>
      </c>
      <c r="D1005" s="111">
        <f>$N$72*C1005+((1-$N$72)*(D1004+E1004))</f>
        <v>13.702762215727908</v>
      </c>
      <c r="E1005" s="94">
        <f>($N$73*(D1005-D1004)+(1-$N$73)*E1004)</f>
        <v>-1.0882683082152838</v>
      </c>
      <c r="F1005" s="1">
        <f t="shared" si="30"/>
        <v>14.953638153432303</v>
      </c>
      <c r="G1005" s="1">
        <f t="shared" si="31"/>
        <v>-3.9536381534323031</v>
      </c>
    </row>
    <row r="1006" spans="2:7" ht="15.75" x14ac:dyDescent="0.25">
      <c r="B1006" s="71">
        <v>44601</v>
      </c>
      <c r="C1006" s="72">
        <v>10</v>
      </c>
      <c r="D1006" s="111">
        <f>$N$72*C1006+((1-$N$72)*(D1005+E1005))</f>
        <v>11.787304521113388</v>
      </c>
      <c r="E1006" s="94">
        <f>($N$73*(D1006-D1005)+(1-$N$73)*E1005)</f>
        <v>-1.1947422860767383</v>
      </c>
      <c r="F1006" s="1">
        <f t="shared" si="30"/>
        <v>12.614493907512625</v>
      </c>
      <c r="G1006" s="1">
        <f t="shared" si="31"/>
        <v>-2.6144939075126246</v>
      </c>
    </row>
    <row r="1007" spans="2:7" ht="15.75" x14ac:dyDescent="0.25">
      <c r="B1007" s="71">
        <v>44602</v>
      </c>
      <c r="C1007" s="72">
        <v>27</v>
      </c>
      <c r="D1007" s="111">
        <f>$N$72*C1007+((1-$N$72)*(D1006+E1006))</f>
        <v>15.783646573839299</v>
      </c>
      <c r="E1007" s="94">
        <f>($N$73*(D1007-D1006)+(1-$N$73)*E1006)</f>
        <v>-0.52655745675658516</v>
      </c>
      <c r="F1007" s="1">
        <f t="shared" si="30"/>
        <v>10.592562235036649</v>
      </c>
      <c r="G1007" s="1">
        <f t="shared" si="31"/>
        <v>16.407437764963351</v>
      </c>
    </row>
    <row r="1008" spans="2:7" ht="15.75" x14ac:dyDescent="0.25">
      <c r="B1008" s="71">
        <v>44603</v>
      </c>
      <c r="C1008" s="72">
        <v>18</v>
      </c>
      <c r="D1008" s="111">
        <f>$N$72*C1008+((1-$N$72)*(D1007+E1007))</f>
        <v>16.124907842407929</v>
      </c>
      <c r="E1008" s="94">
        <f>($N$73*(D1008-D1007)+(1-$N$73)*E1007)</f>
        <v>-0.41485376076230851</v>
      </c>
      <c r="F1008" s="1">
        <f t="shared" si="30"/>
        <v>15.257089117082714</v>
      </c>
      <c r="G1008" s="1">
        <f t="shared" si="31"/>
        <v>2.7429108829172861</v>
      </c>
    </row>
    <row r="1009" spans="2:7" ht="15.75" x14ac:dyDescent="0.25">
      <c r="B1009" s="71">
        <v>44604</v>
      </c>
      <c r="C1009" s="72">
        <v>19</v>
      </c>
      <c r="D1009" s="111">
        <f>$N$72*C1009+((1-$N$72)*(D1008+E1008))</f>
        <v>16.750947058167924</v>
      </c>
      <c r="E1009" s="94">
        <f>($N$73*(D1009-D1008)+(1-$N$73)*E1008)</f>
        <v>-0.28087233213105561</v>
      </c>
      <c r="F1009" s="1">
        <f t="shared" si="30"/>
        <v>15.71005408164562</v>
      </c>
      <c r="G1009" s="1">
        <f t="shared" si="31"/>
        <v>3.2899459183543804</v>
      </c>
    </row>
    <row r="1010" spans="2:7" ht="15.75" x14ac:dyDescent="0.25">
      <c r="B1010" s="71">
        <v>44605</v>
      </c>
      <c r="C1010" s="72">
        <v>12</v>
      </c>
      <c r="D1010" s="111">
        <f>$N$72*C1010+((1-$N$72)*(D1009+E1009))</f>
        <v>15.055805463766145</v>
      </c>
      <c r="E1010" s="94">
        <f>($N$73*(D1010-D1009)+(1-$N$73)*E1009)</f>
        <v>-0.4629139257455932</v>
      </c>
      <c r="F1010" s="1">
        <f t="shared" si="30"/>
        <v>16.470074726036867</v>
      </c>
      <c r="G1010" s="1">
        <f t="shared" si="31"/>
        <v>-4.4700747260368665</v>
      </c>
    </row>
    <row r="1011" spans="2:7" ht="15.75" x14ac:dyDescent="0.25">
      <c r="B1011" s="71">
        <v>44606</v>
      </c>
      <c r="C1011" s="72">
        <v>9</v>
      </c>
      <c r="D1011" s="111">
        <f>$N$72*C1011+((1-$N$72)*(D1010+E1010))</f>
        <v>12.823378705636806</v>
      </c>
      <c r="E1011" s="94">
        <f>($N$73*(D1011-D1010)+(1-$N$73)*E1010)</f>
        <v>-0.69068168152027054</v>
      </c>
      <c r="F1011" s="1">
        <f t="shared" si="30"/>
        <v>14.592891538020552</v>
      </c>
      <c r="G1011" s="1">
        <f t="shared" si="31"/>
        <v>-5.5928915380205524</v>
      </c>
    </row>
    <row r="1012" spans="2:7" ht="15.75" x14ac:dyDescent="0.25">
      <c r="B1012" s="71">
        <v>44607</v>
      </c>
      <c r="C1012" s="72">
        <v>21</v>
      </c>
      <c r="D1012" s="111">
        <f>$N$72*C1012+((1-$N$72)*(D1011+E1011))</f>
        <v>14.93818794018277</v>
      </c>
      <c r="E1012" s="94">
        <f>($N$73*(D1012-D1011)+(1-$N$73)*E1011)</f>
        <v>-0.32956513118825631</v>
      </c>
      <c r="F1012" s="1">
        <f t="shared" si="30"/>
        <v>12.132697024116535</v>
      </c>
      <c r="G1012" s="1">
        <f t="shared" si="31"/>
        <v>8.8673029758834652</v>
      </c>
    </row>
    <row r="1013" spans="2:7" ht="15.75" x14ac:dyDescent="0.25">
      <c r="B1013" s="71">
        <v>44608</v>
      </c>
      <c r="C1013" s="72">
        <v>17</v>
      </c>
      <c r="D1013" s="111">
        <f>$N$72*C1013+((1-$N$72)*(D1012+E1012))</f>
        <v>15.365221179942301</v>
      </c>
      <c r="E1013" s="94">
        <f>($N$73*(D1013-D1012)+(1-$N$73)*E1012)</f>
        <v>-0.2321774718168309</v>
      </c>
      <c r="F1013" s="1">
        <f t="shared" si="30"/>
        <v>14.608622808994514</v>
      </c>
      <c r="G1013" s="1">
        <f t="shared" si="31"/>
        <v>2.3913771910054855</v>
      </c>
    </row>
    <row r="1014" spans="2:7" ht="15.75" x14ac:dyDescent="0.25">
      <c r="B1014" s="71">
        <v>44609</v>
      </c>
      <c r="C1014" s="72">
        <v>11</v>
      </c>
      <c r="D1014" s="111">
        <f>$N$72*C1014+((1-$N$72)*(D1013+E1013))</f>
        <v>13.82540635656701</v>
      </c>
      <c r="E1014" s="94">
        <f>($N$73*(D1014-D1013)+(1-$N$73)*E1013)</f>
        <v>-0.40049364307080837</v>
      </c>
      <c r="F1014" s="1">
        <f t="shared" si="30"/>
        <v>15.13304370812547</v>
      </c>
      <c r="G1014" s="1">
        <f t="shared" si="31"/>
        <v>-4.1330437081254701</v>
      </c>
    </row>
    <row r="1015" spans="2:7" ht="15.75" x14ac:dyDescent="0.25">
      <c r="B1015" s="71">
        <v>44610</v>
      </c>
      <c r="C1015" s="72">
        <v>23</v>
      </c>
      <c r="D1015" s="111">
        <f>$N$72*C1015+((1-$N$72)*(D1014+E1014))</f>
        <v>16.454336708129848</v>
      </c>
      <c r="E1015" s="94">
        <f>($N$73*(D1015-D1014)+(1-$N$73)*E1014)</f>
        <v>-1.0552924970367028E-2</v>
      </c>
      <c r="F1015" s="1">
        <f t="shared" si="30"/>
        <v>13.424912713496202</v>
      </c>
      <c r="G1015" s="1">
        <f t="shared" si="31"/>
        <v>9.5750872865037984</v>
      </c>
    </row>
    <row r="1016" spans="2:7" ht="15.75" x14ac:dyDescent="0.25">
      <c r="B1016" s="71">
        <v>44611</v>
      </c>
      <c r="C1016" s="72">
        <v>10</v>
      </c>
      <c r="D1016" s="111">
        <f>$N$72*C1016+((1-$N$72)*(D1015+E1015))</f>
        <v>14.40506051883483</v>
      </c>
      <c r="E1016" s="94">
        <f>($N$73*(D1016-D1015)+(1-$N$73)*E1015)</f>
        <v>-0.27297284872718292</v>
      </c>
      <c r="F1016" s="1">
        <f t="shared" si="30"/>
        <v>16.443783783159482</v>
      </c>
      <c r="G1016" s="1">
        <f t="shared" si="31"/>
        <v>-6.443783783159482</v>
      </c>
    </row>
    <row r="1017" spans="2:7" ht="15.75" x14ac:dyDescent="0.25">
      <c r="B1017" s="71">
        <v>44612</v>
      </c>
      <c r="C1017" s="72">
        <v>16</v>
      </c>
      <c r="D1017" s="111">
        <f>$N$72*C1017+((1-$N$72)*(D1016+E1016))</f>
        <v>14.723069064086577</v>
      </c>
      <c r="E1017" s="94">
        <f>($N$73*(D1017-D1016)+(1-$N$73)*E1016)</f>
        <v>-0.19690303824163807</v>
      </c>
      <c r="F1017" s="1">
        <f t="shared" si="30"/>
        <v>14.132087670107648</v>
      </c>
      <c r="G1017" s="1">
        <f t="shared" si="31"/>
        <v>1.8679123298923521</v>
      </c>
    </row>
    <row r="1018" spans="2:7" ht="15.75" x14ac:dyDescent="0.25">
      <c r="B1018" s="71">
        <v>44613</v>
      </c>
      <c r="C1018" s="72">
        <v>14</v>
      </c>
      <c r="D1018" s="111">
        <f>$N$72*C1018+((1-$N$72)*(D1017+E1017))</f>
        <v>14.35969443805039</v>
      </c>
      <c r="E1018" s="94">
        <f>($N$73*(D1018-D1017)+(1-$N$73)*E1017)</f>
        <v>-0.21833089073205089</v>
      </c>
      <c r="F1018" s="1">
        <f t="shared" si="30"/>
        <v>14.526166025844939</v>
      </c>
      <c r="G1018" s="1">
        <f t="shared" si="31"/>
        <v>-0.52616602584493855</v>
      </c>
    </row>
    <row r="1019" spans="2:7" ht="15.75" x14ac:dyDescent="0.25">
      <c r="B1019" s="71">
        <v>44614</v>
      </c>
      <c r="C1019" s="72">
        <v>9</v>
      </c>
      <c r="D1019" s="111">
        <f>$N$72*C1019+((1-$N$72)*(D1018+E1018))</f>
        <v>12.51470787000304</v>
      </c>
      <c r="E1019" s="94">
        <f>($N$73*(D1019-D1018)+(1-$N$73)*E1018)</f>
        <v>-0.42771039127013732</v>
      </c>
      <c r="F1019" s="1">
        <f t="shared" si="30"/>
        <v>14.141363547318338</v>
      </c>
      <c r="G1019" s="1">
        <f t="shared" si="31"/>
        <v>-5.1413635473183383</v>
      </c>
    </row>
    <row r="1020" spans="2:7" ht="15.75" x14ac:dyDescent="0.25">
      <c r="B1020" s="71">
        <v>44615</v>
      </c>
      <c r="C1020" s="72">
        <v>21</v>
      </c>
      <c r="D1020" s="111">
        <f>$N$72*C1020+((1-$N$72)*(D1019+E1019))</f>
        <v>14.90694709320956</v>
      </c>
      <c r="E1020" s="94">
        <f>($N$73*(D1020-D1019)+(1-$N$73)*E1019)</f>
        <v>-6.4732749439889437E-2</v>
      </c>
      <c r="F1020" s="1">
        <f t="shared" si="30"/>
        <v>12.086997478732902</v>
      </c>
      <c r="G1020" s="1">
        <f t="shared" si="31"/>
        <v>8.9130025212670976</v>
      </c>
    </row>
    <row r="1021" spans="2:7" ht="15.75" x14ac:dyDescent="0.25">
      <c r="B1021" s="71">
        <v>44616</v>
      </c>
      <c r="C1021" s="72">
        <v>13</v>
      </c>
      <c r="D1021" s="111">
        <f>$N$72*C1021+((1-$N$72)*(D1020+E1020))</f>
        <v>14.259363433977924</v>
      </c>
      <c r="E1021" s="94">
        <f>($N$73*(D1021-D1020)+(1-$N$73)*E1020)</f>
        <v>-0.13975602208587443</v>
      </c>
      <c r="F1021" s="1">
        <f t="shared" si="30"/>
        <v>14.842214343769671</v>
      </c>
      <c r="G1021" s="1">
        <f t="shared" si="31"/>
        <v>-1.8422143437696707</v>
      </c>
    </row>
    <row r="1022" spans="2:7" ht="15.75" x14ac:dyDescent="0.25">
      <c r="B1022" s="71">
        <v>44617</v>
      </c>
      <c r="C1022" s="72">
        <v>18</v>
      </c>
      <c r="D1022" s="111">
        <f>$N$72*C1022+((1-$N$72)*(D1021+E1021))</f>
        <v>15.347309474888602</v>
      </c>
      <c r="E1022" s="94">
        <f>($N$73*(D1022-D1021)+(1-$N$73)*E1021)</f>
        <v>1.8271056628197321E-2</v>
      </c>
      <c r="F1022" s="1">
        <f t="shared" si="30"/>
        <v>14.11960741189205</v>
      </c>
      <c r="G1022" s="1">
        <f t="shared" si="31"/>
        <v>3.8803925881079504</v>
      </c>
    </row>
    <row r="1023" spans="2:7" ht="15.75" x14ac:dyDescent="0.25">
      <c r="B1023" s="71">
        <v>44618</v>
      </c>
      <c r="C1023" s="72">
        <v>26</v>
      </c>
      <c r="D1023" s="111">
        <f>$N$72*C1023+((1-$N$72)*(D1022+E1022))</f>
        <v>18.730162445274523</v>
      </c>
      <c r="E1023" s="94">
        <f>($N$73*(D1023-D1022)+(1-$N$73)*E1022)</f>
        <v>0.45135255657092976</v>
      </c>
      <c r="F1023" s="1">
        <f t="shared" si="30"/>
        <v>15.3655805315168</v>
      </c>
      <c r="G1023" s="1">
        <f t="shared" si="31"/>
        <v>10.6344194684832</v>
      </c>
    </row>
    <row r="1024" spans="2:7" ht="15.75" x14ac:dyDescent="0.25">
      <c r="B1024" s="71">
        <v>44619</v>
      </c>
      <c r="C1024" s="72">
        <v>44</v>
      </c>
      <c r="D1024" s="111">
        <f>$N$72*C1024+((1-$N$72)*(D1023+E1023))</f>
        <v>27.033737306893237</v>
      </c>
      <c r="E1024" s="94">
        <f>($N$73*(D1024-D1023)+(1-$N$73)*E1023)</f>
        <v>1.4620731456131106</v>
      </c>
      <c r="F1024" s="1">
        <f t="shared" si="30"/>
        <v>19.181515001845455</v>
      </c>
      <c r="G1024" s="1">
        <f t="shared" si="31"/>
        <v>24.818484998154545</v>
      </c>
    </row>
    <row r="1025" spans="2:7" ht="15.75" x14ac:dyDescent="0.25">
      <c r="B1025" s="71">
        <v>44620</v>
      </c>
      <c r="C1025" s="72">
        <v>36</v>
      </c>
      <c r="D1025" s="111">
        <f>$N$72*C1025+((1-$N$72)*(D1024+E1024))</f>
        <v>30.870031302430007</v>
      </c>
      <c r="E1025" s="94">
        <f>($N$73*(D1025-D1024)+(1-$N$73)*E1024)</f>
        <v>1.7676775723253351</v>
      </c>
      <c r="F1025" s="1">
        <f t="shared" si="30"/>
        <v>28.495810452506348</v>
      </c>
      <c r="G1025" s="1">
        <f t="shared" si="31"/>
        <v>7.5041895474936524</v>
      </c>
    </row>
    <row r="1026" spans="2:7" ht="15.75" x14ac:dyDescent="0.25">
      <c r="B1026" s="71">
        <v>44621</v>
      </c>
      <c r="C1026" s="72">
        <v>42</v>
      </c>
      <c r="D1026" s="111">
        <f>$N$72*C1026+((1-$N$72)*(D1025+E1025))</f>
        <v>35.599807133591987</v>
      </c>
      <c r="E1026" s="94">
        <f>($N$73*(D1026-D1025)+(1-$N$73)*E1025)</f>
        <v>2.1489522714697542</v>
      </c>
      <c r="F1026" s="1">
        <f t="shared" si="30"/>
        <v>32.63770887475534</v>
      </c>
      <c r="G1026" s="1">
        <f t="shared" si="31"/>
        <v>9.3622911252446599</v>
      </c>
    </row>
    <row r="1027" spans="2:7" ht="15.75" x14ac:dyDescent="0.25">
      <c r="B1027" s="71">
        <v>44622</v>
      </c>
      <c r="C1027" s="72">
        <v>19</v>
      </c>
      <c r="D1027" s="111">
        <f>$N$72*C1027+((1-$N$72)*(D1026+E1026))</f>
        <v>31.816913573080171</v>
      </c>
      <c r="E1027" s="94">
        <f>($N$73*(D1027-D1026)+(1-$N$73)*E1026)</f>
        <v>1.3854182704578797</v>
      </c>
      <c r="F1027" s="1">
        <f t="shared" si="30"/>
        <v>37.74875940506174</v>
      </c>
      <c r="G1027" s="1">
        <f t="shared" si="31"/>
        <v>-18.74875940506174</v>
      </c>
    </row>
    <row r="1028" spans="2:7" ht="15.75" x14ac:dyDescent="0.25">
      <c r="B1028" s="71">
        <v>44623</v>
      </c>
      <c r="C1028" s="72">
        <v>12</v>
      </c>
      <c r="D1028" s="111">
        <f>$N$72*C1028+((1-$N$72)*(D1027+E1027))</f>
        <v>26.494209932259668</v>
      </c>
      <c r="E1028" s="94">
        <f>($N$73*(D1028-D1027)+(1-$N$73)*E1027)</f>
        <v>0.52196373922593586</v>
      </c>
      <c r="F1028" s="1">
        <f t="shared" si="30"/>
        <v>33.202331843538047</v>
      </c>
      <c r="G1028" s="1">
        <f t="shared" si="31"/>
        <v>-21.202331843538047</v>
      </c>
    </row>
    <row r="1029" spans="2:7" ht="15.75" x14ac:dyDescent="0.25">
      <c r="B1029" s="71">
        <v>44624</v>
      </c>
      <c r="C1029" s="72">
        <v>43</v>
      </c>
      <c r="D1029" s="111">
        <f>$N$72*C1029+((1-$N$72)*(D1028+E1028))</f>
        <v>32.073233263402813</v>
      </c>
      <c r="E1029" s="94">
        <f>($N$73*(D1029-D1028)+(1-$N$73)*E1028)</f>
        <v>1.172897201244478</v>
      </c>
      <c r="F1029" s="1">
        <f t="shared" si="30"/>
        <v>27.016173671485603</v>
      </c>
      <c r="G1029" s="1">
        <f t="shared" si="31"/>
        <v>15.983826328514397</v>
      </c>
    </row>
    <row r="1030" spans="2:7" ht="15.75" x14ac:dyDescent="0.25">
      <c r="B1030" s="71">
        <v>44625</v>
      </c>
      <c r="C1030" s="72">
        <v>35</v>
      </c>
      <c r="D1030" s="111">
        <f>$N$72*C1030+((1-$N$72)*(D1029+E1029))</f>
        <v>33.801030309930532</v>
      </c>
      <c r="E1030" s="94">
        <f>($N$73*(D1030-D1029)+(1-$N$73)*E1029)</f>
        <v>1.2443226750397822</v>
      </c>
      <c r="F1030" s="1">
        <f t="shared" si="30"/>
        <v>33.246130464647294</v>
      </c>
      <c r="G1030" s="1">
        <f t="shared" si="31"/>
        <v>1.7538695353527061</v>
      </c>
    </row>
    <row r="1031" spans="2:7" ht="15.75" x14ac:dyDescent="0.25">
      <c r="B1031" s="71">
        <v>44626</v>
      </c>
      <c r="C1031" s="72">
        <v>24</v>
      </c>
      <c r="D1031" s="111">
        <f>$N$72*C1031+((1-$N$72)*(D1030+E1030))</f>
        <v>31.55075744127943</v>
      </c>
      <c r="E1031" s="94">
        <f>($N$73*(D1031-D1030)+(1-$N$73)*E1030)</f>
        <v>0.79450610984742198</v>
      </c>
      <c r="F1031" s="1">
        <f t="shared" si="30"/>
        <v>35.045352984970314</v>
      </c>
      <c r="G1031" s="1">
        <f t="shared" si="31"/>
        <v>-11.045352984970314</v>
      </c>
    </row>
    <row r="1032" spans="2:7" ht="15.75" x14ac:dyDescent="0.25">
      <c r="B1032" s="71">
        <v>44627</v>
      </c>
      <c r="C1032" s="72">
        <v>36</v>
      </c>
      <c r="D1032" s="111">
        <f>$N$72*C1032+((1-$N$72)*(D1031+E1031))</f>
        <v>33.501571160759219</v>
      </c>
      <c r="E1032" s="94">
        <f>($N$73*(D1032-D1031)+(1-$N$73)*E1031)</f>
        <v>0.94334345333046166</v>
      </c>
      <c r="F1032" s="1">
        <f t="shared" ref="F1032:F1095" si="32">D1031+E1031</f>
        <v>32.345263551126848</v>
      </c>
      <c r="G1032" s="1">
        <f t="shared" ref="G1032:G1095" si="33">C1032-F1032</f>
        <v>3.6547364488731517</v>
      </c>
    </row>
    <row r="1033" spans="2:7" ht="15.75" x14ac:dyDescent="0.25">
      <c r="B1033" s="71">
        <v>44628</v>
      </c>
      <c r="C1033" s="72">
        <v>36</v>
      </c>
      <c r="D1033" s="111">
        <f>$N$72*C1033+((1-$N$72)*(D1032+E1032))</f>
        <v>34.936921928573497</v>
      </c>
      <c r="E1033" s="94">
        <f>($N$73*(D1033-D1032)+(1-$N$73)*E1032)</f>
        <v>1.0066735404560474</v>
      </c>
      <c r="F1033" s="1">
        <f t="shared" si="32"/>
        <v>34.444914614089683</v>
      </c>
      <c r="G1033" s="1">
        <f t="shared" si="33"/>
        <v>1.5550853859103171</v>
      </c>
    </row>
    <row r="1034" spans="2:7" ht="15.75" x14ac:dyDescent="0.25">
      <c r="B1034" s="71">
        <v>44629</v>
      </c>
      <c r="C1034" s="72">
        <v>26</v>
      </c>
      <c r="D1034" s="111">
        <f>$N$72*C1034+((1-$N$72)*(D1033+E1033))</f>
        <v>32.797580628071621</v>
      </c>
      <c r="E1034" s="94">
        <f>($N$73*(D1034-D1033)+(1-$N$73)*E1033)</f>
        <v>0.60172550795519153</v>
      </c>
      <c r="F1034" s="1">
        <f t="shared" si="32"/>
        <v>35.943595469029546</v>
      </c>
      <c r="G1034" s="1">
        <f t="shared" si="33"/>
        <v>-9.9435954690295461</v>
      </c>
    </row>
    <row r="1035" spans="2:7" ht="15.75" x14ac:dyDescent="0.25">
      <c r="B1035" s="71">
        <v>44630</v>
      </c>
      <c r="C1035" s="72">
        <v>15</v>
      </c>
      <c r="D1035" s="111">
        <f>$N$72*C1035+((1-$N$72)*(D1034+E1034))</f>
        <v>27.578022441657268</v>
      </c>
      <c r="E1035" s="94">
        <f>($N$73*(D1035-D1034)+(1-$N$73)*E1034)</f>
        <v>-0.14757718063177205</v>
      </c>
      <c r="F1035" s="1">
        <f t="shared" si="32"/>
        <v>33.399306136026816</v>
      </c>
      <c r="G1035" s="1">
        <f t="shared" si="33"/>
        <v>-18.399306136026816</v>
      </c>
    </row>
    <row r="1036" spans="2:7" ht="15.75" x14ac:dyDescent="0.25">
      <c r="B1036" s="71">
        <v>44631</v>
      </c>
      <c r="C1036" s="72">
        <v>28</v>
      </c>
      <c r="D1036" s="111">
        <f>$N$72*C1036+((1-$N$72)*(D1035+E1035))</f>
        <v>27.610644432153542</v>
      </c>
      <c r="E1036" s="94">
        <f>($N$73*(D1036-D1035)+(1-$N$73)*E1035)</f>
        <v>-0.124382344149574</v>
      </c>
      <c r="F1036" s="1">
        <f t="shared" si="32"/>
        <v>27.430445261025497</v>
      </c>
      <c r="G1036" s="1">
        <f t="shared" si="33"/>
        <v>0.56955473897450304</v>
      </c>
    </row>
    <row r="1037" spans="2:7" ht="15.75" x14ac:dyDescent="0.25">
      <c r="B1037" s="71">
        <v>44632</v>
      </c>
      <c r="C1037" s="72">
        <v>16</v>
      </c>
      <c r="D1037" s="111">
        <f>$N$72*C1037+((1-$N$72)*(D1036+E1036))</f>
        <v>23.852169057113645</v>
      </c>
      <c r="E1037" s="94">
        <f>($N$73*(D1037-D1036)+(1-$N$73)*E1036)</f>
        <v>-0.59215471560349187</v>
      </c>
      <c r="F1037" s="1">
        <f t="shared" si="32"/>
        <v>27.486262088003969</v>
      </c>
      <c r="G1037" s="1">
        <f t="shared" si="33"/>
        <v>-11.486262088003969</v>
      </c>
    </row>
    <row r="1038" spans="2:7" ht="15.75" x14ac:dyDescent="0.25">
      <c r="B1038" s="71">
        <v>44633</v>
      </c>
      <c r="C1038" s="72">
        <v>9</v>
      </c>
      <c r="D1038" s="111">
        <f>$N$72*C1038+((1-$N$72)*(D1037+E1037))</f>
        <v>18.748344806039583</v>
      </c>
      <c r="E1038" s="94">
        <f>($N$73*(D1038-D1037)+(1-$N$73)*E1037)</f>
        <v>-1.1728867826927116</v>
      </c>
      <c r="F1038" s="1">
        <f t="shared" si="32"/>
        <v>23.260014341510153</v>
      </c>
      <c r="G1038" s="1">
        <f t="shared" si="33"/>
        <v>-14.260014341510153</v>
      </c>
    </row>
    <row r="1039" spans="2:7" ht="15.75" x14ac:dyDescent="0.25">
      <c r="B1039" s="71">
        <v>44634</v>
      </c>
      <c r="C1039" s="72">
        <v>13</v>
      </c>
      <c r="D1039" s="111">
        <f>$N$72*C1039+((1-$N$72)*(D1038+E1038))</f>
        <v>16.127846956458395</v>
      </c>
      <c r="E1039" s="94">
        <f>($N$73*(D1039-D1038)+(1-$N$73)*E1038)</f>
        <v>-1.3592200592339183</v>
      </c>
      <c r="F1039" s="1">
        <f t="shared" si="32"/>
        <v>17.575458023346872</v>
      </c>
      <c r="G1039" s="1">
        <f t="shared" si="33"/>
        <v>-4.5754580233468722</v>
      </c>
    </row>
    <row r="1040" spans="2:7" ht="15.75" x14ac:dyDescent="0.25">
      <c r="B1040" s="71">
        <v>44635</v>
      </c>
      <c r="C1040" s="72">
        <v>23</v>
      </c>
      <c r="D1040" s="111">
        <f>$N$72*C1040+((1-$N$72)*(D1039+E1039))</f>
        <v>17.37291847600499</v>
      </c>
      <c r="E1040" s="94">
        <f>($N$73*(D1040-D1039)+(1-$N$73)*E1039)</f>
        <v>-1.0240014400602711</v>
      </c>
      <c r="F1040" s="1">
        <f t="shared" si="32"/>
        <v>14.768626897224477</v>
      </c>
      <c r="G1040" s="1">
        <f t="shared" si="33"/>
        <v>8.2313731027755228</v>
      </c>
    </row>
    <row r="1041" spans="2:7" ht="15.75" x14ac:dyDescent="0.25">
      <c r="B1041" s="71">
        <v>44636</v>
      </c>
      <c r="C1041" s="72">
        <v>18</v>
      </c>
      <c r="D1041" s="111">
        <f>$N$72*C1041+((1-$N$72)*(D1040+E1040))</f>
        <v>16.871296644482605</v>
      </c>
      <c r="E1041" s="94">
        <f>($N$73*(D1041-D1040)+(1-$N$73)*E1040)</f>
        <v>-0.9567618988025528</v>
      </c>
      <c r="F1041" s="1">
        <f t="shared" si="32"/>
        <v>16.348917035944719</v>
      </c>
      <c r="G1041" s="1">
        <f t="shared" si="33"/>
        <v>1.6510829640552807</v>
      </c>
    </row>
    <row r="1042" spans="2:7" ht="15.75" x14ac:dyDescent="0.25">
      <c r="B1042" s="71">
        <v>44637</v>
      </c>
      <c r="C1042" s="72">
        <v>15</v>
      </c>
      <c r="D1042" s="111">
        <f>$N$72*C1042+((1-$N$72)*(D1041+E1041))</f>
        <v>15.625188714715469</v>
      </c>
      <c r="E1042" s="94">
        <f>($N$73*(D1042-D1041)+(1-$N$73)*E1041)</f>
        <v>-0.99400587630246917</v>
      </c>
      <c r="F1042" s="1">
        <f t="shared" si="32"/>
        <v>15.914534745680053</v>
      </c>
      <c r="G1042" s="1">
        <f t="shared" si="33"/>
        <v>-0.91453474568005255</v>
      </c>
    </row>
    <row r="1043" spans="2:7" ht="15.75" x14ac:dyDescent="0.25">
      <c r="B1043" s="71">
        <v>44638</v>
      </c>
      <c r="C1043" s="72">
        <v>20</v>
      </c>
      <c r="D1043" s="111">
        <f>$N$72*C1043+((1-$N$72)*(D1042+E1042))</f>
        <v>16.32980166510897</v>
      </c>
      <c r="E1043" s="94">
        <f>($N$73*(D1043-D1042)+(1-$N$73)*E1042)</f>
        <v>-0.77536343924708551</v>
      </c>
      <c r="F1043" s="1">
        <f t="shared" si="32"/>
        <v>14.631182838413</v>
      </c>
      <c r="G1043" s="1">
        <f t="shared" si="33"/>
        <v>5.3688171615869997</v>
      </c>
    </row>
    <row r="1044" spans="2:7" ht="15.75" x14ac:dyDescent="0.25">
      <c r="B1044" s="71">
        <v>44639</v>
      </c>
      <c r="C1044" s="72">
        <v>10</v>
      </c>
      <c r="D1044" s="111">
        <f>$N$72*C1044+((1-$N$72)*(D1043+E1043))</f>
        <v>13.797091484819239</v>
      </c>
      <c r="E1044" s="94">
        <f>($N$73*(D1044-D1043)+(1-$N$73)*E1043)</f>
        <v>-1.0015652028059396</v>
      </c>
      <c r="F1044" s="1">
        <f t="shared" si="32"/>
        <v>15.554438225861885</v>
      </c>
      <c r="G1044" s="1">
        <f t="shared" si="33"/>
        <v>-5.554438225861885</v>
      </c>
    </row>
    <row r="1045" spans="2:7" ht="15.75" x14ac:dyDescent="0.25">
      <c r="B1045" s="71">
        <v>44640</v>
      </c>
      <c r="C1045" s="72">
        <v>21</v>
      </c>
      <c r="D1045" s="111">
        <f>$N$72*C1045+((1-$N$72)*(D1044+E1044))</f>
        <v>15.39130727083449</v>
      </c>
      <c r="E1045" s="94">
        <f>($N$73*(D1045-D1044)+(1-$N$73)*E1044)</f>
        <v>-0.66744204784135497</v>
      </c>
      <c r="F1045" s="1">
        <f t="shared" si="32"/>
        <v>12.795526282013299</v>
      </c>
      <c r="G1045" s="1">
        <f t="shared" si="33"/>
        <v>8.2044737179867013</v>
      </c>
    </row>
    <row r="1046" spans="2:7" ht="15.75" x14ac:dyDescent="0.25">
      <c r="B1046" s="71">
        <v>44641</v>
      </c>
      <c r="C1046" s="72">
        <v>20</v>
      </c>
      <c r="D1046" s="111">
        <f>$N$72*C1046+((1-$N$72)*(D1045+E1045))</f>
        <v>16.393160636614564</v>
      </c>
      <c r="E1046" s="94">
        <f>($N$73*(D1046-D1045)+(1-$N$73)*E1045)</f>
        <v>-0.45257405529149386</v>
      </c>
      <c r="F1046" s="1">
        <f t="shared" si="32"/>
        <v>14.723865222993135</v>
      </c>
      <c r="G1046" s="1">
        <f t="shared" si="33"/>
        <v>5.276134777006865</v>
      </c>
    </row>
    <row r="1047" spans="2:7" ht="15.75" x14ac:dyDescent="0.25">
      <c r="B1047" s="71">
        <v>44642</v>
      </c>
      <c r="C1047" s="72">
        <v>22</v>
      </c>
      <c r="D1047" s="111">
        <f>$N$72*C1047+((1-$N$72)*(D1046+E1046))</f>
        <v>17.857700426313155</v>
      </c>
      <c r="E1047" s="94">
        <f>($N$73*(D1047-D1046)+(1-$N$73)*E1046)</f>
        <v>-0.20580742548993128</v>
      </c>
      <c r="F1047" s="1">
        <f t="shared" si="32"/>
        <v>15.940586581323069</v>
      </c>
      <c r="G1047" s="1">
        <f t="shared" si="33"/>
        <v>6.0594134186769306</v>
      </c>
    </row>
    <row r="1048" spans="2:7" ht="15.75" x14ac:dyDescent="0.25">
      <c r="B1048" s="71">
        <v>44643</v>
      </c>
      <c r="C1048" s="72">
        <v>19</v>
      </c>
      <c r="D1048" s="111">
        <f>$N$72*C1048+((1-$N$72)*(D1047+E1047))</f>
        <v>18.078415242181393</v>
      </c>
      <c r="E1048" s="94">
        <f>($N$73*(D1048-D1047)+(1-$N$73)*E1047)</f>
        <v>-0.15090643131558248</v>
      </c>
      <c r="F1048" s="1">
        <f t="shared" si="32"/>
        <v>17.651893000823225</v>
      </c>
      <c r="G1048" s="1">
        <f t="shared" si="33"/>
        <v>1.3481069991767747</v>
      </c>
    </row>
    <row r="1049" spans="2:7" ht="15.75" x14ac:dyDescent="0.25">
      <c r="B1049" s="71">
        <v>44644</v>
      </c>
      <c r="C1049" s="72">
        <v>9</v>
      </c>
      <c r="D1049" s="111">
        <f>$N$72*C1049+((1-$N$72)*(D1048+E1048))</f>
        <v>15.102969608799139</v>
      </c>
      <c r="E1049" s="94">
        <f>($N$73*(D1049-D1048)+(1-$N$73)*E1048)</f>
        <v>-0.51447483465158372</v>
      </c>
      <c r="F1049" s="1">
        <f t="shared" si="32"/>
        <v>17.92750881086581</v>
      </c>
      <c r="G1049" s="1">
        <f t="shared" si="33"/>
        <v>-8.9275088108658096</v>
      </c>
    </row>
    <row r="1050" spans="2:7" ht="15.75" x14ac:dyDescent="0.25">
      <c r="B1050" s="71">
        <v>44645</v>
      </c>
      <c r="C1050" s="72">
        <v>21</v>
      </c>
      <c r="D1050" s="111">
        <f>$N$72*C1050+((1-$N$72)*(D1049+E1049))</f>
        <v>16.617005553395867</v>
      </c>
      <c r="E1050" s="94">
        <f>($N$73*(D1050-D1049)+(1-$N$73)*E1049)</f>
        <v>-0.25336943925768829</v>
      </c>
      <c r="F1050" s="1">
        <f t="shared" si="32"/>
        <v>14.588494774147556</v>
      </c>
      <c r="G1050" s="1">
        <f t="shared" si="33"/>
        <v>6.4115052258524443</v>
      </c>
    </row>
    <row r="1051" spans="2:7" ht="15.75" x14ac:dyDescent="0.25">
      <c r="B1051" s="71">
        <v>44646</v>
      </c>
      <c r="C1051" s="72">
        <v>24</v>
      </c>
      <c r="D1051" s="111">
        <f>$N$72*C1051+((1-$N$72)*(D1050+E1050))</f>
        <v>18.779675080194497</v>
      </c>
      <c r="E1051" s="94">
        <f>($N$73*(D1051-D1050)+(1-$N$73)*E1050)</f>
        <v>5.7617722345149697E-2</v>
      </c>
      <c r="F1051" s="1">
        <f t="shared" si="32"/>
        <v>16.363636114138178</v>
      </c>
      <c r="G1051" s="1">
        <f t="shared" si="33"/>
        <v>7.6363638858618224</v>
      </c>
    </row>
    <row r="1052" spans="2:7" ht="15.75" x14ac:dyDescent="0.25">
      <c r="B1052" s="71">
        <v>44647</v>
      </c>
      <c r="C1052" s="72">
        <v>19</v>
      </c>
      <c r="D1052" s="111">
        <f>$N$72*C1052+((1-$N$72)*(D1051+E1051))</f>
        <v>18.888771089195139</v>
      </c>
      <c r="E1052" s="94">
        <f>($N$73*(D1052-D1051)+(1-$N$73)*E1051)</f>
        <v>6.4243892897895394E-2</v>
      </c>
      <c r="F1052" s="1">
        <f t="shared" si="32"/>
        <v>18.837292802539647</v>
      </c>
      <c r="G1052" s="1">
        <f t="shared" si="33"/>
        <v>0.16270719746035311</v>
      </c>
    </row>
    <row r="1053" spans="2:7" ht="15.75" x14ac:dyDescent="0.25">
      <c r="B1053" s="71">
        <v>44648</v>
      </c>
      <c r="C1053" s="72">
        <v>32</v>
      </c>
      <c r="D1053" s="111">
        <f>$N$72*C1053+((1-$N$72)*(D1052+E1052))</f>
        <v>23.080898967713075</v>
      </c>
      <c r="E1053" s="94">
        <f>($N$73*(D1053-D1052)+(1-$N$73)*E1052)</f>
        <v>0.59557593768241757</v>
      </c>
      <c r="F1053" s="1">
        <f t="shared" si="32"/>
        <v>18.953014982093034</v>
      </c>
      <c r="G1053" s="1">
        <f t="shared" si="33"/>
        <v>13.046985017906966</v>
      </c>
    </row>
    <row r="1054" spans="2:7" ht="15.75" x14ac:dyDescent="0.25">
      <c r="B1054" s="71">
        <v>44649</v>
      </c>
      <c r="C1054" s="72">
        <v>24</v>
      </c>
      <c r="D1054" s="111">
        <f>$N$72*C1054+((1-$N$72)*(D1053+E1053))</f>
        <v>23.778833730452106</v>
      </c>
      <c r="E1054" s="94">
        <f>($N$73*(D1054-D1053)+(1-$N$73)*E1053)</f>
        <v>0.60875133796220582</v>
      </c>
      <c r="F1054" s="1">
        <f t="shared" si="32"/>
        <v>23.676474905395494</v>
      </c>
      <c r="G1054" s="1">
        <f t="shared" si="33"/>
        <v>0.32352509460450563</v>
      </c>
    </row>
    <row r="1055" spans="2:7" ht="15.75" x14ac:dyDescent="0.25">
      <c r="B1055" s="71">
        <v>44650</v>
      </c>
      <c r="C1055" s="72">
        <v>43</v>
      </c>
      <c r="D1055" s="111">
        <f>$N$72*C1055+((1-$N$72)*(D1054+E1054))</f>
        <v>30.276293411710405</v>
      </c>
      <c r="E1055" s="94">
        <f>($N$73*(D1055-D1054)+(1-$N$73)*E1054)</f>
        <v>1.3667327773832096</v>
      </c>
      <c r="F1055" s="1">
        <f t="shared" si="32"/>
        <v>24.387585068414314</v>
      </c>
      <c r="G1055" s="1">
        <f t="shared" si="33"/>
        <v>18.612414931585686</v>
      </c>
    </row>
    <row r="1056" spans="2:7" ht="15.75" x14ac:dyDescent="0.25">
      <c r="B1056" s="71">
        <v>44651</v>
      </c>
      <c r="C1056" s="72">
        <v>20</v>
      </c>
      <c r="D1056" s="111">
        <f>$N$72*C1056+((1-$N$72)*(D1055+E1055))</f>
        <v>27.959335184302049</v>
      </c>
      <c r="E1056" s="94">
        <f>($N$73*(D1056-D1055)+(1-$N$73)*E1055)</f>
        <v>0.89257626505180565</v>
      </c>
      <c r="F1056" s="1">
        <f t="shared" si="32"/>
        <v>31.643026189093614</v>
      </c>
      <c r="G1056" s="1">
        <f t="shared" si="33"/>
        <v>-11.643026189093614</v>
      </c>
    </row>
    <row r="1057" spans="2:7" ht="15.75" x14ac:dyDescent="0.25">
      <c r="B1057" s="71">
        <v>44652</v>
      </c>
      <c r="C1057" s="72">
        <v>29</v>
      </c>
      <c r="D1057" s="111">
        <f>$N$72*C1057+((1-$N$72)*(D1056+E1056))</f>
        <v>28.89876460016432</v>
      </c>
      <c r="E1057" s="94">
        <f>($N$73*(D1057-D1056)+(1-$N$73)*E1056)</f>
        <v>0.89860709840648456</v>
      </c>
      <c r="F1057" s="1">
        <f t="shared" si="32"/>
        <v>28.851911449353853</v>
      </c>
      <c r="G1057" s="1">
        <f t="shared" si="33"/>
        <v>0.1480885506461469</v>
      </c>
    </row>
    <row r="1058" spans="2:7" ht="15.75" x14ac:dyDescent="0.25">
      <c r="B1058" s="71">
        <v>44653</v>
      </c>
      <c r="C1058" s="72">
        <v>16</v>
      </c>
      <c r="D1058" s="111">
        <f>$N$72*C1058+((1-$N$72)*(D1057+E1057))</f>
        <v>25.432075839028666</v>
      </c>
      <c r="E1058" s="94">
        <f>($N$73*(D1058-D1057)+(1-$N$73)*E1057)</f>
        <v>0.33671592529699201</v>
      </c>
      <c r="F1058" s="1">
        <f t="shared" si="32"/>
        <v>29.797371698570803</v>
      </c>
      <c r="G1058" s="1">
        <f t="shared" si="33"/>
        <v>-13.797371698570803</v>
      </c>
    </row>
    <row r="1059" spans="2:7" ht="15.75" x14ac:dyDescent="0.25">
      <c r="B1059" s="71">
        <v>44654</v>
      </c>
      <c r="C1059" s="72">
        <v>36</v>
      </c>
      <c r="D1059" s="111">
        <f>$N$72*C1059+((1-$N$72)*(D1058+E1058))</f>
        <v>29.005803270939555</v>
      </c>
      <c r="E1059" s="94">
        <f>($N$73*(D1059-D1058)+(1-$N$73)*E1058)</f>
        <v>0.75337684619296574</v>
      </c>
      <c r="F1059" s="1">
        <f t="shared" si="32"/>
        <v>25.768791764325659</v>
      </c>
      <c r="G1059" s="1">
        <f t="shared" si="33"/>
        <v>10.231208235674341</v>
      </c>
    </row>
    <row r="1060" spans="2:7" ht="15.75" x14ac:dyDescent="0.25">
      <c r="B1060" s="71">
        <v>44655</v>
      </c>
      <c r="C1060" s="72">
        <v>42</v>
      </c>
      <c r="D1060" s="111">
        <f>$N$72*C1060+((1-$N$72)*(D1059+E1059))</f>
        <v>33.632004704268745</v>
      </c>
      <c r="E1060" s="94">
        <f>($N$73*(D1060-D1059)+(1-$N$73)*E1059)</f>
        <v>1.2518782125451433</v>
      </c>
      <c r="F1060" s="1">
        <f t="shared" si="32"/>
        <v>29.759180117132523</v>
      </c>
      <c r="G1060" s="1">
        <f t="shared" si="33"/>
        <v>12.240819882867477</v>
      </c>
    </row>
    <row r="1061" spans="2:7" ht="15.75" x14ac:dyDescent="0.25">
      <c r="B1061" s="71">
        <v>44656</v>
      </c>
      <c r="C1061" s="72">
        <v>15</v>
      </c>
      <c r="D1061" s="111">
        <f>$N$72*C1061+((1-$N$72)*(D1060+E1060))</f>
        <v>28.592899846655726</v>
      </c>
      <c r="E1061" s="94">
        <f>($N$73*(D1061-D1060)+(1-$N$73)*E1060)</f>
        <v>0.44211686508085346</v>
      </c>
      <c r="F1061" s="1">
        <f t="shared" si="32"/>
        <v>34.883882916813889</v>
      </c>
      <c r="G1061" s="1">
        <f t="shared" si="33"/>
        <v>-19.883882916813889</v>
      </c>
    </row>
    <row r="1062" spans="2:7" ht="15.75" x14ac:dyDescent="0.25">
      <c r="B1062" s="71">
        <v>44657</v>
      </c>
      <c r="C1062" s="72">
        <v>22</v>
      </c>
      <c r="D1062" s="111">
        <f>$N$72*C1062+((1-$N$72)*(D1061+E1061))</f>
        <v>26.809235599618358</v>
      </c>
      <c r="E1062" s="94">
        <f>($N$73*(D1062-D1061)+(1-$N$73)*E1061)</f>
        <v>0.15561927123752689</v>
      </c>
      <c r="F1062" s="1">
        <f t="shared" si="32"/>
        <v>29.035016711736578</v>
      </c>
      <c r="G1062" s="1">
        <f t="shared" si="33"/>
        <v>-7.0350167117365778</v>
      </c>
    </row>
    <row r="1063" spans="2:7" ht="15.75" x14ac:dyDescent="0.25">
      <c r="B1063" s="71">
        <v>44658</v>
      </c>
      <c r="C1063" s="72">
        <v>31</v>
      </c>
      <c r="D1063" s="111">
        <f>$N$72*C1063+((1-$N$72)*(D1062+E1062))</f>
        <v>28.241518478224602</v>
      </c>
      <c r="E1063" s="94">
        <f>($N$73*(D1063-D1062)+(1-$N$73)*E1062)</f>
        <v>0.31994857103574159</v>
      </c>
      <c r="F1063" s="1">
        <f t="shared" si="32"/>
        <v>26.964854870855884</v>
      </c>
      <c r="G1063" s="1">
        <f t="shared" si="33"/>
        <v>4.0351451291441158</v>
      </c>
    </row>
    <row r="1064" spans="2:7" ht="15.75" x14ac:dyDescent="0.25">
      <c r="B1064" s="71">
        <v>44659</v>
      </c>
      <c r="C1064" s="72">
        <v>9</v>
      </c>
      <c r="D1064" s="111">
        <f>$N$72*C1064+((1-$N$72)*(D1063+E1063))</f>
        <v>22.372491860199421</v>
      </c>
      <c r="E1064" s="94">
        <f>($N$73*(D1064-D1063)+(1-$N$73)*E1063)</f>
        <v>-0.47668254887458955</v>
      </c>
      <c r="F1064" s="1">
        <f t="shared" si="32"/>
        <v>28.561467049260344</v>
      </c>
      <c r="G1064" s="1">
        <f t="shared" si="33"/>
        <v>-19.561467049260344</v>
      </c>
    </row>
    <row r="1065" spans="2:7" ht="15.75" x14ac:dyDescent="0.25">
      <c r="B1065" s="71">
        <v>44660</v>
      </c>
      <c r="C1065" s="72">
        <v>27</v>
      </c>
      <c r="D1065" s="111">
        <f>$N$72*C1065+((1-$N$72)*(D1064+E1064))</f>
        <v>23.510704014922275</v>
      </c>
      <c r="E1065" s="94">
        <f>($N$73*(D1065-D1064)+(1-$N$73)*E1064)</f>
        <v>-0.26881689471298414</v>
      </c>
      <c r="F1065" s="1">
        <f t="shared" si="32"/>
        <v>21.895809311324832</v>
      </c>
      <c r="G1065" s="1">
        <f t="shared" si="33"/>
        <v>5.1041906886751676</v>
      </c>
    </row>
    <row r="1066" spans="2:7" ht="15.75" x14ac:dyDescent="0.25">
      <c r="B1066" s="71">
        <v>44661</v>
      </c>
      <c r="C1066" s="72">
        <v>24</v>
      </c>
      <c r="D1066" s="111">
        <f>$N$72*C1066+((1-$N$72)*(D1065+E1065))</f>
        <v>23.481743455714032</v>
      </c>
      <c r="E1066" s="94">
        <f>($N$73*(D1066-D1065)+(1-$N$73)*E1065)</f>
        <v>-0.23794312073042562</v>
      </c>
      <c r="F1066" s="1">
        <f t="shared" si="32"/>
        <v>23.241887120209292</v>
      </c>
      <c r="G1066" s="1">
        <f t="shared" si="33"/>
        <v>0.7581128797907084</v>
      </c>
    </row>
    <row r="1067" spans="2:7" ht="15.75" x14ac:dyDescent="0.25">
      <c r="B1067" s="71">
        <v>44662</v>
      </c>
      <c r="C1067" s="72">
        <v>22</v>
      </c>
      <c r="D1067" s="111">
        <f>$N$72*C1067+((1-$N$72)*(D1066+E1066))</f>
        <v>22.85027926654972</v>
      </c>
      <c r="E1067" s="94">
        <f>($N$73*(D1067-D1066)+(1-$N$73)*E1066)</f>
        <v>-0.28859627733200577</v>
      </c>
      <c r="F1067" s="1">
        <f t="shared" si="32"/>
        <v>23.243800334983607</v>
      </c>
      <c r="G1067" s="1">
        <f t="shared" si="33"/>
        <v>-1.2438003349836073</v>
      </c>
    </row>
    <row r="1068" spans="2:7" ht="15.75" x14ac:dyDescent="0.25">
      <c r="B1068" s="71">
        <v>44663</v>
      </c>
      <c r="C1068" s="72">
        <v>26</v>
      </c>
      <c r="D1068" s="111">
        <f>$N$72*C1068+((1-$N$72)*(D1067+E1067))</f>
        <v>23.649518508827292</v>
      </c>
      <c r="E1068" s="94">
        <f>($N$73*(D1068-D1067)+(1-$N$73)*E1067)</f>
        <v>-0.14857250897104257</v>
      </c>
      <c r="F1068" s="1">
        <f t="shared" si="32"/>
        <v>22.561682989217715</v>
      </c>
      <c r="G1068" s="1">
        <f t="shared" si="33"/>
        <v>3.4383170107822849</v>
      </c>
    </row>
    <row r="1069" spans="2:7" ht="15.75" x14ac:dyDescent="0.25">
      <c r="B1069" s="71">
        <v>44664</v>
      </c>
      <c r="C1069" s="72">
        <v>30</v>
      </c>
      <c r="D1069" s="111">
        <f>$N$72*C1069+((1-$N$72)*(D1068+E1068))</f>
        <v>25.557155989524571</v>
      </c>
      <c r="E1069" s="94">
        <f>($N$73*(D1069-D1068)+(1-$N$73)*E1068)</f>
        <v>0.11609826717547347</v>
      </c>
      <c r="F1069" s="1">
        <f t="shared" si="32"/>
        <v>23.500945999856249</v>
      </c>
      <c r="G1069" s="1">
        <f t="shared" si="33"/>
        <v>6.4990540001437509</v>
      </c>
    </row>
    <row r="1070" spans="2:7" ht="15.75" x14ac:dyDescent="0.25">
      <c r="B1070" s="71">
        <v>44665</v>
      </c>
      <c r="C1070" s="72">
        <v>24</v>
      </c>
      <c r="D1070" s="111">
        <f>$N$72*C1070+((1-$N$72)*(D1069+E1069))</f>
        <v>25.143859960575476</v>
      </c>
      <c r="E1070" s="94">
        <f>($N$73*(D1070-D1069)+(1-$N$73)*E1069)</f>
        <v>4.7955810934693623E-2</v>
      </c>
      <c r="F1070" s="1">
        <f t="shared" si="32"/>
        <v>25.673254256700044</v>
      </c>
      <c r="G1070" s="1">
        <f t="shared" si="33"/>
        <v>-1.6732542567000444</v>
      </c>
    </row>
    <row r="1071" spans="2:7" ht="15.75" x14ac:dyDescent="0.25">
      <c r="B1071" s="71">
        <v>44666</v>
      </c>
      <c r="C1071" s="72">
        <v>28</v>
      </c>
      <c r="D1071" s="111">
        <f>$N$72*C1071+((1-$N$72)*(D1070+E1070))</f>
        <v>26.080286072468144</v>
      </c>
      <c r="E1071" s="94">
        <f>($N$73*(D1071-D1070)+(1-$N$73)*E1070)</f>
        <v>0.16231773180815817</v>
      </c>
      <c r="F1071" s="1">
        <f t="shared" si="32"/>
        <v>25.191815771510171</v>
      </c>
      <c r="G1071" s="1">
        <f t="shared" si="33"/>
        <v>2.8081842284898286</v>
      </c>
    </row>
    <row r="1072" spans="2:7" ht="15.75" x14ac:dyDescent="0.25">
      <c r="B1072" s="71">
        <v>44667</v>
      </c>
      <c r="C1072" s="72">
        <v>20</v>
      </c>
      <c r="D1072" s="111">
        <f>$N$72*C1072+((1-$N$72)*(D1071+E1071))</f>
        <v>24.267531077751723</v>
      </c>
      <c r="E1072" s="94">
        <f>($N$73*(D1072-D1071)+(1-$N$73)*E1071)</f>
        <v>-9.1909236303886532E-2</v>
      </c>
      <c r="F1072" s="1">
        <f t="shared" si="32"/>
        <v>26.242603804276303</v>
      </c>
      <c r="G1072" s="1">
        <f t="shared" si="33"/>
        <v>-6.2426038042763032</v>
      </c>
    </row>
    <row r="1073" spans="2:7" ht="15.75" x14ac:dyDescent="0.25">
      <c r="B1073" s="71">
        <v>44668</v>
      </c>
      <c r="C1073" s="72">
        <v>28</v>
      </c>
      <c r="D1073" s="111">
        <f>$N$72*C1073+((1-$N$72)*(D1072+E1072))</f>
        <v>25.38560172062877</v>
      </c>
      <c r="E1073" s="94">
        <f>($N$73*(D1073-D1072)+(1-$N$73)*E1072)</f>
        <v>6.3836682329717148E-2</v>
      </c>
      <c r="F1073" s="1">
        <f t="shared" si="32"/>
        <v>24.175621841447835</v>
      </c>
      <c r="G1073" s="1">
        <f t="shared" si="33"/>
        <v>3.8243781585521646</v>
      </c>
    </row>
    <row r="1074" spans="2:7" ht="15.75" x14ac:dyDescent="0.25">
      <c r="B1074" s="71">
        <v>44669</v>
      </c>
      <c r="C1074" s="72">
        <v>12</v>
      </c>
      <c r="D1074" s="111">
        <f>$N$72*C1074+((1-$N$72)*(D1073+E1073))</f>
        <v>21.194223782649086</v>
      </c>
      <c r="E1074" s="94">
        <f>($N$73*(D1074-D1073)+(1-$N$73)*E1073)</f>
        <v>-0.48388507852456192</v>
      </c>
      <c r="F1074" s="1">
        <f t="shared" si="32"/>
        <v>25.449438402958489</v>
      </c>
      <c r="G1074" s="1">
        <f t="shared" si="33"/>
        <v>-13.449438402958489</v>
      </c>
    </row>
    <row r="1075" spans="2:7" ht="15.75" x14ac:dyDescent="0.25">
      <c r="B1075" s="71">
        <v>44670</v>
      </c>
      <c r="C1075" s="72">
        <v>30</v>
      </c>
      <c r="D1075" s="111">
        <f>$N$72*C1075+((1-$N$72)*(D1074+E1074))</f>
        <v>23.649457898516786</v>
      </c>
      <c r="E1075" s="94">
        <f>($N$73*(D1075-D1074)+(1-$N$73)*E1074)</f>
        <v>-0.10556819344202095</v>
      </c>
      <c r="F1075" s="1">
        <f t="shared" si="32"/>
        <v>20.710338704124524</v>
      </c>
      <c r="G1075" s="1">
        <f t="shared" si="33"/>
        <v>9.2896612958754758</v>
      </c>
    </row>
    <row r="1076" spans="2:7" ht="15.75" x14ac:dyDescent="0.25">
      <c r="B1076" s="71">
        <v>44671</v>
      </c>
      <c r="C1076" s="72">
        <v>20</v>
      </c>
      <c r="D1076" s="111">
        <f>$N$72*C1076+((1-$N$72)*(D1075+E1075))</f>
        <v>22.422652458285267</v>
      </c>
      <c r="E1076" s="94">
        <f>($N$73*(D1076-D1075)+(1-$N$73)*E1075)</f>
        <v>-0.24989135782856703</v>
      </c>
      <c r="F1076" s="1">
        <f t="shared" si="32"/>
        <v>23.543889705074765</v>
      </c>
      <c r="G1076" s="1">
        <f t="shared" si="33"/>
        <v>-3.5438897050747649</v>
      </c>
    </row>
    <row r="1077" spans="2:7" ht="15.75" x14ac:dyDescent="0.25">
      <c r="B1077" s="71">
        <v>44672</v>
      </c>
      <c r="C1077" s="72">
        <v>28</v>
      </c>
      <c r="D1077" s="111">
        <f>$N$72*C1077+((1-$N$72)*(D1076+E1076))</f>
        <v>24.01641816764829</v>
      </c>
      <c r="E1077" s="94">
        <f>($N$73*(D1077-D1076)+(1-$N$73)*E1076)</f>
        <v>-1.2579921071896677E-2</v>
      </c>
      <c r="F1077" s="1">
        <f t="shared" si="32"/>
        <v>22.1727611004567</v>
      </c>
      <c r="G1077" s="1">
        <f t="shared" si="33"/>
        <v>5.8272388995432998</v>
      </c>
    </row>
    <row r="1078" spans="2:7" ht="15.75" x14ac:dyDescent="0.25">
      <c r="B1078" s="71">
        <v>44673</v>
      </c>
      <c r="C1078" s="72">
        <v>23</v>
      </c>
      <c r="D1078" s="111">
        <f>$N$72*C1078+((1-$N$72)*(D1077+E1077))</f>
        <v>23.686237834181629</v>
      </c>
      <c r="E1078" s="94">
        <f>($N$73*(D1078-D1077)+(1-$N$73)*E1077)</f>
        <v>-5.3460739701970114E-2</v>
      </c>
      <c r="F1078" s="1">
        <f t="shared" si="32"/>
        <v>24.003838246576393</v>
      </c>
      <c r="G1078" s="1">
        <f t="shared" si="33"/>
        <v>-1.0038382465763931</v>
      </c>
    </row>
    <row r="1079" spans="2:7" ht="15.75" x14ac:dyDescent="0.25">
      <c r="B1079" s="71">
        <v>44674</v>
      </c>
      <c r="C1079" s="72">
        <v>23</v>
      </c>
      <c r="D1079" s="111">
        <f>$N$72*C1079+((1-$N$72)*(D1078+E1078))</f>
        <v>23.432575252354088</v>
      </c>
      <c r="E1079" s="94">
        <f>($N$73*(D1079-D1078)+(1-$N$73)*E1078)</f>
        <v>-7.923027550209738E-2</v>
      </c>
      <c r="F1079" s="1">
        <f t="shared" si="32"/>
        <v>23.63277709447966</v>
      </c>
      <c r="G1079" s="1">
        <f t="shared" si="33"/>
        <v>-0.63277709447966046</v>
      </c>
    </row>
    <row r="1080" spans="2:7" ht="15.75" x14ac:dyDescent="0.25">
      <c r="B1080" s="71">
        <v>44675</v>
      </c>
      <c r="C1080" s="72">
        <v>21</v>
      </c>
      <c r="D1080" s="111">
        <f>$N$72*C1080+((1-$N$72)*(D1079+E1079))</f>
        <v>22.608779467712999</v>
      </c>
      <c r="E1080" s="94">
        <f>($N$73*(D1080-D1079)+(1-$N$73)*E1079)</f>
        <v>-0.17506909166674911</v>
      </c>
      <c r="F1080" s="1">
        <f t="shared" si="32"/>
        <v>23.353344976851989</v>
      </c>
      <c r="G1080" s="1">
        <f t="shared" si="33"/>
        <v>-2.3533449768519894</v>
      </c>
    </row>
    <row r="1081" spans="2:7" ht="15.75" x14ac:dyDescent="0.25">
      <c r="B1081" s="71">
        <v>44676</v>
      </c>
      <c r="C1081" s="72">
        <v>30</v>
      </c>
      <c r="D1081" s="111">
        <f>$N$72*C1081+((1-$N$72)*(D1080+E1080))</f>
        <v>24.827578823539277</v>
      </c>
      <c r="E1081" s="94">
        <f>($N$73*(D1081-D1080)+(1-$N$73)*E1080)</f>
        <v>0.13306433010153831</v>
      </c>
      <c r="F1081" s="1">
        <f t="shared" si="32"/>
        <v>22.43371037604625</v>
      </c>
      <c r="G1081" s="1">
        <f t="shared" si="33"/>
        <v>7.5662896239537503</v>
      </c>
    </row>
    <row r="1082" spans="2:7" ht="15.75" x14ac:dyDescent="0.25">
      <c r="B1082" s="71">
        <v>44677</v>
      </c>
      <c r="C1082" s="72">
        <v>25</v>
      </c>
      <c r="D1082" s="111">
        <f>$N$72*C1082+((1-$N$72)*(D1081+E1081))</f>
        <v>24.973095110593906</v>
      </c>
      <c r="E1082" s="94">
        <f>($N$73*(D1082-D1081)+(1-$N$73)*E1081)</f>
        <v>0.13466711830307276</v>
      </c>
      <c r="F1082" s="1">
        <f t="shared" si="32"/>
        <v>24.960643153640817</v>
      </c>
      <c r="G1082" s="1">
        <f t="shared" si="33"/>
        <v>3.9356846359183351E-2</v>
      </c>
    </row>
    <row r="1083" spans="2:7" ht="15.75" x14ac:dyDescent="0.25">
      <c r="B1083" s="71">
        <v>44678</v>
      </c>
      <c r="C1083" s="72">
        <v>23</v>
      </c>
      <c r="D1083" s="111">
        <f>$N$72*C1083+((1-$N$72)*(D1082+E1082))</f>
        <v>24.440895674040281</v>
      </c>
      <c r="E1083" s="94">
        <f>($N$73*(D1083-D1082)+(1-$N$73)*E1082)</f>
        <v>4.8829538704237105E-2</v>
      </c>
      <c r="F1083" s="1">
        <f t="shared" si="32"/>
        <v>25.107762228896981</v>
      </c>
      <c r="G1083" s="1">
        <f t="shared" si="33"/>
        <v>-2.1077622288969806</v>
      </c>
    </row>
    <row r="1084" spans="2:7" ht="15.75" x14ac:dyDescent="0.25">
      <c r="B1084" s="71">
        <v>44679</v>
      </c>
      <c r="C1084" s="72">
        <v>20</v>
      </c>
      <c r="D1084" s="111">
        <f>$N$72*C1084+((1-$N$72)*(D1083+E1083))</f>
        <v>23.069238810707112</v>
      </c>
      <c r="E1084" s="94">
        <f>($N$73*(D1084-D1083)+(1-$N$73)*E1083)</f>
        <v>-0.1340123113119944</v>
      </c>
      <c r="F1084" s="1">
        <f t="shared" si="32"/>
        <v>24.489725212744517</v>
      </c>
      <c r="G1084" s="1">
        <f t="shared" si="33"/>
        <v>-4.4897252127445171</v>
      </c>
    </row>
    <row r="1085" spans="2:7" ht="15.75" x14ac:dyDescent="0.25">
      <c r="B1085" s="71">
        <v>44680</v>
      </c>
      <c r="C1085" s="72">
        <v>26</v>
      </c>
      <c r="D1085" s="111">
        <f>$N$72*C1085+((1-$N$72)*(D1084+E1084))</f>
        <v>23.904878065280727</v>
      </c>
      <c r="E1085" s="94">
        <f>($N$73*(D1085-D1084)+(1-$N$73)*E1084)</f>
        <v>-9.2009185923111469E-3</v>
      </c>
      <c r="F1085" s="1">
        <f t="shared" si="32"/>
        <v>22.935226499395117</v>
      </c>
      <c r="G1085" s="1">
        <f t="shared" si="33"/>
        <v>3.0647735006048826</v>
      </c>
    </row>
    <row r="1086" spans="2:7" ht="15.75" x14ac:dyDescent="0.25">
      <c r="B1086" s="71">
        <v>44681</v>
      </c>
      <c r="C1086" s="72">
        <v>27</v>
      </c>
      <c r="D1086" s="111">
        <f>$N$72*C1086+((1-$N$72)*(D1085+E1085))</f>
        <v>24.877841575848997</v>
      </c>
      <c r="E1086" s="94">
        <f>($N$73*(D1086-D1085)+(1-$N$73)*E1085)</f>
        <v>0.11722110205518239</v>
      </c>
      <c r="F1086" s="1">
        <f t="shared" si="32"/>
        <v>23.895677146688417</v>
      </c>
      <c r="G1086" s="1">
        <f t="shared" si="33"/>
        <v>3.104322853311583</v>
      </c>
    </row>
    <row r="1087" spans="2:7" ht="15.75" x14ac:dyDescent="0.25">
      <c r="B1087" s="71">
        <v>44682</v>
      </c>
      <c r="C1087" s="72">
        <v>24</v>
      </c>
      <c r="D1087" s="111">
        <f>$N$72*C1087+((1-$N$72)*(D1086+E1086))</f>
        <v>24.680238732971979</v>
      </c>
      <c r="E1087" s="94">
        <f>($N$73*(D1087-D1086)+(1-$N$73)*E1086)</f>
        <v>7.6697664141064381E-2</v>
      </c>
      <c r="F1087" s="1">
        <f t="shared" si="32"/>
        <v>24.99506267790418</v>
      </c>
      <c r="G1087" s="1">
        <f t="shared" si="33"/>
        <v>-0.99506267790417979</v>
      </c>
    </row>
    <row r="1088" spans="2:7" ht="15.75" x14ac:dyDescent="0.25">
      <c r="B1088" s="71">
        <v>44683</v>
      </c>
      <c r="C1088" s="72">
        <v>39</v>
      </c>
      <c r="D1088" s="111">
        <f>$N$72*C1088+((1-$N$72)*(D1087+E1087))</f>
        <v>29.263242955435175</v>
      </c>
      <c r="E1088" s="94">
        <f>($N$73*(D1088-D1087)+(1-$N$73)*E1087)</f>
        <v>0.65673942074085667</v>
      </c>
      <c r="F1088" s="1">
        <f t="shared" si="32"/>
        <v>24.756936397113044</v>
      </c>
      <c r="G1088" s="1">
        <f t="shared" si="33"/>
        <v>14.243063602886956</v>
      </c>
    </row>
    <row r="1089" spans="2:7" ht="15.75" x14ac:dyDescent="0.25">
      <c r="B1089" s="71">
        <v>44684</v>
      </c>
      <c r="C1089" s="72">
        <v>25</v>
      </c>
      <c r="D1089" s="111">
        <f>$N$72*C1089+((1-$N$72)*(D1088+E1088))</f>
        <v>28.363368611978739</v>
      </c>
      <c r="E1089" s="94">
        <f>($N$73*(D1089-D1088)+(1-$N$73)*E1088)</f>
        <v>0.45637555946183256</v>
      </c>
      <c r="F1089" s="1">
        <f t="shared" si="32"/>
        <v>29.91998237617603</v>
      </c>
      <c r="G1089" s="1">
        <f t="shared" si="33"/>
        <v>-4.91998237617603</v>
      </c>
    </row>
    <row r="1090" spans="2:7" ht="15.75" x14ac:dyDescent="0.25">
      <c r="B1090" s="71">
        <v>44685</v>
      </c>
      <c r="C1090" s="72">
        <v>12</v>
      </c>
      <c r="D1090" s="111">
        <f>$N$72*C1090+((1-$N$72)*(D1089+E1089))</f>
        <v>23.498211839470926</v>
      </c>
      <c r="E1090" s="94">
        <f>($N$73*(D1090-D1089)+(1-$N$73)*E1089)</f>
        <v>-0.22860024537723328</v>
      </c>
      <c r="F1090" s="1">
        <f t="shared" si="32"/>
        <v>28.819744171440572</v>
      </c>
      <c r="G1090" s="1">
        <f t="shared" si="33"/>
        <v>-16.819744171440572</v>
      </c>
    </row>
    <row r="1091" spans="2:7" ht="15.75" x14ac:dyDescent="0.25">
      <c r="B1091" s="71">
        <v>44686</v>
      </c>
      <c r="C1091" s="72">
        <v>26</v>
      </c>
      <c r="D1091" s="111">
        <f>$N$72*C1091+((1-$N$72)*(D1090+E1090))</f>
        <v>24.133468382447035</v>
      </c>
      <c r="E1091" s="94">
        <f>($N$73*(D1091-D1090)+(1-$N$73)*E1090)</f>
        <v>-0.11740652109725531</v>
      </c>
      <c r="F1091" s="1">
        <f t="shared" si="32"/>
        <v>23.269611594093693</v>
      </c>
      <c r="G1091" s="1">
        <f t="shared" si="33"/>
        <v>2.7303884059063073</v>
      </c>
    </row>
    <row r="1092" spans="2:7" ht="15.75" x14ac:dyDescent="0.25">
      <c r="B1092" s="71">
        <v>44687</v>
      </c>
      <c r="C1092" s="72">
        <v>9</v>
      </c>
      <c r="D1092" s="111">
        <f>$N$72*C1092+((1-$N$72)*(D1091+E1091))</f>
        <v>19.265189441440366</v>
      </c>
      <c r="E1092" s="94">
        <f>($N$73*(D1092-D1091)+(1-$N$73)*E1091)</f>
        <v>-0.72892825140133277</v>
      </c>
      <c r="F1092" s="1">
        <f t="shared" si="32"/>
        <v>24.01606186134978</v>
      </c>
      <c r="G1092" s="1">
        <f t="shared" si="33"/>
        <v>-15.01606186134978</v>
      </c>
    </row>
    <row r="1093" spans="2:7" ht="15.75" x14ac:dyDescent="0.25">
      <c r="B1093" s="71">
        <v>44688</v>
      </c>
      <c r="C1093" s="72">
        <v>19</v>
      </c>
      <c r="D1093" s="111">
        <f>$N$72*C1093+((1-$N$72)*(D1092+E1092))</f>
        <v>18.682981677915816</v>
      </c>
      <c r="E1093" s="94">
        <f>($N$73*(D1093-D1092)+(1-$N$73)*E1092)</f>
        <v>-0.71004271655904394</v>
      </c>
      <c r="F1093" s="1">
        <f t="shared" si="32"/>
        <v>18.536261190039035</v>
      </c>
      <c r="G1093" s="1">
        <f t="shared" si="33"/>
        <v>0.46373880996096517</v>
      </c>
    </row>
    <row r="1094" spans="2:7" ht="15.75" x14ac:dyDescent="0.25">
      <c r="B1094" s="71">
        <v>44689</v>
      </c>
      <c r="C1094" s="72">
        <v>28</v>
      </c>
      <c r="D1094" s="111">
        <f>$N$72*C1094+((1-$N$72)*(D1093+E1093))</f>
        <v>21.145361143756887</v>
      </c>
      <c r="E1094" s="94">
        <f>($N$73*(D1094-D1093)+(1-$N$73)*E1093)</f>
        <v>-0.30169558980682792</v>
      </c>
      <c r="F1094" s="1">
        <f t="shared" si="32"/>
        <v>17.972938961356771</v>
      </c>
      <c r="G1094" s="1">
        <f t="shared" si="33"/>
        <v>10.027061038643229</v>
      </c>
    </row>
    <row r="1095" spans="2:7" ht="15.75" x14ac:dyDescent="0.25">
      <c r="B1095" s="71">
        <v>44690</v>
      </c>
      <c r="C1095" s="72">
        <v>17</v>
      </c>
      <c r="D1095" s="111">
        <f>$N$72*C1095+((1-$N$72)*(D1094+E1094))</f>
        <v>19.627583412025814</v>
      </c>
      <c r="E1095" s="94">
        <f>($N$73*(D1095-D1094)+(1-$N$73)*E1094)</f>
        <v>-0.45822697812720353</v>
      </c>
      <c r="F1095" s="1">
        <f t="shared" si="32"/>
        <v>20.843665553950057</v>
      </c>
      <c r="G1095" s="1">
        <f t="shared" si="33"/>
        <v>-3.843665553950057</v>
      </c>
    </row>
    <row r="1096" spans="2:7" ht="15.75" x14ac:dyDescent="0.25">
      <c r="B1096" s="71">
        <v>44691</v>
      </c>
      <c r="C1096" s="72">
        <v>38</v>
      </c>
      <c r="D1096" s="111">
        <f>$N$72*C1096+((1-$N$72)*(D1095+E1095))</f>
        <v>25.12710927171851</v>
      </c>
      <c r="E1096" s="94">
        <f>($N$73*(D1096-D1095)+(1-$N$73)*E1095)</f>
        <v>0.30864171505002169</v>
      </c>
      <c r="F1096" s="1">
        <f t="shared" ref="F1096:F1159" si="34">D1095+E1095</f>
        <v>19.16935643389861</v>
      </c>
      <c r="G1096" s="1">
        <f t="shared" ref="G1096:G1159" si="35">C1096-F1096</f>
        <v>18.83064356610139</v>
      </c>
    </row>
    <row r="1097" spans="2:7" ht="15.75" x14ac:dyDescent="0.25">
      <c r="B1097" s="71">
        <v>44692</v>
      </c>
      <c r="C1097" s="72">
        <v>22</v>
      </c>
      <c r="D1097" s="111">
        <f>$N$72*C1097+((1-$N$72)*(D1096+E1096))</f>
        <v>24.348727321347383</v>
      </c>
      <c r="E1097" s="94">
        <f>($N$73*(D1097-D1096)+(1-$N$73)*E1096)</f>
        <v>0.168722446754348</v>
      </c>
      <c r="F1097" s="1">
        <f t="shared" si="34"/>
        <v>25.435750986768532</v>
      </c>
      <c r="G1097" s="1">
        <f t="shared" si="35"/>
        <v>-3.4357509867685323</v>
      </c>
    </row>
    <row r="1098" spans="2:7" ht="15.75" x14ac:dyDescent="0.25">
      <c r="B1098" s="71">
        <v>44693</v>
      </c>
      <c r="C1098" s="72">
        <v>34</v>
      </c>
      <c r="D1098" s="111">
        <f>$N$72*C1098+((1-$N$72)*(D1097+E1097))</f>
        <v>27.517596330036689</v>
      </c>
      <c r="E1098" s="94">
        <f>($N$73*(D1098-D1097)+(1-$N$73)*E1097)</f>
        <v>0.55489463884097057</v>
      </c>
      <c r="F1098" s="1">
        <f t="shared" si="34"/>
        <v>24.517449768101731</v>
      </c>
      <c r="G1098" s="1">
        <f t="shared" si="35"/>
        <v>9.4825502318982693</v>
      </c>
    </row>
    <row r="1099" spans="2:7" ht="15.75" x14ac:dyDescent="0.25">
      <c r="B1099" s="71">
        <v>44694</v>
      </c>
      <c r="C1099" s="72">
        <v>12</v>
      </c>
      <c r="D1099" s="111">
        <f>$N$72*C1099+((1-$N$72)*(D1098+E1098))</f>
        <v>22.987379122087475</v>
      </c>
      <c r="E1099" s="94">
        <f>($N$73*(D1099-D1098)+(1-$N$73)*E1098)</f>
        <v>-9.9649647026884891E-2</v>
      </c>
      <c r="F1099" s="1">
        <f t="shared" si="34"/>
        <v>28.072490968877659</v>
      </c>
      <c r="G1099" s="1">
        <f t="shared" si="35"/>
        <v>-16.072490968877659</v>
      </c>
    </row>
    <row r="1100" spans="2:7" ht="15.75" x14ac:dyDescent="0.25">
      <c r="B1100" s="71">
        <v>44695</v>
      </c>
      <c r="C1100" s="72">
        <v>22</v>
      </c>
      <c r="D1100" s="111">
        <f>$N$72*C1100+((1-$N$72)*(D1099+E1099))</f>
        <v>22.606864257645526</v>
      </c>
      <c r="E1100" s="94">
        <f>($N$73*(D1100-D1099)+(1-$N$73)*E1099)</f>
        <v>-0.13580199307097543</v>
      </c>
      <c r="F1100" s="1">
        <f t="shared" si="34"/>
        <v>22.887729475060588</v>
      </c>
      <c r="G1100" s="1">
        <f t="shared" si="35"/>
        <v>-0.88772947506058841</v>
      </c>
    </row>
    <row r="1101" spans="2:7" ht="15.75" x14ac:dyDescent="0.25">
      <c r="B1101" s="71">
        <v>44696</v>
      </c>
      <c r="C1101" s="72">
        <v>25</v>
      </c>
      <c r="D1101" s="111">
        <f>$N$72*C1101+((1-$N$72)*(D1100+E1100))</f>
        <v>23.271182872083887</v>
      </c>
      <c r="E1101" s="94">
        <f>($N$73*(D1101-D1100)+(1-$N$73)*E1100)</f>
        <v>-3.2812248217884032E-2</v>
      </c>
      <c r="F1101" s="1">
        <f t="shared" si="34"/>
        <v>22.471062264574552</v>
      </c>
      <c r="G1101" s="1">
        <f t="shared" si="35"/>
        <v>2.5289377354254476</v>
      </c>
    </row>
    <row r="1102" spans="2:7" ht="15.75" x14ac:dyDescent="0.25">
      <c r="B1102" s="71">
        <v>44697</v>
      </c>
      <c r="C1102" s="72">
        <v>30</v>
      </c>
      <c r="D1102" s="111">
        <f>$N$72*C1102+((1-$N$72)*(D1101+E1101))</f>
        <v>25.37765579819045</v>
      </c>
      <c r="E1102" s="94">
        <f>($N$73*(D1102-D1101)+(1-$N$73)*E1101)</f>
        <v>0.2425517809095683</v>
      </c>
      <c r="F1102" s="1">
        <f t="shared" si="34"/>
        <v>23.238370623866004</v>
      </c>
      <c r="G1102" s="1">
        <f t="shared" si="35"/>
        <v>6.7616293761339961</v>
      </c>
    </row>
    <row r="1103" spans="2:7" ht="15.75" x14ac:dyDescent="0.25">
      <c r="B1103" s="71">
        <v>44698</v>
      </c>
      <c r="C1103" s="72">
        <v>28</v>
      </c>
      <c r="D1103" s="111">
        <f>$N$72*C1103+((1-$N$72)*(D1102+E1102))</f>
        <v>26.373140690454882</v>
      </c>
      <c r="E1103" s="94">
        <f>($N$73*(D1103-D1102)+(1-$N$73)*E1102)</f>
        <v>0.3394676562190001</v>
      </c>
      <c r="F1103" s="1">
        <f t="shared" si="34"/>
        <v>25.620207579100018</v>
      </c>
      <c r="G1103" s="1">
        <f t="shared" si="35"/>
        <v>2.3797924208999817</v>
      </c>
    </row>
    <row r="1104" spans="2:7" ht="15.75" x14ac:dyDescent="0.25">
      <c r="B1104" s="71">
        <v>44699</v>
      </c>
      <c r="C1104" s="72">
        <v>23</v>
      </c>
      <c r="D1104" s="111">
        <f>$N$72*C1104+((1-$N$72)*(D1103+E1103))</f>
        <v>25.537990876194645</v>
      </c>
      <c r="E1104" s="94">
        <f>($N$73*(D1104-D1103)+(1-$N$73)*E1103)</f>
        <v>0.18827350817522709</v>
      </c>
      <c r="F1104" s="1">
        <f t="shared" si="34"/>
        <v>26.712608346673882</v>
      </c>
      <c r="G1104" s="1">
        <f t="shared" si="35"/>
        <v>-3.712608346673882</v>
      </c>
    </row>
    <row r="1105" spans="2:7" ht="15.75" x14ac:dyDescent="0.25">
      <c r="B1105" s="71">
        <v>44700</v>
      </c>
      <c r="C1105" s="72">
        <v>21</v>
      </c>
      <c r="D1105" s="111">
        <f>$N$72*C1105+((1-$N$72)*(D1104+E1104))</f>
        <v>24.230940289395441</v>
      </c>
      <c r="E1105" s="94">
        <f>($N$73*(D1105-D1104)+(1-$N$73)*E1104)</f>
        <v>-4.2012832108944131E-3</v>
      </c>
      <c r="F1105" s="1">
        <f t="shared" si="34"/>
        <v>25.726264384369873</v>
      </c>
      <c r="G1105" s="1">
        <f t="shared" si="35"/>
        <v>-4.7262643843698733</v>
      </c>
    </row>
    <row r="1106" spans="2:7" ht="15.75" x14ac:dyDescent="0.25">
      <c r="B1106" s="71">
        <v>44701</v>
      </c>
      <c r="C1106" s="72">
        <v>30</v>
      </c>
      <c r="D1106" s="111">
        <f>$N$72*C1106+((1-$N$72)*(D1105+E1105))</f>
        <v>26.053318217279461</v>
      </c>
      <c r="E1106" s="94">
        <f>($N$73*(D1106-D1105)+(1-$N$73)*E1105)</f>
        <v>0.23091192989608206</v>
      </c>
      <c r="F1106" s="1">
        <f t="shared" si="34"/>
        <v>24.226739006184548</v>
      </c>
      <c r="G1106" s="1">
        <f t="shared" si="35"/>
        <v>5.7732609938154518</v>
      </c>
    </row>
    <row r="1107" spans="2:7" ht="15.75" x14ac:dyDescent="0.25">
      <c r="B1107" s="71">
        <v>44702</v>
      </c>
      <c r="C1107" s="72">
        <v>24</v>
      </c>
      <c r="D1107" s="111">
        <f>$N$72*C1107+((1-$N$72)*(D1106+E1106))</f>
        <v>25.561531605630883</v>
      </c>
      <c r="E1107" s="94">
        <f>($N$73*(D1107-D1106)+(1-$N$73)*E1106)</f>
        <v>0.13788778116045872</v>
      </c>
      <c r="F1107" s="1">
        <f t="shared" si="34"/>
        <v>26.284230147175542</v>
      </c>
      <c r="G1107" s="1">
        <f t="shared" si="35"/>
        <v>-2.284230147175542</v>
      </c>
    </row>
    <row r="1108" spans="2:7" ht="15.75" x14ac:dyDescent="0.25">
      <c r="B1108" s="71">
        <v>44703</v>
      </c>
      <c r="C1108" s="72">
        <v>22</v>
      </c>
      <c r="D1108" s="111">
        <f>$N$72*C1108+((1-$N$72)*(D1107+E1107))</f>
        <v>24.5289747191636</v>
      </c>
      <c r="E1108" s="94">
        <f>($N$73*(D1108-D1107)+(1-$N$73)*E1107)</f>
        <v>-1.2769252982029425E-2</v>
      </c>
      <c r="F1108" s="1">
        <f t="shared" si="34"/>
        <v>25.699419386791341</v>
      </c>
      <c r="G1108" s="1">
        <f t="shared" si="35"/>
        <v>-3.699419386791341</v>
      </c>
    </row>
    <row r="1109" spans="2:7" ht="15.75" x14ac:dyDescent="0.25">
      <c r="B1109" s="71">
        <v>44704</v>
      </c>
      <c r="C1109" s="72">
        <v>27</v>
      </c>
      <c r="D1109" s="111">
        <f>$N$72*C1109+((1-$N$72)*(D1108+E1108))</f>
        <v>25.302043394687487</v>
      </c>
      <c r="E1109" s="94">
        <f>($N$73*(D1109-D1108)+(1-$N$73)*E1108)</f>
        <v>8.8382057199369535E-2</v>
      </c>
      <c r="F1109" s="1">
        <f t="shared" si="34"/>
        <v>24.516205466181571</v>
      </c>
      <c r="G1109" s="1">
        <f t="shared" si="35"/>
        <v>2.4837945338184291</v>
      </c>
    </row>
    <row r="1110" spans="2:7" ht="15.75" x14ac:dyDescent="0.25">
      <c r="B1110" s="71">
        <v>44705</v>
      </c>
      <c r="C1110" s="72">
        <v>25</v>
      </c>
      <c r="D1110" s="111">
        <f>$N$72*C1110+((1-$N$72)*(D1109+E1109))</f>
        <v>25.266900287397878</v>
      </c>
      <c r="E1110" s="94">
        <f>($N$73*(D1110-D1109)+(1-$N$73)*E1109)</f>
        <v>7.2482172789121196E-2</v>
      </c>
      <c r="F1110" s="1">
        <f t="shared" si="34"/>
        <v>25.390425451886856</v>
      </c>
      <c r="G1110" s="1">
        <f t="shared" si="35"/>
        <v>-0.39042545188685551</v>
      </c>
    </row>
    <row r="1111" spans="2:7" ht="15.75" x14ac:dyDescent="0.25">
      <c r="B1111" s="71">
        <v>44706</v>
      </c>
      <c r="C1111" s="72">
        <v>30</v>
      </c>
      <c r="D1111" s="111">
        <f>$N$72*C1111+((1-$N$72)*(D1110+E1110))</f>
        <v>26.813936809662312</v>
      </c>
      <c r="E1111" s="94">
        <f>($N$73*(D1111-D1110)+(1-$N$73)*E1110)</f>
        <v>0.26228352873370803</v>
      </c>
      <c r="F1111" s="1">
        <f t="shared" si="34"/>
        <v>25.339382460187</v>
      </c>
      <c r="G1111" s="1">
        <f t="shared" si="35"/>
        <v>4.6606175398129999</v>
      </c>
    </row>
    <row r="1112" spans="2:7" ht="15.75" x14ac:dyDescent="0.25">
      <c r="B1112" s="71">
        <v>44707</v>
      </c>
      <c r="C1112" s="72">
        <v>20</v>
      </c>
      <c r="D1112" s="111">
        <f>$N$72*C1112+((1-$N$72)*(D1111+E1111))</f>
        <v>24.837402973810004</v>
      </c>
      <c r="E1112" s="94">
        <f>($N$73*(D1112-D1111)+(1-$N$73)*E1111)</f>
        <v>-2.5892062530129878E-2</v>
      </c>
      <c r="F1112" s="1">
        <f t="shared" si="34"/>
        <v>27.07622033839602</v>
      </c>
      <c r="G1112" s="1">
        <f t="shared" si="35"/>
        <v>-7.0762203383960198</v>
      </c>
    </row>
    <row r="1113" spans="2:7" ht="15.75" x14ac:dyDescent="0.25">
      <c r="B1113" s="71">
        <v>44708</v>
      </c>
      <c r="C1113" s="72">
        <v>32</v>
      </c>
      <c r="D1113" s="111">
        <f>$N$72*C1113+((1-$N$72)*(D1112+E1112))</f>
        <v>27.085848541729035</v>
      </c>
      <c r="E1113" s="94">
        <f>($N$73*(D1113-D1112)+(1-$N$73)*E1112)</f>
        <v>0.26685561834623128</v>
      </c>
      <c r="F1113" s="1">
        <f t="shared" si="34"/>
        <v>24.811510911279875</v>
      </c>
      <c r="G1113" s="1">
        <f t="shared" si="35"/>
        <v>7.1884890887201252</v>
      </c>
    </row>
    <row r="1114" spans="2:7" ht="15.75" x14ac:dyDescent="0.25">
      <c r="B1114" s="71">
        <v>44709</v>
      </c>
      <c r="C1114" s="72">
        <v>24</v>
      </c>
      <c r="D1114" s="111">
        <f>$N$72*C1114+((1-$N$72)*(D1113+E1113))</f>
        <v>26.291955351679952</v>
      </c>
      <c r="E1114" s="94">
        <f>($N$73*(D1114-D1113)+(1-$N$73)*E1113)</f>
        <v>0.13031839120253552</v>
      </c>
      <c r="F1114" s="1">
        <f t="shared" si="34"/>
        <v>27.352704160075266</v>
      </c>
      <c r="G1114" s="1">
        <f t="shared" si="35"/>
        <v>-3.3527041600752661</v>
      </c>
    </row>
    <row r="1115" spans="2:7" ht="15.75" x14ac:dyDescent="0.25">
      <c r="B1115" s="71">
        <v>44710</v>
      </c>
      <c r="C1115" s="72">
        <v>27</v>
      </c>
      <c r="D1115" s="111">
        <f>$N$72*C1115+((1-$N$72)*(D1114+E1114))</f>
        <v>26.605058268315339</v>
      </c>
      <c r="E1115" s="94">
        <f>($N$73*(D1115-D1114)+(1-$N$73)*E1114)</f>
        <v>0.15384600874012416</v>
      </c>
      <c r="F1115" s="1">
        <f t="shared" si="34"/>
        <v>26.422273742882489</v>
      </c>
      <c r="G1115" s="1">
        <f t="shared" si="35"/>
        <v>0.57772625711751147</v>
      </c>
    </row>
    <row r="1116" spans="2:7" ht="15.75" x14ac:dyDescent="0.25">
      <c r="B1116" s="71">
        <v>44711</v>
      </c>
      <c r="C1116" s="72">
        <v>24</v>
      </c>
      <c r="D1116" s="111">
        <f>$N$72*C1116+((1-$N$72)*(D1115+E1115))</f>
        <v>25.886025465016878</v>
      </c>
      <c r="E1116" s="94">
        <f>($N$73*(D1116-D1115)+(1-$N$73)*E1115)</f>
        <v>4.1490989639488926E-2</v>
      </c>
      <c r="F1116" s="1">
        <f t="shared" si="34"/>
        <v>26.758904277055464</v>
      </c>
      <c r="G1116" s="1">
        <f t="shared" si="35"/>
        <v>-2.7589042770554641</v>
      </c>
    </row>
    <row r="1117" spans="2:7" ht="15.75" x14ac:dyDescent="0.25">
      <c r="B1117" s="71">
        <v>44712</v>
      </c>
      <c r="C1117" s="72">
        <v>21</v>
      </c>
      <c r="D1117" s="111">
        <f>$N$72*C1117+((1-$N$72)*(D1116+E1116))</f>
        <v>24.368519013167905</v>
      </c>
      <c r="E1117" s="94">
        <f>($N$73*(D1117-D1116)+(1-$N$73)*E1116)</f>
        <v>-0.15917969327833031</v>
      </c>
      <c r="F1117" s="1">
        <f t="shared" si="34"/>
        <v>25.927516454656367</v>
      </c>
      <c r="G1117" s="1">
        <f t="shared" si="35"/>
        <v>-4.9275164546563666</v>
      </c>
    </row>
    <row r="1118" spans="2:7" ht="15.75" x14ac:dyDescent="0.25">
      <c r="B1118" s="71">
        <v>44713</v>
      </c>
      <c r="C1118" s="72">
        <v>27</v>
      </c>
      <c r="D1118" s="111">
        <f>$N$72*C1118+((1-$N$72)*(D1117+E1117))</f>
        <v>25.092265414685947</v>
      </c>
      <c r="E1118" s="94">
        <f>($N$73*(D1118-D1117)+(1-$N$73)*E1117)</f>
        <v>-4.5531410289751398E-2</v>
      </c>
      <c r="F1118" s="1">
        <f t="shared" si="34"/>
        <v>24.209339319889576</v>
      </c>
      <c r="G1118" s="1">
        <f t="shared" si="35"/>
        <v>2.7906606801104239</v>
      </c>
    </row>
    <row r="1119" spans="2:7" ht="15.75" x14ac:dyDescent="0.25">
      <c r="B1119" s="71">
        <v>44714</v>
      </c>
      <c r="C1119" s="72">
        <v>22</v>
      </c>
      <c r="D1119" s="111">
        <f>$N$72*C1119+((1-$N$72)*(D1118+E1118))</f>
        <v>24.082789883365187</v>
      </c>
      <c r="E1119" s="94">
        <f>($N$73*(D1119-D1118)+(1-$N$73)*E1118)</f>
        <v>-0.16960815340308577</v>
      </c>
      <c r="F1119" s="1">
        <f t="shared" si="34"/>
        <v>25.046734004396196</v>
      </c>
      <c r="G1119" s="1">
        <f t="shared" si="35"/>
        <v>-3.0467340043961961</v>
      </c>
    </row>
    <row r="1120" spans="2:7" ht="15.75" x14ac:dyDescent="0.25">
      <c r="B1120" s="71">
        <v>44715</v>
      </c>
      <c r="C1120" s="72">
        <v>26</v>
      </c>
      <c r="D1120" s="111">
        <f>$N$72*C1120+((1-$N$72)*(D1119+E1119))</f>
        <v>24.573421908514149</v>
      </c>
      <c r="E1120" s="94">
        <f>($N$73*(D1120-D1119)+(1-$N$73)*E1119)</f>
        <v>-8.4623506222827508E-2</v>
      </c>
      <c r="F1120" s="1">
        <f t="shared" si="34"/>
        <v>23.913181729962101</v>
      </c>
      <c r="G1120" s="1">
        <f t="shared" si="35"/>
        <v>2.0868182700378988</v>
      </c>
    </row>
    <row r="1121" spans="2:7" ht="15.75" x14ac:dyDescent="0.25">
      <c r="B1121" s="71">
        <v>44716</v>
      </c>
      <c r="C1121" s="72">
        <v>11</v>
      </c>
      <c r="D1121" s="111">
        <f>$N$72*C1121+((1-$N$72)*(D1120+E1120))</f>
        <v>20.221130827471967</v>
      </c>
      <c r="E1121" s="94">
        <f>($N$73*(D1121-D1120)+(1-$N$73)*E1120)</f>
        <v>-0.63394818368194139</v>
      </c>
      <c r="F1121" s="1">
        <f t="shared" si="34"/>
        <v>24.488798402291323</v>
      </c>
      <c r="G1121" s="1">
        <f t="shared" si="35"/>
        <v>-13.488798402291323</v>
      </c>
    </row>
    <row r="1122" spans="2:7" ht="15.75" x14ac:dyDescent="0.25">
      <c r="B1122" s="71">
        <v>44717</v>
      </c>
      <c r="C1122" s="72">
        <v>18</v>
      </c>
      <c r="D1122" s="111">
        <f>$N$72*C1122+((1-$N$72)*(D1121+E1121))</f>
        <v>19.0850202048386</v>
      </c>
      <c r="E1122" s="94">
        <f>($N$73*(D1122-D1121)+(1-$N$73)*E1121)</f>
        <v>-0.69858541584048184</v>
      </c>
      <c r="F1122" s="1">
        <f t="shared" si="34"/>
        <v>19.587182643790026</v>
      </c>
      <c r="G1122" s="1">
        <f t="shared" si="35"/>
        <v>-1.587182643790026</v>
      </c>
    </row>
    <row r="1123" spans="2:7" ht="15.75" x14ac:dyDescent="0.25">
      <c r="B1123" s="71">
        <v>44718</v>
      </c>
      <c r="C1123" s="72">
        <v>29</v>
      </c>
      <c r="D1123" s="111">
        <f>$N$72*C1123+((1-$N$72)*(D1122+E1122))</f>
        <v>21.744418706715301</v>
      </c>
      <c r="E1123" s="94">
        <f>($N$73*(D1123-D1122)+(1-$N$73)*E1122)</f>
        <v>-0.26635319527185802</v>
      </c>
      <c r="F1123" s="1">
        <f t="shared" si="34"/>
        <v>18.386434788998116</v>
      </c>
      <c r="G1123" s="1">
        <f t="shared" si="35"/>
        <v>10.613565211001884</v>
      </c>
    </row>
    <row r="1124" spans="2:7" ht="15.75" x14ac:dyDescent="0.25">
      <c r="B1124" s="71">
        <v>44719</v>
      </c>
      <c r="C1124" s="72">
        <v>33</v>
      </c>
      <c r="D1124" s="111">
        <f>$N$72*C1124+((1-$N$72)*(D1123+E1123))</f>
        <v>25.123444792051043</v>
      </c>
      <c r="E1124" s="94">
        <f>($N$73*(D1124-D1123)+(1-$N$73)*E1123)</f>
        <v>0.20287191714113714</v>
      </c>
      <c r="F1124" s="1">
        <f t="shared" si="34"/>
        <v>21.478065511443443</v>
      </c>
      <c r="G1124" s="1">
        <f t="shared" si="35"/>
        <v>11.521934488556557</v>
      </c>
    </row>
    <row r="1125" spans="2:7" ht="15.75" x14ac:dyDescent="0.25">
      <c r="B1125" s="71">
        <v>44720</v>
      </c>
      <c r="C1125" s="72">
        <v>42</v>
      </c>
      <c r="D1125" s="111">
        <f>$N$72*C1125+((1-$N$72)*(D1124+E1124))</f>
        <v>30.601637416846941</v>
      </c>
      <c r="E1125" s="94">
        <f>($N$73*(D1125-D1124)+(1-$N$73)*E1124)</f>
        <v>0.88189946448905798</v>
      </c>
      <c r="F1125" s="1">
        <f t="shared" si="34"/>
        <v>25.326316709192181</v>
      </c>
      <c r="G1125" s="1">
        <f t="shared" si="35"/>
        <v>16.673683290807819</v>
      </c>
    </row>
    <row r="1126" spans="2:7" ht="15.75" x14ac:dyDescent="0.25">
      <c r="B1126" s="71">
        <v>44721</v>
      </c>
      <c r="C1126" s="72">
        <v>13</v>
      </c>
      <c r="D1126" s="111">
        <f>$N$72*C1126+((1-$N$72)*(D1125+E1125))</f>
        <v>25.635603754612436</v>
      </c>
      <c r="E1126" s="94">
        <f>($N$73*(D1126-D1125)+(1-$N$73)*E1125)</f>
        <v>0.12916652024705799</v>
      </c>
      <c r="F1126" s="1">
        <f t="shared" si="34"/>
        <v>31.483536881336001</v>
      </c>
      <c r="G1126" s="1">
        <f t="shared" si="35"/>
        <v>-18.483536881336001</v>
      </c>
    </row>
    <row r="1127" spans="2:7" ht="15.75" x14ac:dyDescent="0.25">
      <c r="B1127" s="71">
        <v>44722</v>
      </c>
      <c r="C1127" s="72">
        <v>17</v>
      </c>
      <c r="D1127" s="111">
        <f>$N$72*C1127+((1-$N$72)*(D1126+E1126))</f>
        <v>22.991719274526918</v>
      </c>
      <c r="E1127" s="94">
        <f>($N$73*(D1127-D1126)+(1-$N$73)*E1126)</f>
        <v>-0.22777443628933414</v>
      </c>
      <c r="F1127" s="1">
        <f t="shared" si="34"/>
        <v>25.764770274859494</v>
      </c>
      <c r="G1127" s="1">
        <f t="shared" si="35"/>
        <v>-8.7647702748594938</v>
      </c>
    </row>
    <row r="1128" spans="2:7" ht="15.75" x14ac:dyDescent="0.25">
      <c r="B1128" s="71">
        <v>44723</v>
      </c>
      <c r="C1128" s="72">
        <v>42</v>
      </c>
      <c r="D1128" s="111">
        <f>$N$72*C1128+((1-$N$72)*(D1127+E1127))</f>
        <v>28.849964247301106</v>
      </c>
      <c r="E1128" s="94">
        <f>($N$73*(D1128-D1127)+(1-$N$73)*E1127)</f>
        <v>0.55560444462906533</v>
      </c>
      <c r="F1128" s="1">
        <f t="shared" si="34"/>
        <v>22.763944838237585</v>
      </c>
      <c r="G1128" s="1">
        <f t="shared" si="35"/>
        <v>19.236055161762415</v>
      </c>
    </row>
    <row r="1129" spans="2:7" ht="15.75" x14ac:dyDescent="0.25">
      <c r="B1129" s="71">
        <v>44724</v>
      </c>
      <c r="C1129" s="72">
        <v>30</v>
      </c>
      <c r="D1129" s="111">
        <f>$N$72*C1129+((1-$N$72)*(D1128+E1128))</f>
        <v>29.593638462361032</v>
      </c>
      <c r="E1129" s="94">
        <f>($N$73*(D1129-D1128)+(1-$N$73)*E1128)</f>
        <v>0.57981236714658124</v>
      </c>
      <c r="F1129" s="1">
        <f t="shared" si="34"/>
        <v>29.405568691930171</v>
      </c>
      <c r="G1129" s="1">
        <f t="shared" si="35"/>
        <v>0.59443130806982936</v>
      </c>
    </row>
    <row r="1130" spans="2:7" ht="15.75" x14ac:dyDescent="0.25">
      <c r="B1130" s="71">
        <v>44725</v>
      </c>
      <c r="C1130" s="72">
        <v>9</v>
      </c>
      <c r="D1130" s="111">
        <f>$N$72*C1130+((1-$N$72)*(D1129+E1129))</f>
        <v>23.474466468026453</v>
      </c>
      <c r="E1130" s="94">
        <f>($N$73*(D1130-D1129)+(1-$N$73)*E1129)</f>
        <v>-0.28246599900054126</v>
      </c>
      <c r="F1130" s="1">
        <f t="shared" si="34"/>
        <v>30.173450829507612</v>
      </c>
      <c r="G1130" s="1">
        <f t="shared" si="35"/>
        <v>-21.173450829507612</v>
      </c>
    </row>
    <row r="1131" spans="2:7" ht="15.75" x14ac:dyDescent="0.25">
      <c r="B1131" s="71">
        <v>44726</v>
      </c>
      <c r="C1131" s="72">
        <v>32</v>
      </c>
      <c r="D1131" s="111">
        <f>$N$72*C1131+((1-$N$72)*(D1130+E1130))</f>
        <v>25.978728602717709</v>
      </c>
      <c r="E1131" s="94">
        <f>($N$73*(D1131-D1130)+(1-$N$73)*E1130)</f>
        <v>7.6235447719165517E-2</v>
      </c>
      <c r="F1131" s="1">
        <f t="shared" si="34"/>
        <v>23.19200046902591</v>
      </c>
      <c r="G1131" s="1">
        <f t="shared" si="35"/>
        <v>8.8079995309740902</v>
      </c>
    </row>
    <row r="1132" spans="2:7" ht="15.75" x14ac:dyDescent="0.25">
      <c r="B1132" s="71">
        <v>44727</v>
      </c>
      <c r="C1132" s="72">
        <v>45</v>
      </c>
      <c r="D1132" s="111">
        <f>$N$72*C1132+((1-$N$72)*(D1131+E1131))</f>
        <v>32.048909042008816</v>
      </c>
      <c r="E1132" s="94">
        <f>($N$73*(D1132-D1131)+(1-$N$73)*E1131)</f>
        <v>0.84776271442346141</v>
      </c>
      <c r="F1132" s="1">
        <f t="shared" si="34"/>
        <v>26.054964050436876</v>
      </c>
      <c r="G1132" s="1">
        <f t="shared" si="35"/>
        <v>18.945035949563124</v>
      </c>
    </row>
    <row r="1133" spans="2:7" ht="15.75" x14ac:dyDescent="0.25">
      <c r="B1133" s="71">
        <v>44728</v>
      </c>
      <c r="C1133" s="72">
        <v>14</v>
      </c>
      <c r="D1133" s="111">
        <f>$N$72*C1133+((1-$N$72)*(D1132+E1132))</f>
        <v>26.918028520632138</v>
      </c>
      <c r="E1133" s="94">
        <f>($N$73*(D1133-D1132)+(1-$N$73)*E1132)</f>
        <v>7.8205055685704239E-2</v>
      </c>
      <c r="F1133" s="1">
        <f t="shared" si="34"/>
        <v>32.896671756432276</v>
      </c>
      <c r="G1133" s="1">
        <f t="shared" si="35"/>
        <v>-18.896671756432276</v>
      </c>
    </row>
    <row r="1134" spans="2:7" ht="15.75" x14ac:dyDescent="0.25">
      <c r="B1134" s="71">
        <v>44729</v>
      </c>
      <c r="C1134" s="72">
        <v>29</v>
      </c>
      <c r="D1134" s="111">
        <f>$N$72*C1134+((1-$N$72)*(D1133+E1133))</f>
        <v>27.630197309692896</v>
      </c>
      <c r="E1134" s="94">
        <f>($N$73*(D1134-D1133)+(1-$N$73)*E1133)</f>
        <v>0.15980745729069998</v>
      </c>
      <c r="F1134" s="1">
        <f t="shared" si="34"/>
        <v>26.996233576317842</v>
      </c>
      <c r="G1134" s="1">
        <f t="shared" si="35"/>
        <v>2.0037664236821584</v>
      </c>
    </row>
    <row r="1135" spans="2:7" ht="15.75" x14ac:dyDescent="0.25">
      <c r="B1135" s="71">
        <v>44730</v>
      </c>
      <c r="C1135" s="72">
        <v>11</v>
      </c>
      <c r="D1135" s="111">
        <f>$N$72*C1135+((1-$N$72)*(D1134+E1134))</f>
        <v>22.477881567563067</v>
      </c>
      <c r="E1135" s="94">
        <f>($N$73*(D1135-D1134)+(1-$N$73)*E1134)</f>
        <v>-0.52395722493581509</v>
      </c>
      <c r="F1135" s="1">
        <f t="shared" si="34"/>
        <v>27.790004766983596</v>
      </c>
      <c r="G1135" s="1">
        <f t="shared" si="35"/>
        <v>-16.790004766983596</v>
      </c>
    </row>
    <row r="1136" spans="2:7" ht="15.75" x14ac:dyDescent="0.25">
      <c r="B1136" s="71">
        <v>44731</v>
      </c>
      <c r="C1136" s="72">
        <v>20</v>
      </c>
      <c r="D1136" s="111">
        <f>$N$72*C1136+((1-$N$72)*(D1135+E1135))</f>
        <v>21.335729948138855</v>
      </c>
      <c r="E1136" s="94">
        <f>($N$73*(D1136-D1135)+(1-$N$73)*E1135)</f>
        <v>-0.60352983231579471</v>
      </c>
      <c r="F1136" s="1">
        <f t="shared" si="34"/>
        <v>21.953924342627253</v>
      </c>
      <c r="G1136" s="1">
        <f t="shared" si="35"/>
        <v>-1.9539243426272535</v>
      </c>
    </row>
    <row r="1137" spans="2:7" ht="15.75" x14ac:dyDescent="0.25">
      <c r="B1137" s="71">
        <v>44732</v>
      </c>
      <c r="C1137" s="72">
        <v>38</v>
      </c>
      <c r="D1137" s="111">
        <f>$N$72*C1137+((1-$N$72)*(D1136+E1136))</f>
        <v>26.1954910225693</v>
      </c>
      <c r="E1137" s="94">
        <f>($N$73*(D1137-D1136)+(1-$N$73)*E1136)</f>
        <v>9.9692820948317995E-2</v>
      </c>
      <c r="F1137" s="1">
        <f t="shared" si="34"/>
        <v>20.732200115823062</v>
      </c>
      <c r="G1137" s="1">
        <f t="shared" si="35"/>
        <v>17.267799884176938</v>
      </c>
    </row>
    <row r="1138" spans="2:7" ht="15.75" x14ac:dyDescent="0.25">
      <c r="B1138" s="71">
        <v>44733</v>
      </c>
      <c r="C1138" s="72">
        <v>27</v>
      </c>
      <c r="D1138" s="111">
        <f>$N$72*C1138+((1-$N$72)*(D1137+E1137))</f>
        <v>26.518177839537138</v>
      </c>
      <c r="E1138" s="94">
        <f>($N$73*(D1138-D1137)+(1-$N$73)*E1137)</f>
        <v>0.12839611210002561</v>
      </c>
      <c r="F1138" s="1">
        <f t="shared" si="34"/>
        <v>26.295183843517616</v>
      </c>
      <c r="G1138" s="1">
        <f t="shared" si="35"/>
        <v>0.7048161564823836</v>
      </c>
    </row>
    <row r="1139" spans="2:7" ht="15.75" x14ac:dyDescent="0.25">
      <c r="B1139" s="71">
        <v>44734</v>
      </c>
      <c r="C1139" s="72">
        <v>37</v>
      </c>
      <c r="D1139" s="111">
        <f>$N$72*C1139+((1-$N$72)*(D1138+E1138))</f>
        <v>29.922253468604559</v>
      </c>
      <c r="E1139" s="94">
        <f>($N$73*(D1139-D1138)+(1-$N$73)*E1138)</f>
        <v>0.5500342932776463</v>
      </c>
      <c r="F1139" s="1">
        <f t="shared" si="34"/>
        <v>26.646573951637162</v>
      </c>
      <c r="G1139" s="1">
        <f t="shared" si="35"/>
        <v>10.353426048362838</v>
      </c>
    </row>
    <row r="1140" spans="2:7" ht="15.75" x14ac:dyDescent="0.25">
      <c r="B1140" s="71">
        <v>44735</v>
      </c>
      <c r="C1140" s="72">
        <v>30</v>
      </c>
      <c r="D1140" s="111">
        <f>$N$72*C1140+((1-$N$72)*(D1139+E1139))</f>
        <v>30.322862504920376</v>
      </c>
      <c r="E1140" s="94">
        <f>($N$73*(D1140-D1139)+(1-$N$73)*E1139)</f>
        <v>0.530800606575074</v>
      </c>
      <c r="F1140" s="1">
        <f t="shared" si="34"/>
        <v>30.472287761882207</v>
      </c>
      <c r="G1140" s="1">
        <f t="shared" si="35"/>
        <v>-0.47228776188220678</v>
      </c>
    </row>
    <row r="1141" spans="2:7" ht="15.75" x14ac:dyDescent="0.25">
      <c r="B1141" s="71">
        <v>44736</v>
      </c>
      <c r="C1141" s="72">
        <v>28</v>
      </c>
      <c r="D1141" s="111">
        <f>$N$72*C1141+((1-$N$72)*(D1140+E1140))</f>
        <v>29.950803926624062</v>
      </c>
      <c r="E1141" s="94">
        <f>($N$73*(D1141-D1140)+(1-$N$73)*E1140)</f>
        <v>0.41458658057013903</v>
      </c>
      <c r="F1141" s="1">
        <f t="shared" si="34"/>
        <v>30.85366311149545</v>
      </c>
      <c r="G1141" s="1">
        <f t="shared" si="35"/>
        <v>-2.8536631114954503</v>
      </c>
    </row>
    <row r="1142" spans="2:7" ht="15.75" x14ac:dyDescent="0.25">
      <c r="B1142" s="71">
        <v>44737</v>
      </c>
      <c r="C1142" s="72">
        <v>27</v>
      </c>
      <c r="D1142" s="111">
        <f>$N$72*C1142+((1-$N$72)*(D1141+E1141))</f>
        <v>29.300627915611706</v>
      </c>
      <c r="E1142" s="94">
        <f>($N$73*(D1142-D1141)+(1-$N$73)*E1141)</f>
        <v>0.2775327081826342</v>
      </c>
      <c r="F1142" s="1">
        <f t="shared" si="34"/>
        <v>30.365390507194199</v>
      </c>
      <c r="G1142" s="1">
        <f t="shared" si="35"/>
        <v>-3.3653905071941992</v>
      </c>
    </row>
    <row r="1143" spans="2:7" ht="15.75" x14ac:dyDescent="0.25">
      <c r="B1143" s="71">
        <v>44738</v>
      </c>
      <c r="C1143" s="72">
        <v>23</v>
      </c>
      <c r="D1143" s="111">
        <f>$N$72*C1143+((1-$N$72)*(D1142+E1142))</f>
        <v>27.49692240235634</v>
      </c>
      <c r="E1143" s="94">
        <f>($N$73*(D1143-D1142)+(1-$N$73)*E1142)</f>
        <v>9.6403537141859785E-3</v>
      </c>
      <c r="F1143" s="1">
        <f t="shared" si="34"/>
        <v>29.578160623794339</v>
      </c>
      <c r="G1143" s="1">
        <f t="shared" si="35"/>
        <v>-6.5781606237943393</v>
      </c>
    </row>
    <row r="1144" spans="2:7" ht="15.75" x14ac:dyDescent="0.25">
      <c r="B1144" s="71">
        <v>44739</v>
      </c>
      <c r="C1144" s="72">
        <v>28</v>
      </c>
      <c r="D1144" s="111">
        <f>$N$72*C1144+((1-$N$72)*(D1143+E1143))</f>
        <v>27.662679414005627</v>
      </c>
      <c r="E1144" s="94">
        <f>($N$73*(D1144-D1143)+(1-$N$73)*E1143)</f>
        <v>2.9735342666043191E-2</v>
      </c>
      <c r="F1144" s="1">
        <f t="shared" si="34"/>
        <v>27.506562756070526</v>
      </c>
      <c r="G1144" s="1">
        <f t="shared" si="35"/>
        <v>0.49343724392947408</v>
      </c>
    </row>
    <row r="1145" spans="2:7" ht="15.75" x14ac:dyDescent="0.25">
      <c r="B1145" s="71">
        <v>44740</v>
      </c>
      <c r="C1145" s="72">
        <v>15</v>
      </c>
      <c r="D1145" s="111">
        <f>$N$72*C1145+((1-$N$72)*(D1144+E1144))</f>
        <v>23.676711853586909</v>
      </c>
      <c r="E1145" s="94">
        <f>($N$73*(D1145-D1144)+(1-$N$73)*E1144)</f>
        <v>-0.48715700270414131</v>
      </c>
      <c r="F1145" s="1">
        <f t="shared" si="34"/>
        <v>27.692414756671671</v>
      </c>
      <c r="G1145" s="1">
        <f t="shared" si="35"/>
        <v>-12.692414756671671</v>
      </c>
    </row>
    <row r="1146" spans="2:7" ht="15.75" x14ac:dyDescent="0.25">
      <c r="B1146" s="71">
        <v>44741</v>
      </c>
      <c r="C1146" s="72">
        <v>20</v>
      </c>
      <c r="D1146" s="111">
        <f>$N$72*C1146+((1-$N$72)*(D1145+E1145))</f>
        <v>22.18042420712521</v>
      </c>
      <c r="E1146" s="94">
        <f>($N$73*(D1146-D1145)+(1-$N$73)*E1145)</f>
        <v>-0.61705005451235129</v>
      </c>
      <c r="F1146" s="1">
        <f t="shared" si="34"/>
        <v>23.189554850882768</v>
      </c>
      <c r="G1146" s="1">
        <f t="shared" si="35"/>
        <v>-3.189554850882768</v>
      </c>
    </row>
    <row r="1147" spans="2:7" ht="15.75" x14ac:dyDescent="0.25">
      <c r="B1147" s="71">
        <v>44743</v>
      </c>
      <c r="C1147" s="72">
        <v>42</v>
      </c>
      <c r="D1147" s="111">
        <f>$N$72*C1147+((1-$N$72)*(D1146+E1146))</f>
        <v>28.029237372334038</v>
      </c>
      <c r="E1147" s="94">
        <f>($N$73*(D1147-D1146)+(1-$N$73)*E1146)</f>
        <v>0.21522147680963322</v>
      </c>
      <c r="F1147" s="1">
        <f t="shared" si="34"/>
        <v>21.563374152612859</v>
      </c>
      <c r="G1147" s="1">
        <f t="shared" si="35"/>
        <v>20.436625847387141</v>
      </c>
    </row>
    <row r="1148" spans="2:7" ht="15.75" x14ac:dyDescent="0.25">
      <c r="B1148" s="71">
        <v>44744</v>
      </c>
      <c r="C1148" s="72">
        <v>35</v>
      </c>
      <c r="D1148" s="111">
        <f>$N$72*C1148+((1-$N$72)*(D1147+E1147))</f>
        <v>30.381817793953019</v>
      </c>
      <c r="E1148" s="94">
        <f>($N$73*(D1148-D1147)+(1-$N$73)*E1147)</f>
        <v>0.49033756595850408</v>
      </c>
      <c r="F1148" s="1">
        <f t="shared" si="34"/>
        <v>28.244458849143669</v>
      </c>
      <c r="G1148" s="1">
        <f t="shared" si="35"/>
        <v>6.755541150856331</v>
      </c>
    </row>
    <row r="1149" spans="2:7" ht="15.75" x14ac:dyDescent="0.25">
      <c r="B1149" s="71">
        <v>44747</v>
      </c>
      <c r="C1149" s="72">
        <v>60</v>
      </c>
      <c r="D1149" s="111">
        <f>$N$72*C1149+((1-$N$72)*(D1148+E1148))</f>
        <v>40.087798917440367</v>
      </c>
      <c r="E1149" s="94">
        <f>($N$73*(D1149-D1148)+(1-$N$73)*E1148)</f>
        <v>1.6765547058986918</v>
      </c>
      <c r="F1149" s="1">
        <f t="shared" si="34"/>
        <v>30.872155359911524</v>
      </c>
      <c r="G1149" s="1">
        <f t="shared" si="35"/>
        <v>29.127844640088476</v>
      </c>
    </row>
    <row r="1150" spans="2:7" ht="15.75" x14ac:dyDescent="0.25">
      <c r="B1150" s="71">
        <v>44750</v>
      </c>
      <c r="C1150" s="72">
        <v>57</v>
      </c>
      <c r="D1150" s="111">
        <f>$N$72*C1150+((1-$N$72)*(D1149+E1149))</f>
        <v>46.584699519534311</v>
      </c>
      <c r="E1150" s="94">
        <f>($N$73*(D1150-D1149)+(1-$N$73)*E1149)</f>
        <v>2.2970189075371956</v>
      </c>
      <c r="F1150" s="1">
        <f t="shared" si="34"/>
        <v>41.764353623339062</v>
      </c>
      <c r="G1150" s="1">
        <f t="shared" si="35"/>
        <v>15.235646376660938</v>
      </c>
    </row>
    <row r="1151" spans="2:7" ht="15.75" x14ac:dyDescent="0.25">
      <c r="B1151" s="71">
        <v>44753</v>
      </c>
      <c r="C1151" s="72">
        <v>37</v>
      </c>
      <c r="D1151" s="111">
        <f>$N$72*C1151+((1-$N$72)*(D1150+E1150))</f>
        <v>45.122508529195564</v>
      </c>
      <c r="E1151" s="94">
        <f>($N$73*(D1151-D1150)+(1-$N$73)*E1150)</f>
        <v>1.8131417712681597</v>
      </c>
      <c r="F1151" s="1">
        <f t="shared" si="34"/>
        <v>48.881718427071505</v>
      </c>
      <c r="G1151" s="1">
        <f t="shared" si="35"/>
        <v>-11.881718427071505</v>
      </c>
    </row>
    <row r="1152" spans="2:7" ht="15.75" x14ac:dyDescent="0.25">
      <c r="B1152" s="71">
        <v>44755</v>
      </c>
      <c r="C1152" s="72">
        <v>65</v>
      </c>
      <c r="D1152" s="111">
        <f>$N$72*C1152+((1-$N$72)*(D1151+E1151))</f>
        <v>52.650958452731246</v>
      </c>
      <c r="E1152" s="94">
        <f>($N$73*(D1152-D1151)+(1-$N$73)*E1151)</f>
        <v>2.5488035238020821</v>
      </c>
      <c r="F1152" s="1">
        <f t="shared" si="34"/>
        <v>46.93565030046372</v>
      </c>
      <c r="G1152" s="1">
        <f t="shared" si="35"/>
        <v>18.06434969953628</v>
      </c>
    </row>
    <row r="1153" spans="2:7" ht="15.75" x14ac:dyDescent="0.25">
      <c r="B1153" s="71">
        <v>44758</v>
      </c>
      <c r="C1153" s="72">
        <v>42</v>
      </c>
      <c r="D1153" s="111">
        <f>$N$72*C1153+((1-$N$72)*(D1152+E1152))</f>
        <v>51.02354149324583</v>
      </c>
      <c r="E1153" s="94">
        <f>($N$73*(D1153-D1152)+(1-$N$73)*E1152)</f>
        <v>2.0112497125549265</v>
      </c>
      <c r="F1153" s="1">
        <f t="shared" si="34"/>
        <v>55.199761976533324</v>
      </c>
      <c r="G1153" s="1">
        <f t="shared" si="35"/>
        <v>-13.199761976533324</v>
      </c>
    </row>
    <row r="1154" spans="2:7" ht="15.75" x14ac:dyDescent="0.25">
      <c r="B1154" s="71">
        <v>44761</v>
      </c>
      <c r="C1154" s="72">
        <v>35</v>
      </c>
      <c r="D1154" s="111">
        <f>$N$72*C1154+((1-$N$72)*(D1153+E1153))</f>
        <v>47.328834948454741</v>
      </c>
      <c r="E1154" s="94">
        <f>($N$73*(D1154-D1153)+(1-$N$73)*E1153)</f>
        <v>1.2767917151334451</v>
      </c>
      <c r="F1154" s="1">
        <f t="shared" si="34"/>
        <v>53.034791205800758</v>
      </c>
      <c r="G1154" s="1">
        <f t="shared" si="35"/>
        <v>-18.034791205800758</v>
      </c>
    </row>
    <row r="1155" spans="2:7" ht="15.75" x14ac:dyDescent="0.25">
      <c r="B1155" s="71">
        <v>44764</v>
      </c>
      <c r="C1155" s="72">
        <v>44</v>
      </c>
      <c r="D1155" s="111">
        <f>$N$72*C1155+((1-$N$72)*(D1154+E1154))</f>
        <v>47.148470659938525</v>
      </c>
      <c r="E1155" s="94">
        <f>($N$73*(D1155-D1154)+(1-$N$73)*E1154)</f>
        <v>1.0892298355635857</v>
      </c>
      <c r="F1155" s="1">
        <f t="shared" si="34"/>
        <v>48.605626663588183</v>
      </c>
      <c r="G1155" s="1">
        <f t="shared" si="35"/>
        <v>-4.6056266635881826</v>
      </c>
    </row>
    <row r="1156" spans="2:7" ht="15.75" x14ac:dyDescent="0.25">
      <c r="B1156" s="71">
        <v>44766</v>
      </c>
      <c r="C1156" s="72">
        <v>40</v>
      </c>
      <c r="D1156" s="111">
        <f>$N$72*C1156+((1-$N$72)*(D1155+E1155))</f>
        <v>45.631407017963312</v>
      </c>
      <c r="E1156" s="94">
        <f>($N$73*(D1156-D1155)+(1-$N$73)*E1155)</f>
        <v>0.75375353643468856</v>
      </c>
      <c r="F1156" s="1">
        <f t="shared" si="34"/>
        <v>48.237700495502111</v>
      </c>
      <c r="G1156" s="1">
        <f t="shared" si="35"/>
        <v>-8.2377004955021107</v>
      </c>
    </row>
    <row r="1157" spans="2:7" ht="15.75" x14ac:dyDescent="0.25">
      <c r="B1157" s="71">
        <v>44769</v>
      </c>
      <c r="C1157" s="72">
        <v>67</v>
      </c>
      <c r="D1157" s="111">
        <f>$N$72*C1157+((1-$N$72)*(D1156+E1156))</f>
        <v>52.907408069577571</v>
      </c>
      <c r="E1157" s="94">
        <f>($N$73*(D1157-D1156)+(1-$N$73)*E1156)</f>
        <v>1.5932827288498643</v>
      </c>
      <c r="F1157" s="1">
        <f t="shared" si="34"/>
        <v>46.385160554397999</v>
      </c>
      <c r="G1157" s="1">
        <f t="shared" si="35"/>
        <v>20.614839445602001</v>
      </c>
    </row>
    <row r="1158" spans="2:7" ht="15.75" x14ac:dyDescent="0.25">
      <c r="B1158" s="71">
        <v>44773</v>
      </c>
      <c r="C1158" s="72">
        <v>59</v>
      </c>
      <c r="D1158" s="111">
        <f>$N$72*C1158+((1-$N$72)*(D1157+E1157))</f>
        <v>55.924209440783002</v>
      </c>
      <c r="E1158" s="94">
        <f>($N$73*(D1158-D1157)+(1-$N$73)*E1157)</f>
        <v>1.7765148820950964</v>
      </c>
      <c r="F1158" s="1">
        <f t="shared" si="34"/>
        <v>54.500690798427435</v>
      </c>
      <c r="G1158" s="1">
        <f t="shared" si="35"/>
        <v>4.4993092015725651</v>
      </c>
    </row>
    <row r="1159" spans="2:7" ht="15.75" x14ac:dyDescent="0.25">
      <c r="B1159" s="71">
        <v>44774</v>
      </c>
      <c r="C1159" s="72">
        <v>46</v>
      </c>
      <c r="D1159" s="111">
        <f>$N$72*C1159+((1-$N$72)*(D1158+E1158))</f>
        <v>53.998778433749486</v>
      </c>
      <c r="E1159" s="94">
        <f>($N$73*(D1159-D1158)+(1-$N$73)*E1158)</f>
        <v>1.3000086416570167</v>
      </c>
      <c r="F1159" s="1">
        <f t="shared" si="34"/>
        <v>57.700724322878102</v>
      </c>
      <c r="G1159" s="1">
        <f t="shared" si="35"/>
        <v>-11.700724322878102</v>
      </c>
    </row>
    <row r="1160" spans="2:7" ht="15.75" x14ac:dyDescent="0.25">
      <c r="B1160" s="71">
        <v>44777</v>
      </c>
      <c r="C1160" s="72">
        <v>34</v>
      </c>
      <c r="D1160" s="111">
        <f>$N$72*C1160+((1-$N$72)*(D1159+E1159))</f>
        <v>48.560148074822621</v>
      </c>
      <c r="E1160" s="94">
        <f>($N$73*(D1160-D1159)+(1-$N$73)*E1159)</f>
        <v>0.43262601857025129</v>
      </c>
      <c r="F1160" s="1">
        <f t="shared" ref="F1160:F1223" si="36">D1159+E1159</f>
        <v>55.298787075406501</v>
      </c>
      <c r="G1160" s="1">
        <f t="shared" ref="G1160:G1223" si="37">C1160-F1160</f>
        <v>-21.298787075406501</v>
      </c>
    </row>
    <row r="1161" spans="2:7" ht="15.75" x14ac:dyDescent="0.25">
      <c r="B1161" s="71">
        <v>44779</v>
      </c>
      <c r="C1161" s="72">
        <v>34</v>
      </c>
      <c r="D1161" s="111">
        <f>$N$72*C1161+((1-$N$72)*(D1160+E1160))</f>
        <v>44.249269598278211</v>
      </c>
      <c r="E1161" s="94">
        <f>($N$73*(D1161-D1160)+(1-$N$73)*E1160)</f>
        <v>-0.17794732884306391</v>
      </c>
      <c r="F1161" s="1">
        <f t="shared" si="36"/>
        <v>48.992774093392875</v>
      </c>
      <c r="G1161" s="1">
        <f t="shared" si="37"/>
        <v>-14.992774093392875</v>
      </c>
    </row>
    <row r="1162" spans="2:7" ht="15.75" x14ac:dyDescent="0.25">
      <c r="B1162" s="71">
        <v>44781</v>
      </c>
      <c r="C1162" s="72">
        <v>45</v>
      </c>
      <c r="D1162" s="111">
        <f>$N$72*C1162+((1-$N$72)*(D1161+E1161))</f>
        <v>44.365142943448276</v>
      </c>
      <c r="E1162" s="94">
        <f>($N$73*(D1162-D1161)+(1-$N$73)*E1161)</f>
        <v>-0.14012738524309554</v>
      </c>
      <c r="F1162" s="1">
        <f t="shared" si="36"/>
        <v>44.07132226943515</v>
      </c>
      <c r="G1162" s="1">
        <f t="shared" si="37"/>
        <v>0.92867773056484992</v>
      </c>
    </row>
    <row r="1163" spans="2:7" ht="15.75" x14ac:dyDescent="0.25">
      <c r="B1163" s="71">
        <v>44782</v>
      </c>
      <c r="C1163" s="72">
        <v>53</v>
      </c>
      <c r="D1163" s="111">
        <f>$N$72*C1163+((1-$N$72)*(D1162+E1162))</f>
        <v>47.001298178414757</v>
      </c>
      <c r="E1163" s="94">
        <f>($N$73*(D1163-D1162)+(1-$N$73)*E1162)</f>
        <v>0.21722953821562158</v>
      </c>
      <c r="F1163" s="1">
        <f t="shared" si="36"/>
        <v>44.225015558205179</v>
      </c>
      <c r="G1163" s="1">
        <f t="shared" si="37"/>
        <v>8.7749844417948211</v>
      </c>
    </row>
    <row r="1164" spans="2:7" ht="15.75" x14ac:dyDescent="0.25">
      <c r="B1164" s="71">
        <v>44784</v>
      </c>
      <c r="C1164" s="72">
        <v>53</v>
      </c>
      <c r="D1164" s="111">
        <f>$N$72*C1164+((1-$N$72)*(D1163+E1163))</f>
        <v>49.047704865149569</v>
      </c>
      <c r="E1164" s="94">
        <f>($N$73*(D1164-D1163)+(1-$N$73)*E1163)</f>
        <v>0.45267715204913778</v>
      </c>
      <c r="F1164" s="1">
        <f t="shared" si="36"/>
        <v>47.218527716630376</v>
      </c>
      <c r="G1164" s="1">
        <f t="shared" si="37"/>
        <v>5.7814722833696237</v>
      </c>
    </row>
    <row r="1165" spans="2:7" ht="15.75" x14ac:dyDescent="0.25">
      <c r="B1165" s="71">
        <v>44788</v>
      </c>
      <c r="C1165" s="72">
        <v>34</v>
      </c>
      <c r="D1165" s="111">
        <f>$N$72*C1165+((1-$N$72)*(D1164+E1164))</f>
        <v>44.596277458791562</v>
      </c>
      <c r="E1165" s="94">
        <f>($N$73*(D1165-D1164)+(1-$N$73)*E1164)</f>
        <v>-0.17856827828098976</v>
      </c>
      <c r="F1165" s="1">
        <f t="shared" si="36"/>
        <v>49.50038201719871</v>
      </c>
      <c r="G1165" s="1">
        <f t="shared" si="37"/>
        <v>-15.50038201719871</v>
      </c>
    </row>
    <row r="1166" spans="2:7" ht="15.75" x14ac:dyDescent="0.25">
      <c r="B1166" s="71">
        <v>44792</v>
      </c>
      <c r="C1166" s="72">
        <v>60</v>
      </c>
      <c r="D1166" s="111">
        <f>$N$72*C1166+((1-$N$72)*(D1165+E1165))</f>
        <v>49.347728540904015</v>
      </c>
      <c r="E1166" s="94">
        <f>($N$73*(D1166-D1165)+(1-$N$73)*E1165)</f>
        <v>0.45601284771731365</v>
      </c>
      <c r="F1166" s="1">
        <f t="shared" si="36"/>
        <v>44.41770918051057</v>
      </c>
      <c r="G1166" s="1">
        <f t="shared" si="37"/>
        <v>15.58229081948943</v>
      </c>
    </row>
    <row r="1167" spans="2:7" ht="15.75" x14ac:dyDescent="0.25">
      <c r="B1167" s="71">
        <v>44797</v>
      </c>
      <c r="C1167" s="72">
        <v>37</v>
      </c>
      <c r="D1167" s="111">
        <f>$N$72*C1167+((1-$N$72)*(D1166+E1166))</f>
        <v>45.752816292779592</v>
      </c>
      <c r="E1167" s="94">
        <f>($N$73*(D1167-D1166)+(1-$N$73)*E1166)</f>
        <v>-6.5413219958185942E-2</v>
      </c>
      <c r="F1167" s="1">
        <f t="shared" si="36"/>
        <v>49.803741388621326</v>
      </c>
      <c r="G1167" s="1">
        <f t="shared" si="37"/>
        <v>-12.803741388621326</v>
      </c>
    </row>
    <row r="1168" spans="2:7" ht="15.75" x14ac:dyDescent="0.25">
      <c r="B1168" s="71">
        <v>44803</v>
      </c>
      <c r="C1168" s="72">
        <v>58</v>
      </c>
      <c r="D1168" s="111">
        <f>$N$72*C1168+((1-$N$72)*(D1167+E1167))</f>
        <v>49.582936915110473</v>
      </c>
      <c r="E1168" s="94">
        <f>($N$73*(D1168-D1167)+(1-$N$73)*E1167)</f>
        <v>0.43601123120401225</v>
      </c>
      <c r="F1168" s="1">
        <f t="shared" si="36"/>
        <v>45.687403072821404</v>
      </c>
      <c r="G1168" s="1">
        <f t="shared" si="37"/>
        <v>12.312596927178596</v>
      </c>
    </row>
    <row r="1169" spans="2:7" ht="15.75" x14ac:dyDescent="0.25">
      <c r="B1169" s="71">
        <v>44805</v>
      </c>
      <c r="C1169" s="72">
        <v>64</v>
      </c>
      <c r="D1169" s="111">
        <f>$N$72*C1169+((1-$N$72)*(D1168+E1168))</f>
        <v>54.442357843630916</v>
      </c>
      <c r="E1169" s="94">
        <f>($N$73*(D1169-D1168)+(1-$N$73)*E1168)</f>
        <v>1.0053826882464973</v>
      </c>
      <c r="F1169" s="1">
        <f t="shared" si="36"/>
        <v>50.018948146314486</v>
      </c>
      <c r="G1169" s="1">
        <f t="shared" si="37"/>
        <v>13.981051853685514</v>
      </c>
    </row>
    <row r="1170" spans="2:7" ht="15.75" x14ac:dyDescent="0.25">
      <c r="B1170" s="71">
        <v>44806</v>
      </c>
      <c r="C1170" s="72">
        <v>66</v>
      </c>
      <c r="D1170" s="111">
        <f>$N$72*C1170+((1-$N$72)*(D1169+E1169))</f>
        <v>58.786328168085063</v>
      </c>
      <c r="E1170" s="94">
        <f>($N$73*(D1170-D1169)+(1-$N$73)*E1169)</f>
        <v>1.4351182626032659</v>
      </c>
      <c r="F1170" s="1">
        <f t="shared" si="36"/>
        <v>55.447740531877415</v>
      </c>
      <c r="G1170" s="1">
        <f t="shared" si="37"/>
        <v>10.552259468122585</v>
      </c>
    </row>
    <row r="1171" spans="2:7" ht="15.75" x14ac:dyDescent="0.25">
      <c r="B1171" s="71">
        <v>44809</v>
      </c>
      <c r="C1171" s="72">
        <v>37</v>
      </c>
      <c r="D1171" s="111">
        <f>$N$72*C1171+((1-$N$72)*(D1170+E1170))</f>
        <v>52.874504841301167</v>
      </c>
      <c r="E1171" s="94">
        <f>($N$73*(D1171-D1170)+(1-$N$73)*E1170)</f>
        <v>0.48943628336150513</v>
      </c>
      <c r="F1171" s="1">
        <f t="shared" si="36"/>
        <v>60.221446430688331</v>
      </c>
      <c r="G1171" s="1">
        <f t="shared" si="37"/>
        <v>-23.221446430688331</v>
      </c>
    </row>
    <row r="1172" spans="2:7" ht="15.75" x14ac:dyDescent="0.25">
      <c r="B1172" s="71">
        <v>44810</v>
      </c>
      <c r="C1172" s="72">
        <v>58</v>
      </c>
      <c r="D1172" s="111">
        <f>$N$72*C1172+((1-$N$72)*(D1171+E1171))</f>
        <v>54.830725455420392</v>
      </c>
      <c r="E1172" s="94">
        <f>($N$73*(D1172-D1171)+(1-$N$73)*E1171)</f>
        <v>0.6782374997799776</v>
      </c>
      <c r="F1172" s="1">
        <f t="shared" si="36"/>
        <v>53.363941124662674</v>
      </c>
      <c r="G1172" s="1">
        <f t="shared" si="37"/>
        <v>4.6360588753373264</v>
      </c>
    </row>
    <row r="1173" spans="2:7" ht="15.75" x14ac:dyDescent="0.25">
      <c r="B1173" s="71">
        <v>44814</v>
      </c>
      <c r="C1173" s="72">
        <v>49</v>
      </c>
      <c r="D1173" s="111">
        <f>$N$72*C1173+((1-$N$72)*(D1172+E1172))</f>
        <v>53.449617910434164</v>
      </c>
      <c r="E1173" s="94">
        <f>($N$73*(D1173-D1172)+(1-$N$73)*E1172)</f>
        <v>0.41316318631471072</v>
      </c>
      <c r="F1173" s="1">
        <f t="shared" si="36"/>
        <v>55.508962955200367</v>
      </c>
      <c r="G1173" s="1">
        <f t="shared" si="37"/>
        <v>-6.5089629552003672</v>
      </c>
    </row>
    <row r="1174" spans="2:7" ht="15.75" x14ac:dyDescent="0.25">
      <c r="B1174" s="71">
        <v>44815</v>
      </c>
      <c r="C1174" s="72">
        <v>65</v>
      </c>
      <c r="D1174" s="111">
        <f>$N$72*C1174+((1-$N$72)*(D1173+E1173))</f>
        <v>57.3864417349712</v>
      </c>
      <c r="E1174" s="94">
        <f>($N$73*(D1174-D1173)+(1-$N$73)*E1173)</f>
        <v>0.86672094582431536</v>
      </c>
      <c r="F1174" s="1">
        <f t="shared" si="36"/>
        <v>53.862781096748876</v>
      </c>
      <c r="G1174" s="1">
        <f t="shared" si="37"/>
        <v>11.137218903251124</v>
      </c>
    </row>
    <row r="1175" spans="2:7" ht="15.75" x14ac:dyDescent="0.25">
      <c r="B1175" s="71">
        <v>44817</v>
      </c>
      <c r="C1175" s="72">
        <v>69</v>
      </c>
      <c r="D1175" s="111">
        <f>$N$72*C1175+((1-$N$72)*(D1174+E1174))</f>
        <v>61.653312033701312</v>
      </c>
      <c r="E1175" s="94">
        <f>($N$73*(D1175-D1174)+(1-$N$73)*E1174)</f>
        <v>1.3043806074198774</v>
      </c>
      <c r="F1175" s="1">
        <f t="shared" si="36"/>
        <v>58.253162680795512</v>
      </c>
      <c r="G1175" s="1">
        <f t="shared" si="37"/>
        <v>10.746837319204488</v>
      </c>
    </row>
    <row r="1176" spans="2:7" ht="15.75" x14ac:dyDescent="0.25">
      <c r="B1176" s="71">
        <v>44820</v>
      </c>
      <c r="C1176" s="72">
        <v>37</v>
      </c>
      <c r="D1176" s="111">
        <f>$N$72*C1176+((1-$N$72)*(D1175+E1175))</f>
        <v>54.745040935775663</v>
      </c>
      <c r="E1176" s="94">
        <f>($N$73*(D1176-D1175)+(1-$N$73)*E1175)</f>
        <v>0.24726634769126321</v>
      </c>
      <c r="F1176" s="1">
        <f t="shared" si="36"/>
        <v>62.957692641121191</v>
      </c>
      <c r="G1176" s="1">
        <f t="shared" si="37"/>
        <v>-25.957692641121191</v>
      </c>
    </row>
    <row r="1177" spans="2:7" ht="15.75" x14ac:dyDescent="0.25">
      <c r="B1177" s="71">
        <v>44821</v>
      </c>
      <c r="C1177" s="72">
        <v>20</v>
      </c>
      <c r="D1177" s="111">
        <f>$N$72*C1177+((1-$N$72)*(D1176+E1176))</f>
        <v>43.921229585664015</v>
      </c>
      <c r="E1177" s="94">
        <f>($N$73*(D1177-D1176)+(1-$N$73)*E1176)</f>
        <v>-1.1777781476564795</v>
      </c>
      <c r="F1177" s="1">
        <f t="shared" si="36"/>
        <v>54.992307283466928</v>
      </c>
      <c r="G1177" s="1">
        <f t="shared" si="37"/>
        <v>-34.992307283466928</v>
      </c>
    </row>
    <row r="1178" spans="2:7" ht="15.75" x14ac:dyDescent="0.25">
      <c r="B1178" s="71">
        <v>44824</v>
      </c>
      <c r="C1178" s="72">
        <v>63</v>
      </c>
      <c r="D1178" s="111">
        <f>$N$72*C1178+((1-$N$72)*(D1177+E1177))</f>
        <v>49.152340717654866</v>
      </c>
      <c r="E1178" s="94">
        <f>($N$73*(D1178-D1177)+(1-$N$73)*E1177)</f>
        <v>-0.35284017517101385</v>
      </c>
      <c r="F1178" s="1">
        <f t="shared" si="36"/>
        <v>42.743451438007533</v>
      </c>
      <c r="G1178" s="1">
        <f t="shared" si="37"/>
        <v>20.256548561992467</v>
      </c>
    </row>
    <row r="1179" spans="2:7" ht="15.75" x14ac:dyDescent="0.25">
      <c r="B1179" s="71">
        <v>44828</v>
      </c>
      <c r="C1179" s="72">
        <v>25</v>
      </c>
      <c r="D1179" s="111">
        <f>$N$72*C1179+((1-$N$72)*(D1178+E1178))</f>
        <v>41.269670699019017</v>
      </c>
      <c r="E1179" s="94">
        <f>($N$73*(D1179-D1178)+(1-$N$73)*E1178)</f>
        <v>-1.3220631236707963</v>
      </c>
      <c r="F1179" s="1">
        <f t="shared" si="36"/>
        <v>48.799500542483855</v>
      </c>
      <c r="G1179" s="1">
        <f t="shared" si="37"/>
        <v>-23.799500542483855</v>
      </c>
    </row>
    <row r="1180" spans="2:7" ht="15.75" x14ac:dyDescent="0.25">
      <c r="B1180" s="71">
        <v>44831</v>
      </c>
      <c r="C1180" s="72">
        <v>48</v>
      </c>
      <c r="D1180" s="111">
        <f>$N$72*C1180+((1-$N$72)*(D1179+E1179))</f>
        <v>42.495272165291972</v>
      </c>
      <c r="E1180" s="94">
        <f>($N$73*(D1180-D1179)+(1-$N$73)*E1179)</f>
        <v>-0.99413340454216992</v>
      </c>
      <c r="F1180" s="1">
        <f t="shared" si="36"/>
        <v>39.947607575348222</v>
      </c>
      <c r="G1180" s="1">
        <f t="shared" si="37"/>
        <v>8.052392424651778</v>
      </c>
    </row>
    <row r="1181" spans="2:7" ht="15.75" x14ac:dyDescent="0.25">
      <c r="B1181" s="71">
        <v>44834</v>
      </c>
      <c r="C1181" s="72">
        <v>67</v>
      </c>
      <c r="D1181" s="111">
        <f>$N$72*C1181+((1-$N$72)*(D1180+E1180))</f>
        <v>49.568622613654078</v>
      </c>
      <c r="E1181" s="94">
        <f>($N$73*(D1181-D1180)+(1-$N$73)*E1180)</f>
        <v>4.429517212381795E-2</v>
      </c>
      <c r="F1181" s="1">
        <f t="shared" si="36"/>
        <v>41.501138760749804</v>
      </c>
      <c r="G1181" s="1">
        <f t="shared" si="37"/>
        <v>25.498861239250196</v>
      </c>
    </row>
    <row r="1182" spans="2:7" ht="15.75" x14ac:dyDescent="0.25">
      <c r="B1182" s="71">
        <v>44835</v>
      </c>
      <c r="C1182" s="72">
        <v>12</v>
      </c>
      <c r="D1182" s="111">
        <f>$N$72*C1182+((1-$N$72)*(D1181+E1181))</f>
        <v>37.712715496340216</v>
      </c>
      <c r="E1182" s="94">
        <f>($N$73*(D1182-D1181)+(1-$N$73)*E1181)</f>
        <v>-1.48747239639873</v>
      </c>
      <c r="F1182" s="1">
        <f t="shared" si="36"/>
        <v>49.612917785777896</v>
      </c>
      <c r="G1182" s="1">
        <f t="shared" si="37"/>
        <v>-37.612917785777896</v>
      </c>
    </row>
    <row r="1183" spans="2:7" ht="15.75" x14ac:dyDescent="0.25">
      <c r="B1183" s="71">
        <v>44838</v>
      </c>
      <c r="C1183" s="72">
        <v>61</v>
      </c>
      <c r="D1183" s="111">
        <f>$N$72*C1183+((1-$N$72)*(D1182+E1182))</f>
        <v>44.06363044498859</v>
      </c>
      <c r="E1183" s="94">
        <f>($N$73*(D1183-D1182)+(1-$N$73)*E1182)</f>
        <v>-0.4785326126340913</v>
      </c>
      <c r="F1183" s="1">
        <f t="shared" si="36"/>
        <v>36.225243099941487</v>
      </c>
      <c r="G1183" s="1">
        <f t="shared" si="37"/>
        <v>24.774756900058513</v>
      </c>
    </row>
    <row r="1184" spans="2:7" ht="15.75" x14ac:dyDescent="0.25">
      <c r="B1184" s="71">
        <v>44839</v>
      </c>
      <c r="C1184" s="72">
        <v>54</v>
      </c>
      <c r="D1184" s="111">
        <f>$N$72*C1184+((1-$N$72)*(D1183+E1183))</f>
        <v>46.880227535547803</v>
      </c>
      <c r="E1184" s="94">
        <f>($N$73*(D1184-D1183)+(1-$N$73)*E1183)</f>
        <v>-5.4390846749426069E-2</v>
      </c>
      <c r="F1184" s="1">
        <f t="shared" si="36"/>
        <v>43.585097832354499</v>
      </c>
      <c r="G1184" s="1">
        <f t="shared" si="37"/>
        <v>10.414902167645501</v>
      </c>
    </row>
    <row r="1185" spans="2:7" ht="15.75" x14ac:dyDescent="0.25">
      <c r="B1185" s="71">
        <v>44842</v>
      </c>
      <c r="C1185" s="72">
        <v>20</v>
      </c>
      <c r="D1185" s="111">
        <f>$N$72*C1185+((1-$N$72)*(D1184+E1184))</f>
        <v>38.338516321942194</v>
      </c>
      <c r="E1185" s="94">
        <f>($N$73*(D1185-D1184)+(1-$N$73)*E1184)</f>
        <v>-1.1468598456294032</v>
      </c>
      <c r="F1185" s="1">
        <f t="shared" si="36"/>
        <v>46.825836688798375</v>
      </c>
      <c r="G1185" s="1">
        <f t="shared" si="37"/>
        <v>-26.825836688798375</v>
      </c>
    </row>
    <row r="1186" spans="2:7" ht="15.75" x14ac:dyDescent="0.25">
      <c r="B1186" s="71">
        <v>44844</v>
      </c>
      <c r="C1186" s="72">
        <v>34</v>
      </c>
      <c r="D1186" s="111">
        <f>$N$72*C1186+((1-$N$72)*(D1185+E1185))</f>
        <v>36.181860907597908</v>
      </c>
      <c r="E1186" s="94">
        <f>($N$73*(D1186-D1185)+(1-$N$73)*E1185)</f>
        <v>-1.2768384850990966</v>
      </c>
      <c r="F1186" s="1">
        <f t="shared" si="36"/>
        <v>37.191656476312794</v>
      </c>
      <c r="G1186" s="1">
        <f t="shared" si="37"/>
        <v>-3.1916564763127937</v>
      </c>
    </row>
    <row r="1187" spans="2:7" ht="15.75" x14ac:dyDescent="0.25">
      <c r="B1187" s="71">
        <v>44845</v>
      </c>
      <c r="C1187" s="72">
        <v>69</v>
      </c>
      <c r="D1187" s="111">
        <f>$N$72*C1187+((1-$N$72)*(D1186+E1186))</f>
        <v>45.69219752380198</v>
      </c>
      <c r="E1187" s="94">
        <f>($N$73*(D1187-D1186)+(1-$N$73)*E1186)</f>
        <v>0.11166269952495966</v>
      </c>
      <c r="F1187" s="1">
        <f t="shared" si="36"/>
        <v>34.90502242249881</v>
      </c>
      <c r="G1187" s="1">
        <f t="shared" si="37"/>
        <v>34.09497757750119</v>
      </c>
    </row>
    <row r="1188" spans="2:7" ht="15.75" x14ac:dyDescent="0.25">
      <c r="B1188" s="71">
        <v>44849</v>
      </c>
      <c r="C1188" s="72">
        <v>57</v>
      </c>
      <c r="D1188" s="111">
        <f>$N$72*C1188+((1-$N$72)*(D1187+E1187))</f>
        <v>49.346162603643954</v>
      </c>
      <c r="E1188" s="94">
        <f>($N$73*(D1188-D1187)+(1-$N$73)*E1187)</f>
        <v>0.56761998261129798</v>
      </c>
      <c r="F1188" s="1">
        <f t="shared" si="36"/>
        <v>45.803860223326936</v>
      </c>
      <c r="G1188" s="1">
        <f t="shared" si="37"/>
        <v>11.196139776673064</v>
      </c>
    </row>
    <row r="1189" spans="2:7" ht="15.75" x14ac:dyDescent="0.25">
      <c r="B1189" s="71">
        <v>44853</v>
      </c>
      <c r="C1189" s="72">
        <v>44</v>
      </c>
      <c r="D1189" s="111">
        <f>$N$72*C1189+((1-$N$72)*(D1188+E1188))</f>
        <v>48.042744304327506</v>
      </c>
      <c r="E1189" s="94">
        <f>($N$73*(D1189-D1188)+(1-$N$73)*E1188)</f>
        <v>0.32678409679910003</v>
      </c>
      <c r="F1189" s="1">
        <f t="shared" si="36"/>
        <v>49.913782586255252</v>
      </c>
      <c r="G1189" s="1">
        <f t="shared" si="37"/>
        <v>-5.9137825862552518</v>
      </c>
    </row>
    <row r="1190" spans="2:7" ht="15.75" x14ac:dyDescent="0.25">
      <c r="B1190" s="71">
        <v>44857</v>
      </c>
      <c r="C1190" s="72">
        <v>30</v>
      </c>
      <c r="D1190" s="111">
        <f>$N$72*C1190+((1-$N$72)*(D1189+E1189))</f>
        <v>42.557665966523501</v>
      </c>
      <c r="E1190" s="94">
        <f>($N$73*(D1190-D1189)+(1-$N$73)*E1189)</f>
        <v>-0.42130590818687402</v>
      </c>
      <c r="F1190" s="1">
        <f t="shared" si="36"/>
        <v>48.369528401126608</v>
      </c>
      <c r="G1190" s="1">
        <f t="shared" si="37"/>
        <v>-18.369528401126608</v>
      </c>
    </row>
    <row r="1191" spans="2:7" ht="15.75" x14ac:dyDescent="0.25">
      <c r="B1191" s="71">
        <v>44859</v>
      </c>
      <c r="C1191" s="72">
        <v>16</v>
      </c>
      <c r="D1191" s="111">
        <f>$N$72*C1191+((1-$N$72)*(D1190+E1190))</f>
        <v>33.867180475534084</v>
      </c>
      <c r="E1191" s="94">
        <f>($N$73*(D1191-D1190)+(1-$N$73)*E1190)</f>
        <v>-1.4856963105641665</v>
      </c>
      <c r="F1191" s="1">
        <f t="shared" si="36"/>
        <v>42.136360058336628</v>
      </c>
      <c r="G1191" s="1">
        <f t="shared" si="37"/>
        <v>-26.136360058336628</v>
      </c>
    </row>
    <row r="1192" spans="2:7" ht="15.75" x14ac:dyDescent="0.25">
      <c r="B1192" s="71">
        <v>44862</v>
      </c>
      <c r="C1192" s="72">
        <v>23</v>
      </c>
      <c r="D1192" s="111">
        <f>$N$72*C1192+((1-$N$72)*(D1191+E1191))</f>
        <v>29.41331349620803</v>
      </c>
      <c r="E1192" s="94">
        <f>($N$73*(D1192-D1191)+(1-$N$73)*E1191)</f>
        <v>-1.867752636807019</v>
      </c>
      <c r="F1192" s="1">
        <f t="shared" si="36"/>
        <v>32.381484164969919</v>
      </c>
      <c r="G1192" s="1">
        <f t="shared" si="37"/>
        <v>-9.381484164969919</v>
      </c>
    </row>
    <row r="1193" spans="2:7" ht="15.75" x14ac:dyDescent="0.25">
      <c r="B1193" s="71">
        <v>44865</v>
      </c>
      <c r="C1193" s="72">
        <v>32</v>
      </c>
      <c r="D1193" s="111">
        <f>$N$72*C1193+((1-$N$72)*(D1192+E1192))</f>
        <v>28.954883240637827</v>
      </c>
      <c r="E1193" s="94">
        <f>($N$73*(D1193-D1192)+(1-$N$73)*E1192)</f>
        <v>-1.686347794715588</v>
      </c>
      <c r="F1193" s="1">
        <f t="shared" si="36"/>
        <v>27.545560859401011</v>
      </c>
      <c r="G1193" s="1">
        <f t="shared" si="37"/>
        <v>4.4544391405989892</v>
      </c>
    </row>
    <row r="1194" spans="2:7" ht="15.75" x14ac:dyDescent="0.25">
      <c r="B1194" s="71">
        <v>44868</v>
      </c>
      <c r="C1194" s="72">
        <v>50</v>
      </c>
      <c r="D1194" s="111">
        <f>$N$72*C1194+((1-$N$72)*(D1193+E1193))</f>
        <v>34.460453607373466</v>
      </c>
      <c r="E1194" s="94">
        <f>($N$73*(D1194-D1193)+(1-$N$73)*E1193)</f>
        <v>-0.76062008629191424</v>
      </c>
      <c r="F1194" s="1">
        <f t="shared" si="36"/>
        <v>27.26853544592224</v>
      </c>
      <c r="G1194" s="1">
        <f t="shared" si="37"/>
        <v>22.73146455407776</v>
      </c>
    </row>
    <row r="1195" spans="2:7" ht="15.75" x14ac:dyDescent="0.25">
      <c r="B1195" s="71">
        <v>44870</v>
      </c>
      <c r="C1195" s="72">
        <v>29</v>
      </c>
      <c r="D1195" s="111">
        <f>$N$72*C1195+((1-$N$72)*(D1194+E1194))</f>
        <v>32.212871782402019</v>
      </c>
      <c r="E1195" s="94">
        <f>($N$73*(D1195-D1194)+(1-$N$73)*E1194)</f>
        <v>-0.95201849377653491</v>
      </c>
      <c r="F1195" s="1">
        <f t="shared" si="36"/>
        <v>33.699833521081551</v>
      </c>
      <c r="G1195" s="1">
        <f t="shared" si="37"/>
        <v>-4.6998335210815512</v>
      </c>
    </row>
    <row r="1196" spans="2:7" ht="15.75" x14ac:dyDescent="0.25">
      <c r="B1196" s="71">
        <v>44873</v>
      </c>
      <c r="C1196" s="72">
        <v>10</v>
      </c>
      <c r="D1196" s="111">
        <f>$N$72*C1196+((1-$N$72)*(D1195+E1195))</f>
        <v>24.53421600880332</v>
      </c>
      <c r="E1196" s="94">
        <f>($N$73*(D1196-D1195)+(1-$N$73)*E1195)</f>
        <v>-1.8178562820628381</v>
      </c>
      <c r="F1196" s="1">
        <f t="shared" si="36"/>
        <v>31.260853288625484</v>
      </c>
      <c r="G1196" s="1">
        <f t="shared" si="37"/>
        <v>-21.260853288625484</v>
      </c>
    </row>
    <row r="1197" spans="2:7" ht="15.75" x14ac:dyDescent="0.25">
      <c r="B1197" s="71">
        <v>44876</v>
      </c>
      <c r="C1197" s="72">
        <v>36</v>
      </c>
      <c r="D1197" s="111">
        <f>$N$72*C1197+((1-$N$72)*(D1196+E1196))</f>
        <v>26.919118132568855</v>
      </c>
      <c r="E1197" s="94">
        <f>($N$73*(D1197-D1196)+(1-$N$73)*E1196)</f>
        <v>-1.2768865684557573</v>
      </c>
      <c r="F1197" s="1">
        <f t="shared" si="36"/>
        <v>22.716359726740482</v>
      </c>
      <c r="G1197" s="1">
        <f t="shared" si="37"/>
        <v>13.283640273259518</v>
      </c>
    </row>
    <row r="1198" spans="2:7" ht="15.75" x14ac:dyDescent="0.25">
      <c r="B1198" s="71">
        <v>44877</v>
      </c>
      <c r="C1198" s="72">
        <v>27</v>
      </c>
      <c r="D1198" s="111">
        <f>$N$72*C1198+((1-$N$72)*(D1197+E1197))</f>
        <v>26.071810549218505</v>
      </c>
      <c r="E1198" s="94">
        <f>($N$73*(D1198-D1197)+(1-$N$73)*E1197)</f>
        <v>-1.2215921170255213</v>
      </c>
      <c r="F1198" s="1">
        <f t="shared" si="36"/>
        <v>25.642231564113096</v>
      </c>
      <c r="G1198" s="1">
        <f t="shared" si="37"/>
        <v>1.3577684358869035</v>
      </c>
    </row>
    <row r="1199" spans="2:7" ht="15.75" x14ac:dyDescent="0.25">
      <c r="B1199" s="71">
        <v>44880</v>
      </c>
      <c r="C1199" s="72">
        <v>30</v>
      </c>
      <c r="D1199" s="111">
        <f>$N$72*C1199+((1-$N$72)*(D1198+E1198))</f>
        <v>26.479537453715249</v>
      </c>
      <c r="E1199" s="94">
        <f>($N$73*(D1199-D1198)+(1-$N$73)*E1198)</f>
        <v>-1.0118697967453145</v>
      </c>
      <c r="F1199" s="1">
        <f t="shared" si="36"/>
        <v>24.850218432192982</v>
      </c>
      <c r="G1199" s="1">
        <f t="shared" si="37"/>
        <v>5.1497815678070182</v>
      </c>
    </row>
    <row r="1200" spans="2:7" ht="15.75" x14ac:dyDescent="0.25">
      <c r="B1200" s="71">
        <v>44883</v>
      </c>
      <c r="C1200" s="72">
        <v>17</v>
      </c>
      <c r="D1200" s="111">
        <f>$N$72*C1200+((1-$N$72)*(D1199+E1199))</f>
        <v>22.788615778793847</v>
      </c>
      <c r="E1200" s="94">
        <f>($N$73*(D1200-D1199)+(1-$N$73)*E1199)</f>
        <v>-1.3567113953643462</v>
      </c>
      <c r="F1200" s="1">
        <f t="shared" si="36"/>
        <v>25.467667656969933</v>
      </c>
      <c r="G1200" s="1">
        <f t="shared" si="37"/>
        <v>-8.4676676569699332</v>
      </c>
    </row>
    <row r="1201" spans="2:7" ht="15.75" x14ac:dyDescent="0.25">
      <c r="B1201" s="71">
        <v>44884</v>
      </c>
      <c r="C1201" s="72">
        <v>31</v>
      </c>
      <c r="D1201" s="111">
        <f>$N$72*C1201+((1-$N$72)*(D1200+E1200))</f>
        <v>24.459116311266811</v>
      </c>
      <c r="E1201" s="94">
        <f>($N$73*(D1201-D1200)+(1-$N$73)*E1200)</f>
        <v>-0.96705540958152592</v>
      </c>
      <c r="F1201" s="1">
        <f t="shared" si="36"/>
        <v>21.431904383429501</v>
      </c>
      <c r="G1201" s="1">
        <f t="shared" si="37"/>
        <v>9.5680956165704991</v>
      </c>
    </row>
    <row r="1202" spans="2:7" ht="15.75" x14ac:dyDescent="0.25">
      <c r="B1202" s="71">
        <v>44887</v>
      </c>
      <c r="C1202" s="72">
        <v>32</v>
      </c>
      <c r="D1202" s="111">
        <f>$N$72*C1202+((1-$N$72)*(D1201+E1201))</f>
        <v>26.183854101904501</v>
      </c>
      <c r="E1202" s="94">
        <f>($N$73*(D1202-D1201)+(1-$N$73)*E1201)</f>
        <v>-0.62057377633021837</v>
      </c>
      <c r="F1202" s="1">
        <f t="shared" si="36"/>
        <v>23.492060901685285</v>
      </c>
      <c r="G1202" s="1">
        <f t="shared" si="37"/>
        <v>8.507939098314715</v>
      </c>
    </row>
    <row r="1203" spans="2:7" ht="15.75" x14ac:dyDescent="0.25">
      <c r="B1203" s="71">
        <v>44890</v>
      </c>
      <c r="C1203" s="72">
        <v>45</v>
      </c>
      <c r="D1203" s="111">
        <f>$N$72*C1203+((1-$N$72)*(D1202+E1202))</f>
        <v>31.712787186119371</v>
      </c>
      <c r="E1203" s="94">
        <f>($N$73*(D1203-D1202)+(1-$N$73)*E1202)</f>
        <v>0.17097706812479485</v>
      </c>
      <c r="F1203" s="1">
        <f t="shared" si="36"/>
        <v>25.563280325574283</v>
      </c>
      <c r="G1203" s="1">
        <f t="shared" si="37"/>
        <v>19.436719674425717</v>
      </c>
    </row>
    <row r="1204" spans="2:7" ht="15.75" x14ac:dyDescent="0.25">
      <c r="B1204" s="71">
        <v>44893</v>
      </c>
      <c r="C1204" s="72">
        <v>42</v>
      </c>
      <c r="D1204" s="111">
        <f>$N$72*C1204+((1-$N$72)*(D1203+E1203))</f>
        <v>35.084400069518637</v>
      </c>
      <c r="E1204" s="94">
        <f>($N$73*(D1204-D1203)+(1-$N$73)*E1203)</f>
        <v>0.58295579094370109</v>
      </c>
      <c r="F1204" s="1">
        <f t="shared" si="36"/>
        <v>31.883764254244166</v>
      </c>
      <c r="G1204" s="1">
        <f t="shared" si="37"/>
        <v>10.116235745755834</v>
      </c>
    </row>
    <row r="1205" spans="2:7" ht="15.75" x14ac:dyDescent="0.25">
      <c r="B1205" s="71">
        <v>44897</v>
      </c>
      <c r="C1205" s="72">
        <v>35</v>
      </c>
      <c r="D1205" s="111">
        <f>$N$72*C1205+((1-$N$72)*(D1204+E1204))</f>
        <v>35.456213779335457</v>
      </c>
      <c r="E1205" s="94">
        <f>($N$73*(D1205-D1204)+(1-$N$73)*E1204)</f>
        <v>0.55577805191420793</v>
      </c>
      <c r="F1205" s="1">
        <f t="shared" si="36"/>
        <v>35.667355860462337</v>
      </c>
      <c r="G1205" s="1">
        <f t="shared" si="37"/>
        <v>-0.66735586046233664</v>
      </c>
    </row>
    <row r="1206" spans="2:7" ht="15.75" x14ac:dyDescent="0.25">
      <c r="B1206" s="71">
        <v>44899</v>
      </c>
      <c r="C1206" s="72">
        <v>43</v>
      </c>
      <c r="D1206" s="111">
        <f>$N$72*C1206+((1-$N$72)*(D1205+E1205))</f>
        <v>38.222900096383405</v>
      </c>
      <c r="E1206" s="94">
        <f>($N$73*(D1206-D1205)+(1-$N$73)*E1205)</f>
        <v>0.84036124597605788</v>
      </c>
      <c r="F1206" s="1">
        <f t="shared" si="36"/>
        <v>36.011991831249667</v>
      </c>
      <c r="G1206" s="1">
        <f t="shared" si="37"/>
        <v>6.9880081687503335</v>
      </c>
    </row>
    <row r="1207" spans="2:7" ht="15.75" x14ac:dyDescent="0.25">
      <c r="B1207" s="71">
        <v>44902</v>
      </c>
      <c r="C1207" s="72">
        <v>51</v>
      </c>
      <c r="D1207" s="111">
        <f>$N$72*C1207+((1-$N$72)*(D1206+E1206))</f>
        <v>42.839878873365919</v>
      </c>
      <c r="E1207" s="94">
        <f>($N$73*(D1207-D1206)+(1-$N$73)*E1206)</f>
        <v>1.3264790540610445</v>
      </c>
      <c r="F1207" s="1">
        <f t="shared" si="36"/>
        <v>39.063261342359461</v>
      </c>
      <c r="G1207" s="1">
        <f t="shared" si="37"/>
        <v>11.936738657640539</v>
      </c>
    </row>
    <row r="1208" spans="2:7" ht="15.75" x14ac:dyDescent="0.25">
      <c r="B1208" s="71">
        <v>44903</v>
      </c>
      <c r="C1208" s="72">
        <v>35</v>
      </c>
      <c r="D1208" s="111">
        <f>$N$72*C1208+((1-$N$72)*(D1207+E1207))</f>
        <v>41.266250198081458</v>
      </c>
      <c r="E1208" s="94">
        <f>($N$73*(D1208-D1207)+(1-$N$73)*E1207)</f>
        <v>0.9531836379843045</v>
      </c>
      <c r="F1208" s="1">
        <f t="shared" si="36"/>
        <v>44.166357927426965</v>
      </c>
      <c r="G1208" s="1">
        <f t="shared" si="37"/>
        <v>-9.1663579274269651</v>
      </c>
    </row>
    <row r="1209" spans="2:7" ht="15.75" x14ac:dyDescent="0.25">
      <c r="B1209" s="71">
        <v>44904</v>
      </c>
      <c r="C1209" s="72">
        <v>43</v>
      </c>
      <c r="D1209" s="111">
        <f>$N$72*C1209+((1-$N$72)*(D1208+E1208))</f>
        <v>42.466394077332133</v>
      </c>
      <c r="E1209" s="94">
        <f>($N$73*(D1209-D1208)+(1-$N$73)*E1208)</f>
        <v>0.98497181091495178</v>
      </c>
      <c r="F1209" s="1">
        <f t="shared" si="36"/>
        <v>42.219433836065761</v>
      </c>
      <c r="G1209" s="1">
        <f t="shared" si="37"/>
        <v>0.78056616393423894</v>
      </c>
    </row>
    <row r="1210" spans="2:7" ht="15.75" x14ac:dyDescent="0.25">
      <c r="B1210" s="71">
        <v>44909</v>
      </c>
      <c r="C1210" s="72">
        <v>48</v>
      </c>
      <c r="D1210" s="111">
        <f>$N$72*C1210+((1-$N$72)*(D1209+E1209))</f>
        <v>44.890490243841853</v>
      </c>
      <c r="E1210" s="94">
        <f>($N$73*(D1210-D1209)+(1-$N$73)*E1209)</f>
        <v>1.1702126968558195</v>
      </c>
      <c r="F1210" s="1">
        <f t="shared" si="36"/>
        <v>43.451365888247082</v>
      </c>
      <c r="G1210" s="1">
        <f t="shared" si="37"/>
        <v>4.5486341117529179</v>
      </c>
    </row>
    <row r="1211" spans="2:7" ht="15.75" x14ac:dyDescent="0.25">
      <c r="B1211" s="71">
        <v>44913</v>
      </c>
      <c r="C1211" s="72">
        <v>60</v>
      </c>
      <c r="D1211" s="111">
        <f>$N$72*C1211+((1-$N$72)*(D1210+E1210))</f>
        <v>50.470902003770199</v>
      </c>
      <c r="E1211" s="94">
        <f>($N$73*(D1211-D1210)+(1-$N$73)*E1210)</f>
        <v>1.7378837104434579</v>
      </c>
      <c r="F1211" s="1">
        <f t="shared" si="36"/>
        <v>46.060702940697674</v>
      </c>
      <c r="G1211" s="1">
        <f t="shared" si="37"/>
        <v>13.939297059302326</v>
      </c>
    </row>
    <row r="1212" spans="2:7" ht="15.75" x14ac:dyDescent="0.25">
      <c r="B1212" s="71">
        <v>44916</v>
      </c>
      <c r="C1212" s="72">
        <v>65</v>
      </c>
      <c r="D1212" s="111">
        <f>$N$72*C1212+((1-$N$72)*(D1211+E1211))</f>
        <v>56.255747409537364</v>
      </c>
      <c r="E1212" s="94">
        <f>($N$73*(D1212-D1211)+(1-$N$73)*E1211)</f>
        <v>2.2587996180202525</v>
      </c>
      <c r="F1212" s="1">
        <f t="shared" si="36"/>
        <v>52.208785714213654</v>
      </c>
      <c r="G1212" s="1">
        <f t="shared" si="37"/>
        <v>12.791214285786346</v>
      </c>
    </row>
    <row r="1213" spans="2:7" ht="15.75" x14ac:dyDescent="0.25">
      <c r="B1213" s="71">
        <v>44920</v>
      </c>
      <c r="C1213" s="72">
        <v>50</v>
      </c>
      <c r="D1213" s="111">
        <f>$N$72*C1213+((1-$N$72)*(D1212+E1212))</f>
        <v>55.820663170741312</v>
      </c>
      <c r="E1213" s="94">
        <f>($N$73*(D1213-D1212)+(1-$N$73)*E1212)</f>
        <v>1.9120488801021125</v>
      </c>
      <c r="F1213" s="1">
        <f t="shared" si="36"/>
        <v>58.514547027557619</v>
      </c>
      <c r="G1213" s="1">
        <f t="shared" si="37"/>
        <v>-8.5145470275576187</v>
      </c>
    </row>
    <row r="1214" spans="2:7" ht="15.75" x14ac:dyDescent="0.25">
      <c r="B1214" s="71">
        <v>44923</v>
      </c>
      <c r="C1214" s="72">
        <v>53</v>
      </c>
      <c r="D1214" s="111">
        <f>$N$72*C1214+((1-$N$72)*(D1213+E1213))</f>
        <v>56.235348004175606</v>
      </c>
      <c r="E1214" s="94">
        <f>($N$73*(D1214-D1213)+(1-$N$73)*E1213)</f>
        <v>1.7193115106715775</v>
      </c>
      <c r="F1214" s="1">
        <f t="shared" si="36"/>
        <v>57.732712050843425</v>
      </c>
      <c r="G1214" s="1">
        <f t="shared" si="37"/>
        <v>-4.7327120508434248</v>
      </c>
    </row>
    <row r="1215" spans="2:7" ht="15.75" x14ac:dyDescent="0.25">
      <c r="B1215" s="71">
        <v>44926</v>
      </c>
      <c r="C1215" s="72">
        <v>69</v>
      </c>
      <c r="D1215" s="111">
        <f>$N$72*C1215+((1-$N$72)*(D1214+E1214))</f>
        <v>61.449251103770251</v>
      </c>
      <c r="E1215" s="94">
        <f>($N$73*(D1215-D1214)+(1-$N$73)*E1214)</f>
        <v>2.1691275668150212</v>
      </c>
      <c r="F1215" s="1">
        <f t="shared" si="36"/>
        <v>57.954659514847187</v>
      </c>
      <c r="G1215" s="1">
        <f t="shared" si="37"/>
        <v>11.045340485152813</v>
      </c>
    </row>
    <row r="1216" spans="2:7" ht="15.75" x14ac:dyDescent="0.25">
      <c r="B1216" s="71">
        <v>44927</v>
      </c>
      <c r="C1216" s="72">
        <v>67</v>
      </c>
      <c r="D1216" s="111">
        <f>$N$72*C1216+((1-$N$72)*(D1215+E1215))</f>
        <v>64.68827646781304</v>
      </c>
      <c r="E1216" s="94">
        <f>($N$73*(D1216-D1215)+(1-$N$73)*E1215)</f>
        <v>2.3068424314507086</v>
      </c>
      <c r="F1216" s="1">
        <f t="shared" si="36"/>
        <v>63.618378670585273</v>
      </c>
      <c r="G1216" s="1">
        <f t="shared" si="37"/>
        <v>3.3816213294147275</v>
      </c>
    </row>
    <row r="1217" spans="2:7" ht="15.75" x14ac:dyDescent="0.25">
      <c r="B1217" s="71">
        <v>44930</v>
      </c>
      <c r="C1217" s="72">
        <v>13</v>
      </c>
      <c r="D1217" s="111">
        <f>$N$72*C1217+((1-$N$72)*(D1216+E1216))</f>
        <v>49.91181679536691</v>
      </c>
      <c r="E1217" s="94">
        <f>($N$73*(D1217-D1216)+(1-$N$73)*E1216)</f>
        <v>0.10791778382115247</v>
      </c>
      <c r="F1217" s="1">
        <f t="shared" si="36"/>
        <v>66.995118899263744</v>
      </c>
      <c r="G1217" s="1">
        <f t="shared" si="37"/>
        <v>-53.995118899263744</v>
      </c>
    </row>
    <row r="1218" spans="2:7" ht="15.75" x14ac:dyDescent="0.25">
      <c r="B1218" s="71">
        <v>44933</v>
      </c>
      <c r="C1218" s="72">
        <v>62</v>
      </c>
      <c r="D1218" s="111">
        <f>$N$72*C1218+((1-$N$72)*(D1217+E1217))</f>
        <v>53.810123370634727</v>
      </c>
      <c r="E1218" s="94">
        <f>($N$73*(D1218-D1217)+(1-$N$73)*E1217)</f>
        <v>0.59580819791794748</v>
      </c>
      <c r="F1218" s="1">
        <f t="shared" si="36"/>
        <v>50.019734579188061</v>
      </c>
      <c r="G1218" s="1">
        <f t="shared" si="37"/>
        <v>11.980265420811939</v>
      </c>
    </row>
    <row r="1219" spans="2:7" ht="15.75" x14ac:dyDescent="0.25">
      <c r="B1219" s="71">
        <v>44935</v>
      </c>
      <c r="C1219" s="72">
        <v>46</v>
      </c>
      <c r="D1219" s="111">
        <f>$N$72*C1219+((1-$N$72)*(D1218+E1218))</f>
        <v>51.74641212720875</v>
      </c>
      <c r="E1219" s="94">
        <f>($N$73*(D1219-D1218)+(1-$N$73)*E1218)</f>
        <v>0.25348077112104328</v>
      </c>
      <c r="F1219" s="1">
        <f t="shared" si="36"/>
        <v>54.405931568552674</v>
      </c>
      <c r="G1219" s="1">
        <f t="shared" si="37"/>
        <v>-8.4059315685526741</v>
      </c>
    </row>
    <row r="1220" spans="2:7" ht="15.75" x14ac:dyDescent="0.25">
      <c r="B1220" s="71">
        <v>44936</v>
      </c>
      <c r="C1220" s="72">
        <v>10</v>
      </c>
      <c r="D1220" s="111">
        <f>$N$72*C1220+((1-$N$72)*(D1219+E1219))</f>
        <v>38.711712904651456</v>
      </c>
      <c r="E1220" s="94">
        <f>($N$73*(D1220-D1219)+(1-$N$73)*E1219)</f>
        <v>-1.4569442001479482</v>
      </c>
      <c r="F1220" s="1">
        <f t="shared" si="36"/>
        <v>51.99989289832979</v>
      </c>
      <c r="G1220" s="1">
        <f t="shared" si="37"/>
        <v>-41.99989289832979</v>
      </c>
    </row>
    <row r="1221" spans="2:7" ht="15.75" x14ac:dyDescent="0.25">
      <c r="B1221" s="71">
        <v>44937</v>
      </c>
      <c r="C1221" s="72">
        <v>57</v>
      </c>
      <c r="D1221" s="111">
        <f>$N$72*C1221+((1-$N$72)*(D1220+E1220))</f>
        <v>43.501884336596035</v>
      </c>
      <c r="E1221" s="94">
        <f>($N$73*(D1221-D1220)+(1-$N$73)*E1220)</f>
        <v>-0.6528293717350826</v>
      </c>
      <c r="F1221" s="1">
        <f t="shared" si="36"/>
        <v>37.254768704503505</v>
      </c>
      <c r="G1221" s="1">
        <f t="shared" si="37"/>
        <v>19.745231295496495</v>
      </c>
    </row>
    <row r="1222" spans="2:7" ht="15.75" x14ac:dyDescent="0.25">
      <c r="B1222" s="71">
        <v>44940</v>
      </c>
      <c r="C1222" s="72">
        <v>45</v>
      </c>
      <c r="D1222" s="111">
        <f>$N$72*C1222+((1-$N$72)*(D1221+E1221))</f>
        <v>43.529583956985434</v>
      </c>
      <c r="E1222" s="94">
        <f>($N$73*(D1222-D1221)+(1-$N$73)*E1221)</f>
        <v>-0.565233193601133</v>
      </c>
      <c r="F1222" s="1">
        <f t="shared" si="36"/>
        <v>42.849054964860954</v>
      </c>
      <c r="G1222" s="1">
        <f t="shared" si="37"/>
        <v>2.1509450351390456</v>
      </c>
    </row>
    <row r="1223" spans="2:7" ht="15.75" x14ac:dyDescent="0.25">
      <c r="B1223" s="71">
        <v>44942</v>
      </c>
      <c r="C1223" s="72">
        <v>33</v>
      </c>
      <c r="D1223" s="111">
        <f>$N$72*C1223+((1-$N$72)*(D1222+E1222))</f>
        <v>39.811769236938026</v>
      </c>
      <c r="E1223" s="94">
        <f>($N$73*(D1223-D1222)+(1-$N$73)*E1222)</f>
        <v>-0.97102647525146524</v>
      </c>
      <c r="F1223" s="1">
        <f t="shared" si="36"/>
        <v>42.964350763384303</v>
      </c>
      <c r="G1223" s="1">
        <f t="shared" si="37"/>
        <v>-9.9643507633843029</v>
      </c>
    </row>
    <row r="1224" spans="2:7" ht="15.75" x14ac:dyDescent="0.25">
      <c r="B1224" s="71">
        <v>44946</v>
      </c>
      <c r="C1224" s="72">
        <v>62</v>
      </c>
      <c r="D1224" s="111">
        <f>$N$72*C1224+((1-$N$72)*(D1223+E1223))</f>
        <v>46.168008558472557</v>
      </c>
      <c r="E1224" s="94">
        <f>($N$73*(D1224-D1223)+(1-$N$73)*E1223)</f>
        <v>-2.7877120267545186E-2</v>
      </c>
      <c r="F1224" s="1">
        <f t="shared" ref="F1224:F1287" si="38">D1223+E1223</f>
        <v>38.840742761686563</v>
      </c>
      <c r="G1224" s="1">
        <f t="shared" ref="G1224:G1287" si="39">C1224-F1224</f>
        <v>23.159257238313437</v>
      </c>
    </row>
    <row r="1225" spans="2:7" ht="15.75" x14ac:dyDescent="0.25">
      <c r="B1225" s="71">
        <v>44947</v>
      </c>
      <c r="C1225" s="72">
        <v>12</v>
      </c>
      <c r="D1225" s="111">
        <f>$N$72*C1225+((1-$N$72)*(D1224+E1224))</f>
        <v>35.338670285508947</v>
      </c>
      <c r="E1225" s="94">
        <f>($N$73*(D1225-D1224)+(1-$N$73)*E1224)</f>
        <v>-1.4182171736497662</v>
      </c>
      <c r="F1225" s="1">
        <f t="shared" si="38"/>
        <v>46.14013143820501</v>
      </c>
      <c r="G1225" s="1">
        <f t="shared" si="39"/>
        <v>-34.14013143820501</v>
      </c>
    </row>
    <row r="1226" spans="2:7" ht="15.75" x14ac:dyDescent="0.25">
      <c r="B1226" s="71">
        <v>44949</v>
      </c>
      <c r="C1226" s="72">
        <v>54</v>
      </c>
      <c r="D1226" s="111">
        <f>$N$72*C1226+((1-$N$72)*(D1225+E1225))</f>
        <v>40.273341532003926</v>
      </c>
      <c r="E1226" s="94">
        <f>($N$73*(D1226-D1225)+(1-$N$73)*E1225)</f>
        <v>-0.600487507234155</v>
      </c>
      <c r="F1226" s="1">
        <f t="shared" si="38"/>
        <v>33.920453111859182</v>
      </c>
      <c r="G1226" s="1">
        <f t="shared" si="39"/>
        <v>20.079546888140818</v>
      </c>
    </row>
    <row r="1227" spans="2:7" ht="15.75" x14ac:dyDescent="0.25">
      <c r="B1227" s="71">
        <v>44952</v>
      </c>
      <c r="C1227" s="72">
        <v>69</v>
      </c>
      <c r="D1227" s="111">
        <f>$N$72*C1227+((1-$N$72)*(D1226+E1226))</f>
        <v>48.951553743435859</v>
      </c>
      <c r="E1227" s="94">
        <f>($N$73*(D1227-D1226)+(1-$N$73)*E1226)</f>
        <v>0.59384608150886475</v>
      </c>
      <c r="F1227" s="1">
        <f t="shared" si="38"/>
        <v>39.672854024769769</v>
      </c>
      <c r="G1227" s="1">
        <f t="shared" si="39"/>
        <v>29.327145975230231</v>
      </c>
    </row>
    <row r="1228" spans="2:7" ht="15.75" x14ac:dyDescent="0.25">
      <c r="B1228" s="71">
        <v>44956</v>
      </c>
      <c r="C1228" s="72">
        <v>19</v>
      </c>
      <c r="D1228" s="111">
        <f>$N$72*C1228+((1-$N$72)*(D1227+E1227))</f>
        <v>39.8812615892761</v>
      </c>
      <c r="E1228" s="94">
        <f>($N$73*(D1228-D1227)+(1-$N$73)*E1227)</f>
        <v>-0.65010029579388695</v>
      </c>
      <c r="F1228" s="1">
        <f t="shared" si="38"/>
        <v>49.545399824944724</v>
      </c>
      <c r="G1228" s="1">
        <f t="shared" si="39"/>
        <v>-30.545399824944724</v>
      </c>
    </row>
    <row r="1229" spans="2:7" ht="15.75" x14ac:dyDescent="0.25">
      <c r="B1229" s="71">
        <v>44957</v>
      </c>
      <c r="C1229" s="72">
        <v>16</v>
      </c>
      <c r="D1229" s="111">
        <f>$N$72*C1229+((1-$N$72)*(D1228+E1228))</f>
        <v>31.881146057080485</v>
      </c>
      <c r="E1229" s="94">
        <f>($N$73*(D1229-D1228)+(1-$N$73)*E1228)</f>
        <v>-1.5961779080425065</v>
      </c>
      <c r="F1229" s="1">
        <f t="shared" si="38"/>
        <v>39.231161293482216</v>
      </c>
      <c r="G1229" s="1">
        <f t="shared" si="39"/>
        <v>-23.231161293482216</v>
      </c>
    </row>
    <row r="1230" spans="2:7" ht="15.75" x14ac:dyDescent="0.25">
      <c r="B1230" s="71">
        <v>44958</v>
      </c>
      <c r="C1230" s="72">
        <v>37</v>
      </c>
      <c r="D1230" s="111">
        <f>$N$72*C1230+((1-$N$72)*(D1229+E1229))</f>
        <v>32.409510516678509</v>
      </c>
      <c r="E1230" s="94">
        <f>($N$73*(D1230-D1229)+(1-$N$73)*E1229)</f>
        <v>-1.3227115401982965</v>
      </c>
      <c r="F1230" s="1">
        <f t="shared" si="38"/>
        <v>30.284968149037979</v>
      </c>
      <c r="G1230" s="1">
        <f t="shared" si="39"/>
        <v>6.7150318509620206</v>
      </c>
    </row>
    <row r="1231" spans="2:7" ht="15.75" x14ac:dyDescent="0.25">
      <c r="B1231" s="71">
        <v>44959</v>
      </c>
      <c r="C1231" s="72">
        <v>43</v>
      </c>
      <c r="D1231" s="111">
        <f>$N$72*C1231+((1-$N$72)*(D1230+E1230))</f>
        <v>34.855969528524625</v>
      </c>
      <c r="E1231" s="94">
        <f>($N$73*(D1231-D1230)+(1-$N$73)*E1230)</f>
        <v>-0.83755229068064185</v>
      </c>
      <c r="F1231" s="1">
        <f t="shared" si="38"/>
        <v>31.086798976480214</v>
      </c>
      <c r="G1231" s="1">
        <f t="shared" si="39"/>
        <v>11.913201023519786</v>
      </c>
    </row>
    <row r="1232" spans="2:7" ht="15.75" x14ac:dyDescent="0.25">
      <c r="B1232" s="71">
        <v>44961</v>
      </c>
      <c r="C1232" s="72">
        <v>43</v>
      </c>
      <c r="D1232" s="111">
        <f>$N$72*C1232+((1-$N$72)*(D1231+E1231))</f>
        <v>36.860064683482925</v>
      </c>
      <c r="E1232" s="94">
        <f>($N$73*(D1232-D1231)+(1-$N$73)*E1231)</f>
        <v>-0.47178175228668051</v>
      </c>
      <c r="F1232" s="1">
        <f t="shared" si="38"/>
        <v>34.018417237843984</v>
      </c>
      <c r="G1232" s="1">
        <f t="shared" si="39"/>
        <v>8.981582762156016</v>
      </c>
    </row>
    <row r="1233" spans="2:7" ht="15.75" x14ac:dyDescent="0.25">
      <c r="B1233" s="71">
        <v>44964</v>
      </c>
      <c r="C1233" s="72">
        <v>50</v>
      </c>
      <c r="D1233" s="111">
        <f>$N$72*C1233+((1-$N$72)*(D1232+E1232))</f>
        <v>40.694840256738402</v>
      </c>
      <c r="E1233" s="94">
        <f>($N$73*(D1233-D1232)+(1-$N$73)*E1232)</f>
        <v>8.2548727381189846E-2</v>
      </c>
      <c r="F1233" s="1">
        <f t="shared" si="38"/>
        <v>36.388282931196244</v>
      </c>
      <c r="G1233" s="1">
        <f t="shared" si="39"/>
        <v>13.611717068803756</v>
      </c>
    </row>
    <row r="1234" spans="2:7" ht="15.75" x14ac:dyDescent="0.25">
      <c r="B1234" s="71">
        <v>44965</v>
      </c>
      <c r="C1234" s="72">
        <v>38</v>
      </c>
      <c r="D1234" s="111">
        <f>$N$72*C1234+((1-$N$72)*(D1233+E1233))</f>
        <v>39.89866186872478</v>
      </c>
      <c r="E1234" s="94">
        <f>($N$73*(D1234-D1233)+(1-$N$73)*E1233)</f>
        <v>-3.0559072318805572E-2</v>
      </c>
      <c r="F1234" s="1">
        <f t="shared" si="38"/>
        <v>40.77738898411959</v>
      </c>
      <c r="G1234" s="1">
        <f t="shared" si="39"/>
        <v>-2.7773889841195896</v>
      </c>
    </row>
    <row r="1235" spans="2:7" ht="15.75" x14ac:dyDescent="0.25">
      <c r="B1235" s="71">
        <v>44966</v>
      </c>
      <c r="C1235" s="72">
        <v>58</v>
      </c>
      <c r="D1235" s="111">
        <f>$N$72*C1235+((1-$N$72)*(D1234+E1234))</f>
        <v>45.604782036314504</v>
      </c>
      <c r="E1235" s="94">
        <f>($N$73*(D1235-D1234)+(1-$N$73)*E1234)</f>
        <v>0.70785351907956229</v>
      </c>
      <c r="F1235" s="1">
        <f t="shared" si="38"/>
        <v>39.868102796405971</v>
      </c>
      <c r="G1235" s="1">
        <f t="shared" si="39"/>
        <v>18.131897203594029</v>
      </c>
    </row>
    <row r="1236" spans="2:7" ht="15.75" x14ac:dyDescent="0.25">
      <c r="B1236" s="71">
        <v>44970</v>
      </c>
      <c r="C1236" s="72">
        <v>56</v>
      </c>
      <c r="D1236" s="111">
        <f>$N$72*C1236+((1-$N$72)*(D1235+E1235))</f>
        <v>49.377582475994487</v>
      </c>
      <c r="E1236" s="94">
        <f>($N$73*(D1236-D1235)+(1-$N$73)*E1235)</f>
        <v>1.102366669195149</v>
      </c>
      <c r="F1236" s="1">
        <f t="shared" si="38"/>
        <v>46.312635555394067</v>
      </c>
      <c r="G1236" s="1">
        <f t="shared" si="39"/>
        <v>9.687364444605933</v>
      </c>
    </row>
    <row r="1237" spans="2:7" ht="15.75" x14ac:dyDescent="0.25">
      <c r="B1237" s="71">
        <v>44972</v>
      </c>
      <c r="C1237" s="72">
        <v>62</v>
      </c>
      <c r="D1237" s="111">
        <f>$N$72*C1237+((1-$N$72)*(D1236+E1236))</f>
        <v>54.124732470366538</v>
      </c>
      <c r="E1237" s="94">
        <f>($N$73*(D1237-D1236)+(1-$N$73)*E1236)</f>
        <v>1.5715150715507162</v>
      </c>
      <c r="F1237" s="1">
        <f t="shared" si="38"/>
        <v>50.479949145189636</v>
      </c>
      <c r="G1237" s="1">
        <f t="shared" si="39"/>
        <v>11.520050854810364</v>
      </c>
    </row>
    <row r="1238" spans="2:7" ht="15.75" x14ac:dyDescent="0.25">
      <c r="B1238" s="71">
        <v>44975</v>
      </c>
      <c r="C1238" s="72">
        <v>55</v>
      </c>
      <c r="D1238" s="111">
        <f>$N$72*C1238+((1-$N$72)*(D1237+E1237))</f>
        <v>55.475964535968913</v>
      </c>
      <c r="E1238" s="94">
        <f>($N$73*(D1238-D1237)+(1-$N$73)*E1237)</f>
        <v>1.5431607330107893</v>
      </c>
      <c r="F1238" s="1">
        <f t="shared" si="38"/>
        <v>55.696247541917252</v>
      </c>
      <c r="G1238" s="1">
        <f t="shared" si="39"/>
        <v>-0.69624754191725202</v>
      </c>
    </row>
    <row r="1239" spans="2:7" ht="15.75" x14ac:dyDescent="0.25">
      <c r="B1239" s="71">
        <v>44977</v>
      </c>
      <c r="C1239" s="72">
        <v>57</v>
      </c>
      <c r="D1239" s="111">
        <f>$N$72*C1239+((1-$N$72)*(D1238+E1238))</f>
        <v>57.013074300772594</v>
      </c>
      <c r="E1239" s="94">
        <f>($N$73*(D1239-D1238)+(1-$N$73)*E1238)</f>
        <v>1.5423818658426205</v>
      </c>
      <c r="F1239" s="1">
        <f t="shared" si="38"/>
        <v>57.0191252689797</v>
      </c>
      <c r="G1239" s="1">
        <f t="shared" si="39"/>
        <v>-1.9125268979699683E-2</v>
      </c>
    </row>
    <row r="1240" spans="2:7" ht="15.75" x14ac:dyDescent="0.25">
      <c r="B1240" s="71">
        <v>44979</v>
      </c>
      <c r="C1240" s="72">
        <v>69</v>
      </c>
      <c r="D1240" s="111">
        <f>$N$72*C1240+((1-$N$72)*(D1239+E1239))</f>
        <v>61.859964079191329</v>
      </c>
      <c r="E1240" s="94">
        <f>($N$73*(D1240-D1239)+(1-$N$73)*E1239)</f>
        <v>1.9677307739786531</v>
      </c>
      <c r="F1240" s="1">
        <f t="shared" si="38"/>
        <v>58.555456166615215</v>
      </c>
      <c r="G1240" s="1">
        <f t="shared" si="39"/>
        <v>10.444543833384785</v>
      </c>
    </row>
    <row r="1241" spans="2:7" ht="15.75" x14ac:dyDescent="0.25">
      <c r="B1241" s="71">
        <v>44982</v>
      </c>
      <c r="C1241" s="72">
        <v>67</v>
      </c>
      <c r="D1241" s="111">
        <f>$N$72*C1241+((1-$N$72)*(D1240+E1240))</f>
        <v>64.831367931289321</v>
      </c>
      <c r="E1241" s="94">
        <f>($N$73*(D1241-D1240)+(1-$N$73)*E1240)</f>
        <v>2.0969213400774289</v>
      </c>
      <c r="F1241" s="1">
        <f t="shared" si="38"/>
        <v>63.82769485316998</v>
      </c>
      <c r="G1241" s="1">
        <f t="shared" si="39"/>
        <v>3.1723051468300199</v>
      </c>
    </row>
    <row r="1242" spans="2:7" ht="15.75" x14ac:dyDescent="0.25">
      <c r="B1242" s="71">
        <v>44985</v>
      </c>
      <c r="C1242" s="72">
        <v>13</v>
      </c>
      <c r="D1242" s="111">
        <f>$N$72*C1242+((1-$N$72)*(D1241+E1241))</f>
        <v>49.866131129111807</v>
      </c>
      <c r="E1242" s="94">
        <f>($N$73*(D1242-D1241)+(1-$N$73)*E1241)</f>
        <v>-9.9281703841080482E-2</v>
      </c>
      <c r="F1242" s="1">
        <f t="shared" si="38"/>
        <v>66.928289271366751</v>
      </c>
      <c r="G1242" s="1">
        <f t="shared" si="39"/>
        <v>-53.928289271366751</v>
      </c>
    </row>
    <row r="1243" spans="2:7" ht="15.75" x14ac:dyDescent="0.25">
      <c r="B1243" s="71">
        <v>44986</v>
      </c>
      <c r="C1243" s="72">
        <v>62</v>
      </c>
      <c r="D1243" s="111">
        <f>$N$72*C1243+((1-$N$72)*(D1242+E1242))</f>
        <v>53.637247550339197</v>
      </c>
      <c r="E1243" s="94">
        <f>($N$73*(D1243-D1242)+(1-$N$73)*E1242)</f>
        <v>0.39890733371102832</v>
      </c>
      <c r="F1243" s="1">
        <f t="shared" si="38"/>
        <v>49.766849425270728</v>
      </c>
      <c r="G1243" s="1">
        <f t="shared" si="39"/>
        <v>12.233150574729272</v>
      </c>
    </row>
    <row r="1244" spans="2:7" ht="15.75" x14ac:dyDescent="0.25">
      <c r="B1244" s="71">
        <v>44988</v>
      </c>
      <c r="C1244" s="72">
        <v>46</v>
      </c>
      <c r="D1244" s="111">
        <f>$N$72*C1244+((1-$N$72)*(D1243+E1243))</f>
        <v>51.493627625353739</v>
      </c>
      <c r="E1244" s="94">
        <f>($N$73*(D1244-D1243)+(1-$N$73)*E1243)</f>
        <v>7.1638880433344931E-2</v>
      </c>
      <c r="F1244" s="1">
        <f t="shared" si="38"/>
        <v>54.036154884050227</v>
      </c>
      <c r="G1244" s="1">
        <f t="shared" si="39"/>
        <v>-8.0361548840502266</v>
      </c>
    </row>
    <row r="1245" spans="2:7" ht="15.75" x14ac:dyDescent="0.25">
      <c r="B1245" s="71">
        <v>44990</v>
      </c>
      <c r="C1245" s="72">
        <v>10</v>
      </c>
      <c r="D1245" s="111">
        <f>$N$72*C1245+((1-$N$72)*(D1244+E1244))</f>
        <v>38.414596237385702</v>
      </c>
      <c r="E1245" s="94">
        <f>($N$73*(D1245-D1244)+(1-$N$73)*E1244)</f>
        <v>-1.6210861448672795</v>
      </c>
      <c r="F1245" s="1">
        <f t="shared" si="38"/>
        <v>51.565266505787086</v>
      </c>
      <c r="G1245" s="1">
        <f t="shared" si="39"/>
        <v>-41.565266505787086</v>
      </c>
    </row>
    <row r="1246" spans="2:7" ht="15.75" x14ac:dyDescent="0.25">
      <c r="B1246" s="71">
        <v>44992</v>
      </c>
      <c r="C1246" s="72">
        <v>57</v>
      </c>
      <c r="D1246" s="111">
        <f>$N$72*C1246+((1-$N$72)*(D1245+E1245))</f>
        <v>43.186561512459967</v>
      </c>
      <c r="E1246" s="94">
        <f>($N$73*(D1246-D1245)+(1-$N$73)*E1245)</f>
        <v>-0.79818678645425412</v>
      </c>
      <c r="F1246" s="1">
        <f t="shared" si="38"/>
        <v>36.793510092518424</v>
      </c>
      <c r="G1246" s="1">
        <f t="shared" si="39"/>
        <v>20.206489907481576</v>
      </c>
    </row>
    <row r="1247" spans="2:7" ht="15.75" x14ac:dyDescent="0.25">
      <c r="B1247" s="71">
        <v>44993</v>
      </c>
      <c r="C1247" s="72">
        <v>45</v>
      </c>
      <c r="D1247" s="111">
        <f>$N$72*C1247+((1-$N$72)*(D1246+E1246))</f>
        <v>43.214656516792274</v>
      </c>
      <c r="E1247" s="94">
        <f>($N$73*(D1247-D1246)+(1-$N$73)*E1246)</f>
        <v>-0.69182963228125605</v>
      </c>
      <c r="F1247" s="1">
        <f t="shared" si="38"/>
        <v>42.388374726005715</v>
      </c>
      <c r="G1247" s="1">
        <f t="shared" si="39"/>
        <v>2.6116252739942851</v>
      </c>
    </row>
    <row r="1248" spans="2:7" ht="15.75" x14ac:dyDescent="0.25">
      <c r="B1248" s="71">
        <v>44994</v>
      </c>
      <c r="C1248" s="72">
        <v>33</v>
      </c>
      <c r="D1248" s="111">
        <f>$N$72*C1248+((1-$N$72)*(D1247+E1247))</f>
        <v>39.509937351760485</v>
      </c>
      <c r="E1248" s="94">
        <f>($N$73*(D1248-D1247)+(1-$N$73)*E1247)</f>
        <v>-1.0796420712264763</v>
      </c>
      <c r="F1248" s="1">
        <f t="shared" si="38"/>
        <v>42.522826884511019</v>
      </c>
      <c r="G1248" s="1">
        <f t="shared" si="39"/>
        <v>-9.5228268845110193</v>
      </c>
    </row>
    <row r="1249" spans="2:7" ht="15.75" x14ac:dyDescent="0.25">
      <c r="B1249" s="71">
        <v>44996</v>
      </c>
      <c r="C1249" s="72">
        <v>62</v>
      </c>
      <c r="D1249" s="111">
        <f>$N$72*C1249+((1-$N$72)*(D1248+E1248))</f>
        <v>45.887420932456067</v>
      </c>
      <c r="E1249" s="94">
        <f>($N$73*(D1249-D1248)+(1-$N$73)*E1248)</f>
        <v>-0.11977744454276273</v>
      </c>
      <c r="F1249" s="1">
        <f t="shared" si="38"/>
        <v>38.430295280534011</v>
      </c>
      <c r="G1249" s="1">
        <f t="shared" si="39"/>
        <v>23.569704719465989</v>
      </c>
    </row>
    <row r="1250" spans="2:7" ht="15.75" x14ac:dyDescent="0.25">
      <c r="B1250" s="71">
        <v>44998</v>
      </c>
      <c r="C1250" s="72">
        <v>12</v>
      </c>
      <c r="D1250" s="111">
        <f>$N$72*C1250+((1-$N$72)*(D1249+E1249))</f>
        <v>35.084032324523982</v>
      </c>
      <c r="E1250" s="94">
        <f>($N$73*(D1250-D1249)+(1-$N$73)*E1249)</f>
        <v>-1.4949481094406363</v>
      </c>
      <c r="F1250" s="1">
        <f t="shared" si="38"/>
        <v>45.767643487913304</v>
      </c>
      <c r="G1250" s="1">
        <f t="shared" si="39"/>
        <v>-33.767643487913304</v>
      </c>
    </row>
    <row r="1251" spans="2:7" ht="15.75" x14ac:dyDescent="0.25">
      <c r="B1251" s="71">
        <v>45002</v>
      </c>
      <c r="C1251" s="72">
        <v>54</v>
      </c>
      <c r="D1251" s="111">
        <f>$N$72*C1251+((1-$N$72)*(D1250+E1250))</f>
        <v>40.046813129829431</v>
      </c>
      <c r="E1251" s="94">
        <f>($N$73*(D1251-D1250)+(1-$N$73)*E1250)</f>
        <v>-0.6637236077615325</v>
      </c>
      <c r="F1251" s="1">
        <f t="shared" si="38"/>
        <v>33.589084215083346</v>
      </c>
      <c r="G1251" s="1">
        <f t="shared" si="39"/>
        <v>20.410915784916654</v>
      </c>
    </row>
    <row r="1252" spans="2:7" ht="15.75" x14ac:dyDescent="0.25">
      <c r="B1252" s="71">
        <v>45006</v>
      </c>
      <c r="C1252" s="72">
        <v>69</v>
      </c>
      <c r="D1252" s="111">
        <f>$N$72*C1252+((1-$N$72)*(D1251+E1251))</f>
        <v>48.75346668565038</v>
      </c>
      <c r="E1252" s="94">
        <f>($N$73*(D1252-D1251)+(1-$N$73)*E1251)</f>
        <v>0.54241049776871753</v>
      </c>
      <c r="F1252" s="1">
        <f t="shared" si="38"/>
        <v>39.383089522067898</v>
      </c>
      <c r="G1252" s="1">
        <f t="shared" si="39"/>
        <v>29.616910477932102</v>
      </c>
    </row>
    <row r="1253" spans="2:7" ht="15.75" x14ac:dyDescent="0.25">
      <c r="B1253" s="71">
        <v>45009</v>
      </c>
      <c r="C1253" s="72">
        <v>19</v>
      </c>
      <c r="D1253" s="111">
        <f>$N$72*C1253+((1-$N$72)*(D1252+E1252))</f>
        <v>39.710684429376279</v>
      </c>
      <c r="E1253" s="94">
        <f>($N$73*(D1253-D1252)+(1-$N$73)*E1252)</f>
        <v>-0.69137419274126999</v>
      </c>
      <c r="F1253" s="1">
        <f t="shared" si="38"/>
        <v>49.295877183419101</v>
      </c>
      <c r="G1253" s="1">
        <f t="shared" si="39"/>
        <v>-30.295877183419101</v>
      </c>
    </row>
    <row r="1254" spans="2:7" ht="15.75" x14ac:dyDescent="0.25">
      <c r="B1254" s="71">
        <v>45011</v>
      </c>
      <c r="C1254" s="72">
        <v>16</v>
      </c>
      <c r="D1254" s="111">
        <f>$N$72*C1254+((1-$N$72)*(D1253+E1253))</f>
        <v>31.736321718183518</v>
      </c>
      <c r="E1254" s="94">
        <f>($N$73*(D1254-D1253)+(1-$N$73)*E1253)</f>
        <v>-1.6288242749459836</v>
      </c>
      <c r="F1254" s="1">
        <f t="shared" si="38"/>
        <v>39.019310236635008</v>
      </c>
      <c r="G1254" s="1">
        <f t="shared" si="39"/>
        <v>-23.019310236635008</v>
      </c>
    </row>
    <row r="1255" spans="2:7" ht="15.75" x14ac:dyDescent="0.25">
      <c r="B1255" s="71">
        <v>45012</v>
      </c>
      <c r="C1255" s="72">
        <v>41</v>
      </c>
      <c r="D1255" s="111">
        <f>$N$72*C1255+((1-$N$72)*(D1254+E1254))</f>
        <v>33.553733244510667</v>
      </c>
      <c r="E1255" s="94">
        <f>($N$73*(D1255-D1254)+(1-$N$73)*E1254)</f>
        <v>-1.1852324682288102</v>
      </c>
      <c r="F1255" s="1">
        <f t="shared" si="38"/>
        <v>30.107497443237534</v>
      </c>
      <c r="G1255" s="1">
        <f t="shared" si="39"/>
        <v>10.892502556762466</v>
      </c>
    </row>
    <row r="1256" spans="2:7" ht="15.75" x14ac:dyDescent="0.25">
      <c r="B1256" s="71">
        <v>45016</v>
      </c>
      <c r="C1256" s="72">
        <v>67</v>
      </c>
      <c r="D1256" s="111">
        <f>$N$72*C1256+((1-$N$72)*(D1255+E1255))</f>
        <v>43.32542383914992</v>
      </c>
      <c r="E1256" s="94">
        <f>($N$73*(D1256-D1255)+(1-$N$73)*E1255)</f>
        <v>0.22511829642958703</v>
      </c>
      <c r="F1256" s="1">
        <f t="shared" si="38"/>
        <v>32.368500776281856</v>
      </c>
      <c r="G1256" s="1">
        <f t="shared" si="39"/>
        <v>34.631499223718144</v>
      </c>
    </row>
    <row r="1257" spans="2:7" ht="15.75" x14ac:dyDescent="0.25">
      <c r="B1257" s="71">
        <v>45017</v>
      </c>
      <c r="C1257" s="72">
        <v>67</v>
      </c>
      <c r="D1257" s="111">
        <f>$N$72*C1257+((1-$N$72)*(D1256+E1256))</f>
        <v>50.96962336064108</v>
      </c>
      <c r="E1257" s="94">
        <f>($N$73*(D1257-D1256)+(1-$N$73)*E1256)</f>
        <v>1.1800859291118084</v>
      </c>
      <c r="F1257" s="1">
        <f t="shared" si="38"/>
        <v>43.550542135579505</v>
      </c>
      <c r="G1257" s="1">
        <f t="shared" si="39"/>
        <v>23.449457864420495</v>
      </c>
    </row>
    <row r="1258" spans="2:7" ht="15.75" x14ac:dyDescent="0.25">
      <c r="B1258" s="71">
        <v>45019</v>
      </c>
      <c r="C1258" s="72">
        <v>47</v>
      </c>
      <c r="D1258" s="111">
        <f>$N$72*C1258+((1-$N$72)*(D1257+E1257))</f>
        <v>50.520413135998297</v>
      </c>
      <c r="E1258" s="94">
        <f>($N$73*(D1258-D1257)+(1-$N$73)*E1257)</f>
        <v>0.97036655231979096</v>
      </c>
      <c r="F1258" s="1">
        <f t="shared" si="38"/>
        <v>52.149709289752892</v>
      </c>
      <c r="G1258" s="1">
        <f t="shared" si="39"/>
        <v>-5.1497092897528916</v>
      </c>
    </row>
    <row r="1259" spans="2:7" ht="15.75" x14ac:dyDescent="0.25">
      <c r="B1259" s="71">
        <v>45020</v>
      </c>
      <c r="C1259" s="72">
        <v>34</v>
      </c>
      <c r="D1259" s="111">
        <f>$N$72*C1259+((1-$N$72)*(D1258+E1258))</f>
        <v>45.956941083282352</v>
      </c>
      <c r="E1259" s="94">
        <f>($N$73*(D1259-D1258)+(1-$N$73)*E1258)</f>
        <v>0.25806315625438336</v>
      </c>
      <c r="F1259" s="1">
        <f t="shared" si="38"/>
        <v>51.490779688318085</v>
      </c>
      <c r="G1259" s="1">
        <f t="shared" si="39"/>
        <v>-17.490779688318085</v>
      </c>
    </row>
    <row r="1260" spans="2:7" ht="15.75" x14ac:dyDescent="0.25">
      <c r="B1260" s="71">
        <v>45025</v>
      </c>
      <c r="C1260" s="72">
        <v>55</v>
      </c>
      <c r="D1260" s="111">
        <f>$N$72*C1260+((1-$N$72)*(D1259+E1259))</f>
        <v>48.994454301262465</v>
      </c>
      <c r="E1260" s="94">
        <f>($N$73*(D1260-D1259)+(1-$N$73)*E1259)</f>
        <v>0.61582778573957209</v>
      </c>
      <c r="F1260" s="1">
        <f t="shared" si="38"/>
        <v>46.215004239536732</v>
      </c>
      <c r="G1260" s="1">
        <f t="shared" si="39"/>
        <v>8.7849957604632678</v>
      </c>
    </row>
    <row r="1261" spans="2:7" ht="15.75" x14ac:dyDescent="0.25">
      <c r="B1261" s="71">
        <v>45027</v>
      </c>
      <c r="C1261" s="72">
        <v>41</v>
      </c>
      <c r="D1261" s="111">
        <f>$N$72*C1261+((1-$N$72)*(D1260+E1260))</f>
        <v>46.886108993385001</v>
      </c>
      <c r="E1261" s="94">
        <f>($N$73*(D1261-D1260)+(1-$N$73)*E1260)</f>
        <v>0.26517828463420123</v>
      </c>
      <c r="F1261" s="1">
        <f t="shared" si="38"/>
        <v>49.610282087002034</v>
      </c>
      <c r="G1261" s="1">
        <f t="shared" si="39"/>
        <v>-8.6102820870020338</v>
      </c>
    </row>
    <row r="1262" spans="2:7" ht="15.75" x14ac:dyDescent="0.25">
      <c r="B1262" s="71">
        <v>45030</v>
      </c>
      <c r="C1262" s="72">
        <v>53</v>
      </c>
      <c r="D1262" s="111">
        <f>$N$72*C1262+((1-$N$72)*(D1261+E1261))</f>
        <v>49.001738362957283</v>
      </c>
      <c r="E1262" s="94">
        <f>($N$73*(D1262-D1261)+(1-$N$73)*E1261)</f>
        <v>0.50336423224295002</v>
      </c>
      <c r="F1262" s="1">
        <f t="shared" si="38"/>
        <v>47.151287278019204</v>
      </c>
      <c r="G1262" s="1">
        <f t="shared" si="39"/>
        <v>5.8487127219807959</v>
      </c>
    </row>
    <row r="1263" spans="2:7" ht="15.75" x14ac:dyDescent="0.25">
      <c r="B1263" s="71">
        <v>45032</v>
      </c>
      <c r="C1263" s="72">
        <v>39</v>
      </c>
      <c r="D1263" s="111">
        <f>$N$72*C1263+((1-$N$72)*(D1262+E1262))</f>
        <v>46.181434735498875</v>
      </c>
      <c r="E1263" s="94">
        <f>($N$73*(D1263-D1262)+(1-$N$73)*E1262)</f>
        <v>7.5549098331318065E-2</v>
      </c>
      <c r="F1263" s="1">
        <f t="shared" si="38"/>
        <v>49.505102595200235</v>
      </c>
      <c r="G1263" s="1">
        <f t="shared" si="39"/>
        <v>-10.505102595200235</v>
      </c>
    </row>
    <row r="1264" spans="2:7" ht="15.75" x14ac:dyDescent="0.25">
      <c r="B1264" s="71">
        <v>45035</v>
      </c>
      <c r="C1264" s="72">
        <v>53</v>
      </c>
      <c r="D1264" s="111">
        <f>$N$72*C1264+((1-$N$72)*(D1263+E1263))</f>
        <v>48.390380048274125</v>
      </c>
      <c r="E1264" s="94">
        <f>($N$73*(D1264-D1263)+(1-$N$73)*E1263)</f>
        <v>0.35015511364203805</v>
      </c>
      <c r="F1264" s="1">
        <f t="shared" si="38"/>
        <v>46.256983833830191</v>
      </c>
      <c r="G1264" s="1">
        <f t="shared" si="39"/>
        <v>6.7430161661698094</v>
      </c>
    </row>
    <row r="1265" spans="2:7" ht="15.75" x14ac:dyDescent="0.25">
      <c r="B1265" s="71">
        <v>45036</v>
      </c>
      <c r="C1265" s="72">
        <v>56</v>
      </c>
      <c r="D1265" s="111">
        <f>$N$72*C1265+((1-$N$72)*(D1264+E1264))</f>
        <v>51.037328528979089</v>
      </c>
      <c r="E1265" s="94">
        <f>($N$73*(D1265-D1264)+(1-$N$73)*E1264)</f>
        <v>0.64579324698598284</v>
      </c>
      <c r="F1265" s="1">
        <f t="shared" si="38"/>
        <v>48.740535161916164</v>
      </c>
      <c r="G1265" s="1">
        <f t="shared" si="39"/>
        <v>7.2594648380838365</v>
      </c>
    </row>
    <row r="1266" spans="2:7" ht="15.75" x14ac:dyDescent="0.25">
      <c r="B1266" s="71">
        <v>45039</v>
      </c>
      <c r="C1266" s="72">
        <v>39</v>
      </c>
      <c r="D1266" s="111">
        <f>$N$72*C1266+((1-$N$72)*(D1265+E1265))</f>
        <v>47.670359042289931</v>
      </c>
      <c r="E1266" s="94">
        <f>($N$73*(D1266-D1265)+(1-$N$73)*E1265)</f>
        <v>0.12927935368224902</v>
      </c>
      <c r="F1266" s="1">
        <f t="shared" si="38"/>
        <v>51.68312177596507</v>
      </c>
      <c r="G1266" s="1">
        <f t="shared" si="39"/>
        <v>-12.68312177596507</v>
      </c>
    </row>
    <row r="1267" spans="2:7" ht="15.75" x14ac:dyDescent="0.25">
      <c r="B1267" s="71">
        <v>45043</v>
      </c>
      <c r="C1267" s="72">
        <v>39</v>
      </c>
      <c r="D1267" s="111">
        <f>$N$72*C1267+((1-$N$72)*(D1266+E1266))</f>
        <v>45.015555608713193</v>
      </c>
      <c r="E1267" s="94">
        <f>($N$73*(D1267-D1266)+(1-$N$73)*E1266)</f>
        <v>-0.22908158992879363</v>
      </c>
      <c r="F1267" s="1">
        <f t="shared" si="38"/>
        <v>47.799638395972181</v>
      </c>
      <c r="G1267" s="1">
        <f t="shared" si="39"/>
        <v>-8.7996383959721811</v>
      </c>
    </row>
    <row r="1268" spans="2:7" ht="15.75" x14ac:dyDescent="0.25">
      <c r="B1268" s="71">
        <v>45046</v>
      </c>
      <c r="C1268" s="72">
        <v>48</v>
      </c>
      <c r="D1268" s="111">
        <f>$N$72*C1268+((1-$N$72)*(D1267+E1267))</f>
        <v>45.803188793655949</v>
      </c>
      <c r="E1268" s="94">
        <f>($N$73*(D1268-D1267)+(1-$N$73)*E1267)</f>
        <v>-9.8212325633326464E-2</v>
      </c>
      <c r="F1268" s="1">
        <f t="shared" si="38"/>
        <v>44.786474018784396</v>
      </c>
      <c r="G1268" s="1">
        <f t="shared" si="39"/>
        <v>3.2135259812156036</v>
      </c>
    </row>
    <row r="1269" spans="2:7" ht="15.75" x14ac:dyDescent="0.25">
      <c r="B1269" s="71">
        <v>45047</v>
      </c>
      <c r="C1269" s="72">
        <v>48</v>
      </c>
      <c r="D1269" s="111">
        <f>$N$72*C1269+((1-$N$72)*(D1268+E1268))</f>
        <v>46.431089885894117</v>
      </c>
      <c r="E1269" s="94">
        <f>($N$73*(D1269-D1268)+(1-$N$73)*E1268)</f>
        <v>-4.7486216127813202E-3</v>
      </c>
      <c r="F1269" s="1">
        <f t="shared" si="38"/>
        <v>45.704976468022622</v>
      </c>
      <c r="G1269" s="1">
        <f t="shared" si="39"/>
        <v>2.2950235319773782</v>
      </c>
    </row>
    <row r="1270" spans="2:7" ht="15.75" x14ac:dyDescent="0.25">
      <c r="B1270" s="71">
        <v>45048</v>
      </c>
      <c r="C1270" s="72">
        <v>60</v>
      </c>
      <c r="D1270" s="111">
        <f>$N$72*C1270+((1-$N$72)*(D1269+E1269))</f>
        <v>50.720857464349237</v>
      </c>
      <c r="E1270" s="94">
        <f>($N$73*(D1270-D1269)+(1-$N$73)*E1269)</f>
        <v>0.54803195116767855</v>
      </c>
      <c r="F1270" s="1">
        <f t="shared" si="38"/>
        <v>46.426341264281334</v>
      </c>
      <c r="G1270" s="1">
        <f t="shared" si="39"/>
        <v>13.573658735718666</v>
      </c>
    </row>
    <row r="1271" spans="2:7" ht="15.75" x14ac:dyDescent="0.25">
      <c r="B1271" s="71">
        <v>45050</v>
      </c>
      <c r="C1271" s="72">
        <v>21</v>
      </c>
      <c r="D1271" s="111">
        <f>$N$72*C1271+((1-$N$72)*(D1270+E1270))</f>
        <v>41.692235214617071</v>
      </c>
      <c r="E1271" s="94">
        <f>($N$73*(D1271-D1270)+(1-$N$73)*E1270)</f>
        <v>-0.68465367577444658</v>
      </c>
      <c r="F1271" s="1">
        <f t="shared" si="38"/>
        <v>51.268889415516917</v>
      </c>
      <c r="G1271" s="1">
        <f t="shared" si="39"/>
        <v>-30.268889415516917</v>
      </c>
    </row>
    <row r="1272" spans="2:7" ht="15.75" x14ac:dyDescent="0.25">
      <c r="B1272" s="71">
        <v>45051</v>
      </c>
      <c r="C1272" s="72">
        <v>11</v>
      </c>
      <c r="D1272" s="111">
        <f>$N$72*C1272+((1-$N$72)*(D1271+E1271))</f>
        <v>31.513601503503612</v>
      </c>
      <c r="E1272" s="94">
        <f>($N$73*(D1272-D1271)+(1-$N$73)*E1271)</f>
        <v>-1.9066976680215761</v>
      </c>
      <c r="F1272" s="1">
        <f t="shared" si="38"/>
        <v>41.007581538842622</v>
      </c>
      <c r="G1272" s="1">
        <f t="shared" si="39"/>
        <v>-30.007581538842622</v>
      </c>
    </row>
    <row r="1273" spans="2:7" ht="15.75" x14ac:dyDescent="0.25">
      <c r="B1273" s="71">
        <v>45052</v>
      </c>
      <c r="C1273" s="72">
        <v>17</v>
      </c>
      <c r="D1273" s="111">
        <f>$N$72*C1273+((1-$N$72)*(D1272+E1272))</f>
        <v>25.618255394534682</v>
      </c>
      <c r="E1273" s="94">
        <f>($N$73*(D1273-D1272)+(1-$N$73)*E1272)</f>
        <v>-2.4201076232039331</v>
      </c>
      <c r="F1273" s="1">
        <f t="shared" si="38"/>
        <v>29.606903835482036</v>
      </c>
      <c r="G1273" s="1">
        <f t="shared" si="39"/>
        <v>-12.606903835482036</v>
      </c>
    </row>
    <row r="1274" spans="2:7" ht="15.75" x14ac:dyDescent="0.25">
      <c r="B1274" s="71">
        <v>45055</v>
      </c>
      <c r="C1274" s="72">
        <v>9</v>
      </c>
      <c r="D1274" s="111">
        <f>$N$72*C1274+((1-$N$72)*(D1273+E1273))</f>
        <v>18.706051955300975</v>
      </c>
      <c r="E1274" s="94">
        <f>($N$73*(D1274-D1273)+(1-$N$73)*E1273)</f>
        <v>-2.9983202046654687</v>
      </c>
      <c r="F1274" s="1">
        <f t="shared" si="38"/>
        <v>23.198147771330749</v>
      </c>
      <c r="G1274" s="1">
        <f t="shared" si="39"/>
        <v>-14.198147771330749</v>
      </c>
    </row>
    <row r="1275" spans="2:7" ht="15.75" x14ac:dyDescent="0.25">
      <c r="B1275" s="71">
        <v>45056</v>
      </c>
      <c r="C1275" s="72">
        <v>54</v>
      </c>
      <c r="D1275" s="111">
        <f>$N$72*C1275+((1-$N$72)*(D1274+E1274))</f>
        <v>27.822871046240813</v>
      </c>
      <c r="E1275" s="94">
        <f>($N$73*(D1275-D1274)+(1-$N$73)*E1274)</f>
        <v>-1.4388864228034113</v>
      </c>
      <c r="F1275" s="1">
        <f t="shared" si="38"/>
        <v>15.707731750635507</v>
      </c>
      <c r="G1275" s="1">
        <f t="shared" si="39"/>
        <v>38.292268249364497</v>
      </c>
    </row>
    <row r="1276" spans="2:7" ht="15.75" x14ac:dyDescent="0.25">
      <c r="B1276" s="71">
        <v>45057</v>
      </c>
      <c r="C1276" s="72">
        <v>43</v>
      </c>
      <c r="D1276" s="111">
        <f>$N$72*C1276+((1-$N$72)*(D1275+E1275))</f>
        <v>31.641060007795609</v>
      </c>
      <c r="E1276" s="94">
        <f>($N$73*(D1276-D1275)+(1-$N$73)*E1275)</f>
        <v>-0.76220737288630103</v>
      </c>
      <c r="F1276" s="1">
        <f t="shared" si="38"/>
        <v>26.383984623437403</v>
      </c>
      <c r="G1276" s="1">
        <f t="shared" si="39"/>
        <v>16.616015376562597</v>
      </c>
    </row>
    <row r="1277" spans="2:7" ht="15.75" x14ac:dyDescent="0.25">
      <c r="B1277" s="71">
        <v>45058</v>
      </c>
      <c r="C1277" s="72">
        <v>47</v>
      </c>
      <c r="D1277" s="111">
        <f>$N$72*C1277+((1-$N$72)*(D1276+E1276))</f>
        <v>35.97935868644872</v>
      </c>
      <c r="E1277" s="94">
        <f>($N$73*(D1277-D1276)+(1-$N$73)*E1276)</f>
        <v>-0.10568157922517118</v>
      </c>
      <c r="F1277" s="1">
        <f t="shared" si="38"/>
        <v>30.878852634909308</v>
      </c>
      <c r="G1277" s="1">
        <f t="shared" si="39"/>
        <v>16.121147365090692</v>
      </c>
    </row>
    <row r="1278" spans="2:7" ht="15.75" x14ac:dyDescent="0.25">
      <c r="B1278" s="71">
        <v>45061</v>
      </c>
      <c r="C1278" s="72">
        <v>65</v>
      </c>
      <c r="D1278" s="111">
        <f>$N$72*C1278+((1-$N$72)*(D1277+E1277))</f>
        <v>45.088839205139251</v>
      </c>
      <c r="E1278" s="94">
        <f>($N$73*(D1278-D1277)+(1-$N$73)*E1277)</f>
        <v>1.0804735883045462</v>
      </c>
      <c r="F1278" s="1">
        <f t="shared" si="38"/>
        <v>35.87367710722355</v>
      </c>
      <c r="G1278" s="1">
        <f t="shared" si="39"/>
        <v>29.12632289277645</v>
      </c>
    </row>
    <row r="1279" spans="2:7" ht="15.75" x14ac:dyDescent="0.25">
      <c r="B1279" s="71">
        <v>45063</v>
      </c>
      <c r="C1279" s="72">
        <v>66</v>
      </c>
      <c r="D1279" s="111">
        <f>$N$72*C1279+((1-$N$72)*(D1278+E1278))</f>
        <v>52.443465483236309</v>
      </c>
      <c r="E1279" s="94">
        <f>($N$73*(D1279-D1278)+(1-$N$73)*E1278)</f>
        <v>1.8880685666447681</v>
      </c>
      <c r="F1279" s="1">
        <f t="shared" si="38"/>
        <v>46.169312793443801</v>
      </c>
      <c r="G1279" s="1">
        <f t="shared" si="39"/>
        <v>19.830687206556199</v>
      </c>
    </row>
    <row r="1280" spans="2:7" ht="15.75" x14ac:dyDescent="0.25">
      <c r="B1280" s="71">
        <v>45066</v>
      </c>
      <c r="C1280" s="72">
        <v>39</v>
      </c>
      <c r="D1280" s="111">
        <f>$N$72*C1280+((1-$N$72)*(D1279+E1279))</f>
        <v>49.480850632016235</v>
      </c>
      <c r="E1280" s="94">
        <f>($N$73*(D1280-D1279)+(1-$N$73)*E1279)</f>
        <v>1.2636993866981163</v>
      </c>
      <c r="F1280" s="1">
        <f t="shared" si="38"/>
        <v>54.331534049881078</v>
      </c>
      <c r="G1280" s="1">
        <f t="shared" si="39"/>
        <v>-15.331534049881078</v>
      </c>
    </row>
    <row r="1281" spans="2:7" ht="15.75" x14ac:dyDescent="0.25">
      <c r="B1281" s="71">
        <v>45068</v>
      </c>
      <c r="C1281" s="72">
        <v>41</v>
      </c>
      <c r="D1281" s="111">
        <f>$N$72*C1281+((1-$N$72)*(D1280+E1280))</f>
        <v>47.66151038050549</v>
      </c>
      <c r="E1281" s="94">
        <f>($N$73*(D1281-D1280)+(1-$N$73)*E1280)</f>
        <v>0.86685738221644493</v>
      </c>
      <c r="F1281" s="1">
        <f t="shared" si="38"/>
        <v>50.744550018714349</v>
      </c>
      <c r="G1281" s="1">
        <f t="shared" si="39"/>
        <v>-9.7445500187143494</v>
      </c>
    </row>
    <row r="1282" spans="2:7" ht="15.75" x14ac:dyDescent="0.25">
      <c r="B1282" s="71">
        <v>45072</v>
      </c>
      <c r="C1282" s="72">
        <v>51</v>
      </c>
      <c r="D1282" s="111">
        <f>$N$72*C1282+((1-$N$72)*(D1281+E1281))</f>
        <v>49.310357710330472</v>
      </c>
      <c r="E1282" s="94">
        <f>($N$73*(D1282-D1281)+(1-$N$73)*E1281)</f>
        <v>0.96751338885597615</v>
      </c>
      <c r="F1282" s="1">
        <f t="shared" si="38"/>
        <v>48.528367762721935</v>
      </c>
      <c r="G1282" s="1">
        <f t="shared" si="39"/>
        <v>2.4716322372780652</v>
      </c>
    </row>
    <row r="1283" spans="2:7" ht="15.75" x14ac:dyDescent="0.25">
      <c r="B1283" s="71">
        <v>45074</v>
      </c>
      <c r="C1283" s="72">
        <v>50</v>
      </c>
      <c r="D1283" s="111">
        <f>$N$72*C1283+((1-$N$72)*(D1282+E1282))</f>
        <v>50.189956561166817</v>
      </c>
      <c r="E1283" s="94">
        <f>($N$73*(D1283-D1282)+(1-$N$73)*E1282)</f>
        <v>0.95619722507448823</v>
      </c>
      <c r="F1283" s="1">
        <f t="shared" si="38"/>
        <v>50.277871099186449</v>
      </c>
      <c r="G1283" s="1">
        <f t="shared" si="39"/>
        <v>-0.27787109918644859</v>
      </c>
    </row>
    <row r="1284" spans="2:7" ht="15.75" x14ac:dyDescent="0.25">
      <c r="B1284" s="71">
        <v>45075</v>
      </c>
      <c r="C1284" s="72">
        <v>42</v>
      </c>
      <c r="D1284" s="111">
        <f>$N$72*C1284+((1-$N$72)*(D1283+E1283))</f>
        <v>48.252438365212939</v>
      </c>
      <c r="E1284" s="94">
        <f>($N$73*(D1284-D1283)+(1-$N$73)*E1283)</f>
        <v>0.58372461270562148</v>
      </c>
      <c r="F1284" s="1">
        <f t="shared" si="38"/>
        <v>51.146153786241307</v>
      </c>
      <c r="G1284" s="1">
        <f t="shared" si="39"/>
        <v>-9.1461537862413067</v>
      </c>
    </row>
    <row r="1285" spans="2:7" ht="15.75" x14ac:dyDescent="0.25">
      <c r="B1285" s="71">
        <v>45076</v>
      </c>
      <c r="C1285" s="72">
        <v>69</v>
      </c>
      <c r="D1285" s="111">
        <f>$N$72*C1285+((1-$N$72)*(D1284+E1284))</f>
        <v>55.215719620151532</v>
      </c>
      <c r="E1285" s="94">
        <f>($N$73*(D1285-D1284)+(1-$N$73)*E1284)</f>
        <v>1.4048869533490616</v>
      </c>
      <c r="F1285" s="1">
        <f t="shared" si="38"/>
        <v>48.836162977918562</v>
      </c>
      <c r="G1285" s="1">
        <f t="shared" si="39"/>
        <v>20.163837022081438</v>
      </c>
    </row>
    <row r="1286" spans="2:7" ht="15.75" x14ac:dyDescent="0.25">
      <c r="B1286" s="71">
        <v>45079</v>
      </c>
      <c r="C1286" s="72">
        <v>67</v>
      </c>
      <c r="D1286" s="111">
        <f>$N$72*C1286+((1-$N$72)*(D1285+E1285))</f>
        <v>59.904501806528934</v>
      </c>
      <c r="E1286" s="94">
        <f>($N$73*(D1286-D1285)+(1-$N$73)*E1285)</f>
        <v>1.8275826432234474</v>
      </c>
      <c r="F1286" s="1">
        <f t="shared" si="38"/>
        <v>56.620606573500595</v>
      </c>
      <c r="G1286" s="1">
        <f t="shared" si="39"/>
        <v>10.379393426499405</v>
      </c>
    </row>
    <row r="1287" spans="2:7" ht="15.75" x14ac:dyDescent="0.25">
      <c r="B1287" s="71">
        <v>45081</v>
      </c>
      <c r="C1287" s="72">
        <v>13</v>
      </c>
      <c r="D1287" s="111">
        <f>$N$72*C1287+((1-$N$72)*(D1286+E1286))</f>
        <v>46.313932998675845</v>
      </c>
      <c r="E1287" s="94">
        <f>($N$73*(D1287-D1286)+(1-$N$73)*E1286)</f>
        <v>-0.15700751624718423</v>
      </c>
      <c r="F1287" s="1">
        <f t="shared" si="38"/>
        <v>61.732084449752378</v>
      </c>
      <c r="G1287" s="1">
        <f t="shared" si="39"/>
        <v>-48.732084449752378</v>
      </c>
    </row>
    <row r="1288" spans="2:7" ht="15.75" x14ac:dyDescent="0.25">
      <c r="B1288" s="71">
        <v>45083</v>
      </c>
      <c r="C1288" s="72">
        <v>62</v>
      </c>
      <c r="D1288" s="111">
        <f>$N$72*C1288+((1-$N$72)*(D1287+E1287))</f>
        <v>51.169453165591364</v>
      </c>
      <c r="E1288" s="94">
        <f>($N$73*(D1288-D1287)+(1-$N$73)*E1287)</f>
        <v>0.4881938975308755</v>
      </c>
      <c r="F1288" s="1">
        <f t="shared" ref="F1288:F1301" si="40">D1287+E1287</f>
        <v>46.156925482428662</v>
      </c>
      <c r="G1288" s="1">
        <f t="shared" ref="G1288:G1301" si="41">C1288-F1288</f>
        <v>15.843074517571338</v>
      </c>
    </row>
    <row r="1289" spans="2:7" ht="15.75" x14ac:dyDescent="0.25">
      <c r="B1289" s="3">
        <v>45085</v>
      </c>
      <c r="C1289" s="2">
        <v>46</v>
      </c>
      <c r="D1289" s="7">
        <f>$N$72*C1289+((1-$N$72)*(D1288+E1288))</f>
        <v>49.867646486276399</v>
      </c>
      <c r="E1289" s="1">
        <f>($N$73*(D1289-D1288)+(1-$N$73)*E1288)</f>
        <v>0.25778900486088108</v>
      </c>
      <c r="F1289" s="1">
        <f t="shared" si="40"/>
        <v>51.657647063122241</v>
      </c>
      <c r="G1289" s="1">
        <f t="shared" si="41"/>
        <v>-5.6576470631222406</v>
      </c>
    </row>
    <row r="1290" spans="2:7" ht="15.75" x14ac:dyDescent="0.25">
      <c r="B1290" s="3">
        <v>45087</v>
      </c>
      <c r="C1290" s="2">
        <v>10</v>
      </c>
      <c r="D1290" s="7">
        <f>$N$72*C1290+((1-$N$72)*(D1289+E1289))</f>
        <v>37.430307662557404</v>
      </c>
      <c r="E1290" s="1">
        <f>($N$73*(D1290-D1289)+(1-$N$73)*E1289)</f>
        <v>-1.3762996108701724</v>
      </c>
      <c r="F1290" s="1">
        <f t="shared" si="40"/>
        <v>50.125435491137281</v>
      </c>
      <c r="G1290" s="1">
        <f t="shared" si="41"/>
        <v>-40.125435491137281</v>
      </c>
    </row>
    <row r="1291" spans="2:7" ht="15.75" x14ac:dyDescent="0.25">
      <c r="B1291" s="3">
        <v>45090</v>
      </c>
      <c r="C1291" s="2">
        <v>57</v>
      </c>
      <c r="D1291" s="7">
        <f>$N$72*C1291+((1-$N$72)*(D1290+E1290))</f>
        <v>42.681027597405787</v>
      </c>
      <c r="E1291" s="1">
        <f>($N$73*(D1291-D1290)+(1-$N$73)*E1290)</f>
        <v>-0.52328439573332264</v>
      </c>
      <c r="F1291" s="1">
        <f t="shared" si="40"/>
        <v>36.054008051687234</v>
      </c>
      <c r="G1291" s="1">
        <f t="shared" si="41"/>
        <v>20.945991948312766</v>
      </c>
    </row>
    <row r="1292" spans="2:7" ht="15.75" x14ac:dyDescent="0.25">
      <c r="B1292" s="3">
        <v>45094</v>
      </c>
      <c r="C1292" s="2">
        <v>45</v>
      </c>
      <c r="D1292" s="7">
        <f>$N$72*C1292+((1-$N$72)*(D1291+E1291))</f>
        <v>43.056993588235578</v>
      </c>
      <c r="E1292" s="1">
        <f>($N$73*(D1292-D1291)+(1-$N$73)*E1291)</f>
        <v>-0.40753488621941086</v>
      </c>
      <c r="F1292" s="1">
        <f t="shared" si="40"/>
        <v>42.157743201672467</v>
      </c>
      <c r="G1292" s="1">
        <f t="shared" si="41"/>
        <v>2.8422567983275329</v>
      </c>
    </row>
    <row r="1293" spans="2:7" ht="15.75" x14ac:dyDescent="0.25">
      <c r="B1293" s="3">
        <v>45096</v>
      </c>
      <c r="C1293" s="2">
        <v>33</v>
      </c>
      <c r="D1293" s="7">
        <f>$N$72*C1293+((1-$N$72)*(D1292+E1292))</f>
        <v>39.596504629386722</v>
      </c>
      <c r="E1293" s="1">
        <f>($N$73*(D1293-D1292)+(1-$N$73)*E1292)</f>
        <v>-0.80050434362042366</v>
      </c>
      <c r="F1293" s="1">
        <f t="shared" si="40"/>
        <v>42.649458702016169</v>
      </c>
      <c r="G1293" s="1">
        <f t="shared" si="41"/>
        <v>-9.6494587020161688</v>
      </c>
    </row>
    <row r="1294" spans="2:7" ht="15.75" x14ac:dyDescent="0.25">
      <c r="B1294" s="3">
        <v>45097</v>
      </c>
      <c r="C1294" s="2">
        <v>62</v>
      </c>
      <c r="D1294" s="7">
        <f>$N$72*C1294+((1-$N$72)*(D1293+E1293))</f>
        <v>46.137421977540654</v>
      </c>
      <c r="E1294" s="1">
        <f>($N$73*(D1294-D1293)+(1-$N$73)*E1293)</f>
        <v>0.14446712667878181</v>
      </c>
      <c r="F1294" s="1">
        <f t="shared" si="40"/>
        <v>38.796000285766297</v>
      </c>
      <c r="G1294" s="1">
        <f t="shared" si="41"/>
        <v>23.203999714233703</v>
      </c>
    </row>
    <row r="1295" spans="2:7" ht="15.75" x14ac:dyDescent="0.25">
      <c r="B1295" s="3">
        <v>45099</v>
      </c>
      <c r="C1295" s="2">
        <v>12</v>
      </c>
      <c r="D1295" s="7">
        <f>$N$72*C1295+((1-$N$72)*(D1294+E1294))</f>
        <v>35.435577804261257</v>
      </c>
      <c r="E1295" s="1">
        <f>($N$73*(D1295-D1294)+(1-$N$73)*E1294)</f>
        <v>-1.2516459378967482</v>
      </c>
      <c r="F1295" s="1">
        <f t="shared" si="40"/>
        <v>46.281889104219438</v>
      </c>
      <c r="G1295" s="1">
        <f t="shared" si="41"/>
        <v>-34.281889104219438</v>
      </c>
    </row>
    <row r="1296" spans="2:7" ht="15.75" x14ac:dyDescent="0.25">
      <c r="B1296" s="3">
        <v>45101</v>
      </c>
      <c r="C1296" s="2">
        <v>54</v>
      </c>
      <c r="D1296" s="7">
        <f>$N$72*C1296+((1-$N$72)*(D1295+E1295))</f>
        <v>40.453459285497843</v>
      </c>
      <c r="E1296" s="1">
        <f>($N$73*(D1296-D1295)+(1-$N$73)*E1295)</f>
        <v>-0.44464631410757105</v>
      </c>
      <c r="F1296" s="1">
        <f t="shared" si="40"/>
        <v>34.18393186636451</v>
      </c>
      <c r="G1296" s="1">
        <f t="shared" si="41"/>
        <v>19.81606813363549</v>
      </c>
    </row>
    <row r="1297" spans="2:7" ht="15.75" x14ac:dyDescent="0.25">
      <c r="B1297" s="3">
        <v>45102</v>
      </c>
      <c r="C1297" s="2">
        <v>69</v>
      </c>
      <c r="D1297" s="7">
        <f>$N$72*C1297+((1-$N$72)*(D1296+E1296))</f>
        <v>49.181219967739509</v>
      </c>
      <c r="E1297" s="1">
        <f>($N$73*(D1297-D1296)+(1-$N$73)*E1296)</f>
        <v>0.73600551185067342</v>
      </c>
      <c r="F1297" s="1">
        <f t="shared" si="40"/>
        <v>40.00881297139027</v>
      </c>
      <c r="G1297" s="1">
        <f t="shared" si="41"/>
        <v>28.99118702860973</v>
      </c>
    </row>
    <row r="1298" spans="2:7" ht="15.75" x14ac:dyDescent="0.25">
      <c r="B1298" s="3">
        <v>45104</v>
      </c>
      <c r="C1298" s="2">
        <v>76</v>
      </c>
      <c r="D1298" s="7">
        <f>$N$72*C1298+((1-$N$72)*(D1297+E1297))</f>
        <v>58.169451345992712</v>
      </c>
      <c r="E1298" s="1">
        <f>($N$73*(D1298-D1297)+(1-$N$73)*E1297)</f>
        <v>1.7982136695638966</v>
      </c>
      <c r="F1298" s="1">
        <f t="shared" si="40"/>
        <v>49.917225479590179</v>
      </c>
      <c r="G1298" s="1">
        <f t="shared" si="41"/>
        <v>26.082774520409821</v>
      </c>
    </row>
    <row r="1299" spans="2:7" ht="15.75" x14ac:dyDescent="0.25">
      <c r="B1299" s="3">
        <v>45105</v>
      </c>
      <c r="C1299" s="2">
        <v>84</v>
      </c>
      <c r="D1299" s="7">
        <f>$N$72*C1299+((1-$N$72)*(D1298+E1298))</f>
        <v>67.571160427192666</v>
      </c>
      <c r="E1299" s="1">
        <f>($N$73*(D1299-D1298)+(1-$N$73)*E1298)</f>
        <v>2.7769186861409265</v>
      </c>
      <c r="F1299" s="1">
        <f t="shared" si="40"/>
        <v>59.967665015556612</v>
      </c>
      <c r="G1299" s="1">
        <f t="shared" si="41"/>
        <v>24.032334984443388</v>
      </c>
    </row>
    <row r="1300" spans="2:7" ht="15.75" x14ac:dyDescent="0.25">
      <c r="B1300" s="3">
        <v>45106</v>
      </c>
      <c r="C1300" s="2">
        <v>81</v>
      </c>
      <c r="D1300" s="7">
        <f>$N$72*C1300+((1-$N$72)*(D1299+E1299))</f>
        <v>73.718198231567683</v>
      </c>
      <c r="E1300" s="1">
        <f>($N$73*(D1300-D1299)+(1-$N$73)*E1299)</f>
        <v>3.2107129227271951</v>
      </c>
      <c r="F1300" s="1">
        <f t="shared" si="40"/>
        <v>70.348079113333597</v>
      </c>
      <c r="G1300" s="1">
        <f t="shared" si="41"/>
        <v>10.651920886666403</v>
      </c>
    </row>
    <row r="1301" spans="2:7" ht="15.75" x14ac:dyDescent="0.25">
      <c r="B1301" s="3">
        <v>45107</v>
      </c>
      <c r="C1301" s="2">
        <v>23</v>
      </c>
      <c r="D1301" s="7">
        <f>$N$72*C1301+((1-$N$72)*(D1300+E1300))</f>
        <v>59.86655625696001</v>
      </c>
      <c r="E1301" s="1">
        <f>($N$73*(D1301-D1300)+(1-$N$73)*E1300)</f>
        <v>1.0144845529324489</v>
      </c>
      <c r="F1301" s="1">
        <f t="shared" si="40"/>
        <v>76.92891115429488</v>
      </c>
      <c r="G1301" s="1">
        <f t="shared" si="41"/>
        <v>-53.92891115429488</v>
      </c>
    </row>
    <row r="1302" spans="2:7" ht="15.75" x14ac:dyDescent="0.25">
      <c r="B1302" s="38">
        <v>45108</v>
      </c>
      <c r="C1302" s="43"/>
      <c r="D1302" s="40">
        <f>$N$72*C1302+((1-$N$72)*(D1301+E1301))</f>
        <v>41.619129108291467</v>
      </c>
      <c r="E1302" s="6">
        <f>($N$73*(D1302-D1301)+(1-$N$73)*E1301)</f>
        <v>-1.46486587613085</v>
      </c>
      <c r="F1302" s="6">
        <f>$D$1302+$E$1302</f>
        <v>40.154263232160616</v>
      </c>
      <c r="G1302" s="6">
        <f>C1302-F1302</f>
        <v>-40.154263232160616</v>
      </c>
    </row>
    <row r="1303" spans="2:7" ht="15.75" x14ac:dyDescent="0.25">
      <c r="B1303" s="3">
        <v>45109</v>
      </c>
      <c r="C1303" s="44"/>
      <c r="D1303" s="7">
        <f>$N$72*C1303+((1-$N$72)*(D1302+E1302))</f>
        <v>27.450014708619527</v>
      </c>
      <c r="E1303" s="1">
        <f>($N$73*(D1303-D1302)+(1-$N$73)*E1302)</f>
        <v>-3.1001284874297244</v>
      </c>
      <c r="F1303" s="5">
        <f>D1303+$D$1301*$E$1301</f>
        <v>88.183711268566896</v>
      </c>
      <c r="G1303" s="1">
        <f t="shared" ref="G1303:G1327" si="42">C1303-F1303</f>
        <v>-88.183711268566896</v>
      </c>
    </row>
    <row r="1304" spans="2:7" ht="15.75" x14ac:dyDescent="0.25">
      <c r="B1304" s="3">
        <v>45110</v>
      </c>
      <c r="C1304" s="44"/>
      <c r="D1304" s="7">
        <f>$N$72*C1304+((1-$N$72)*(D1303+E1303))</f>
        <v>16.645922029756704</v>
      </c>
      <c r="E1304" s="1">
        <f>($N$73*(D1304-D1303)+(1-$N$73)*E1303)</f>
        <v>-4.0917656218648464</v>
      </c>
      <c r="F1304" s="5">
        <f t="shared" ref="F1304:F1367" si="43">$D$1303+D1302*$E$1301</f>
        <v>69.671978295482461</v>
      </c>
      <c r="G1304" s="1">
        <f t="shared" si="42"/>
        <v>-69.671978295482461</v>
      </c>
    </row>
    <row r="1305" spans="2:7" ht="15.75" x14ac:dyDescent="0.25">
      <c r="B1305" s="3">
        <v>45111</v>
      </c>
      <c r="C1305" s="44"/>
      <c r="D1305" s="7">
        <f>$N$72*C1305+((1-$N$72)*(D1304+E1304))</f>
        <v>8.5821965169300594</v>
      </c>
      <c r="E1305" s="1">
        <f>($N$73*(D1305-D1304)+(1-$N$73)*E1304)</f>
        <v>-4.6030274640141808</v>
      </c>
      <c r="F1305" s="5">
        <f t="shared" si="43"/>
        <v>55.297630608282553</v>
      </c>
      <c r="G1305" s="1">
        <f t="shared" si="42"/>
        <v>-55.297630608282553</v>
      </c>
    </row>
    <row r="1306" spans="2:7" ht="15.75" x14ac:dyDescent="0.25">
      <c r="B1306" s="3">
        <v>45112</v>
      </c>
      <c r="C1306" s="44"/>
      <c r="D1306" s="7">
        <f>$N$72*C1306+((1-$N$72)*(D1305+E1305))</f>
        <v>2.720215494905176</v>
      </c>
      <c r="E1306" s="1">
        <f>($N$73*(D1306-D1305)+(1-$N$73)*E1305)</f>
        <v>-4.7650771656523192</v>
      </c>
      <c r="F1306" s="5">
        <f t="shared" si="43"/>
        <v>44.337045477125656</v>
      </c>
      <c r="G1306" s="1">
        <f t="shared" si="42"/>
        <v>-44.337045477125656</v>
      </c>
    </row>
    <row r="1307" spans="2:7" ht="15.75" x14ac:dyDescent="0.25">
      <c r="B1307" s="3">
        <v>45113</v>
      </c>
      <c r="C1307" s="44"/>
      <c r="D1307" s="7">
        <f>$N$72*C1307+((1-$N$72)*(D1306+E1306))</f>
        <v>-1.3978959746955135</v>
      </c>
      <c r="E1307" s="1">
        <f>($N$73*(D1307-D1306)+(1-$N$73)*E1306)</f>
        <v>-4.6818011803324655</v>
      </c>
      <c r="F1307" s="5">
        <f t="shared" si="43"/>
        <v>36.156520505275736</v>
      </c>
      <c r="G1307" s="1">
        <f t="shared" si="42"/>
        <v>-36.156520505275736</v>
      </c>
    </row>
    <row r="1308" spans="2:7" ht="15.75" x14ac:dyDescent="0.25">
      <c r="B1308" s="3">
        <v>45114</v>
      </c>
      <c r="C1308" s="44"/>
      <c r="D1308" s="7">
        <f>$N$72*C1308+((1-$N$72)*(D1307+E1307))</f>
        <v>-4.1561658189212016</v>
      </c>
      <c r="E1308" s="1">
        <f>($N$73*(D1308-D1307)+(1-$N$73)*E1307)</f>
        <v>-4.4342085053490869</v>
      </c>
      <c r="F1308" s="5">
        <f t="shared" si="43"/>
        <v>30.209631308848323</v>
      </c>
      <c r="G1308" s="1">
        <f t="shared" si="42"/>
        <v>-30.209631308848323</v>
      </c>
    </row>
    <row r="1309" spans="2:7" ht="15.75" x14ac:dyDescent="0.25">
      <c r="B1309" s="3">
        <v>45115</v>
      </c>
      <c r="C1309" s="44"/>
      <c r="D1309" s="7">
        <f>$N$72*C1309+((1-$N$72)*(D1308+E1308))</f>
        <v>-5.8724997689636043</v>
      </c>
      <c r="E1309" s="1">
        <f>($N$73*(D1309-D1308)+(1-$N$73)*E1308)</f>
        <v>-4.0843697380848925</v>
      </c>
      <c r="F1309" s="5">
        <f t="shared" si="43"/>
        <v>26.031870835684479</v>
      </c>
      <c r="G1309" s="1">
        <f t="shared" si="42"/>
        <v>-26.031870835684479</v>
      </c>
    </row>
    <row r="1310" spans="2:7" ht="15.75" x14ac:dyDescent="0.25">
      <c r="B1310" s="3">
        <v>45116</v>
      </c>
      <c r="C1310" s="44"/>
      <c r="D1310" s="7">
        <f>$N$72*C1310+((1-$N$72)*(D1309+E1309))</f>
        <v>-6.806654945704004</v>
      </c>
      <c r="E1310" s="1">
        <f>($N$73*(D1310-D1309)+(1-$N$73)*E1309)</f>
        <v>-3.6788811269175112</v>
      </c>
      <c r="F1310" s="5">
        <f t="shared" si="43"/>
        <v>23.233648685898125</v>
      </c>
      <c r="G1310" s="1">
        <f t="shared" si="42"/>
        <v>-23.233648685898125</v>
      </c>
    </row>
    <row r="1311" spans="2:7" ht="15.75" x14ac:dyDescent="0.25">
      <c r="B1311" s="3">
        <v>45117</v>
      </c>
      <c r="C1311" s="44"/>
      <c r="D1311" s="7">
        <f>$N$72*C1311+((1-$N$72)*(D1310+E1310))</f>
        <v>-7.1680587876081869</v>
      </c>
      <c r="E1311" s="1">
        <f>($N$73*(D1311-D1310)+(1-$N$73)*E1310)</f>
        <v>-3.2518628300097387</v>
      </c>
      <c r="F1311" s="5">
        <f t="shared" si="43"/>
        <v>21.492454405906575</v>
      </c>
      <c r="G1311" s="1">
        <f t="shared" si="42"/>
        <v>-21.492454405906575</v>
      </c>
    </row>
    <row r="1312" spans="2:7" ht="15.75" x14ac:dyDescent="0.25">
      <c r="B1312" s="3">
        <v>45118</v>
      </c>
      <c r="C1312" s="44"/>
      <c r="D1312" s="7">
        <f>$N$72*C1312+((1-$N$72)*(D1311+E1311))</f>
        <v>-7.1232038305010663</v>
      </c>
      <c r="E1312" s="1">
        <f>($N$73*(D1312-D1311)+(1-$N$73)*E1311)</f>
        <v>-2.8275166494948825</v>
      </c>
      <c r="F1312" s="5">
        <f t="shared" si="43"/>
        <v>20.544768409061557</v>
      </c>
      <c r="G1312" s="1">
        <f t="shared" si="42"/>
        <v>-20.544768409061557</v>
      </c>
    </row>
    <row r="1313" spans="2:7" ht="15.75" x14ac:dyDescent="0.25">
      <c r="B1313" s="3">
        <v>45119</v>
      </c>
      <c r="C1313" s="44"/>
      <c r="D1313" s="7">
        <f>$N$72*C1313+((1-$N$72)*(D1312+E1312))</f>
        <v>-6.802451384999622</v>
      </c>
      <c r="E1313" s="1">
        <f>($N$73*(D1313-D1312)+(1-$N$73)*E1312)</f>
        <v>-2.4222784544284455</v>
      </c>
      <c r="F1313" s="5">
        <f t="shared" si="43"/>
        <v>20.178129794079325</v>
      </c>
      <c r="G1313" s="1">
        <f t="shared" si="42"/>
        <v>-20.178129794079325</v>
      </c>
    </row>
    <row r="1314" spans="2:7" ht="15.75" x14ac:dyDescent="0.25">
      <c r="B1314" s="3">
        <v>45120</v>
      </c>
      <c r="C1314" s="44"/>
      <c r="D1314" s="7">
        <f>$N$72*C1314+((1-$N$72)*(D1313+E1313))</f>
        <v>-6.3061540517205188</v>
      </c>
      <c r="E1314" s="1">
        <f>($N$73*(D1314-D1313)+(1-$N$73)*E1313)</f>
        <v>-2.0466058709587047</v>
      </c>
      <c r="F1314" s="5">
        <f t="shared" si="43"/>
        <v>20.223634455186946</v>
      </c>
      <c r="G1314" s="1">
        <f t="shared" si="42"/>
        <v>-20.223634455186946</v>
      </c>
    </row>
    <row r="1315" spans="2:7" ht="15.75" x14ac:dyDescent="0.25">
      <c r="B1315" s="3">
        <v>45121</v>
      </c>
      <c r="C1315" s="44"/>
      <c r="D1315" s="7">
        <f>$N$72*C1315+((1-$N$72)*(D1314+E1314))</f>
        <v>-5.7100632480656053</v>
      </c>
      <c r="E1315" s="1">
        <f>($N$73*(D1315-D1314)+(1-$N$73)*E1314)</f>
        <v>-1.7064438332756624</v>
      </c>
      <c r="F1315" s="5">
        <f t="shared" si="43"/>
        <v>20.549032856463469</v>
      </c>
      <c r="G1315" s="1">
        <f t="shared" si="42"/>
        <v>-20.549032856463469</v>
      </c>
    </row>
    <row r="1316" spans="2:7" ht="15.75" x14ac:dyDescent="0.25">
      <c r="B1316" s="3">
        <v>45122</v>
      </c>
      <c r="C1316" s="44"/>
      <c r="D1316" s="7">
        <f>$N$72*C1316+((1-$N$72)*(D1315+E1315))</f>
        <v>-5.0700277400767613</v>
      </c>
      <c r="E1316" s="1">
        <f>($N$73*(D1316-D1315)+(1-$N$73)*E1315)</f>
        <v>-1.4044102318513154</v>
      </c>
      <c r="F1316" s="5">
        <f t="shared" si="43"/>
        <v>21.052518834736684</v>
      </c>
      <c r="G1316" s="1">
        <f t="shared" si="42"/>
        <v>-21.052518834736684</v>
      </c>
    </row>
    <row r="1317" spans="2:7" ht="15.75" x14ac:dyDescent="0.25">
      <c r="B1317" s="3">
        <v>45123</v>
      </c>
      <c r="C1317" s="44"/>
      <c r="D1317" s="7">
        <f>$N$72*C1317+((1-$N$72)*(D1316+E1316))</f>
        <v>-4.4260161500641626</v>
      </c>
      <c r="E1317" s="1">
        <f>($N$73*(D1317-D1316)+(1-$N$73)*E1316)</f>
        <v>-1.1407419313409983</v>
      </c>
      <c r="F1317" s="5">
        <f t="shared" si="43"/>
        <v>21.657243747189685</v>
      </c>
      <c r="G1317" s="1">
        <f t="shared" si="42"/>
        <v>-21.657243747189685</v>
      </c>
    </row>
    <row r="1318" spans="2:7" ht="15.75" x14ac:dyDescent="0.25">
      <c r="B1318" s="3">
        <v>45124</v>
      </c>
      <c r="C1318" s="44"/>
      <c r="D1318" s="7">
        <f>$N$72*C1318+((1-$N$72)*(D1317+E1317))</f>
        <v>-3.8055135099953876</v>
      </c>
      <c r="E1318" s="1">
        <f>($N$73*(D1318-D1317)+(1-$N$73)*E1317)</f>
        <v>-0.91403844772741294</v>
      </c>
      <c r="F1318" s="5">
        <f t="shared" si="43"/>
        <v>22.306549883372639</v>
      </c>
      <c r="G1318" s="1">
        <f t="shared" si="42"/>
        <v>-22.306549883372639</v>
      </c>
    </row>
    <row r="1319" spans="2:7" ht="15.75" x14ac:dyDescent="0.25">
      <c r="B1319" s="3">
        <v>45125</v>
      </c>
      <c r="C1319" s="44"/>
      <c r="D1319" s="7">
        <f>$N$72*C1319+((1-$N$72)*(D1318+E1318))</f>
        <v>-3.2263515808658521</v>
      </c>
      <c r="E1319" s="1">
        <f>($N$73*(D1319-D1318)+(1-$N$73)*E1318)</f>
        <v>-0.72183701661348865</v>
      </c>
      <c r="F1319" s="5">
        <f t="shared" si="43"/>
        <v>22.959889693349886</v>
      </c>
      <c r="G1319" s="1">
        <f t="shared" si="42"/>
        <v>-22.959889693349886</v>
      </c>
    </row>
    <row r="1320" spans="2:7" ht="15.75" x14ac:dyDescent="0.25">
      <c r="B1320" s="3">
        <v>45126</v>
      </c>
      <c r="C1320" s="44"/>
      <c r="D1320" s="7">
        <f>$N$72*C1320+((1-$N$72)*(D1319+E1319))</f>
        <v>-2.6990368232285014</v>
      </c>
      <c r="E1320" s="1">
        <f>($N$73*(D1320-D1319)+(1-$N$73)*E1319)</f>
        <v>-0.56104897877835624</v>
      </c>
      <c r="F1320" s="5">
        <f t="shared" si="43"/>
        <v>23.589380036753461</v>
      </c>
      <c r="G1320" s="1">
        <f t="shared" si="42"/>
        <v>-23.589380036753461</v>
      </c>
    </row>
    <row r="1321" spans="2:7" ht="15.75" x14ac:dyDescent="0.25">
      <c r="B1321" s="3">
        <v>45127</v>
      </c>
      <c r="C1321" s="44"/>
      <c r="D1321" s="7">
        <f>$N$72*C1321+((1-$N$72)*(D1320+E1320))</f>
        <v>-2.2286401495912767</v>
      </c>
      <c r="E1321" s="1">
        <f>($N$73*(D1321-D1320)+(1-$N$73)*E1320)</f>
        <v>-0.42828358869199795</v>
      </c>
      <c r="F1321" s="5">
        <f t="shared" si="43"/>
        <v>24.176930867501934</v>
      </c>
      <c r="G1321" s="1">
        <f t="shared" si="42"/>
        <v>-24.176930867501934</v>
      </c>
    </row>
    <row r="1322" spans="2:7" ht="15.75" x14ac:dyDescent="0.25">
      <c r="B1322" s="3">
        <v>45128</v>
      </c>
      <c r="C1322" s="44"/>
      <c r="D1322" s="7">
        <f>$N$72*C1322+((1-$N$72)*(D1321+E1321))</f>
        <v>-1.81631014554745</v>
      </c>
      <c r="E1322" s="1">
        <f>($N$73*(D1322-D1321)+(1-$N$73)*E1321)</f>
        <v>-0.32008167685098488</v>
      </c>
      <c r="F1322" s="5">
        <f t="shared" si="43"/>
        <v>24.711883543658345</v>
      </c>
      <c r="G1322" s="1">
        <f t="shared" si="42"/>
        <v>-24.711883543658345</v>
      </c>
    </row>
    <row r="1323" spans="2:7" ht="15.75" x14ac:dyDescent="0.25">
      <c r="B1323" s="3">
        <v>45129</v>
      </c>
      <c r="C1323" s="44"/>
      <c r="D1323" s="7">
        <f>$N$72*C1323+((1-$N$72)*(D1322+E1322))</f>
        <v>-1.4604672636912432</v>
      </c>
      <c r="E1323" s="1">
        <f>($N$73*(D1323-D1322)+(1-$N$73)*E1322)</f>
        <v>-0.23307817114465332</v>
      </c>
      <c r="F1323" s="5">
        <f t="shared" si="43"/>
        <v>25.189093702814116</v>
      </c>
      <c r="G1323" s="1">
        <f t="shared" si="42"/>
        <v>-25.189093702814116</v>
      </c>
    </row>
    <row r="1324" spans="2:7" ht="15.75" x14ac:dyDescent="0.25">
      <c r="B1324" s="3">
        <v>45130</v>
      </c>
      <c r="C1324" s="44"/>
      <c r="D1324" s="7">
        <f>$N$72*C1324+((1-$N$72)*(D1323+E1323))</f>
        <v>-1.1577312931177743</v>
      </c>
      <c r="E1324" s="1">
        <f>($N$73*(D1324-D1323)+(1-$N$73)*E1323)</f>
        <v>-0.16410936665903253</v>
      </c>
      <c r="F1324" s="5">
        <f t="shared" si="43"/>
        <v>25.607396122627151</v>
      </c>
      <c r="G1324" s="1">
        <f t="shared" si="42"/>
        <v>-25.607396122627151</v>
      </c>
    </row>
    <row r="1325" spans="2:7" ht="15.75" x14ac:dyDescent="0.25">
      <c r="B1325" s="3">
        <v>45131</v>
      </c>
      <c r="C1325" s="44"/>
      <c r="D1325" s="7">
        <f>$N$72*C1325+((1-$N$72)*(D1324+E1324))</f>
        <v>-0.90362872165124009</v>
      </c>
      <c r="E1325" s="1">
        <f>($N$73*(D1325-D1324)+(1-$N$73)*E1324)</f>
        <v>-0.11027805623179002</v>
      </c>
      <c r="F1325" s="5">
        <f t="shared" si="43"/>
        <v>25.968393229541238</v>
      </c>
      <c r="G1325" s="1">
        <f t="shared" si="42"/>
        <v>-25.968393229541238</v>
      </c>
    </row>
    <row r="1326" spans="2:7" ht="15.75" x14ac:dyDescent="0.25">
      <c r="B1326" s="3">
        <v>45132</v>
      </c>
      <c r="C1326" s="44"/>
      <c r="D1326" s="7">
        <f>$N$72*C1326+((1-$N$72)*(D1325+E1325))</f>
        <v>-0.69312082269179875</v>
      </c>
      <c r="E1326" s="1">
        <f>($N$73*(D1326-D1325)+(1-$N$73)*E1325)</f>
        <v>-6.8987201618706445E-2</v>
      </c>
      <c r="F1326" s="5">
        <f t="shared" si="43"/>
        <v>26.275514195305036</v>
      </c>
      <c r="G1326" s="1">
        <f t="shared" si="42"/>
        <v>-26.275514195305036</v>
      </c>
    </row>
    <row r="1327" spans="2:7" ht="15.75" x14ac:dyDescent="0.25">
      <c r="B1327" s="3">
        <v>45133</v>
      </c>
      <c r="C1327" s="44"/>
      <c r="D1327" s="7">
        <f>$N$72*C1327+((1-$N$72)*(D1326+E1326))</f>
        <v>-0.52098768083297942</v>
      </c>
      <c r="E1327" s="1">
        <f>($N$73*(D1327-D1326)+(1-$N$73)*E1326)</f>
        <v>-3.7950727341482728E-2</v>
      </c>
      <c r="F1327" s="5">
        <f t="shared" si="43"/>
        <v>26.533297328918248</v>
      </c>
      <c r="G1327" s="1">
        <f t="shared" si="42"/>
        <v>-26.533297328918248</v>
      </c>
    </row>
    <row r="1328" spans="2:7" ht="15.75" x14ac:dyDescent="0.25">
      <c r="B1328" s="3">
        <v>45134</v>
      </c>
      <c r="C1328" s="44"/>
      <c r="D1328" s="7">
        <f>$N$72*C1328+((1-$N$72)*(D1327+E1327))</f>
        <v>-0.38209809595791216</v>
      </c>
      <c r="E1328" s="1">
        <f>($N$73*(D1328-D1327)+(1-$N$73)*E1327)</f>
        <v>-1.518823570710625E-2</v>
      </c>
      <c r="F1328" s="5">
        <f t="shared" si="43"/>
        <v>26.746854340682866</v>
      </c>
      <c r="G1328" s="1">
        <f t="shared" ref="G1328:G1391" si="44">C1328-F1328</f>
        <v>-26.746854340682866</v>
      </c>
    </row>
    <row r="1329" spans="2:7" ht="15.75" x14ac:dyDescent="0.25">
      <c r="B1329" s="3">
        <v>45135</v>
      </c>
      <c r="C1329" s="44"/>
      <c r="D1329" s="7">
        <f>$N$72*C1329+((1-$N$72)*(D1328+E1328))</f>
        <v>-0.27159048055957691</v>
      </c>
      <c r="E1329" s="1">
        <f>($N$73*(D1329-D1328)+(1-$N$73)*E1328)</f>
        <v>9.910546560538136E-4</v>
      </c>
      <c r="F1329" s="5">
        <f t="shared" si="43"/>
        <v>26.921480754146369</v>
      </c>
      <c r="G1329" s="1">
        <f t="shared" si="44"/>
        <v>-26.921480754146369</v>
      </c>
    </row>
    <row r="1330" spans="2:7" ht="15.75" x14ac:dyDescent="0.25">
      <c r="B1330" s="3">
        <v>45136</v>
      </c>
      <c r="C1330" s="44"/>
      <c r="D1330" s="7">
        <f>$N$72*C1330+((1-$N$72)*(D1329+E1329))</f>
        <v>-0.18498554383252785</v>
      </c>
      <c r="E1330" s="1">
        <f>($N$73*(D1330-D1329)+(1-$N$73)*E1329)</f>
        <v>1.2011083121289366E-2</v>
      </c>
      <c r="F1330" s="5">
        <f t="shared" si="43"/>
        <v>27.062382092565326</v>
      </c>
      <c r="G1330" s="1">
        <f t="shared" si="44"/>
        <v>-27.062382092565326</v>
      </c>
    </row>
    <row r="1331" spans="2:7" ht="15.75" x14ac:dyDescent="0.25">
      <c r="B1331" s="3">
        <v>45137</v>
      </c>
      <c r="C1331" s="44"/>
      <c r="D1331" s="7">
        <f>$N$72*C1331+((1-$N$72)*(D1330+E1330))</f>
        <v>-0.11824775524547805</v>
      </c>
      <c r="E1331" s="1">
        <f>($N$73*(D1331-D1330)+(1-$N$73)*E1330)</f>
        <v>1.9055382917683723E-2</v>
      </c>
      <c r="F1331" s="5">
        <f t="shared" si="43"/>
        <v>27.174490361368335</v>
      </c>
      <c r="G1331" s="1">
        <f t="shared" si="44"/>
        <v>-27.174490361368335</v>
      </c>
    </row>
    <row r="1332" spans="2:7" ht="15.75" x14ac:dyDescent="0.25">
      <c r="B1332" s="3">
        <v>45138</v>
      </c>
      <c r="C1332" s="44"/>
      <c r="D1332" s="7">
        <f>$N$72*C1332+((1-$N$72)*(D1331+E1331))</f>
        <v>-6.7809289978455645E-2</v>
      </c>
      <c r="E1332" s="1">
        <f>($N$73*(D1332-D1331)+(1-$N$73)*E1331)</f>
        <v>2.3094943470839742E-2</v>
      </c>
      <c r="F1332" s="5">
        <f t="shared" si="43"/>
        <v>27.262349731885617</v>
      </c>
      <c r="G1332" s="1">
        <f t="shared" si="44"/>
        <v>-27.262349731885617</v>
      </c>
    </row>
    <row r="1333" spans="2:7" ht="15.75" x14ac:dyDescent="0.25">
      <c r="B1333" s="3">
        <v>45139</v>
      </c>
      <c r="C1333" s="44"/>
      <c r="D1333" s="7">
        <f>$N$72*C1333+((1-$N$72)*(D1332+E1332))</f>
        <v>-3.0567351272860657E-2</v>
      </c>
      <c r="E1333" s="1">
        <f>($N$73*(D1333-D1332)+(1-$N$73)*E1332)</f>
        <v>2.4915913229637435E-2</v>
      </c>
      <c r="F1333" s="5">
        <f t="shared" si="43"/>
        <v>27.330054187504054</v>
      </c>
      <c r="G1333" s="1">
        <f t="shared" si="44"/>
        <v>-27.330054187504054</v>
      </c>
    </row>
    <row r="1334" spans="2:7" ht="15.75" x14ac:dyDescent="0.25">
      <c r="B1334" s="3">
        <v>45140</v>
      </c>
      <c r="C1334" s="44"/>
      <c r="D1334" s="7">
        <f>$N$72*C1334+((1-$N$72)*(D1333+E1333))</f>
        <v>-3.8634019136249528E-3</v>
      </c>
      <c r="E1334" s="1">
        <f>($N$73*(D1334-D1333)+(1-$N$73)*E1333)</f>
        <v>2.5146065263027331E-2</v>
      </c>
      <c r="F1334" s="5">
        <f t="shared" si="43"/>
        <v>27.381223231391065</v>
      </c>
      <c r="G1334" s="1">
        <f t="shared" si="44"/>
        <v>-27.381223231391065</v>
      </c>
    </row>
    <row r="1335" spans="2:7" ht="15.75" x14ac:dyDescent="0.25">
      <c r="B1335" s="3">
        <v>45141</v>
      </c>
      <c r="C1335" s="44"/>
      <c r="D1335" s="7">
        <f>$N$72*C1335+((1-$N$72)*(D1334+E1334))</f>
        <v>1.4549125670715438E-2</v>
      </c>
      <c r="E1335" s="1">
        <f>($N$73*(D1335-D1334)+(1-$N$73)*E1334)</f>
        <v>2.4279339270748032E-2</v>
      </c>
      <c r="F1335" s="5">
        <f t="shared" si="43"/>
        <v>27.419004602929149</v>
      </c>
      <c r="G1335" s="1">
        <f t="shared" si="44"/>
        <v>-27.419004602929149</v>
      </c>
    </row>
    <row r="1336" spans="2:7" ht="15.75" x14ac:dyDescent="0.25">
      <c r="B1336" s="3">
        <v>45142</v>
      </c>
      <c r="C1336" s="44"/>
      <c r="D1336" s="7">
        <f>$N$72*C1336+((1-$N$72)*(D1335+E1335))</f>
        <v>2.6543680495241383E-2</v>
      </c>
      <c r="E1336" s="1">
        <f>($N$73*(D1336-D1335)+(1-$N$73)*E1335)</f>
        <v>2.2698069142448186E-2</v>
      </c>
      <c r="F1336" s="5">
        <f t="shared" si="43"/>
        <v>27.446095347056385</v>
      </c>
      <c r="G1336" s="1">
        <f t="shared" si="44"/>
        <v>-27.446095347056385</v>
      </c>
    </row>
    <row r="1337" spans="2:7" ht="15.75" x14ac:dyDescent="0.25">
      <c r="B1337" s="3">
        <v>45143</v>
      </c>
      <c r="C1337" s="44"/>
      <c r="D1337" s="7">
        <f>$N$72*C1337+((1-$N$72)*(D1336+E1336))</f>
        <v>3.3662347233659046E-2</v>
      </c>
      <c r="E1337" s="1">
        <f>($N$73*(D1337-D1336)+(1-$N$73)*E1336)</f>
        <v>2.0692723118991316E-2</v>
      </c>
      <c r="F1337" s="5">
        <f t="shared" si="43"/>
        <v>27.464774571871139</v>
      </c>
      <c r="G1337" s="1">
        <f t="shared" si="44"/>
        <v>-27.464774571871139</v>
      </c>
    </row>
    <row r="1338" spans="2:7" ht="15.75" x14ac:dyDescent="0.25">
      <c r="B1338" s="3">
        <v>45144</v>
      </c>
      <c r="C1338" s="44"/>
      <c r="D1338" s="7">
        <f>$N$72*C1338+((1-$N$72)*(D1337+E1337))</f>
        <v>3.7157884632117492E-2</v>
      </c>
      <c r="E1338" s="1">
        <f>($N$73*(D1338-D1337)+(1-$N$73)*E1337)</f>
        <v>1.8479139625544996E-2</v>
      </c>
      <c r="F1338" s="5">
        <f t="shared" si="43"/>
        <v>27.476942862459925</v>
      </c>
      <c r="G1338" s="1">
        <f t="shared" si="44"/>
        <v>-27.476942862459925</v>
      </c>
    </row>
    <row r="1339" spans="2:7" ht="15.75" x14ac:dyDescent="0.25">
      <c r="B1339" s="3">
        <v>45145</v>
      </c>
      <c r="C1339" s="44"/>
      <c r="D1339" s="7">
        <f>$N$72*C1339+((1-$N$72)*(D1338+E1338))</f>
        <v>3.8034246211581635E-2</v>
      </c>
      <c r="E1339" s="1">
        <f>($N$73*(D1339-D1338)+(1-$N$73)*E1338)</f>
        <v>1.621334919013203E-2</v>
      </c>
      <c r="F1339" s="5">
        <f t="shared" si="43"/>
        <v>27.484164639903522</v>
      </c>
      <c r="G1339" s="1">
        <f t="shared" si="44"/>
        <v>-27.484164639903522</v>
      </c>
    </row>
    <row r="1340" spans="2:7" ht="15.75" x14ac:dyDescent="0.25">
      <c r="B1340" s="3">
        <v>45146</v>
      </c>
      <c r="C1340" s="44"/>
      <c r="D1340" s="7">
        <f>$N$72*C1340+((1-$N$72)*(D1339+E1339))</f>
        <v>3.7084413255816476E-2</v>
      </c>
      <c r="E1340" s="1">
        <f>($N$73*(D1340-D1339)+(1-$N$73)*E1339)</f>
        <v>1.4004142561177085E-2</v>
      </c>
      <c r="F1340" s="5">
        <f t="shared" si="43"/>
        <v>27.487710808598457</v>
      </c>
      <c r="G1340" s="1">
        <f t="shared" si="44"/>
        <v>-27.487710808598457</v>
      </c>
    </row>
    <row r="1341" spans="2:7" ht="15.75" x14ac:dyDescent="0.25">
      <c r="B1341" s="3">
        <v>45147</v>
      </c>
      <c r="C1341" s="44"/>
      <c r="D1341" s="7">
        <f>$N$72*C1341+((1-$N$72)*(D1340+E1340))</f>
        <v>3.4924849710488481E-2</v>
      </c>
      <c r="E1341" s="1">
        <f>($N$73*(D1341-D1340)+(1-$N$73)*E1340)</f>
        <v>1.1923586264831615E-2</v>
      </c>
      <c r="F1341" s="5">
        <f t="shared" si="43"/>
        <v>27.488599863883607</v>
      </c>
      <c r="G1341" s="1">
        <f t="shared" si="44"/>
        <v>-27.488599863883607</v>
      </c>
    </row>
    <row r="1342" spans="2:7" ht="15.75" x14ac:dyDescent="0.25">
      <c r="B1342" s="3">
        <v>45148</v>
      </c>
      <c r="C1342" s="44"/>
      <c r="D1342" s="7">
        <f>$N$72*C1342+((1-$N$72)*(D1341+E1341))</f>
        <v>3.2026244614752966E-2</v>
      </c>
      <c r="E1342" s="1">
        <f>($N$73*(D1342-D1341)+(1-$N$73)*E1341)</f>
        <v>1.0015706762589584E-2</v>
      </c>
      <c r="F1342" s="5">
        <f t="shared" si="43"/>
        <v>27.487636273022115</v>
      </c>
      <c r="G1342" s="1">
        <f t="shared" si="44"/>
        <v>-27.487636273022115</v>
      </c>
    </row>
    <row r="1343" spans="2:7" ht="15.75" x14ac:dyDescent="0.25">
      <c r="B1343" s="3">
        <v>45149</v>
      </c>
      <c r="C1343" s="44"/>
      <c r="D1343" s="7">
        <f>$N$72*C1343+((1-$N$72)*(D1342+E1342))</f>
        <v>2.8740464667841522E-2</v>
      </c>
      <c r="E1343" s="1">
        <f>($N$73*(D1343-D1342)+(1-$N$73)*E1342)</f>
        <v>8.3035689804586438E-3</v>
      </c>
      <c r="F1343" s="5">
        <f t="shared" si="43"/>
        <v>27.485445429164304</v>
      </c>
      <c r="G1343" s="1">
        <f t="shared" si="44"/>
        <v>-27.485445429164304</v>
      </c>
    </row>
    <row r="1344" spans="2:7" ht="15.75" x14ac:dyDescent="0.25">
      <c r="B1344" s="3">
        <v>45150</v>
      </c>
      <c r="C1344" s="44"/>
      <c r="D1344" s="7">
        <f>$N$72*C1344+((1-$N$72)*(D1343+E1343))</f>
        <v>2.5323818361035366E-2</v>
      </c>
      <c r="E1344" s="1">
        <f>($N$73*(D1344-D1343)+(1-$N$73)*E1343)</f>
        <v>6.7949689385023221E-3</v>
      </c>
      <c r="F1344" s="5">
        <f t="shared" si="43"/>
        <v>27.48250483906963</v>
      </c>
      <c r="G1344" s="1">
        <f t="shared" si="44"/>
        <v>-27.48250483906963</v>
      </c>
    </row>
    <row r="1345" spans="2:7" ht="15.75" x14ac:dyDescent="0.25">
      <c r="B1345" s="3">
        <v>45151</v>
      </c>
      <c r="C1345" s="44"/>
      <c r="D1345" s="7">
        <f>$N$72*C1345+((1-$N$72)*(D1344+E1344))</f>
        <v>2.1956851223936435E-2</v>
      </c>
      <c r="E1345" s="1">
        <f>($N$73*(D1345-D1344)+(1-$N$73)*E1344)</f>
        <v>5.4869471305183486E-3</v>
      </c>
      <c r="F1345" s="5">
        <f t="shared" si="43"/>
        <v>27.479171466069154</v>
      </c>
      <c r="G1345" s="1">
        <f t="shared" si="44"/>
        <v>-27.479171466069154</v>
      </c>
    </row>
    <row r="1346" spans="2:7" ht="15.75" x14ac:dyDescent="0.25">
      <c r="B1346" s="3">
        <v>45152</v>
      </c>
      <c r="C1346" s="44"/>
      <c r="D1346" s="7">
        <f>$N$72*C1346+((1-$N$72)*(D1345+E1345))</f>
        <v>1.8760963540399567E-2</v>
      </c>
      <c r="E1346" s="1">
        <f>($N$73*(D1346-D1345)+(1-$N$73)*E1345)</f>
        <v>4.3693119468867971E-3</v>
      </c>
      <c r="F1346" s="5">
        <f t="shared" si="43"/>
        <v>27.475705331168065</v>
      </c>
      <c r="G1346" s="1">
        <f t="shared" si="44"/>
        <v>-27.475705331168065</v>
      </c>
    </row>
    <row r="1347" spans="2:7" ht="15.75" x14ac:dyDescent="0.25">
      <c r="B1347" s="3">
        <v>45153</v>
      </c>
      <c r="C1347" s="44"/>
      <c r="D1347" s="7">
        <f>$N$72*C1347+((1-$N$72)*(D1346+E1346))</f>
        <v>1.5812179112077517E-2</v>
      </c>
      <c r="E1347" s="1">
        <f>($N$73*(D1347-D1346)+(1-$N$73)*E1346)</f>
        <v>3.4273428594523165E-3</v>
      </c>
      <c r="F1347" s="5">
        <f t="shared" si="43"/>
        <v>27.472289595017248</v>
      </c>
      <c r="G1347" s="1">
        <f t="shared" si="44"/>
        <v>-27.472289595017248</v>
      </c>
    </row>
    <row r="1348" spans="2:7" ht="15.75" x14ac:dyDescent="0.25">
      <c r="B1348" s="3">
        <v>45154</v>
      </c>
      <c r="C1348" s="44"/>
      <c r="D1348" s="7">
        <f>$N$72*C1348+((1-$N$72)*(D1347+E1347))</f>
        <v>1.3152405712236128E-2</v>
      </c>
      <c r="E1348" s="1">
        <f>($N$73*(D1348-D1347)+(1-$N$73)*E1347)</f>
        <v>2.6438227944120627E-3</v>
      </c>
      <c r="F1348" s="5">
        <f t="shared" si="43"/>
        <v>27.469047416329392</v>
      </c>
      <c r="G1348" s="1">
        <f t="shared" si="44"/>
        <v>-27.469047416329392</v>
      </c>
    </row>
    <row r="1349" spans="2:7" ht="15.75" x14ac:dyDescent="0.25">
      <c r="B1349" s="3">
        <v>45155</v>
      </c>
      <c r="C1349" s="44"/>
      <c r="D1349" s="7">
        <f>$N$72*C1349+((1-$N$72)*(D1348+E1348))</f>
        <v>1.0798522247593397E-2</v>
      </c>
      <c r="E1349" s="1">
        <f>($N$73*(D1349-D1348)+(1-$N$73)*E1348)</f>
        <v>2.0005291613771894E-3</v>
      </c>
      <c r="F1349" s="5">
        <f t="shared" si="43"/>
        <v>27.466055920076929</v>
      </c>
      <c r="G1349" s="1">
        <f t="shared" si="44"/>
        <v>-27.466055920076929</v>
      </c>
    </row>
    <row r="1350" spans="2:7" ht="15.75" x14ac:dyDescent="0.25">
      <c r="B1350" s="3">
        <v>45156</v>
      </c>
      <c r="C1350" s="44"/>
      <c r="D1350" s="7">
        <f>$N$72*C1350+((1-$N$72)*(D1349+E1349))</f>
        <v>8.7496101572404703E-3</v>
      </c>
      <c r="E1350" s="1">
        <f>($N$73*(D1350-D1349)+(1-$N$73)*E1349)</f>
        <v>1.4792940908151541E-3</v>
      </c>
      <c r="F1350" s="5">
        <f t="shared" si="43"/>
        <v>27.463357621048491</v>
      </c>
      <c r="G1350" s="1">
        <f t="shared" si="44"/>
        <v>-27.463357621048491</v>
      </c>
    </row>
    <row r="1351" spans="2:7" ht="15.75" x14ac:dyDescent="0.25">
      <c r="B1351" s="3">
        <v>45157</v>
      </c>
      <c r="C1351" s="44"/>
      <c r="D1351" s="7">
        <f>$N$72*C1351+((1-$N$72)*(D1350+E1350))</f>
        <v>6.9926216909715492E-3</v>
      </c>
      <c r="E1351" s="1">
        <f>($N$73*(D1351-D1350)+(1-$N$73)*E1350)</f>
        <v>1.0627269986812227E-3</v>
      </c>
      <c r="F1351" s="5">
        <f t="shared" si="43"/>
        <v>27.460969642634208</v>
      </c>
      <c r="G1351" s="1">
        <f t="shared" si="44"/>
        <v>-27.460969642634208</v>
      </c>
    </row>
    <row r="1352" spans="2:7" ht="15.75" x14ac:dyDescent="0.25">
      <c r="B1352" s="3">
        <v>45158</v>
      </c>
      <c r="C1352" s="44"/>
      <c r="D1352" s="7">
        <f>$N$72*C1352+((1-$N$72)*(D1351+E1351))</f>
        <v>5.5067487787181513E-3</v>
      </c>
      <c r="E1352" s="1">
        <f>($N$73*(D1352-D1351)+(1-$N$73)*E1351)</f>
        <v>7.346768871151297E-4</v>
      </c>
      <c r="F1352" s="5">
        <f t="shared" si="43"/>
        <v>27.458891052968227</v>
      </c>
      <c r="G1352" s="1">
        <f t="shared" si="44"/>
        <v>-27.458891052968227</v>
      </c>
    </row>
    <row r="1353" spans="2:7" ht="15.75" x14ac:dyDescent="0.25">
      <c r="B1353" s="3">
        <v>45159</v>
      </c>
      <c r="C1353" s="44"/>
      <c r="D1353" s="7">
        <f>$N$72*C1353+((1-$N$72)*(D1352+E1352))</f>
        <v>4.2667256858708461E-3</v>
      </c>
      <c r="E1353" s="1">
        <f>($N$73*(D1353-D1352)+(1-$N$73)*E1352)</f>
        <v>4.8049789811144668E-4</v>
      </c>
      <c r="F1353" s="5">
        <f t="shared" si="43"/>
        <v>27.457108615309519</v>
      </c>
      <c r="G1353" s="1">
        <f t="shared" si="44"/>
        <v>-27.457108615309519</v>
      </c>
    </row>
    <row r="1354" spans="2:7" ht="15.75" x14ac:dyDescent="0.25">
      <c r="B1354" s="3">
        <v>45160</v>
      </c>
      <c r="C1354" s="44"/>
      <c r="D1354" s="7">
        <f>$N$72*C1354+((1-$N$72)*(D1353+E1353))</f>
        <v>3.2452682907415328E-3</v>
      </c>
      <c r="E1354" s="1">
        <f>($N$73*(D1354-D1353)+(1-$N$73)*E1353)</f>
        <v>2.8716955363456618E-4</v>
      </c>
      <c r="F1354" s="5">
        <f t="shared" si="43"/>
        <v>27.455601220192417</v>
      </c>
      <c r="G1354" s="1">
        <f t="shared" si="44"/>
        <v>-27.455601220192417</v>
      </c>
    </row>
    <row r="1355" spans="2:7" ht="15.75" x14ac:dyDescent="0.25">
      <c r="B1355" s="3">
        <v>45161</v>
      </c>
      <c r="C1355" s="44"/>
      <c r="D1355" s="7">
        <f>$N$72*C1355+((1-$N$72)*(D1354+E1354))</f>
        <v>2.4148238064979847E-3</v>
      </c>
      <c r="E1355" s="1">
        <f>($N$73*(D1355-D1354)+(1-$N$73)*E1354)</f>
        <v>1.4331276063982127E-4</v>
      </c>
      <c r="F1355" s="5">
        <f t="shared" si="43"/>
        <v>27.454343235919442</v>
      </c>
      <c r="G1355" s="1">
        <f t="shared" si="44"/>
        <v>-27.454343235919442</v>
      </c>
    </row>
    <row r="1356" spans="2:7" ht="15.75" x14ac:dyDescent="0.25">
      <c r="B1356" s="3">
        <v>45162</v>
      </c>
      <c r="C1356" s="44"/>
      <c r="D1356" s="7">
        <f>$N$72*C1356+((1-$N$72)*(D1355+E1355))</f>
        <v>1.7487778567519192E-3</v>
      </c>
      <c r="E1356" s="1">
        <f>($N$73*(D1356-D1355)+(1-$N$73)*E1355)</f>
        <v>3.9133907733202575E-5</v>
      </c>
      <c r="F1356" s="5">
        <f t="shared" si="43"/>
        <v>27.453306983170606</v>
      </c>
      <c r="G1356" s="1">
        <f t="shared" si="44"/>
        <v>-27.453306983170606</v>
      </c>
    </row>
    <row r="1357" spans="2:7" ht="15.75" x14ac:dyDescent="0.25">
      <c r="B1357" s="3">
        <v>45163</v>
      </c>
      <c r="C1357" s="44"/>
      <c r="D1357" s="7">
        <f>$N$72*C1357+((1-$N$72)*(D1356+E1356))</f>
        <v>1.2222414329724882E-3</v>
      </c>
      <c r="E1357" s="1">
        <f>($N$73*(D1357-D1356)+(1-$N$73)*E1356)</f>
        <v>-3.3677919092255017E-5</v>
      </c>
      <c r="F1357" s="5">
        <f t="shared" si="43"/>
        <v>27.452464510069273</v>
      </c>
      <c r="G1357" s="1">
        <f t="shared" si="44"/>
        <v>-27.452464510069273</v>
      </c>
    </row>
    <row r="1358" spans="2:7" ht="15.75" x14ac:dyDescent="0.25">
      <c r="B1358" s="3">
        <v>45164</v>
      </c>
      <c r="C1358" s="44"/>
      <c r="D1358" s="7">
        <f>$N$72*C1358+((1-$N$72)*(D1357+E1357))</f>
        <v>8.1251860479934822E-4</v>
      </c>
      <c r="E1358" s="1">
        <f>($N$73*(D1358-D1357)+(1-$N$73)*E1357)</f>
        <v>-8.2081583334951512E-5</v>
      </c>
      <c r="F1358" s="5">
        <f t="shared" si="43"/>
        <v>27.451788816741711</v>
      </c>
      <c r="G1358" s="1">
        <f t="shared" si="44"/>
        <v>-27.451788816741711</v>
      </c>
    </row>
    <row r="1359" spans="2:7" ht="15.75" x14ac:dyDescent="0.25">
      <c r="B1359" s="3">
        <v>45165</v>
      </c>
      <c r="C1359" s="44"/>
      <c r="D1359" s="7">
        <f>$N$72*C1359+((1-$N$72)*(D1358+E1358))</f>
        <v>4.9933694131035493E-4</v>
      </c>
      <c r="E1359" s="1">
        <f>($N$73*(D1359-D1358)+(1-$N$73)*E1358)</f>
        <v>-1.118282716057145E-4</v>
      </c>
      <c r="F1359" s="5">
        <f t="shared" si="43"/>
        <v>27.451254653673232</v>
      </c>
      <c r="G1359" s="1">
        <f t="shared" si="44"/>
        <v>-27.451254653673232</v>
      </c>
    </row>
    <row r="1360" spans="2:7" ht="15.75" x14ac:dyDescent="0.25">
      <c r="B1360" s="3">
        <v>45166</v>
      </c>
      <c r="C1360" s="44"/>
      <c r="D1360" s="7">
        <f>$N$72*C1360+((1-$N$72)*(D1359+E1359))</f>
        <v>2.6490633439366448E-4</v>
      </c>
      <c r="E1360" s="1">
        <f>($N$73*(D1360-D1359)+(1-$N$73)*E1359)</f>
        <v>-1.2760937149686213E-4</v>
      </c>
      <c r="F1360" s="5">
        <f t="shared" si="43"/>
        <v>27.450838996193067</v>
      </c>
      <c r="G1360" s="1">
        <f t="shared" si="44"/>
        <v>-27.450838996193067</v>
      </c>
    </row>
    <row r="1361" spans="2:7" ht="15.75" x14ac:dyDescent="0.25">
      <c r="B1361" s="3">
        <v>45167</v>
      </c>
      <c r="C1361" s="44"/>
      <c r="D1361" s="7">
        <f>$N$72*C1361+((1-$N$72)*(D1360+E1360))</f>
        <v>9.3858119850832649E-5</v>
      </c>
      <c r="E1361" s="1">
        <f>($N$73*(D1361-D1360)+(1-$N$73)*E1360)</f>
        <v>-1.3320072275069882E-4</v>
      </c>
      <c r="F1361" s="5">
        <f t="shared" si="43"/>
        <v>27.450521278233193</v>
      </c>
      <c r="G1361" s="1">
        <f t="shared" si="44"/>
        <v>-27.450521278233193</v>
      </c>
    </row>
    <row r="1362" spans="2:7" ht="15.75" x14ac:dyDescent="0.25">
      <c r="B1362" s="3">
        <v>45168</v>
      </c>
      <c r="C1362" s="44"/>
      <c r="D1362" s="7">
        <f>$N$72*C1362+((1-$N$72)*(D1361+E1361))</f>
        <v>-2.6895152378533469E-5</v>
      </c>
      <c r="E1362" s="1">
        <f>($N$73*(D1362-D1361)+(1-$N$73)*E1361)</f>
        <v>-1.3159851460703645E-4</v>
      </c>
      <c r="F1362" s="5">
        <f t="shared" si="43"/>
        <v>27.450283452003742</v>
      </c>
      <c r="G1362" s="1">
        <f t="shared" si="44"/>
        <v>-27.450283452003742</v>
      </c>
    </row>
    <row r="1363" spans="2:7" ht="15.75" x14ac:dyDescent="0.25">
      <c r="B1363" s="3">
        <v>45169</v>
      </c>
      <c r="C1363" s="44"/>
      <c r="D1363" s="7">
        <f>$N$72*C1363+((1-$N$72)*(D1362+E1362))</f>
        <v>-1.0834848257139445E-4</v>
      </c>
      <c r="E1363" s="1">
        <f>($N$73*(D1363-D1362)+(1-$N$73)*E1362)</f>
        <v>-1.2514393800951157E-4</v>
      </c>
      <c r="F1363" s="5">
        <f t="shared" si="43"/>
        <v>27.450109926232283</v>
      </c>
      <c r="G1363" s="1">
        <f t="shared" si="44"/>
        <v>-27.450109926232283</v>
      </c>
    </row>
    <row r="1364" spans="2:7" ht="15.75" x14ac:dyDescent="0.25">
      <c r="B1364" s="3">
        <v>45170</v>
      </c>
      <c r="C1364" s="44"/>
      <c r="D1364" s="7">
        <f>$N$72*C1364+((1-$N$72)*(D1363+E1363))</f>
        <v>-1.5961867715614346E-4</v>
      </c>
      <c r="E1364" s="1">
        <f>($N$73*(D1364-D1363)+(1-$N$73)*E1363)</f>
        <v>-1.1563507407668222E-4</v>
      </c>
      <c r="F1364" s="5">
        <f t="shared" si="43"/>
        <v>27.44998742390289</v>
      </c>
      <c r="G1364" s="1">
        <f t="shared" si="44"/>
        <v>-27.44998742390289</v>
      </c>
    </row>
    <row r="1365" spans="2:7" ht="15.75" x14ac:dyDescent="0.25">
      <c r="B1365" s="3">
        <v>45171</v>
      </c>
      <c r="C1365" s="44"/>
      <c r="D1365" s="7">
        <f>$N$72*C1365+((1-$N$72)*(D1364+E1364))</f>
        <v>-1.8816730557995117E-4</v>
      </c>
      <c r="E1365" s="1">
        <f>($N$73*(D1365-D1364)+(1-$N$73)*E1364)</f>
        <v>-1.0442550050267887E-4</v>
      </c>
      <c r="F1365" s="5">
        <f t="shared" si="43"/>
        <v>27.449904790757625</v>
      </c>
      <c r="G1365" s="1">
        <f t="shared" si="44"/>
        <v>-27.449904790757625</v>
      </c>
    </row>
    <row r="1366" spans="2:7" ht="15.75" x14ac:dyDescent="0.25">
      <c r="B1366" s="3">
        <v>45172</v>
      </c>
      <c r="C1366" s="44"/>
      <c r="D1366" s="7">
        <f>$N$72*C1366+((1-$N$72)*(D1365+E1365))</f>
        <v>-2.0002052544626625E-4</v>
      </c>
      <c r="E1366" s="1">
        <f>($N$73*(D1366-D1365)+(1-$N$73)*E1365)</f>
        <v>-9.2509802451998897E-5</v>
      </c>
      <c r="F1366" s="5">
        <f t="shared" si="43"/>
        <v>27.449852777937192</v>
      </c>
      <c r="G1366" s="1">
        <f t="shared" si="44"/>
        <v>-27.449852777937192</v>
      </c>
    </row>
    <row r="1367" spans="2:7" ht="15.75" x14ac:dyDescent="0.25">
      <c r="B1367" s="3">
        <v>45173</v>
      </c>
      <c r="C1367" s="44"/>
      <c r="D1367" s="7">
        <f>$N$72*C1367+((1-$N$72)*(D1366+E1366))</f>
        <v>-1.999778144875352E-4</v>
      </c>
      <c r="E1367" s="1">
        <f>($N$73*(D1367-D1366)+(1-$N$73)*E1366)</f>
        <v>-8.0596648794633346E-5</v>
      </c>
      <c r="F1367" s="5">
        <f t="shared" si="43"/>
        <v>27.449823815794648</v>
      </c>
      <c r="G1367" s="1">
        <f t="shared" si="44"/>
        <v>-27.449823815794648</v>
      </c>
    </row>
    <row r="1368" spans="2:7" ht="15.75" x14ac:dyDescent="0.25">
      <c r="B1368" s="3">
        <v>45174</v>
      </c>
      <c r="C1368" s="44"/>
      <c r="D1368" s="7">
        <f>$N$72*C1368+((1-$N$72)*(D1367+E1367))</f>
        <v>-1.9180461858879288E-4</v>
      </c>
      <c r="E1368" s="1">
        <f>($N$73*(D1368-D1367)+(1-$N$73)*E1367)</f>
        <v>-6.9170391840599535E-5</v>
      </c>
      <c r="F1368" s="5">
        <f t="shared" ref="F1368:F1431" si="45">$D$1303+D1366*$E$1301</f>
        <v>27.449811790886191</v>
      </c>
      <c r="G1368" s="1">
        <f t="shared" si="44"/>
        <v>-27.449811790886191</v>
      </c>
    </row>
    <row r="1369" spans="2:7" ht="15.75" x14ac:dyDescent="0.25">
      <c r="B1369" s="3">
        <v>45175</v>
      </c>
      <c r="C1369" s="44"/>
      <c r="D1369" s="7">
        <f>$N$72*C1369+((1-$N$72)*(D1368+E1368))</f>
        <v>-1.7840615910320835E-4</v>
      </c>
      <c r="E1369" s="1">
        <f>($N$73*(D1369-D1368)+(1-$N$73)*E1368)</f>
        <v>-5.8542312959632448E-5</v>
      </c>
      <c r="F1369" s="5">
        <f t="shared" si="45"/>
        <v>27.449811834215801</v>
      </c>
      <c r="G1369" s="1">
        <f t="shared" si="44"/>
        <v>-27.449811834215801</v>
      </c>
    </row>
    <row r="1370" spans="2:7" ht="15.75" x14ac:dyDescent="0.25">
      <c r="B1370" s="3">
        <v>45176</v>
      </c>
      <c r="C1370" s="44"/>
      <c r="D1370" s="7">
        <f>$N$72*C1370+((1-$N$72)*(D1369+E1369))</f>
        <v>-1.6198128217928515E-4</v>
      </c>
      <c r="E1370" s="1">
        <f>($N$73*(D1370-D1369)+(1-$N$73)*E1369)</f>
        <v>-4.889270303083112E-5</v>
      </c>
      <c r="F1370" s="5">
        <f t="shared" si="45"/>
        <v>27.449820125796787</v>
      </c>
      <c r="G1370" s="1">
        <f t="shared" si="44"/>
        <v>-27.449820125796787</v>
      </c>
    </row>
    <row r="1371" spans="2:7" ht="15.75" x14ac:dyDescent="0.25">
      <c r="B1371" s="3">
        <v>45177</v>
      </c>
      <c r="C1371" s="44"/>
      <c r="D1371" s="7">
        <f>$N$72*C1371+((1-$N$72)*(D1370+E1370))</f>
        <v>-1.4415639909056406E-4</v>
      </c>
      <c r="E1371" s="1">
        <f>($N$73*(D1371-D1370)+(1-$N$73)*E1370)</f>
        <v>-4.0304963748554661E-5</v>
      </c>
      <c r="F1371" s="5">
        <f t="shared" si="45"/>
        <v>27.449833718326968</v>
      </c>
      <c r="G1371" s="1">
        <f t="shared" si="44"/>
        <v>-27.449833718326968</v>
      </c>
    </row>
    <row r="1372" spans="2:7" ht="15.75" x14ac:dyDescent="0.25">
      <c r="B1372" s="3">
        <v>45178</v>
      </c>
      <c r="C1372" s="44"/>
      <c r="D1372" s="7">
        <f>$N$72*C1372+((1-$N$72)*(D1371+E1371))</f>
        <v>-1.2610036184278303E-4</v>
      </c>
      <c r="E1372" s="1">
        <f>($N$73*(D1372-D1371)+(1-$N$73)*E1371)</f>
        <v>-3.279286551539737E-5</v>
      </c>
      <c r="F1372" s="5">
        <f t="shared" si="45"/>
        <v>27.449850381110892</v>
      </c>
      <c r="G1372" s="1">
        <f t="shared" si="44"/>
        <v>-27.449850381110892</v>
      </c>
    </row>
    <row r="1373" spans="2:7" ht="15.75" x14ac:dyDescent="0.25">
      <c r="B1373" s="3">
        <v>45179</v>
      </c>
      <c r="C1373" s="44"/>
      <c r="D1373" s="7">
        <f>$N$72*C1373+((1-$N$72)*(D1372+E1372))</f>
        <v>-1.0862162761807919E-4</v>
      </c>
      <c r="E1373" s="1">
        <f>($N$73*(D1373-D1372)+(1-$N$73)*E1372)</f>
        <v>-2.6322017018310829E-5</v>
      </c>
      <c r="F1373" s="5">
        <f t="shared" si="45"/>
        <v>27.449868464179442</v>
      </c>
      <c r="G1373" s="1">
        <f t="shared" si="44"/>
        <v>-27.449868464179442</v>
      </c>
    </row>
    <row r="1374" spans="2:7" ht="15.75" x14ac:dyDescent="0.25">
      <c r="B1374" s="3">
        <v>45180</v>
      </c>
      <c r="C1374" s="44"/>
      <c r="D1374" s="7">
        <f>$N$72*C1374+((1-$N$72)*(D1373+E1373))</f>
        <v>-9.2249358646850625E-5</v>
      </c>
      <c r="E1374" s="1">
        <f>($N$73*(D1374-D1373)+(1-$N$73)*E1373)</f>
        <v>-2.0826503492624932E-5</v>
      </c>
      <c r="F1374" s="5">
        <f t="shared" si="45"/>
        <v>27.449886781750319</v>
      </c>
      <c r="G1374" s="1">
        <f t="shared" si="44"/>
        <v>-27.449886781750319</v>
      </c>
    </row>
    <row r="1375" spans="2:7" ht="15.75" x14ac:dyDescent="0.25">
      <c r="B1375" s="3">
        <v>45181</v>
      </c>
      <c r="C1375" s="44"/>
      <c r="D1375" s="7">
        <f>$N$72*C1375+((1-$N$72)*(D1374+E1374))</f>
        <v>-7.7300237361407109E-5</v>
      </c>
      <c r="E1375" s="1">
        <f>($N$73*(D1375-D1374)+(1-$N$73)*E1374)</f>
        <v>-1.6221544648579403E-5</v>
      </c>
      <c r="F1375" s="5">
        <f t="shared" si="45"/>
        <v>27.449904513656193</v>
      </c>
      <c r="G1375" s="1">
        <f t="shared" si="44"/>
        <v>-27.449904513656193</v>
      </c>
    </row>
    <row r="1376" spans="2:7" ht="15.75" x14ac:dyDescent="0.25">
      <c r="B1376" s="3">
        <v>45182</v>
      </c>
      <c r="C1376" s="44"/>
      <c r="D1376" s="7">
        <f>$N$72*C1376+((1-$N$72)*(D1375+E1375))</f>
        <v>-6.3932795302649729E-5</v>
      </c>
      <c r="E1376" s="1">
        <f>($N$73*(D1376-D1375)+(1-$N$73)*E1375)</f>
        <v>-1.2412916095771422E-5</v>
      </c>
      <c r="F1376" s="5">
        <f t="shared" si="45"/>
        <v>27.449921123070162</v>
      </c>
      <c r="G1376" s="1">
        <f t="shared" si="44"/>
        <v>-27.449921123070162</v>
      </c>
    </row>
    <row r="1377" spans="2:7" ht="15.75" x14ac:dyDescent="0.25">
      <c r="B1377" s="3">
        <v>45183</v>
      </c>
      <c r="C1377" s="44"/>
      <c r="D1377" s="7">
        <f>$N$72*C1377+((1-$N$72)*(D1376+E1376))</f>
        <v>-5.2190993736081988E-5</v>
      </c>
      <c r="E1377" s="1">
        <f>($N$73*(D1377-D1376)+(1-$N$73)*E1376)</f>
        <v>-9.3037745667379487E-6</v>
      </c>
      <c r="F1377" s="5">
        <f t="shared" si="45"/>
        <v>27.449936288722785</v>
      </c>
      <c r="G1377" s="1">
        <f t="shared" si="44"/>
        <v>-27.449936288722785</v>
      </c>
    </row>
    <row r="1378" spans="2:7" ht="15.75" x14ac:dyDescent="0.25">
      <c r="B1378" s="3">
        <v>45184</v>
      </c>
      <c r="C1378" s="44"/>
      <c r="D1378" s="7">
        <f>$N$72*C1378+((1-$N$72)*(D1377+E1377))</f>
        <v>-4.2038681787182374E-5</v>
      </c>
      <c r="E1378" s="1">
        <f>($N$73*(D1378-D1377)+(1-$N$73)*E1377)</f>
        <v>-6.7994303875239397E-6</v>
      </c>
      <c r="F1378" s="5">
        <f t="shared" si="45"/>
        <v>27.449949849786268</v>
      </c>
      <c r="G1378" s="1">
        <f t="shared" si="44"/>
        <v>-27.449949849786268</v>
      </c>
    </row>
    <row r="1379" spans="2:7" ht="15.75" x14ac:dyDescent="0.25">
      <c r="B1379" s="3">
        <v>45185</v>
      </c>
      <c r="C1379" s="44"/>
      <c r="D1379" s="7">
        <f>$N$72*C1379+((1-$N$72)*(D1378+E1378))</f>
        <v>-3.3386415031098642E-5</v>
      </c>
      <c r="E1379" s="1">
        <f>($N$73*(D1379-D1378)+(1-$N$73)*E1378)</f>
        <v>-4.8105223011279454E-6</v>
      </c>
      <c r="F1379" s="5">
        <f t="shared" si="45"/>
        <v>27.449961761662578</v>
      </c>
      <c r="G1379" s="1">
        <f t="shared" si="44"/>
        <v>-27.449961761662578</v>
      </c>
    </row>
    <row r="1380" spans="2:7" ht="15.75" x14ac:dyDescent="0.25">
      <c r="B1380" s="3">
        <v>45186</v>
      </c>
      <c r="C1380" s="44"/>
      <c r="D1380" s="7">
        <f>$N$72*C1380+((1-$N$72)*(D1379+E1379))</f>
        <v>-2.6111959408436151E-5</v>
      </c>
      <c r="E1380" s="1">
        <f>($N$73*(D1380-D1379)+(1-$N$73)*E1379)</f>
        <v>-3.2549708239565542E-6</v>
      </c>
      <c r="F1380" s="5">
        <f t="shared" si="45"/>
        <v>27.449972061026227</v>
      </c>
      <c r="G1380" s="1">
        <f t="shared" si="44"/>
        <v>-27.449972061026227</v>
      </c>
    </row>
    <row r="1381" spans="2:7" ht="15.75" x14ac:dyDescent="0.25">
      <c r="B1381" s="3">
        <v>45187</v>
      </c>
      <c r="C1381" s="44"/>
      <c r="D1381" s="7">
        <f>$N$72*C1381+((1-$N$72)*(D1380+E1380))</f>
        <v>-2.0075643329959996E-5</v>
      </c>
      <c r="E1381" s="1">
        <f>($N$73*(D1381-D1380)+(1-$N$73)*E1380)</f>
        <v>-2.0590170409173537E-6</v>
      </c>
      <c r="F1381" s="5">
        <f t="shared" si="45"/>
        <v>27.449980838617201</v>
      </c>
      <c r="G1381" s="1">
        <f t="shared" si="44"/>
        <v>-27.449980838617201</v>
      </c>
    </row>
    <row r="1382" spans="2:7" ht="15.75" x14ac:dyDescent="0.25">
      <c r="B1382" s="3">
        <v>45188</v>
      </c>
      <c r="C1382" s="44"/>
      <c r="D1382" s="7">
        <f>$N$72*C1382+((1-$N$72)*(D1381+E1381))</f>
        <v>-1.5131562724434219E-5</v>
      </c>
      <c r="E1382" s="1">
        <f>($N$73*(D1382-D1381)+(1-$N$73)*E1381)</f>
        <v>-1.1575938891832614E-6</v>
      </c>
      <c r="F1382" s="5">
        <f t="shared" si="45"/>
        <v>27.449988218440062</v>
      </c>
      <c r="G1382" s="1">
        <f t="shared" si="44"/>
        <v>-27.449988218440062</v>
      </c>
    </row>
    <row r="1383" spans="2:7" ht="15.75" x14ac:dyDescent="0.25">
      <c r="B1383" s="3">
        <v>45189</v>
      </c>
      <c r="C1383" s="44"/>
      <c r="D1383" s="7">
        <f>$N$72*C1383+((1-$N$72)*(D1382+E1382))</f>
        <v>-1.113549478045665E-5</v>
      </c>
      <c r="E1383" s="1">
        <f>($N$73*(D1383-D1382)+(1-$N$73)*E1382)</f>
        <v>-4.9422600154870185E-7</v>
      </c>
      <c r="F1383" s="5">
        <f t="shared" si="45"/>
        <v>27.449994342189477</v>
      </c>
      <c r="G1383" s="1">
        <f t="shared" si="44"/>
        <v>-27.449994342189477</v>
      </c>
    </row>
    <row r="1384" spans="2:7" ht="15.75" x14ac:dyDescent="0.25">
      <c r="B1384" s="3">
        <v>45190</v>
      </c>
      <c r="C1384" s="44"/>
      <c r="D1384" s="7">
        <f>$N$72*C1384+((1-$N$72)*(D1383+E1383))</f>
        <v>-7.9502394223361202E-6</v>
      </c>
      <c r="E1384" s="1">
        <f>($N$73*(D1384-D1383)+(1-$N$73)*E1383)</f>
        <v>-2.0611345373735268E-8</v>
      </c>
      <c r="F1384" s="5">
        <f t="shared" si="45"/>
        <v>27.449999357882881</v>
      </c>
      <c r="G1384" s="1">
        <f t="shared" si="44"/>
        <v>-27.449999357882881</v>
      </c>
    </row>
    <row r="1385" spans="2:7" ht="15.75" x14ac:dyDescent="0.25">
      <c r="B1385" s="3">
        <v>45191</v>
      </c>
      <c r="C1385" s="44"/>
      <c r="D1385" s="7">
        <f>$N$72*C1385+((1-$N$72)*(D1384+E1384))</f>
        <v>-5.4489848200876478E-6</v>
      </c>
      <c r="E1385" s="1">
        <f>($N$73*(D1385-D1384)+(1-$N$73)*E1384)</f>
        <v>3.0399762990038294E-7</v>
      </c>
      <c r="F1385" s="5">
        <f t="shared" si="45"/>
        <v>27.450003411832082</v>
      </c>
      <c r="G1385" s="1">
        <f t="shared" si="44"/>
        <v>-27.450003411832082</v>
      </c>
    </row>
    <row r="1386" spans="2:7" ht="15.75" x14ac:dyDescent="0.25">
      <c r="B1386" s="3">
        <v>45192</v>
      </c>
      <c r="C1386" s="44"/>
      <c r="D1386" s="7">
        <f>$N$72*C1386+((1-$N$72)*(D1385+E1385))</f>
        <v>-3.5171850428371114E-6</v>
      </c>
      <c r="E1386" s="1">
        <f>($N$73*(D1386-D1385)+(1-$N$73)*E1385)</f>
        <v>5.1352470151120912E-7</v>
      </c>
      <c r="F1386" s="5">
        <f t="shared" si="45"/>
        <v>27.450006643224441</v>
      </c>
      <c r="G1386" s="1">
        <f t="shared" si="44"/>
        <v>-27.450006643224441</v>
      </c>
    </row>
    <row r="1387" spans="2:7" ht="15.75" x14ac:dyDescent="0.25">
      <c r="B1387" s="3">
        <v>45193</v>
      </c>
      <c r="C1387" s="44"/>
      <c r="D1387" s="7">
        <f>$N$72*C1387+((1-$N$72)*(D1386+E1386))</f>
        <v>-2.0533441261862419E-6</v>
      </c>
      <c r="E1387" s="1">
        <f>($N$73*(D1387-D1386)+(1-$N$73)*E1386)</f>
        <v>6.3584729089139453E-7</v>
      </c>
      <c r="F1387" s="5">
        <f t="shared" si="45"/>
        <v>27.450009180708598</v>
      </c>
      <c r="G1387" s="1">
        <f t="shared" si="44"/>
        <v>-27.450009180708598</v>
      </c>
    </row>
    <row r="1388" spans="2:7" ht="15.75" x14ac:dyDescent="0.25">
      <c r="B1388" s="3">
        <v>45194</v>
      </c>
      <c r="C1388" s="44"/>
      <c r="D1388" s="7">
        <f>$N$72*C1388+((1-$N$72)*(D1387+E1387))</f>
        <v>-9.6902061814200825E-7</v>
      </c>
      <c r="E1388" s="1">
        <f>($N$73*(D1388-D1387)+(1-$N$73)*E1387)</f>
        <v>6.9357415199678303E-7</v>
      </c>
      <c r="F1388" s="5">
        <f t="shared" si="45"/>
        <v>27.450011140489632</v>
      </c>
      <c r="G1388" s="1">
        <f t="shared" si="44"/>
        <v>-27.450011140489632</v>
      </c>
    </row>
    <row r="1389" spans="2:7" ht="15.75" x14ac:dyDescent="0.25">
      <c r="B1389" s="3">
        <v>45195</v>
      </c>
      <c r="C1389" s="44"/>
      <c r="D1389" s="7">
        <f>$N$72*C1389+((1-$N$72)*(D1388+E1388))</f>
        <v>-1.8829904818345389E-7</v>
      </c>
      <c r="E1389" s="1">
        <f>($N$73*(D1389-D1388)+(1-$N$73)*E1388)</f>
        <v>7.0479157379076395E-7</v>
      </c>
      <c r="F1389" s="5">
        <f t="shared" si="45"/>
        <v>27.450012625533628</v>
      </c>
      <c r="G1389" s="1">
        <f t="shared" si="44"/>
        <v>-27.450012625533628</v>
      </c>
    </row>
    <row r="1390" spans="2:7" ht="15.75" x14ac:dyDescent="0.25">
      <c r="B1390" s="3">
        <v>45196</v>
      </c>
      <c r="C1390" s="44"/>
      <c r="D1390" s="7">
        <f>$N$72*C1390+((1-$N$72)*(D1389+E1389))</f>
        <v>3.5308149829175279E-7</v>
      </c>
      <c r="E1390" s="1">
        <f>($N$73*(D1390-D1389)+(1-$N$73)*E1389)</f>
        <v>6.8375766983745977E-7</v>
      </c>
      <c r="F1390" s="5">
        <f t="shared" si="45"/>
        <v>27.450013725563078</v>
      </c>
      <c r="G1390" s="1">
        <f t="shared" si="44"/>
        <v>-27.450013725563078</v>
      </c>
    </row>
    <row r="1391" spans="2:7" ht="15.75" x14ac:dyDescent="0.25">
      <c r="B1391" s="3">
        <v>45197</v>
      </c>
      <c r="C1391" s="44"/>
      <c r="D1391" s="7">
        <f>$N$72*C1391+((1-$N$72)*(D1390+E1390))</f>
        <v>7.0879772469151791E-7</v>
      </c>
      <c r="E1391" s="1">
        <f>($N$73*(D1391-D1390)+(1-$N$73)*E1390)</f>
        <v>6.4153290491601166E-7</v>
      </c>
      <c r="F1391" s="5">
        <f t="shared" si="45"/>
        <v>27.450014517593051</v>
      </c>
      <c r="G1391" s="1">
        <f t="shared" si="44"/>
        <v>-27.450014517593051</v>
      </c>
    </row>
    <row r="1392" spans="2:7" ht="15.75" x14ac:dyDescent="0.25">
      <c r="B1392" s="3">
        <v>45198</v>
      </c>
      <c r="C1392" s="44"/>
      <c r="D1392" s="7">
        <f>$N$72*C1392+((1-$N$72)*(D1391+E1391))</f>
        <v>9.2310486261240954E-7</v>
      </c>
      <c r="E1392" s="1">
        <f>($N$73*(D1392-D1391)+(1-$N$73)*E1391)</f>
        <v>5.8654135448655933E-7</v>
      </c>
      <c r="F1392" s="5">
        <f t="shared" si="45"/>
        <v>27.450015066815254</v>
      </c>
      <c r="G1392" s="1">
        <f t="shared" ref="G1392:G1455" si="46">C1392-F1392</f>
        <v>-27.450015066815254</v>
      </c>
    </row>
    <row r="1393" spans="2:7" ht="15.75" x14ac:dyDescent="0.25">
      <c r="B1393" s="3">
        <v>45199</v>
      </c>
      <c r="C1393" s="44"/>
      <c r="D1393" s="7">
        <f>$N$72*C1393+((1-$N$72)*(D1392+E1392))</f>
        <v>1.0320152215117291E-6</v>
      </c>
      <c r="E1393" s="1">
        <f>($N$73*(D1393-D1392)+(1-$N$73)*E1392)</f>
        <v>5.2506175515142549E-7</v>
      </c>
      <c r="F1393" s="5">
        <f t="shared" si="45"/>
        <v>27.450015427683869</v>
      </c>
      <c r="G1393" s="1">
        <f t="shared" si="46"/>
        <v>-27.450015427683869</v>
      </c>
    </row>
    <row r="1394" spans="2:7" ht="15.75" x14ac:dyDescent="0.25">
      <c r="B1394" s="3">
        <v>45200</v>
      </c>
      <c r="C1394" s="44"/>
      <c r="D1394" s="7">
        <f>$N$72*C1394+((1-$N$72)*(D1393+E1393))</f>
        <v>1.0644395506583068E-6</v>
      </c>
      <c r="E1394" s="1">
        <f>($N$73*(D1394-D1393)+(1-$N$73)*E1393)</f>
        <v>4.616505614724389E-7</v>
      </c>
      <c r="F1394" s="5">
        <f t="shared" si="45"/>
        <v>27.450015645095149</v>
      </c>
      <c r="G1394" s="1">
        <f t="shared" si="46"/>
        <v>-27.450015645095149</v>
      </c>
    </row>
    <row r="1395" spans="2:7" ht="15.75" x14ac:dyDescent="0.25">
      <c r="B1395" s="3">
        <v>45201</v>
      </c>
      <c r="C1395" s="44"/>
      <c r="D1395" s="7">
        <f>$N$72*C1395+((1-$N$72)*(D1394+E1394))</f>
        <v>1.0432564976342541E-6</v>
      </c>
      <c r="E1395" s="1">
        <f>($N$73*(D1395-D1394)+(1-$N$73)*E1394)</f>
        <v>3.9950129260373366E-7</v>
      </c>
      <c r="F1395" s="5">
        <f t="shared" si="45"/>
        <v>27.450015755583028</v>
      </c>
      <c r="G1395" s="1">
        <f t="shared" si="46"/>
        <v>-27.450015755583028</v>
      </c>
    </row>
    <row r="1396" spans="2:7" ht="15.75" x14ac:dyDescent="0.25">
      <c r="B1396" s="3">
        <v>45202</v>
      </c>
      <c r="C1396" s="44"/>
      <c r="D1396" s="7">
        <f>$N$72*C1396+((1-$N$72)*(D1395+E1395))</f>
        <v>9.8628935946428971E-7</v>
      </c>
      <c r="E1396" s="1">
        <f>($N$73*(D1396-D1395)+(1-$N$73)*E1395)</f>
        <v>3.4074569153852096E-7</v>
      </c>
      <c r="F1396" s="5">
        <f t="shared" si="45"/>
        <v>27.45001578847701</v>
      </c>
      <c r="G1396" s="1">
        <f t="shared" si="46"/>
        <v>-27.45001578847701</v>
      </c>
    </row>
    <row r="1397" spans="2:7" ht="15.75" x14ac:dyDescent="0.25">
      <c r="B1397" s="3">
        <v>45203</v>
      </c>
      <c r="C1397" s="44"/>
      <c r="D1397" s="7">
        <f>$N$72*C1397+((1-$N$72)*(D1396+E1396))</f>
        <v>9.071796799824074E-7</v>
      </c>
      <c r="E1397" s="1">
        <f>($N$73*(D1397-D1396)+(1-$N$73)*E1396)</f>
        <v>2.8670284208461936E-7</v>
      </c>
      <c r="F1397" s="5">
        <f t="shared" si="45"/>
        <v>27.450015766987129</v>
      </c>
      <c r="G1397" s="1">
        <f t="shared" si="46"/>
        <v>-27.450015766987129</v>
      </c>
    </row>
    <row r="1398" spans="2:7" ht="15.75" x14ac:dyDescent="0.25">
      <c r="B1398" s="3">
        <v>45204</v>
      </c>
      <c r="C1398" s="44"/>
      <c r="D1398" s="7">
        <f>$N$72*C1398+((1-$N$72)*(D1397+E1397))</f>
        <v>8.1615475302397336E-7</v>
      </c>
      <c r="E1398" s="1">
        <f>($N$73*(D1398-D1397)+(1-$N$73)*E1397)</f>
        <v>2.3808256385085625E-7</v>
      </c>
      <c r="F1398" s="5">
        <f t="shared" si="45"/>
        <v>27.450015709194847</v>
      </c>
      <c r="G1398" s="1">
        <f t="shared" si="46"/>
        <v>-27.450015709194847</v>
      </c>
    </row>
    <row r="1399" spans="2:7" ht="15.75" x14ac:dyDescent="0.25">
      <c r="B1399" s="3">
        <v>45205</v>
      </c>
      <c r="C1399" s="44"/>
      <c r="D1399" s="7">
        <f>$N$72*C1399+((1-$N$72)*(D1398+E1398))</f>
        <v>7.2069134196968117E-7</v>
      </c>
      <c r="E1399" s="1">
        <f>($N$73*(D1399-D1398)+(1-$N$73)*E1398)</f>
        <v>1.9514926788290306E-7</v>
      </c>
      <c r="F1399" s="5">
        <f t="shared" si="45"/>
        <v>27.450015628939298</v>
      </c>
      <c r="G1399" s="1">
        <f t="shared" si="46"/>
        <v>-27.450015628939298</v>
      </c>
    </row>
    <row r="1400" spans="2:7" ht="15.75" x14ac:dyDescent="0.25">
      <c r="B1400" s="3">
        <v>45206</v>
      </c>
      <c r="C1400" s="44"/>
      <c r="D1400" s="7">
        <f>$N$72*C1400+((1-$N$72)*(D1399+E1399))</f>
        <v>6.260814216874823E-7</v>
      </c>
      <c r="E1400" s="1">
        <f>($N$73*(D1400-D1399)+(1-$N$73)*E1399)</f>
        <v>1.5785210970714075E-7</v>
      </c>
      <c r="F1400" s="5">
        <f t="shared" si="45"/>
        <v>27.450015536595917</v>
      </c>
      <c r="G1400" s="1">
        <f t="shared" si="46"/>
        <v>-27.450015536595917</v>
      </c>
    </row>
    <row r="1401" spans="2:7" ht="15.75" x14ac:dyDescent="0.25">
      <c r="B1401" s="3">
        <v>45207</v>
      </c>
      <c r="C1401" s="44"/>
      <c r="D1401" s="7">
        <f>$N$72*C1401+((1-$N$72)*(D1400+E1400))</f>
        <v>5.3590790205627083E-7</v>
      </c>
      <c r="E1401" s="1">
        <f>($N$73*(D1401-D1400)+(1-$N$73)*E1400)</f>
        <v>1.2592680239366021E-7</v>
      </c>
      <c r="F1401" s="5">
        <f t="shared" si="45"/>
        <v>27.450015439749762</v>
      </c>
      <c r="G1401" s="1">
        <f t="shared" si="46"/>
        <v>-27.450015439749762</v>
      </c>
    </row>
    <row r="1402" spans="2:7" ht="15.75" x14ac:dyDescent="0.25">
      <c r="B1402" s="3">
        <v>45208</v>
      </c>
      <c r="C1402" s="44"/>
      <c r="D1402" s="7">
        <f>$N$72*C1402+((1-$N$72)*(D1401+E1401))</f>
        <v>4.5243944003621349E-7</v>
      </c>
      <c r="E1402" s="1">
        <f>($N$73*(D1402-D1401)+(1-$N$73)*E1401)</f>
        <v>9.8973909725959829E-8</v>
      </c>
      <c r="F1402" s="5">
        <f t="shared" si="45"/>
        <v>27.450015343769458</v>
      </c>
      <c r="G1402" s="1">
        <f t="shared" si="46"/>
        <v>-27.450015343769458</v>
      </c>
    </row>
    <row r="1403" spans="2:7" ht="15.75" x14ac:dyDescent="0.25">
      <c r="B1403" s="3">
        <v>45209</v>
      </c>
      <c r="C1403" s="44"/>
      <c r="D1403" s="7">
        <f>$N$72*C1403+((1-$N$72)*(D1402+E1402))</f>
        <v>3.7695386101313777E-7</v>
      </c>
      <c r="E1403" s="1">
        <f>($N$73*(D1403-D1402)+(1-$N$73)*E1402)</f>
        <v>7.6517872392545345E-8</v>
      </c>
      <c r="F1403" s="5">
        <f t="shared" si="45"/>
        <v>27.450015252289816</v>
      </c>
      <c r="G1403" s="1">
        <f t="shared" si="46"/>
        <v>-27.450015252289816</v>
      </c>
    </row>
    <row r="1404" spans="2:7" ht="15.75" x14ac:dyDescent="0.25">
      <c r="B1404" s="3">
        <v>45210</v>
      </c>
      <c r="C1404" s="44"/>
      <c r="D1404" s="7">
        <f>$N$72*C1404+((1-$N$72)*(D1403+E1403))</f>
        <v>3.0999960527128829E-7</v>
      </c>
      <c r="E1404" s="1">
        <f>($N$73*(D1404-D1403)+(1-$N$73)*E1403)</f>
        <v>5.8050459190818839E-8</v>
      </c>
      <c r="F1404" s="5">
        <f t="shared" si="45"/>
        <v>27.450015167612349</v>
      </c>
      <c r="G1404" s="1">
        <f t="shared" si="46"/>
        <v>-27.450015167612349</v>
      </c>
    </row>
    <row r="1405" spans="2:7" ht="15.75" x14ac:dyDescent="0.25">
      <c r="B1405" s="3">
        <v>45211</v>
      </c>
      <c r="C1405" s="44"/>
      <c r="D1405" s="7">
        <f>$N$72*C1405+((1-$N$72)*(D1404+E1404))</f>
        <v>2.5160416030000674E-7</v>
      </c>
      <c r="E1405" s="1">
        <f>($N$73*(D1405-D1404)+(1-$N$73)*E1404)</f>
        <v>4.3061801423118102E-8</v>
      </c>
      <c r="F1405" s="5">
        <f t="shared" si="45"/>
        <v>27.450015091033396</v>
      </c>
      <c r="G1405" s="1">
        <f t="shared" si="46"/>
        <v>-27.450015091033396</v>
      </c>
    </row>
    <row r="1406" spans="2:7" ht="15.75" x14ac:dyDescent="0.25">
      <c r="B1406" s="3">
        <v>45212</v>
      </c>
      <c r="C1406" s="44"/>
      <c r="D1406" s="7">
        <f>$N$72*C1406+((1-$N$72)*(D1405+E1405))</f>
        <v>2.014377635735309E-7</v>
      </c>
      <c r="E1406" s="1">
        <f>($N$73*(D1406-D1405)+(1-$N$73)*E1405)</f>
        <v>3.1061675129122996E-8</v>
      </c>
      <c r="F1406" s="5">
        <f t="shared" si="45"/>
        <v>27.450015023109337</v>
      </c>
      <c r="G1406" s="1">
        <f t="shared" si="46"/>
        <v>-27.450015023109337</v>
      </c>
    </row>
    <row r="1407" spans="2:7" ht="15.75" x14ac:dyDescent="0.25">
      <c r="B1407" s="3">
        <v>45213</v>
      </c>
      <c r="C1407" s="44"/>
      <c r="D1407" s="7">
        <f>$N$72*C1407+((1-$N$72)*(D1406+E1406))</f>
        <v>1.5893986088685174E-7</v>
      </c>
      <c r="E1407" s="1">
        <f>($N$73*(D1407-D1406)+(1-$N$73)*E1406)</f>
        <v>2.1593249894665849E-8</v>
      </c>
      <c r="F1407" s="5">
        <f t="shared" si="45"/>
        <v>27.45001496386806</v>
      </c>
      <c r="G1407" s="1">
        <f t="shared" si="46"/>
        <v>-27.45001496386806</v>
      </c>
    </row>
    <row r="1408" spans="2:7" ht="15.75" x14ac:dyDescent="0.25">
      <c r="B1408" s="3">
        <v>45214</v>
      </c>
      <c r="C1408" s="44"/>
      <c r="D1408" s="7">
        <f>$N$72*C1408+((1-$N$72)*(D1407+E1407))</f>
        <v>1.2341495391643484E-7</v>
      </c>
      <c r="E1408" s="1">
        <f>($N$73*(D1408-D1407)+(1-$N$73)*E1407)</f>
        <v>1.4241127793567385E-8</v>
      </c>
      <c r="F1408" s="5">
        <f t="shared" si="45"/>
        <v>27.450014912975025</v>
      </c>
      <c r="G1408" s="1">
        <f t="shared" si="46"/>
        <v>-27.450014912975025</v>
      </c>
    </row>
    <row r="1409" spans="2:7" ht="15.75" x14ac:dyDescent="0.25">
      <c r="B1409" s="3">
        <v>45215</v>
      </c>
      <c r="C1409" s="44"/>
      <c r="D1409" s="7">
        <f>$N$72*C1409+((1-$N$72)*(D1408+E1408))</f>
        <v>9.4103618483131881E-8</v>
      </c>
      <c r="E1409" s="1">
        <f>($N$73*(D1409-D1408)+(1-$N$73)*E1408)</f>
        <v>8.6351516027758225E-9</v>
      </c>
      <c r="F1409" s="5">
        <f t="shared" si="45"/>
        <v>27.450014869861562</v>
      </c>
      <c r="G1409" s="1">
        <f t="shared" si="46"/>
        <v>-27.450014869861562</v>
      </c>
    </row>
    <row r="1410" spans="2:7" ht="15.75" x14ac:dyDescent="0.25">
      <c r="B1410" s="3">
        <v>45216</v>
      </c>
      <c r="C1410" s="44"/>
      <c r="D1410" s="7">
        <f>$N$72*C1410+((1-$N$72)*(D1409+E1409))</f>
        <v>7.0233656976798635E-8</v>
      </c>
      <c r="E1410" s="1">
        <f>($N$73*(D1410-D1409)+(1-$N$73)*E1409)</f>
        <v>4.4511657460074047E-9</v>
      </c>
      <c r="F1410" s="5">
        <f t="shared" si="45"/>
        <v>27.450014833822092</v>
      </c>
      <c r="G1410" s="1">
        <f t="shared" si="46"/>
        <v>-27.450014833822092</v>
      </c>
    </row>
    <row r="1411" spans="2:7" ht="15.75" x14ac:dyDescent="0.25">
      <c r="B1411" s="3">
        <v>45217</v>
      </c>
      <c r="C1411" s="44"/>
      <c r="D1411" s="7">
        <f>$N$72*C1411+((1-$N$72)*(D1410+E1410))</f>
        <v>5.1055587059301049E-8</v>
      </c>
      <c r="E1411" s="1">
        <f>($N$73*(D1411-D1410)+(1-$N$73)*E1410)</f>
        <v>1.4096630910097971E-9</v>
      </c>
      <c r="F1411" s="5">
        <f t="shared" si="45"/>
        <v>27.450014804086194</v>
      </c>
      <c r="G1411" s="1">
        <f t="shared" si="46"/>
        <v>-27.450014804086194</v>
      </c>
    </row>
    <row r="1412" spans="2:7" ht="15.75" x14ac:dyDescent="0.25">
      <c r="B1412" s="3">
        <v>45218</v>
      </c>
      <c r="C1412" s="44"/>
      <c r="D1412" s="7">
        <f>$N$72*C1412+((1-$N$72)*(D1411+E1411))</f>
        <v>3.5865977168869174E-8</v>
      </c>
      <c r="E1412" s="1">
        <f>($N$73*(D1412-D1411)+(1-$N$73)*E1411)</f>
        <v>-7.2695840462583722E-10</v>
      </c>
      <c r="F1412" s="5">
        <f t="shared" si="45"/>
        <v>27.450014779870486</v>
      </c>
      <c r="G1412" s="1">
        <f t="shared" si="46"/>
        <v>-27.450014779870486</v>
      </c>
    </row>
    <row r="1413" spans="2:7" ht="15.75" x14ac:dyDescent="0.25">
      <c r="B1413" s="3">
        <v>45219</v>
      </c>
      <c r="C1413" s="44"/>
      <c r="D1413" s="7">
        <f>$N$72*C1413+((1-$N$72)*(D1412+E1412))</f>
        <v>2.4021523601319378E-8</v>
      </c>
      <c r="E1413" s="1">
        <f>($N$73*(D1413-D1412)+(1-$N$73)*E1412)</f>
        <v>-2.157977652835433E-9</v>
      </c>
      <c r="F1413" s="5">
        <f t="shared" si="45"/>
        <v>27.450014760414632</v>
      </c>
      <c r="G1413" s="1">
        <f t="shared" si="46"/>
        <v>-27.450014760414632</v>
      </c>
    </row>
    <row r="1414" spans="2:7" ht="15.75" x14ac:dyDescent="0.25">
      <c r="B1414" s="3">
        <v>45220</v>
      </c>
      <c r="C1414" s="44"/>
      <c r="D1414" s="7">
        <f>$N$72*C1414+((1-$N$72)*(D1413+E1413))</f>
        <v>1.4946225121814299E-8</v>
      </c>
      <c r="E1414" s="1">
        <f>($N$73*(D1414-D1413)+(1-$N$73)*E1413)</f>
        <v>-3.0483598031256549E-9</v>
      </c>
      <c r="F1414" s="5">
        <f t="shared" si="45"/>
        <v>27.450014745005006</v>
      </c>
      <c r="G1414" s="1">
        <f t="shared" si="46"/>
        <v>-27.450014745005006</v>
      </c>
    </row>
    <row r="1415" spans="2:7" ht="15.75" x14ac:dyDescent="0.25">
      <c r="B1415" s="3">
        <v>45221</v>
      </c>
      <c r="C1415" s="44"/>
      <c r="D1415" s="7">
        <f>$N$72*C1415+((1-$N$72)*(D1414+E1414))</f>
        <v>8.1335467696390847E-9</v>
      </c>
      <c r="E1415" s="1">
        <f>($N$73*(D1415-D1414)+(1-$N$73)*E1414)</f>
        <v>-3.5328945136103479E-9</v>
      </c>
      <c r="F1415" s="5">
        <f t="shared" si="45"/>
        <v>27.45001473298899</v>
      </c>
      <c r="G1415" s="1">
        <f t="shared" si="46"/>
        <v>-27.45001473298899</v>
      </c>
    </row>
    <row r="1416" spans="2:7" ht="15.75" x14ac:dyDescent="0.25">
      <c r="B1416" s="3">
        <v>45222</v>
      </c>
      <c r="C1416" s="44"/>
      <c r="D1416" s="7">
        <f>$N$72*C1416+((1-$N$72)*(D1415+E1415))</f>
        <v>3.1450700855117436E-9</v>
      </c>
      <c r="E1416" s="1">
        <f>($N$73*(D1416-D1415)+(1-$N$73)*E1415)</f>
        <v>-3.7202538128801205E-9</v>
      </c>
      <c r="F1416" s="5">
        <f t="shared" si="45"/>
        <v>27.450014723782242</v>
      </c>
      <c r="G1416" s="1">
        <f t="shared" si="46"/>
        <v>-27.450014723782242</v>
      </c>
    </row>
    <row r="1417" spans="2:7" ht="15.75" x14ac:dyDescent="0.25">
      <c r="B1417" s="3">
        <v>45223</v>
      </c>
      <c r="C1417" s="44"/>
      <c r="D1417" s="7">
        <f>$N$72*C1417+((1-$N$72)*(D1416+E1416))</f>
        <v>-3.9320362286649752E-10</v>
      </c>
      <c r="E1417" s="1">
        <f>($N$73*(D1417-D1416)+(1-$N$73)*E1416)</f>
        <v>-3.6968297386154556E-9</v>
      </c>
      <c r="F1417" s="5">
        <f t="shared" si="45"/>
        <v>27.450014716870886</v>
      </c>
      <c r="G1417" s="1">
        <f t="shared" si="46"/>
        <v>-27.450014716870886</v>
      </c>
    </row>
    <row r="1418" spans="2:7" ht="15.75" x14ac:dyDescent="0.25">
      <c r="B1418" s="3">
        <v>45224</v>
      </c>
      <c r="C1418" s="44"/>
      <c r="D1418" s="7">
        <f>$N$72*C1418+((1-$N$72)*(D1417+E1417))</f>
        <v>-2.796003883381005E-9</v>
      </c>
      <c r="E1418" s="1">
        <f>($N$73*(D1418-D1417)+(1-$N$73)*E1417)</f>
        <v>-3.5302651425643028E-9</v>
      </c>
      <c r="F1418" s="5">
        <f t="shared" si="45"/>
        <v>27.450014711810152</v>
      </c>
      <c r="G1418" s="1">
        <f t="shared" si="46"/>
        <v>-27.450014711810152</v>
      </c>
    </row>
    <row r="1419" spans="2:7" ht="15.75" x14ac:dyDescent="0.25">
      <c r="B1419" s="3">
        <v>45225</v>
      </c>
      <c r="C1419" s="44"/>
      <c r="D1419" s="7">
        <f>$N$72*C1419+((1-$N$72)*(D1418+E1418))</f>
        <v>-4.3247257908544315E-9</v>
      </c>
      <c r="E1419" s="1">
        <f>($N$73*(D1419-D1418)+(1-$N$73)*E1418)</f>
        <v>-3.2726309494691887E-9</v>
      </c>
      <c r="F1419" s="5">
        <f t="shared" si="45"/>
        <v>27.450014708220628</v>
      </c>
      <c r="G1419" s="1">
        <f t="shared" si="46"/>
        <v>-27.450014708220628</v>
      </c>
    </row>
    <row r="1420" spans="2:7" ht="15.75" x14ac:dyDescent="0.25">
      <c r="B1420" s="3">
        <v>45226</v>
      </c>
      <c r="C1420" s="44"/>
      <c r="D1420" s="7">
        <f>$N$72*C1420+((1-$N$72)*(D1419+E1419))</f>
        <v>-5.1936590907607993E-9</v>
      </c>
      <c r="E1420" s="1">
        <f>($N$73*(D1420-D1419)+(1-$N$73)*E1419)</f>
        <v>-2.9632323346740289E-9</v>
      </c>
      <c r="F1420" s="5">
        <f t="shared" si="45"/>
        <v>27.450014705783023</v>
      </c>
      <c r="G1420" s="1">
        <f t="shared" si="46"/>
        <v>-27.450014705783023</v>
      </c>
    </row>
    <row r="1421" spans="2:7" ht="15.75" x14ac:dyDescent="0.25">
      <c r="B1421" s="3">
        <v>45227</v>
      </c>
      <c r="C1421" s="44"/>
      <c r="D1421" s="7">
        <f>$N$72*C1421+((1-$N$72)*(D1420+E1420))</f>
        <v>-5.576164809953869E-9</v>
      </c>
      <c r="E1421" s="1">
        <f>($N$73*(D1421-D1420)+(1-$N$73)*E1420)</f>
        <v>-2.6310469451596556E-9</v>
      </c>
      <c r="F1421" s="5">
        <f t="shared" si="45"/>
        <v>27.45001470423216</v>
      </c>
      <c r="G1421" s="1">
        <f t="shared" si="46"/>
        <v>-27.45001470423216</v>
      </c>
    </row>
    <row r="1422" spans="2:7" ht="15.75" x14ac:dyDescent="0.25">
      <c r="B1422" s="3">
        <v>45228</v>
      </c>
      <c r="C1422" s="44"/>
      <c r="D1422" s="7">
        <f>$N$72*C1422+((1-$N$72)*(D1421+E1421))</f>
        <v>-5.6105644895554227E-9</v>
      </c>
      <c r="E1422" s="1">
        <f>($N$73*(D1422-D1421)+(1-$N$73)*E1421)</f>
        <v>-2.2968122849803956E-9</v>
      </c>
      <c r="F1422" s="5">
        <f t="shared" si="45"/>
        <v>27.450014703350639</v>
      </c>
      <c r="G1422" s="1">
        <f t="shared" si="46"/>
        <v>-27.450014703350639</v>
      </c>
    </row>
    <row r="1423" spans="2:7" ht="15.75" x14ac:dyDescent="0.25">
      <c r="B1423" s="3">
        <v>45229</v>
      </c>
      <c r="C1423" s="44"/>
      <c r="D1423" s="7">
        <f>$N$72*C1423+((1-$N$72)*(D1422+E1422))</f>
        <v>-5.4055931125579069E-9</v>
      </c>
      <c r="E1423" s="1">
        <f>($N$73*(D1423-D1422)+(1-$N$73)*E1422)</f>
        <v>-1.9747882568444483E-9</v>
      </c>
      <c r="F1423" s="5">
        <f t="shared" si="45"/>
        <v>27.450014702962594</v>
      </c>
      <c r="G1423" s="1">
        <f t="shared" si="46"/>
        <v>-27.450014702962594</v>
      </c>
    </row>
    <row r="1424" spans="2:7" ht="15.75" x14ac:dyDescent="0.25">
      <c r="B1424" s="3">
        <v>45230</v>
      </c>
      <c r="C1424" s="44"/>
      <c r="D1424" s="7">
        <f>$N$72*C1424+((1-$N$72)*(D1423+E1423))</f>
        <v>-5.04533169925168E-9</v>
      </c>
      <c r="E1424" s="1">
        <f>($N$73*(D1424-D1423)+(1-$N$73)*E1423)</f>
        <v>-1.674225857262324E-9</v>
      </c>
      <c r="F1424" s="5">
        <f t="shared" si="45"/>
        <v>27.450014702927696</v>
      </c>
      <c r="G1424" s="1">
        <f t="shared" si="46"/>
        <v>-27.450014702927696</v>
      </c>
    </row>
    <row r="1425" spans="2:7" ht="15.75" x14ac:dyDescent="0.25">
      <c r="B1425" s="3">
        <v>45231</v>
      </c>
      <c r="C1425" s="44"/>
      <c r="D1425" s="7">
        <f>$N$72*C1425+((1-$N$72)*(D1424+E1424))</f>
        <v>-4.5935833187942152E-9</v>
      </c>
      <c r="E1425" s="1">
        <f>($N$73*(D1425-D1424)+(1-$N$73)*E1424)</f>
        <v>-1.4005751822864872E-9</v>
      </c>
      <c r="F1425" s="5">
        <f t="shared" si="45"/>
        <v>27.450014703135636</v>
      </c>
      <c r="G1425" s="1">
        <f t="shared" si="46"/>
        <v>-27.450014703135636</v>
      </c>
    </row>
    <row r="1426" spans="2:7" ht="15.75" x14ac:dyDescent="0.25">
      <c r="B1426" s="3">
        <v>45232</v>
      </c>
      <c r="C1426" s="44"/>
      <c r="D1426" s="7">
        <f>$N$72*C1426+((1-$N$72)*(D1425+E1425))</f>
        <v>-4.0976904013688345E-9</v>
      </c>
      <c r="E1426" s="1">
        <f>($N$73*(D1426-D1425)+(1-$N$73)*E1425)</f>
        <v>-1.1564660268938445E-9</v>
      </c>
      <c r="F1426" s="5">
        <f t="shared" si="45"/>
        <v>27.450014703501115</v>
      </c>
      <c r="G1426" s="1">
        <f t="shared" si="46"/>
        <v>-27.450014703501115</v>
      </c>
    </row>
    <row r="1427" spans="2:7" ht="15.75" x14ac:dyDescent="0.25">
      <c r="B1427" s="3">
        <v>45233</v>
      </c>
      <c r="C1427" s="44"/>
      <c r="D1427" s="7">
        <f>$N$72*C1427+((1-$N$72)*(D1426+E1426))</f>
        <v>-3.5918146574703782E-9</v>
      </c>
      <c r="E1427" s="1">
        <f>($N$73*(D1427-D1426)+(1-$N$73)*E1426)</f>
        <v>-9.4249309178163726E-10</v>
      </c>
      <c r="F1427" s="5">
        <f t="shared" si="45"/>
        <v>27.450014703959408</v>
      </c>
      <c r="G1427" s="1">
        <f t="shared" si="46"/>
        <v>-27.450014703959408</v>
      </c>
    </row>
    <row r="1428" spans="2:7" ht="15.75" x14ac:dyDescent="0.25">
      <c r="B1428" s="3">
        <v>45234</v>
      </c>
      <c r="C1428" s="44"/>
      <c r="D1428" s="7">
        <f>$N$72*C1428+((1-$N$72)*(D1427+E1427))</f>
        <v>-3.0997160548244487E-9</v>
      </c>
      <c r="E1428" s="1">
        <f>($N$73*(D1428-D1427)+(1-$N$73)*E1427)</f>
        <v>-7.5783563990400254E-10</v>
      </c>
      <c r="F1428" s="5">
        <f t="shared" si="45"/>
        <v>27.450014704462482</v>
      </c>
      <c r="G1428" s="1">
        <f t="shared" si="46"/>
        <v>-27.450014704462482</v>
      </c>
    </row>
    <row r="1429" spans="2:7" ht="15.75" x14ac:dyDescent="0.25">
      <c r="B1429" s="3">
        <v>45235</v>
      </c>
      <c r="C1429" s="44"/>
      <c r="D1429" s="7">
        <f>$N$72*C1429+((1-$N$72)*(D1428+E1428))</f>
        <v>-2.6370761716466058E-9</v>
      </c>
      <c r="E1429" s="1">
        <f>($N$73*(D1429-D1428)+(1-$N$73)*E1428)</f>
        <v>-6.0073874533342278E-10</v>
      </c>
      <c r="F1429" s="5">
        <f t="shared" si="45"/>
        <v>27.450014704975686</v>
      </c>
      <c r="G1429" s="1">
        <f t="shared" si="46"/>
        <v>-27.450014704975686</v>
      </c>
    </row>
    <row r="1430" spans="2:7" ht="15.75" x14ac:dyDescent="0.25">
      <c r="B1430" s="3">
        <v>45236</v>
      </c>
      <c r="C1430" s="44"/>
      <c r="D1430" s="7">
        <f>$N$72*C1430+((1-$N$72)*(D1429+E1429))</f>
        <v>-2.2134154617909834E-9</v>
      </c>
      <c r="E1430" s="1">
        <f>($N$73*(D1430-D1429)+(1-$N$73)*E1429)</f>
        <v>-4.6888032608087963E-10</v>
      </c>
      <c r="F1430" s="5">
        <f t="shared" si="45"/>
        <v>27.450014705474914</v>
      </c>
      <c r="G1430" s="1">
        <f t="shared" si="46"/>
        <v>-27.450014705474914</v>
      </c>
    </row>
    <row r="1431" spans="2:7" ht="15.75" x14ac:dyDescent="0.25">
      <c r="B1431" s="3">
        <v>45237</v>
      </c>
      <c r="C1431" s="44"/>
      <c r="D1431" s="7">
        <f>$N$72*C1431+((1-$N$72)*(D1430+E1430))</f>
        <v>-1.8336548327197142E-9</v>
      </c>
      <c r="E1431" s="1">
        <f>($N$73*(D1431-D1430)+(1-$N$73)*E1430)</f>
        <v>-3.5964515000527322E-10</v>
      </c>
      <c r="F1431" s="5">
        <f t="shared" si="45"/>
        <v>27.450014705944255</v>
      </c>
      <c r="G1431" s="1">
        <f t="shared" si="46"/>
        <v>-27.450014705944255</v>
      </c>
    </row>
    <row r="1432" spans="2:7" ht="15.75" x14ac:dyDescent="0.25">
      <c r="B1432" s="3">
        <v>45238</v>
      </c>
      <c r="C1432" s="44"/>
      <c r="D1432" s="7">
        <f>$N$72*C1432+((1-$N$72)*(D1431+E1431))</f>
        <v>-1.4993704762585505E-9</v>
      </c>
      <c r="E1432" s="1">
        <f>($N$73*(D1432-D1431)+(1-$N$73)*E1431)</f>
        <v>-2.7032408747261496E-10</v>
      </c>
      <c r="F1432" s="5">
        <f t="shared" ref="F1432:F1495" si="47">$D$1303+D1430*$E$1301</f>
        <v>27.450014706374052</v>
      </c>
      <c r="G1432" s="1">
        <f t="shared" si="46"/>
        <v>-27.450014706374052</v>
      </c>
    </row>
    <row r="1433" spans="2:7" ht="15.75" x14ac:dyDescent="0.25">
      <c r="B1433" s="3">
        <v>45239</v>
      </c>
      <c r="C1433" s="44"/>
      <c r="D1433" s="7">
        <f>$N$72*C1433+((1-$N$72)*(D1432+E1432))</f>
        <v>-1.2097879003113419E-9</v>
      </c>
      <c r="E1433" s="1">
        <f>($N$73*(D1433-D1432)+(1-$N$73)*E1432)</f>
        <v>-1.9825414718366864E-10</v>
      </c>
      <c r="F1433" s="5">
        <f t="shared" si="47"/>
        <v>27.450014706759312</v>
      </c>
      <c r="G1433" s="1">
        <f t="shared" si="46"/>
        <v>-27.450014706759312</v>
      </c>
    </row>
    <row r="1434" spans="2:7" ht="15.75" x14ac:dyDescent="0.25">
      <c r="B1434" s="3">
        <v>45240</v>
      </c>
      <c r="C1434" s="44"/>
      <c r="D1434" s="7">
        <f>$N$72*C1434+((1-$N$72)*(D1433+E1433))</f>
        <v>-9.6255719325803399E-10</v>
      </c>
      <c r="E1434" s="1">
        <f>($N$73*(D1434-D1433)+(1-$N$73)*E1433)</f>
        <v>-1.4091232765898226E-10</v>
      </c>
      <c r="F1434" s="5">
        <f t="shared" si="47"/>
        <v>27.45001470709844</v>
      </c>
      <c r="G1434" s="1">
        <f t="shared" si="46"/>
        <v>-27.45001470709844</v>
      </c>
    </row>
    <row r="1435" spans="2:7" ht="15.75" x14ac:dyDescent="0.25">
      <c r="B1435" s="3">
        <v>45241</v>
      </c>
      <c r="C1435" s="44"/>
      <c r="D1435" s="7">
        <f>$N$72*C1435+((1-$N$72)*(D1434+E1434))</f>
        <v>-7.543471637010431E-10</v>
      </c>
      <c r="E1435" s="1">
        <f>($N$73*(D1435-D1434)+(1-$N$73)*E1434)</f>
        <v>-9.5974074407251924E-11</v>
      </c>
      <c r="F1435" s="5">
        <f t="shared" si="47"/>
        <v>27.450014707392217</v>
      </c>
      <c r="G1435" s="1">
        <f t="shared" si="46"/>
        <v>-27.450014707392217</v>
      </c>
    </row>
    <row r="1436" spans="2:7" ht="15.75" x14ac:dyDescent="0.25">
      <c r="B1436" s="3">
        <v>45242</v>
      </c>
      <c r="C1436" s="44"/>
      <c r="D1436" s="7">
        <f>$N$72*C1436+((1-$N$72)*(D1435+E1435))</f>
        <v>-5.8129146482333095E-10</v>
      </c>
      <c r="E1436" s="1">
        <f>($N$73*(D1436-D1435)+(1-$N$73)*E1435)</f>
        <v>-6.1345160405458576E-11</v>
      </c>
      <c r="F1436" s="5">
        <f t="shared" si="47"/>
        <v>27.450014707643028</v>
      </c>
      <c r="G1436" s="1">
        <f t="shared" si="46"/>
        <v>-27.450014707643028</v>
      </c>
    </row>
    <row r="1437" spans="2:7" ht="15.75" x14ac:dyDescent="0.25">
      <c r="B1437" s="3">
        <v>45243</v>
      </c>
      <c r="C1437" s="44"/>
      <c r="D1437" s="7">
        <f>$N$72*C1437+((1-$N$72)*(D1436+E1436))</f>
        <v>-4.3931536516648708E-10</v>
      </c>
      <c r="E1437" s="1">
        <f>($N$73*(D1437-D1436)+(1-$N$73)*E1436)</f>
        <v>-3.5174100067181743E-11</v>
      </c>
      <c r="F1437" s="5">
        <f t="shared" si="47"/>
        <v>27.450014707854255</v>
      </c>
      <c r="G1437" s="1">
        <f t="shared" si="46"/>
        <v>-27.450014707854255</v>
      </c>
    </row>
    <row r="1438" spans="2:7" ht="15.75" x14ac:dyDescent="0.25">
      <c r="B1438" s="3">
        <v>45244</v>
      </c>
      <c r="C1438" s="44"/>
      <c r="D1438" s="7">
        <f>$N$72*C1438+((1-$N$72)*(D1437+E1437))</f>
        <v>-3.2436762005677544E-10</v>
      </c>
      <c r="E1438" s="1">
        <f>($N$73*(D1438-D1437)+(1-$N$73)*E1437)</f>
        <v>-1.5850750079019962E-11</v>
      </c>
      <c r="F1438" s="5">
        <f t="shared" si="47"/>
        <v>27.450014708029816</v>
      </c>
      <c r="G1438" s="1">
        <f t="shared" si="46"/>
        <v>-27.450014708029816</v>
      </c>
    </row>
    <row r="1439" spans="2:7" ht="15.75" x14ac:dyDescent="0.25">
      <c r="B1439" s="3">
        <v>45245</v>
      </c>
      <c r="C1439" s="44"/>
      <c r="D1439" s="7">
        <f>$N$72*C1439+((1-$N$72)*(D1438+E1438))</f>
        <v>-2.325780256600573E-10</v>
      </c>
      <c r="E1439" s="1">
        <f>($N$73*(D1439-D1438)+(1-$N$73)*E1438)</f>
        <v>-1.9955243675314978E-12</v>
      </c>
      <c r="F1439" s="5">
        <f t="shared" si="47"/>
        <v>27.45001470817385</v>
      </c>
      <c r="G1439" s="1">
        <f t="shared" si="46"/>
        <v>-27.45001470817385</v>
      </c>
    </row>
    <row r="1440" spans="2:7" ht="15.75" x14ac:dyDescent="0.25">
      <c r="B1440" s="3">
        <v>45246</v>
      </c>
      <c r="C1440" s="44"/>
      <c r="D1440" s="7">
        <f>$N$72*C1440+((1-$N$72)*(D1439+E1439))</f>
        <v>-1.6035775233333647E-10</v>
      </c>
      <c r="E1440" s="1">
        <f>($N$73*(D1440-D1439)+(1-$N$73)*E1439)</f>
        <v>7.5573680300193346E-12</v>
      </c>
      <c r="F1440" s="5">
        <f t="shared" si="47"/>
        <v>27.45001470829046</v>
      </c>
      <c r="G1440" s="1">
        <f t="shared" si="46"/>
        <v>-27.45001470829046</v>
      </c>
    </row>
    <row r="1441" spans="2:7" ht="15.75" x14ac:dyDescent="0.25">
      <c r="B1441" s="3">
        <v>45247</v>
      </c>
      <c r="C1441" s="44"/>
      <c r="D1441" s="7">
        <f>$N$72*C1441+((1-$N$72)*(D1440+E1440))</f>
        <v>-1.0445647507857613E-10</v>
      </c>
      <c r="E1441" s="1">
        <f>($N$73*(D1441-D1440)+(1-$N$73)*E1440)</f>
        <v>1.3780088491820446E-11</v>
      </c>
      <c r="F1441" s="5">
        <f t="shared" si="47"/>
        <v>27.450014708383581</v>
      </c>
      <c r="G1441" s="1">
        <f t="shared" si="46"/>
        <v>-27.450014708383581</v>
      </c>
    </row>
    <row r="1442" spans="2:7" ht="15.75" x14ac:dyDescent="0.25">
      <c r="B1442" s="3">
        <v>45248</v>
      </c>
      <c r="C1442" s="44"/>
      <c r="D1442" s="7">
        <f>$N$72*C1442+((1-$N$72)*(D1441+E1441))</f>
        <v>-6.1987643283101079E-11</v>
      </c>
      <c r="E1442" s="1">
        <f>($N$73*(D1442-D1441)+(1-$N$73)*E1441)</f>
        <v>1.7472839716159762E-11</v>
      </c>
      <c r="F1442" s="5">
        <f t="shared" si="47"/>
        <v>27.450014708456848</v>
      </c>
      <c r="G1442" s="1">
        <f t="shared" si="46"/>
        <v>-27.450014708456848</v>
      </c>
    </row>
    <row r="1443" spans="2:7" ht="15.75" x14ac:dyDescent="0.25">
      <c r="B1443" s="3">
        <v>45249</v>
      </c>
      <c r="C1443" s="44"/>
      <c r="D1443" s="7">
        <f>$N$72*C1443+((1-$N$72)*(D1442+E1442))</f>
        <v>-3.0430940933942234E-11</v>
      </c>
      <c r="E1443" s="1">
        <f>($N$73*(D1443-D1442)+(1-$N$73)*E1442)</f>
        <v>1.928568318688819E-11</v>
      </c>
      <c r="F1443" s="5">
        <f t="shared" si="47"/>
        <v>27.450014708513557</v>
      </c>
      <c r="G1443" s="1">
        <f t="shared" si="46"/>
        <v>-27.450014708513557</v>
      </c>
    </row>
    <row r="1444" spans="2:7" ht="15.75" x14ac:dyDescent="0.25">
      <c r="B1444" s="3">
        <v>45250</v>
      </c>
      <c r="C1444" s="44"/>
      <c r="D1444" s="7">
        <f>$N$72*C1444+((1-$N$72)*(D1443+E1443))</f>
        <v>-7.6190537308366244E-12</v>
      </c>
      <c r="E1444" s="1">
        <f>($N$73*(D1444-D1443)+(1-$N$73)*E1443)</f>
        <v>1.9739568324355969E-11</v>
      </c>
      <c r="F1444" s="5">
        <f t="shared" si="47"/>
        <v>27.45001470855664</v>
      </c>
      <c r="G1444" s="1">
        <f t="shared" si="46"/>
        <v>-27.45001470855664</v>
      </c>
    </row>
    <row r="1445" spans="2:7" ht="15.75" x14ac:dyDescent="0.25">
      <c r="B1445" s="3">
        <v>45251</v>
      </c>
      <c r="C1445" s="44"/>
      <c r="D1445" s="7">
        <f>$N$72*C1445+((1-$N$72)*(D1444+E1444))</f>
        <v>8.285752921041488E-12</v>
      </c>
      <c r="E1445" s="1">
        <f>($N$73*(D1445-D1444)+(1-$N$73)*E1444)</f>
        <v>1.9245966331713503E-11</v>
      </c>
      <c r="F1445" s="5">
        <f t="shared" si="47"/>
        <v>27.450014708588654</v>
      </c>
      <c r="G1445" s="1">
        <f t="shared" si="46"/>
        <v>-27.450014708588654</v>
      </c>
    </row>
    <row r="1446" spans="2:7" ht="15.75" x14ac:dyDescent="0.25">
      <c r="B1446" s="3">
        <v>45252</v>
      </c>
      <c r="C1446" s="44"/>
      <c r="D1446" s="7">
        <f>$N$72*C1446+((1-$N$72)*(D1445+E1445))</f>
        <v>1.8821067493436433E-11</v>
      </c>
      <c r="E1446" s="1">
        <f>($N$73*(D1446-D1445)+(1-$N$73)*E1445)</f>
        <v>1.8124750612762179E-11</v>
      </c>
      <c r="F1446" s="5">
        <f t="shared" si="47"/>
        <v>27.450014708611796</v>
      </c>
      <c r="G1446" s="1">
        <f t="shared" si="46"/>
        <v>-27.450014708611796</v>
      </c>
    </row>
    <row r="1447" spans="2:7" ht="15.75" x14ac:dyDescent="0.25">
      <c r="B1447" s="3">
        <v>45253</v>
      </c>
      <c r="C1447" s="44"/>
      <c r="D1447" s="7">
        <f>$N$72*C1447+((1-$N$72)*(D1446+E1446))</f>
        <v>2.5256676845831486E-11</v>
      </c>
      <c r="E1447" s="1">
        <f>($N$73*(D1447-D1446)+(1-$N$73)*E1446)</f>
        <v>1.6620150350428723E-11</v>
      </c>
      <c r="F1447" s="5">
        <f t="shared" si="47"/>
        <v>27.450014708627933</v>
      </c>
      <c r="G1447" s="1">
        <f t="shared" si="46"/>
        <v>-27.450014708627933</v>
      </c>
    </row>
    <row r="1448" spans="2:7" ht="15.75" x14ac:dyDescent="0.25">
      <c r="B1448" s="3">
        <v>45254</v>
      </c>
      <c r="C1448" s="44"/>
      <c r="D1448" s="7">
        <f>$N$72*C1448+((1-$N$72)*(D1447+E1447))</f>
        <v>2.8627583473303033E-11</v>
      </c>
      <c r="E1448" s="1">
        <f>($N$73*(D1448-D1447)+(1-$N$73)*E1447)</f>
        <v>1.49147371693192E-11</v>
      </c>
      <c r="F1448" s="5">
        <f t="shared" si="47"/>
        <v>27.450014708638619</v>
      </c>
      <c r="G1448" s="1">
        <f t="shared" si="46"/>
        <v>-27.450014708638619</v>
      </c>
    </row>
    <row r="1449" spans="2:7" ht="15.75" x14ac:dyDescent="0.25">
      <c r="B1449" s="3">
        <v>45255</v>
      </c>
      <c r="C1449" s="44"/>
      <c r="D1449" s="7">
        <f>$N$72*C1449+((1-$N$72)*(D1448+E1448))</f>
        <v>2.9766138035627326E-11</v>
      </c>
      <c r="E1449" s="1">
        <f>($N$73*(D1449-D1448)+(1-$N$73)*E1448)</f>
        <v>1.3141497587151027E-11</v>
      </c>
      <c r="F1449" s="5">
        <f t="shared" si="47"/>
        <v>27.450014708645149</v>
      </c>
      <c r="G1449" s="1">
        <f t="shared" si="46"/>
        <v>-27.450014708645149</v>
      </c>
    </row>
    <row r="1450" spans="2:7" ht="15.75" x14ac:dyDescent="0.25">
      <c r="B1450" s="3">
        <v>45256</v>
      </c>
      <c r="C1450" s="44"/>
      <c r="D1450" s="7">
        <f>$N$72*C1450+((1-$N$72)*(D1449+E1449))</f>
        <v>2.9332258498868668E-11</v>
      </c>
      <c r="E1450" s="1">
        <f>($N$73*(D1450-D1449)+(1-$N$73)*E1449)</f>
        <v>1.1394105240104602E-11</v>
      </c>
      <c r="F1450" s="5">
        <f t="shared" si="47"/>
        <v>27.45001470864857</v>
      </c>
      <c r="G1450" s="1">
        <f t="shared" si="46"/>
        <v>-27.45001470864857</v>
      </c>
    </row>
    <row r="1451" spans="2:7" ht="15.75" x14ac:dyDescent="0.25">
      <c r="B1451" s="3">
        <v>45257</v>
      </c>
      <c r="C1451" s="44"/>
      <c r="D1451" s="7">
        <f>$N$72*C1451+((1-$N$72)*(D1450+E1450))</f>
        <v>2.7841110598886992E-11</v>
      </c>
      <c r="E1451" s="1">
        <f>($N$73*(D1451-D1450)+(1-$N$73)*E1450)</f>
        <v>9.7355441171810243E-12</v>
      </c>
      <c r="F1451" s="5">
        <f t="shared" si="47"/>
        <v>27.450014708649725</v>
      </c>
      <c r="G1451" s="1">
        <f t="shared" si="46"/>
        <v>-27.450014708649725</v>
      </c>
    </row>
    <row r="1452" spans="2:7" ht="15.75" x14ac:dyDescent="0.25">
      <c r="B1452" s="3">
        <v>45258</v>
      </c>
      <c r="C1452" s="44"/>
      <c r="D1452" s="7">
        <f>$N$72*C1452+((1-$N$72)*(D1451+E1451))</f>
        <v>2.5687925555826034E-11</v>
      </c>
      <c r="E1452" s="1">
        <f>($N$73*(D1452-D1451)+(1-$N$73)*E1451)</f>
        <v>8.205253344328331E-12</v>
      </c>
      <c r="F1452" s="5">
        <f t="shared" si="47"/>
        <v>27.450014708649285</v>
      </c>
      <c r="G1452" s="1">
        <f t="shared" si="46"/>
        <v>-27.450014708649285</v>
      </c>
    </row>
    <row r="1453" spans="2:7" ht="15.75" x14ac:dyDescent="0.25">
      <c r="B1453" s="3">
        <v>45259</v>
      </c>
      <c r="C1453" s="44"/>
      <c r="D1453" s="7">
        <f>$N$72*C1453+((1-$N$72)*(D1452+E1452))</f>
        <v>2.3169850084211077E-11</v>
      </c>
      <c r="E1453" s="1">
        <f>($N$73*(D1453-D1452)+(1-$N$73)*E1452)</f>
        <v>6.8249703115395342E-12</v>
      </c>
      <c r="F1453" s="5">
        <f t="shared" si="47"/>
        <v>27.450014708647771</v>
      </c>
      <c r="G1453" s="1">
        <f t="shared" si="46"/>
        <v>-27.450014708647771</v>
      </c>
    </row>
    <row r="1454" spans="2:7" ht="15.75" x14ac:dyDescent="0.25">
      <c r="B1454" s="3">
        <v>45260</v>
      </c>
      <c r="C1454" s="44"/>
      <c r="D1454" s="7">
        <f>$N$72*C1454+((1-$N$72)*(D1453+E1453))</f>
        <v>2.0504877808000867E-11</v>
      </c>
      <c r="E1454" s="1">
        <f>($N$73*(D1454-D1453)+(1-$N$73)*E1453)</f>
        <v>5.6034460105654124E-12</v>
      </c>
      <c r="F1454" s="5">
        <f t="shared" si="47"/>
        <v>27.450014708645586</v>
      </c>
      <c r="G1454" s="1">
        <f t="shared" si="46"/>
        <v>-27.450014708645586</v>
      </c>
    </row>
    <row r="1455" spans="2:7" ht="15.75" x14ac:dyDescent="0.25">
      <c r="B1455" s="3">
        <v>45261</v>
      </c>
      <c r="C1455" s="44"/>
      <c r="D1455" s="7">
        <f>$N$72*C1455+((1-$N$72)*(D1454+E1454))</f>
        <v>1.7848014510774108E-11</v>
      </c>
      <c r="E1455" s="1">
        <f>($N$73*(D1455-D1454)+(1-$N$73)*E1454)</f>
        <v>4.5401973702568895E-12</v>
      </c>
      <c r="F1455" s="5">
        <f t="shared" si="47"/>
        <v>27.450014708643032</v>
      </c>
      <c r="G1455" s="1">
        <f t="shared" si="46"/>
        <v>-27.450014708643032</v>
      </c>
    </row>
    <row r="1456" spans="2:7" ht="15.75" x14ac:dyDescent="0.25">
      <c r="B1456" s="3">
        <v>45262</v>
      </c>
      <c r="C1456" s="44"/>
      <c r="D1456" s="7">
        <f>$N$72*C1456+((1-$N$72)*(D1455+E1455))</f>
        <v>1.5304894075152062E-11</v>
      </c>
      <c r="E1456" s="1">
        <f>($N$73*(D1456-D1455)+(1-$N$73)*E1455)</f>
        <v>3.6284484580376549E-12</v>
      </c>
      <c r="F1456" s="5">
        <f t="shared" si="47"/>
        <v>27.450014708640328</v>
      </c>
      <c r="G1456" s="1">
        <f t="shared" ref="G1456:G1519" si="48">C1456-F1456</f>
        <v>-27.450014708640328</v>
      </c>
    </row>
    <row r="1457" spans="2:7" ht="15.75" x14ac:dyDescent="0.25">
      <c r="B1457" s="3">
        <v>45263</v>
      </c>
      <c r="C1457" s="44"/>
      <c r="D1457" s="7">
        <f>$N$72*C1457+((1-$N$72)*(D1456+E1456))</f>
        <v>1.2943097175373683E-11</v>
      </c>
      <c r="E1457" s="1">
        <f>($N$73*(D1457-D1456)+(1-$N$73)*E1456)</f>
        <v>2.857397399961152E-12</v>
      </c>
      <c r="F1457" s="5">
        <f t="shared" si="47"/>
        <v>27.450014708637635</v>
      </c>
      <c r="G1457" s="1">
        <f t="shared" si="48"/>
        <v>-27.450014708637635</v>
      </c>
    </row>
    <row r="1458" spans="2:7" ht="15.75" x14ac:dyDescent="0.25">
      <c r="B1458" s="3">
        <v>45264</v>
      </c>
      <c r="C1458" s="44"/>
      <c r="D1458" s="7">
        <f>$N$72*C1458+((1-$N$72)*(D1457+E1457))</f>
        <v>1.0801438591681677E-11</v>
      </c>
      <c r="E1458" s="1">
        <f>($N$73*(D1458-D1457)+(1-$N$73)*E1457)</f>
        <v>2.2139300333782322E-12</v>
      </c>
      <c r="F1458" s="5">
        <f t="shared" si="47"/>
        <v>27.450014708635052</v>
      </c>
      <c r="G1458" s="1">
        <f t="shared" si="48"/>
        <v>-27.450014708635052</v>
      </c>
    </row>
    <row r="1459" spans="2:7" ht="15.75" x14ac:dyDescent="0.25">
      <c r="B1459" s="3">
        <v>45265</v>
      </c>
      <c r="C1459" s="44"/>
      <c r="D1459" s="7">
        <f>$N$72*C1459+((1-$N$72)*(D1458+E1458))</f>
        <v>8.8974876249217532E-12</v>
      </c>
      <c r="E1459" s="1">
        <f>($N$73*(D1459-D1458)+(1-$N$73)*E1458)</f>
        <v>1.6838855506348319E-12</v>
      </c>
      <c r="F1459" s="5">
        <f t="shared" si="47"/>
        <v>27.450014708632658</v>
      </c>
      <c r="G1459" s="1">
        <f t="shared" si="48"/>
        <v>-27.450014708632658</v>
      </c>
    </row>
    <row r="1460" spans="2:7" ht="15.75" x14ac:dyDescent="0.25">
      <c r="B1460" s="3">
        <v>45266</v>
      </c>
      <c r="C1460" s="44"/>
      <c r="D1460" s="7">
        <f>$N$72*C1460+((1-$N$72)*(D1459+E1459))</f>
        <v>7.2335743686061256E-12</v>
      </c>
      <c r="E1460" s="1">
        <f>($N$73*(D1460-D1459)+(1-$N$73)*E1459)</f>
        <v>1.2529643348688847E-12</v>
      </c>
      <c r="F1460" s="5">
        <f t="shared" si="47"/>
        <v>27.450014708630484</v>
      </c>
      <c r="G1460" s="1">
        <f t="shared" si="48"/>
        <v>-27.450014708630484</v>
      </c>
    </row>
    <row r="1461" spans="2:7" ht="15.75" x14ac:dyDescent="0.25">
      <c r="B1461" s="3">
        <v>45267</v>
      </c>
      <c r="C1461" s="44"/>
      <c r="D1461" s="7">
        <f>$N$72*C1461+((1-$N$72)*(D1460+E1460))</f>
        <v>5.8015162895350448E-12</v>
      </c>
      <c r="E1461" s="1">
        <f>($N$73*(D1461-D1460)+(1-$N$73)*E1460)</f>
        <v>9.073542221668671E-13</v>
      </c>
      <c r="F1461" s="5">
        <f t="shared" si="47"/>
        <v>27.450014708628554</v>
      </c>
      <c r="G1461" s="1">
        <f t="shared" si="48"/>
        <v>-27.450014708628554</v>
      </c>
    </row>
    <row r="1462" spans="2:7" ht="15.75" x14ac:dyDescent="0.25">
      <c r="B1462" s="3">
        <v>45268</v>
      </c>
      <c r="C1462" s="44"/>
      <c r="D1462" s="7">
        <f>$N$72*C1462+((1-$N$72)*(D1461+E1461))</f>
        <v>4.586277505820199E-12</v>
      </c>
      <c r="E1462" s="1">
        <f>($N$73*(D1462-D1461)+(1-$N$73)*E1461)</f>
        <v>6.3413877183219609E-13</v>
      </c>
      <c r="F1462" s="5">
        <f t="shared" si="47"/>
        <v>27.450014708626867</v>
      </c>
      <c r="G1462" s="1">
        <f t="shared" si="48"/>
        <v>-27.450014708626867</v>
      </c>
    </row>
    <row r="1463" spans="2:7" ht="15.75" x14ac:dyDescent="0.25">
      <c r="B1463" s="3">
        <v>45269</v>
      </c>
      <c r="C1463" s="44"/>
      <c r="D1463" s="7">
        <f>$N$72*C1463+((1-$N$72)*(D1462+E1462))</f>
        <v>3.5687494196606721E-12</v>
      </c>
      <c r="E1463" s="1">
        <f>($N$73*(D1463-D1462)+(1-$N$73)*E1462)</f>
        <v>4.2153988775097366E-13</v>
      </c>
      <c r="F1463" s="5">
        <f t="shared" si="47"/>
        <v>27.450014708625414</v>
      </c>
      <c r="G1463" s="1">
        <f t="shared" si="48"/>
        <v>-27.450014708625414</v>
      </c>
    </row>
    <row r="1464" spans="2:7" ht="15.75" x14ac:dyDescent="0.25">
      <c r="B1464" s="3">
        <v>45270</v>
      </c>
      <c r="C1464" s="44"/>
      <c r="D1464" s="7">
        <f>$N$72*C1464+((1-$N$72)*(D1463+E1463))</f>
        <v>2.7278174560645063E-12</v>
      </c>
      <c r="E1464" s="1">
        <f>($N$73*(D1464-D1463)+(1-$N$73)*E1463)</f>
        <v>2.59037319220473E-13</v>
      </c>
      <c r="F1464" s="5">
        <f t="shared" si="47"/>
        <v>27.450014708624181</v>
      </c>
      <c r="G1464" s="1">
        <f t="shared" si="48"/>
        <v>-27.450014708624181</v>
      </c>
    </row>
    <row r="1465" spans="2:7" ht="15.75" x14ac:dyDescent="0.25">
      <c r="B1465" s="3">
        <v>45271</v>
      </c>
      <c r="C1465" s="44"/>
      <c r="D1465" s="7">
        <f>$N$72*C1465+((1-$N$72)*(D1464+E1464))</f>
        <v>2.0418556067146518E-12</v>
      </c>
      <c r="E1465" s="1">
        <f>($N$73*(D1465-D1464)+(1-$N$73)*E1464)</f>
        <v>1.3739912824773787E-13</v>
      </c>
      <c r="F1465" s="5">
        <f t="shared" si="47"/>
        <v>27.450014708623147</v>
      </c>
      <c r="G1465" s="1">
        <f t="shared" si="48"/>
        <v>-27.450014708623147</v>
      </c>
    </row>
    <row r="1466" spans="2:7" ht="15.75" x14ac:dyDescent="0.25">
      <c r="B1466" s="3">
        <v>45272</v>
      </c>
      <c r="C1466" s="44"/>
      <c r="D1466" s="7">
        <f>$N$72*C1466+((1-$N$72)*(D1465+E1465))</f>
        <v>1.4897689488829782E-12</v>
      </c>
      <c r="E1466" s="1">
        <f>($N$73*(D1466-D1465)+(1-$N$73)*E1465)</f>
        <v>4.8650051518923454E-14</v>
      </c>
      <c r="F1466" s="5">
        <f t="shared" si="47"/>
        <v>27.450014708622295</v>
      </c>
      <c r="G1466" s="1">
        <f t="shared" si="48"/>
        <v>-27.450014708622295</v>
      </c>
    </row>
    <row r="1467" spans="2:7" ht="15.75" x14ac:dyDescent="0.25">
      <c r="B1467" s="3">
        <v>45273</v>
      </c>
      <c r="C1467" s="44"/>
      <c r="D1467" s="7">
        <f>$N$72*C1467+((1-$N$72)*(D1466+E1466))</f>
        <v>1.0516846977092365E-12</v>
      </c>
      <c r="E1467" s="1">
        <f>($N$73*(D1467-D1466)+(1-$N$73)*E1466)</f>
        <v>-1.400130525791095E-14</v>
      </c>
      <c r="F1467" s="5">
        <f t="shared" si="47"/>
        <v>27.450014708621598</v>
      </c>
      <c r="G1467" s="1">
        <f t="shared" si="48"/>
        <v>-27.450014708621598</v>
      </c>
    </row>
    <row r="1468" spans="2:7" ht="15.75" x14ac:dyDescent="0.25">
      <c r="B1468" s="3">
        <v>45274</v>
      </c>
      <c r="C1468" s="44"/>
      <c r="D1468" s="7">
        <f>$N$72*C1468+((1-$N$72)*(D1467+E1467))</f>
        <v>7.0937484821948273E-13</v>
      </c>
      <c r="E1468" s="1">
        <f>($N$73*(D1468-D1467)+(1-$N$73)*E1467)</f>
        <v>-5.6260450799457067E-14</v>
      </c>
      <c r="F1468" s="5">
        <f t="shared" si="47"/>
        <v>27.450014708621037</v>
      </c>
      <c r="G1468" s="1">
        <f t="shared" si="48"/>
        <v>-27.450014708621037</v>
      </c>
    </row>
    <row r="1469" spans="2:7" ht="15.75" x14ac:dyDescent="0.25">
      <c r="B1469" s="3">
        <v>45275</v>
      </c>
      <c r="C1469" s="44"/>
      <c r="D1469" s="7">
        <f>$N$72*C1469+((1-$N$72)*(D1468+E1468))</f>
        <v>4.4647811645643325E-13</v>
      </c>
      <c r="E1469" s="1">
        <f>($N$73*(D1469-D1468)+(1-$N$73)*E1468)</f>
        <v>-8.2858213254392647E-14</v>
      </c>
      <c r="F1469" s="5">
        <f t="shared" si="47"/>
        <v>27.450014708620593</v>
      </c>
      <c r="G1469" s="1">
        <f t="shared" si="48"/>
        <v>-27.450014708620593</v>
      </c>
    </row>
    <row r="1470" spans="2:7" ht="15.75" x14ac:dyDescent="0.25">
      <c r="B1470" s="3">
        <v>45276</v>
      </c>
      <c r="C1470" s="44"/>
      <c r="D1470" s="7">
        <f>$N$72*C1470+((1-$N$72)*(D1469+E1469))</f>
        <v>2.4857564023858063E-13</v>
      </c>
      <c r="E1470" s="1">
        <f>($N$73*(D1470-D1469)+(1-$N$73)*E1469)</f>
        <v>-9.7666454884740142E-14</v>
      </c>
      <c r="F1470" s="5">
        <f t="shared" si="47"/>
        <v>27.450014708620248</v>
      </c>
      <c r="G1470" s="1">
        <f t="shared" si="48"/>
        <v>-27.450014708620248</v>
      </c>
    </row>
    <row r="1471" spans="2:7" ht="15.75" x14ac:dyDescent="0.25">
      <c r="B1471" s="3">
        <v>45277</v>
      </c>
      <c r="C1471" s="44"/>
      <c r="D1471" s="7">
        <f>$N$72*C1471+((1-$N$72)*(D1470+E1470))</f>
        <v>1.0316362508454411E-13</v>
      </c>
      <c r="E1471" s="1">
        <f>($N$73*(D1471-D1470)+(1-$N$73)*E1470)</f>
        <v>-1.0381215719993186E-13</v>
      </c>
      <c r="F1471" s="5">
        <f t="shared" si="47"/>
        <v>27.450014708619978</v>
      </c>
      <c r="G1471" s="1">
        <f t="shared" si="48"/>
        <v>-27.450014708619978</v>
      </c>
    </row>
    <row r="1472" spans="2:7" ht="15.75" x14ac:dyDescent="0.25">
      <c r="B1472" s="3">
        <v>45278</v>
      </c>
      <c r="C1472" s="44"/>
      <c r="D1472" s="7">
        <f>$N$72*C1472+((1-$N$72)*(D1471+E1471))</f>
        <v>-4.4334560451223783E-16</v>
      </c>
      <c r="E1472" s="1">
        <f>($N$73*(D1472-D1471)+(1-$N$73)*E1471)</f>
        <v>-1.0378574604865788E-13</v>
      </c>
      <c r="F1472" s="5">
        <f t="shared" si="47"/>
        <v>27.450014708619779</v>
      </c>
      <c r="G1472" s="1">
        <f t="shared" si="48"/>
        <v>-27.450014708619779</v>
      </c>
    </row>
    <row r="1473" spans="2:7" ht="15.75" x14ac:dyDescent="0.25">
      <c r="B1473" s="3">
        <v>45279</v>
      </c>
      <c r="C1473" s="44"/>
      <c r="D1473" s="7">
        <f>$N$72*C1473+((1-$N$72)*(D1472+E1472))</f>
        <v>-7.1252461598001605E-14</v>
      </c>
      <c r="E1473" s="1">
        <f>($N$73*(D1473-D1472)+(1-$N$73)*E1472)</f>
        <v>-9.9541067579409779E-14</v>
      </c>
      <c r="F1473" s="5">
        <f t="shared" si="47"/>
        <v>27.45001470861963</v>
      </c>
      <c r="G1473" s="1">
        <f t="shared" si="48"/>
        <v>-27.45001470861963</v>
      </c>
    </row>
    <row r="1474" spans="2:7" ht="15.75" x14ac:dyDescent="0.25">
      <c r="B1474" s="3">
        <v>45280</v>
      </c>
      <c r="C1474" s="44"/>
      <c r="D1474" s="7">
        <f>$N$72*C1474+((1-$N$72)*(D1473+E1473))</f>
        <v>-1.16756840013491E-13</v>
      </c>
      <c r="E1474" s="1">
        <f>($N$73*(D1474-D1473)+(1-$N$73)*E1473)</f>
        <v>-9.2585585146552881E-14</v>
      </c>
      <c r="F1474" s="5">
        <f t="shared" si="47"/>
        <v>27.450014708619527</v>
      </c>
      <c r="G1474" s="1">
        <f t="shared" si="48"/>
        <v>-27.450014708619527</v>
      </c>
    </row>
    <row r="1475" spans="2:7" ht="15.75" x14ac:dyDescent="0.25">
      <c r="B1475" s="3">
        <v>45281</v>
      </c>
      <c r="C1475" s="44"/>
      <c r="D1475" s="7">
        <f>$N$72*C1475+((1-$N$72)*(D1474+E1474))</f>
        <v>-1.4310940326701851E-13</v>
      </c>
      <c r="E1475" s="1">
        <f>($N$73*(D1475-D1474)+(1-$N$73)*E1474)</f>
        <v>-8.40602178936762E-14</v>
      </c>
      <c r="F1475" s="5">
        <f t="shared" si="47"/>
        <v>27.450014708619456</v>
      </c>
      <c r="G1475" s="1">
        <f t="shared" si="48"/>
        <v>-27.450014708619456</v>
      </c>
    </row>
    <row r="1476" spans="2:7" ht="15.75" x14ac:dyDescent="0.25">
      <c r="B1476" s="3">
        <v>45282</v>
      </c>
      <c r="C1476" s="44"/>
      <c r="D1476" s="7">
        <f>$N$72*C1476+((1-$N$72)*(D1475+E1475))</f>
        <v>-1.5529632323618805E-13</v>
      </c>
      <c r="E1476" s="1">
        <f>($N$73*(D1476-D1475)+(1-$N$73)*E1475)</f>
        <v>-7.4808846855955764E-14</v>
      </c>
      <c r="F1476" s="5">
        <f t="shared" si="47"/>
        <v>27.45001470861941</v>
      </c>
      <c r="G1476" s="1">
        <f t="shared" si="48"/>
        <v>-27.45001470861941</v>
      </c>
    </row>
    <row r="1477" spans="2:7" ht="15.75" x14ac:dyDescent="0.25">
      <c r="B1477" s="3">
        <v>45283</v>
      </c>
      <c r="C1477" s="44"/>
      <c r="D1477" s="7">
        <f>$N$72*C1477+((1-$N$72)*(D1476+E1476))</f>
        <v>-1.573031054520702E-13</v>
      </c>
      <c r="E1477" s="1">
        <f>($N$73*(D1477-D1476)+(1-$N$73)*E1476)</f>
        <v>-6.543792703250657E-14</v>
      </c>
      <c r="F1477" s="5">
        <f t="shared" si="47"/>
        <v>27.450014708619381</v>
      </c>
      <c r="G1477" s="1">
        <f t="shared" si="48"/>
        <v>-27.450014708619381</v>
      </c>
    </row>
    <row r="1478" spans="2:7" ht="15.75" x14ac:dyDescent="0.25">
      <c r="B1478" s="3">
        <v>45284</v>
      </c>
      <c r="C1478" s="44"/>
      <c r="D1478" s="7">
        <f>$N$72*C1478+((1-$N$72)*(D1477+E1477))</f>
        <v>-1.5226887821509501E-13</v>
      </c>
      <c r="E1478" s="1">
        <f>($N$73*(D1478-D1477)+(1-$N$73)*E1477)</f>
        <v>-5.6366908089431878E-14</v>
      </c>
      <c r="F1478" s="5">
        <f t="shared" si="47"/>
        <v>27.450014708619371</v>
      </c>
      <c r="G1478" s="1">
        <f t="shared" si="48"/>
        <v>-27.450014708619371</v>
      </c>
    </row>
    <row r="1479" spans="2:7" ht="15.75" x14ac:dyDescent="0.25">
      <c r="B1479" s="3">
        <v>45285</v>
      </c>
      <c r="C1479" s="44"/>
      <c r="D1479" s="7">
        <f>$N$72*C1479+((1-$N$72)*(D1478+E1478))</f>
        <v>-1.4262633508405933E-13</v>
      </c>
      <c r="E1479" s="1">
        <f>($N$73*(D1479-D1478)+(1-$N$73)*E1478)</f>
        <v>-4.787031835622818E-14</v>
      </c>
      <c r="F1479" s="5">
        <f t="shared" si="47"/>
        <v>27.450014708619367</v>
      </c>
      <c r="G1479" s="1">
        <f t="shared" si="48"/>
        <v>-27.450014708619367</v>
      </c>
    </row>
    <row r="1480" spans="2:7" ht="15.75" x14ac:dyDescent="0.25">
      <c r="B1480" s="3">
        <v>45286</v>
      </c>
      <c r="C1480" s="44"/>
      <c r="D1480" s="7">
        <f>$N$72*C1480+((1-$N$72)*(D1479+E1479))</f>
        <v>-1.3022617072178118E-13</v>
      </c>
      <c r="E1480" s="1">
        <f>($N$73*(D1480-D1479)+(1-$N$73)*E1479)</f>
        <v>-4.0112435883142161E-14</v>
      </c>
      <c r="F1480" s="5">
        <f t="shared" si="47"/>
        <v>27.450014708619374</v>
      </c>
      <c r="G1480" s="1">
        <f t="shared" si="48"/>
        <v>-27.450014708619374</v>
      </c>
    </row>
    <row r="1481" spans="2:7" ht="15.75" x14ac:dyDescent="0.25">
      <c r="B1481" s="3">
        <v>45287</v>
      </c>
      <c r="C1481" s="44"/>
      <c r="D1481" s="7">
        <f>$N$72*C1481+((1-$N$72)*(D1480+E1480))</f>
        <v>-1.1644584859437619E-13</v>
      </c>
      <c r="E1481" s="1">
        <f>($N$73*(D1481-D1480)+(1-$N$73)*E1480)</f>
        <v>-3.3175479948194712E-14</v>
      </c>
      <c r="F1481" s="5">
        <f t="shared" si="47"/>
        <v>27.450014708619381</v>
      </c>
      <c r="G1481" s="1">
        <f t="shared" si="48"/>
        <v>-27.450014708619381</v>
      </c>
    </row>
    <row r="1482" spans="2:7" ht="15.75" x14ac:dyDescent="0.25">
      <c r="B1482" s="3">
        <v>45288</v>
      </c>
      <c r="C1482" s="44"/>
      <c r="D1482" s="7">
        <f>$N$72*C1482+((1-$N$72)*(D1481+E1481))</f>
        <v>-1.0228322819598578E-13</v>
      </c>
      <c r="E1482" s="1">
        <f>($N$73*(D1482-D1481)+(1-$N$73)*E1481)</f>
        <v>-2.7082224967922322E-14</v>
      </c>
      <c r="F1482" s="5">
        <f t="shared" si="47"/>
        <v>27.450014708619396</v>
      </c>
      <c r="G1482" s="1">
        <f t="shared" si="48"/>
        <v>-27.450014708619396</v>
      </c>
    </row>
    <row r="1483" spans="2:7" ht="15.75" x14ac:dyDescent="0.25">
      <c r="B1483" s="3">
        <v>45289</v>
      </c>
      <c r="C1483" s="44"/>
      <c r="D1483" s="7">
        <f>$N$72*C1483+((1-$N$72)*(D1482+E1482))</f>
        <v>-8.8436029111159263E-14</v>
      </c>
      <c r="E1483" s="1">
        <f>($N$73*(D1483-D1482)+(1-$N$73)*E1482)</f>
        <v>-2.1813880545075549E-14</v>
      </c>
      <c r="F1483" s="5">
        <f t="shared" si="47"/>
        <v>27.45001470861941</v>
      </c>
      <c r="G1483" s="1">
        <f t="shared" si="48"/>
        <v>-27.45001470861941</v>
      </c>
    </row>
    <row r="1484" spans="2:7" ht="15.75" x14ac:dyDescent="0.25">
      <c r="B1484" s="3">
        <v>45290</v>
      </c>
      <c r="C1484" s="44"/>
      <c r="D1484" s="7">
        <f>$N$72*C1484+((1-$N$72)*(D1483+E1483))</f>
        <v>-7.5368376806966942E-14</v>
      </c>
      <c r="E1484" s="1">
        <f>($N$73*(D1484-D1483)+(1-$N$73)*E1483)</f>
        <v>-1.7324007225334931E-14</v>
      </c>
      <c r="F1484" s="5">
        <f t="shared" si="47"/>
        <v>27.450014708619424</v>
      </c>
      <c r="G1484" s="1">
        <f t="shared" si="48"/>
        <v>-27.450014708619424</v>
      </c>
    </row>
    <row r="1485" spans="2:7" ht="15.75" x14ac:dyDescent="0.25">
      <c r="B1485" s="3">
        <v>45291</v>
      </c>
      <c r="C1485" s="44"/>
      <c r="D1485" s="7">
        <f>$N$72*C1485+((1-$N$72)*(D1484+E1484))</f>
        <v>-6.3365807270641519E-14</v>
      </c>
      <c r="E1485" s="1">
        <f>($N$73*(D1485-D1484)+(1-$N$73)*E1484)</f>
        <v>-1.3549155497043761E-14</v>
      </c>
      <c r="F1485" s="5">
        <f t="shared" si="47"/>
        <v>27.450014708619438</v>
      </c>
      <c r="G1485" s="1">
        <f t="shared" si="48"/>
        <v>-27.450014708619438</v>
      </c>
    </row>
    <row r="1486" spans="2:7" ht="15.75" x14ac:dyDescent="0.25">
      <c r="B1486" s="3">
        <v>45292</v>
      </c>
      <c r="C1486" s="44"/>
      <c r="D1486" s="7">
        <f>$N$72*C1486+((1-$N$72)*(D1485+E1485))</f>
        <v>-5.2580141916160836E-14</v>
      </c>
      <c r="E1486" s="1">
        <f>($N$73*(D1486-D1485)+(1-$N$73)*E1485)</f>
        <v>-1.0416831486110265E-14</v>
      </c>
      <c r="F1486" s="5">
        <f t="shared" si="47"/>
        <v>27.450014708619449</v>
      </c>
      <c r="G1486" s="1">
        <f t="shared" si="48"/>
        <v>-27.450014708619449</v>
      </c>
    </row>
    <row r="1487" spans="2:7" ht="15.75" x14ac:dyDescent="0.25">
      <c r="B1487" s="3">
        <v>45293</v>
      </c>
      <c r="C1487" s="44"/>
      <c r="D1487" s="7">
        <f>$N$72*C1487+((1-$N$72)*(D1486+E1486))</f>
        <v>-4.3065610156827342E-14</v>
      </c>
      <c r="E1487" s="1">
        <f>($N$73*(D1487-D1486)+(1-$N$73)*E1486)</f>
        <v>-7.8513107434157536E-15</v>
      </c>
      <c r="F1487" s="5">
        <f t="shared" si="47"/>
        <v>27.450014708619463</v>
      </c>
      <c r="G1487" s="1">
        <f t="shared" si="48"/>
        <v>-27.450014708619463</v>
      </c>
    </row>
    <row r="1488" spans="2:7" ht="15.75" x14ac:dyDescent="0.25">
      <c r="B1488" s="3">
        <v>45294</v>
      </c>
      <c r="C1488" s="44"/>
      <c r="D1488" s="7">
        <f>$N$72*C1488+((1-$N$72)*(D1487+E1487))</f>
        <v>-3.4807517686188271E-14</v>
      </c>
      <c r="E1488" s="1">
        <f>($N$73*(D1488-D1487)+(1-$N$73)*E1487)</f>
        <v>-5.7777441945980287E-15</v>
      </c>
      <c r="F1488" s="5">
        <f t="shared" si="47"/>
        <v>27.450014708619474</v>
      </c>
      <c r="G1488" s="1">
        <f t="shared" si="48"/>
        <v>-27.450014708619474</v>
      </c>
    </row>
    <row r="1489" spans="2:7" ht="15.75" x14ac:dyDescent="0.25">
      <c r="B1489" s="3">
        <v>45295</v>
      </c>
      <c r="C1489" s="44"/>
      <c r="D1489" s="7">
        <f>$N$72*C1489+((1-$N$72)*(D1488+E1488))</f>
        <v>-2.7744651399517506E-14</v>
      </c>
      <c r="E1489" s="1">
        <f>($N$73*(D1489-D1488)+(1-$N$73)*E1488)</f>
        <v>-4.1249293754166936E-15</v>
      </c>
      <c r="F1489" s="5">
        <f t="shared" si="47"/>
        <v>27.450014708619484</v>
      </c>
      <c r="G1489" s="1">
        <f t="shared" si="48"/>
        <v>-27.450014708619484</v>
      </c>
    </row>
    <row r="1490" spans="2:7" ht="15.75" x14ac:dyDescent="0.25">
      <c r="B1490" s="3">
        <v>45296</v>
      </c>
      <c r="C1490" s="44"/>
      <c r="D1490" s="7">
        <f>$N$72*C1490+((1-$N$72)*(D1489+E1489))</f>
        <v>-2.1786490165976071E-14</v>
      </c>
      <c r="E1490" s="1">
        <f>($N$73*(D1490-D1489)+(1-$N$73)*E1489)</f>
        <v>-2.8270563805193814E-15</v>
      </c>
      <c r="F1490" s="5">
        <f t="shared" si="47"/>
        <v>27.450014708619491</v>
      </c>
      <c r="G1490" s="1">
        <f t="shared" si="48"/>
        <v>-27.450014708619491</v>
      </c>
    </row>
    <row r="1491" spans="2:7" ht="15.75" x14ac:dyDescent="0.25">
      <c r="B1491" s="3">
        <v>45297</v>
      </c>
      <c r="C1491" s="44"/>
      <c r="D1491" s="7">
        <f>$N$72*C1491+((1-$N$72)*(D1490+E1490))</f>
        <v>-1.6826163907583587E-14</v>
      </c>
      <c r="E1491" s="1">
        <f>($N$73*(D1491-D1490)+(1-$N$73)*E1490)</f>
        <v>-1.8246818090763283E-15</v>
      </c>
      <c r="F1491" s="5">
        <f t="shared" si="47"/>
        <v>27.450014708619499</v>
      </c>
      <c r="G1491" s="1">
        <f t="shared" si="48"/>
        <v>-27.450014708619499</v>
      </c>
    </row>
    <row r="1492" spans="2:7" ht="15.75" x14ac:dyDescent="0.25">
      <c r="B1492" s="3">
        <v>45298</v>
      </c>
      <c r="C1492" s="44"/>
      <c r="D1492" s="7">
        <f>$N$72*C1492+((1-$N$72)*(D1491+E1491))</f>
        <v>-1.2749978409277874E-14</v>
      </c>
      <c r="E1492" s="1">
        <f>($N$73*(D1492-D1491)+(1-$N$73)*E1491)</f>
        <v>-1.0651352948439308E-15</v>
      </c>
      <c r="F1492" s="5">
        <f t="shared" si="47"/>
        <v>27.450014708619506</v>
      </c>
      <c r="G1492" s="1">
        <f t="shared" si="48"/>
        <v>-27.450014708619506</v>
      </c>
    </row>
    <row r="1493" spans="2:7" ht="15.75" x14ac:dyDescent="0.25">
      <c r="B1493" s="3">
        <v>45299</v>
      </c>
      <c r="C1493" s="44"/>
      <c r="D1493" s="7">
        <f>$N$72*C1493+((1-$N$72)*(D1492+E1492))</f>
        <v>-9.4442045216176026E-15</v>
      </c>
      <c r="E1493" s="1">
        <f>($N$73*(D1493-D1492)+(1-$N$73)*E1492)</f>
        <v>-5.0252158728873688E-16</v>
      </c>
      <c r="F1493" s="5">
        <f t="shared" si="47"/>
        <v>27.450014708619509</v>
      </c>
      <c r="G1493" s="1">
        <f t="shared" si="48"/>
        <v>-27.450014708619509</v>
      </c>
    </row>
    <row r="1494" spans="2:7" ht="15.75" x14ac:dyDescent="0.25">
      <c r="B1494" s="3">
        <v>45300</v>
      </c>
      <c r="C1494" s="44"/>
      <c r="D1494" s="7">
        <f>$N$72*C1494+((1-$N$72)*(D1493+E1493))</f>
        <v>-6.7997207771802844E-15</v>
      </c>
      <c r="E1494" s="1">
        <f>($N$73*(D1494-D1493)+(1-$N$73)*E1493)</f>
        <v>-9.7446061019401812E-17</v>
      </c>
      <c r="F1494" s="5">
        <f t="shared" si="47"/>
        <v>27.450014708619513</v>
      </c>
      <c r="G1494" s="1">
        <f t="shared" si="48"/>
        <v>-27.450014708619513</v>
      </c>
    </row>
    <row r="1495" spans="2:7" ht="15.75" x14ac:dyDescent="0.25">
      <c r="B1495" s="3">
        <v>45301</v>
      </c>
      <c r="C1495" s="44"/>
      <c r="D1495" s="7">
        <f>$N$72*C1495+((1-$N$72)*(D1494+E1494))</f>
        <v>-4.7149995023379467E-15</v>
      </c>
      <c r="E1495" s="1">
        <f>($N$73*(D1495-D1494)+(1-$N$73)*E1494)</f>
        <v>1.8343766455634296E-16</v>
      </c>
      <c r="F1495" s="5">
        <f t="shared" si="47"/>
        <v>27.450014708619516</v>
      </c>
      <c r="G1495" s="1">
        <f t="shared" si="48"/>
        <v>-27.450014708619516</v>
      </c>
    </row>
    <row r="1496" spans="2:7" ht="15.75" x14ac:dyDescent="0.25">
      <c r="B1496" s="3">
        <v>45302</v>
      </c>
      <c r="C1496" s="44"/>
      <c r="D1496" s="7">
        <f>$N$72*C1496+((1-$N$72)*(D1495+E1495))</f>
        <v>-3.0978389114233714E-15</v>
      </c>
      <c r="E1496" s="1">
        <f>($N$73*(D1496-D1495)+(1-$N$73)*E1495)</f>
        <v>3.6798329054053411E-16</v>
      </c>
      <c r="F1496" s="5">
        <f t="shared" ref="F1496:F1559" si="49">$D$1303+D1494*$E$1301</f>
        <v>27.45001470861952</v>
      </c>
      <c r="G1496" s="1">
        <f t="shared" si="48"/>
        <v>-27.45001470861952</v>
      </c>
    </row>
    <row r="1497" spans="2:7" ht="15.75" x14ac:dyDescent="0.25">
      <c r="B1497" s="3">
        <v>45303</v>
      </c>
      <c r="C1497" s="44"/>
      <c r="D1497" s="7">
        <f>$N$72*C1497+((1-$N$72)*(D1496+E1496))</f>
        <v>-1.8661673982757695E-15</v>
      </c>
      <c r="E1497" s="1">
        <f>($N$73*(D1497-D1496)+(1-$N$73)*E1496)</f>
        <v>4.7915531741260026E-16</v>
      </c>
      <c r="F1497" s="5">
        <f t="shared" si="49"/>
        <v>27.450014708619523</v>
      </c>
      <c r="G1497" s="1">
        <f t="shared" si="48"/>
        <v>-27.450014708619523</v>
      </c>
    </row>
    <row r="1498" spans="2:7" ht="15.75" x14ac:dyDescent="0.25">
      <c r="B1498" s="3">
        <v>45304</v>
      </c>
      <c r="C1498" s="44"/>
      <c r="D1498" s="7">
        <f>$N$72*C1498+((1-$N$72)*(D1497+E1497))</f>
        <v>-9.4818081458989134E-16</v>
      </c>
      <c r="E1498" s="1">
        <f>($N$73*(D1498-D1497)+(1-$N$73)*E1497)</f>
        <v>5.356407018944848E-16</v>
      </c>
      <c r="F1498" s="5">
        <f t="shared" si="49"/>
        <v>27.450014708619523</v>
      </c>
      <c r="G1498" s="1">
        <f t="shared" si="48"/>
        <v>-27.450014708619523</v>
      </c>
    </row>
    <row r="1499" spans="2:7" ht="15.75" x14ac:dyDescent="0.25">
      <c r="B1499" s="3">
        <v>45305</v>
      </c>
      <c r="C1499" s="44"/>
      <c r="D1499" s="7">
        <f>$N$72*C1499+((1-$N$72)*(D1498+E1498))</f>
        <v>-2.8201817814240427E-16</v>
      </c>
      <c r="E1499" s="1">
        <f>($N$73*(D1499-D1498)+(1-$N$73)*E1498)</f>
        <v>5.5244119498413289E-16</v>
      </c>
      <c r="F1499" s="5">
        <f t="shared" si="49"/>
        <v>27.450014708619523</v>
      </c>
      <c r="G1499" s="1">
        <f t="shared" si="48"/>
        <v>-27.450014708619523</v>
      </c>
    </row>
    <row r="1500" spans="2:7" ht="15.75" x14ac:dyDescent="0.25">
      <c r="B1500" s="3">
        <v>45306</v>
      </c>
      <c r="C1500" s="44"/>
      <c r="D1500" s="7">
        <f>$N$72*C1500+((1-$N$72)*(D1499+E1499))</f>
        <v>1.8486494813605113E-16</v>
      </c>
      <c r="E1500" s="1">
        <f>($N$73*(D1500-D1499)+(1-$N$73)*E1499)</f>
        <v>5.4142835069113278E-16</v>
      </c>
      <c r="F1500" s="5">
        <f t="shared" si="49"/>
        <v>27.450014708619527</v>
      </c>
      <c r="G1500" s="1">
        <f t="shared" si="48"/>
        <v>-27.450014708619527</v>
      </c>
    </row>
    <row r="1501" spans="2:7" ht="15.75" x14ac:dyDescent="0.25">
      <c r="B1501" s="3">
        <v>45307</v>
      </c>
      <c r="C1501" s="44"/>
      <c r="D1501" s="7">
        <f>$N$72*C1501+((1-$N$72)*(D1500+E1500))</f>
        <v>4.9650423468883659E-16</v>
      </c>
      <c r="E1501" s="1">
        <f>($N$73*(D1501-D1500)+(1-$N$73)*E1500)</f>
        <v>5.118504134857561E-16</v>
      </c>
      <c r="F1501" s="5">
        <f t="shared" si="49"/>
        <v>27.450014708619527</v>
      </c>
      <c r="G1501" s="1">
        <f t="shared" si="48"/>
        <v>-27.450014708619527</v>
      </c>
    </row>
    <row r="1502" spans="2:7" ht="15.75" x14ac:dyDescent="0.25">
      <c r="B1502" s="3">
        <v>45308</v>
      </c>
      <c r="C1502" s="44"/>
      <c r="D1502" s="7">
        <f>$N$72*C1502+((1-$N$72)*(D1501+E1501))</f>
        <v>6.8932530934170677E-16</v>
      </c>
      <c r="E1502" s="1">
        <f>($N$73*(D1502-D1501)+(1-$N$73)*E1501)</f>
        <v>4.7078566662299522E-16</v>
      </c>
      <c r="F1502" s="5">
        <f t="shared" si="49"/>
        <v>27.450014708619527</v>
      </c>
      <c r="G1502" s="1">
        <f t="shared" si="48"/>
        <v>-27.450014708619527</v>
      </c>
    </row>
    <row r="1503" spans="2:7" ht="15.75" x14ac:dyDescent="0.25">
      <c r="B1503" s="3">
        <v>45309</v>
      </c>
      <c r="C1503" s="44"/>
      <c r="D1503" s="7">
        <f>$N$72*C1503+((1-$N$72)*(D1502+E1502))</f>
        <v>7.930680528177757E-16</v>
      </c>
      <c r="E1503" s="1">
        <f>($N$73*(D1503-D1502)+(1-$N$73)*E1502)</f>
        <v>4.2354071798618153E-16</v>
      </c>
      <c r="F1503" s="5">
        <f t="shared" si="49"/>
        <v>27.450014708619527</v>
      </c>
      <c r="G1503" s="1">
        <f t="shared" si="48"/>
        <v>-27.450014708619527</v>
      </c>
    </row>
    <row r="1504" spans="2:7" ht="15.75" x14ac:dyDescent="0.25">
      <c r="B1504" s="3">
        <v>45310</v>
      </c>
      <c r="C1504" s="44"/>
      <c r="D1504" s="7">
        <f>$N$72*C1504+((1-$N$72)*(D1503+E1503))</f>
        <v>8.3169073381120996E-16</v>
      </c>
      <c r="E1504" s="1">
        <f>($N$73*(D1504-D1503)+(1-$N$73)*E1503)</f>
        <v>3.7399492445558154E-16</v>
      </c>
      <c r="F1504" s="5">
        <f t="shared" si="49"/>
        <v>27.450014708619527</v>
      </c>
      <c r="G1504" s="1">
        <f t="shared" si="48"/>
        <v>-27.450014708619527</v>
      </c>
    </row>
    <row r="1505" spans="2:7" ht="15.75" x14ac:dyDescent="0.25">
      <c r="B1505" s="3">
        <v>45311</v>
      </c>
      <c r="C1505" s="44"/>
      <c r="D1505" s="7">
        <f>$N$72*C1505+((1-$N$72)*(D1504+E1504))</f>
        <v>8.2422354164594671E-16</v>
      </c>
      <c r="E1505" s="1">
        <f>($N$73*(D1505-D1504)+(1-$N$73)*E1504)</f>
        <v>3.2489396930808829E-16</v>
      </c>
      <c r="F1505" s="5">
        <f t="shared" si="49"/>
        <v>27.450014708619527</v>
      </c>
      <c r="G1505" s="1">
        <f t="shared" si="48"/>
        <v>-27.450014708619527</v>
      </c>
    </row>
    <row r="1506" spans="2:7" ht="15.75" x14ac:dyDescent="0.25">
      <c r="B1506" s="3">
        <v>45312</v>
      </c>
      <c r="C1506" s="44"/>
      <c r="D1506" s="7">
        <f>$N$72*C1506+((1-$N$72)*(D1505+E1505))</f>
        <v>7.8555276671984014E-16</v>
      </c>
      <c r="E1506" s="1">
        <f>($N$73*(D1506-D1505)+(1-$N$73)*E1505)</f>
        <v>2.7809672412424614E-16</v>
      </c>
      <c r="F1506" s="5">
        <f t="shared" si="49"/>
        <v>27.450014708619527</v>
      </c>
      <c r="G1506" s="1">
        <f t="shared" si="48"/>
        <v>-27.450014708619527</v>
      </c>
    </row>
    <row r="1507" spans="2:7" ht="15.75" x14ac:dyDescent="0.25">
      <c r="B1507" s="3">
        <v>45313</v>
      </c>
      <c r="C1507" s="44"/>
      <c r="D1507" s="7">
        <f>$N$72*C1507+((1-$N$72)*(D1506+E1506))</f>
        <v>7.2712563544438363E-16</v>
      </c>
      <c r="E1507" s="1">
        <f>($N$73*(D1507-D1506)+(1-$N$73)*E1506)</f>
        <v>2.347801220028721E-16</v>
      </c>
      <c r="F1507" s="5">
        <f t="shared" si="49"/>
        <v>27.450014708619527</v>
      </c>
      <c r="G1507" s="1">
        <f t="shared" si="48"/>
        <v>-27.450014708619527</v>
      </c>
    </row>
    <row r="1508" spans="2:7" ht="15.75" x14ac:dyDescent="0.25">
      <c r="B1508" s="3">
        <v>45314</v>
      </c>
      <c r="C1508" s="44"/>
      <c r="D1508" s="7">
        <f>$N$72*C1508+((1-$N$72)*(D1507+E1507))</f>
        <v>6.5757219943423226E-16</v>
      </c>
      <c r="E1508" s="1">
        <f>($N$73*(D1508-D1507)+(1-$N$73)*E1507)</f>
        <v>1.9560698335873459E-16</v>
      </c>
      <c r="F1508" s="5">
        <f t="shared" si="49"/>
        <v>27.450014708619527</v>
      </c>
      <c r="G1508" s="1">
        <f t="shared" si="48"/>
        <v>-27.450014708619527</v>
      </c>
    </row>
    <row r="1509" spans="2:7" ht="15.75" x14ac:dyDescent="0.25">
      <c r="B1509" s="3">
        <v>45315</v>
      </c>
      <c r="C1509" s="44"/>
      <c r="D1509" s="7">
        <f>$N$72*C1509+((1-$N$72)*(D1508+E1508))</f>
        <v>5.8324519569312893E-16</v>
      </c>
      <c r="E1509" s="1">
        <f>($N$73*(D1509-D1508)+(1-$N$73)*E1508)</f>
        <v>1.6086168096597557E-16</v>
      </c>
      <c r="F1509" s="5">
        <f t="shared" si="49"/>
        <v>27.450014708619527</v>
      </c>
      <c r="G1509" s="1">
        <f t="shared" si="48"/>
        <v>-27.450014708619527</v>
      </c>
    </row>
    <row r="1510" spans="2:7" ht="15.75" x14ac:dyDescent="0.25">
      <c r="B1510" s="3">
        <v>45316</v>
      </c>
      <c r="C1510" s="44"/>
      <c r="D1510" s="7">
        <f>$N$72*C1510+((1-$N$72)*(D1509+E1509))</f>
        <v>5.0868184508781706E-16</v>
      </c>
      <c r="E1510" s="1">
        <f>($N$73*(D1510-D1509)+(1-$N$73)*E1509)</f>
        <v>1.3055829456897548E-16</v>
      </c>
      <c r="F1510" s="5">
        <f t="shared" si="49"/>
        <v>27.450014708619527</v>
      </c>
      <c r="G1510" s="1">
        <f t="shared" si="48"/>
        <v>-27.450014708619527</v>
      </c>
    </row>
    <row r="1511" spans="2:7" ht="15.75" x14ac:dyDescent="0.25">
      <c r="B1511" s="3">
        <v>45317</v>
      </c>
      <c r="C1511" s="44"/>
      <c r="D1511" s="7">
        <f>$N$72*C1511+((1-$N$72)*(D1510+E1510))</f>
        <v>4.3699348023063654E-16</v>
      </c>
      <c r="E1511" s="1">
        <f>($N$73*(D1511-D1510)+(1-$N$73)*E1510)</f>
        <v>1.045255544342992E-16</v>
      </c>
      <c r="F1511" s="5">
        <f t="shared" si="49"/>
        <v>27.450014708619527</v>
      </c>
      <c r="G1511" s="1">
        <f t="shared" si="48"/>
        <v>-27.450014708619527</v>
      </c>
    </row>
    <row r="1512" spans="2:7" ht="15.75" x14ac:dyDescent="0.25">
      <c r="B1512" s="3">
        <v>45318</v>
      </c>
      <c r="C1512" s="44"/>
      <c r="D1512" s="7">
        <f>$N$72*C1512+((1-$N$72)*(D1511+E1511))</f>
        <v>3.7018996913494348E-16</v>
      </c>
      <c r="E1512" s="1">
        <f>($N$73*(D1512-D1511)+(1-$N$73)*E1511)</f>
        <v>8.2472458214493891E-17</v>
      </c>
      <c r="F1512" s="5">
        <f t="shared" si="49"/>
        <v>27.450014708619527</v>
      </c>
      <c r="G1512" s="1">
        <f t="shared" si="48"/>
        <v>-27.450014708619527</v>
      </c>
    </row>
    <row r="1513" spans="2:7" ht="15.75" x14ac:dyDescent="0.25">
      <c r="B1513" s="3">
        <v>45319</v>
      </c>
      <c r="C1513" s="44"/>
      <c r="D1513" s="7">
        <f>$N$72*C1513+((1-$N$72)*(D1512+E1512))</f>
        <v>3.0944635235716361E-16</v>
      </c>
      <c r="E1513" s="1">
        <f>($N$73*(D1513-D1512)+(1-$N$73)*E1512)</f>
        <v>6.4038003603670287E-17</v>
      </c>
      <c r="F1513" s="5">
        <f t="shared" si="49"/>
        <v>27.450014708619527</v>
      </c>
      <c r="G1513" s="1">
        <f t="shared" si="48"/>
        <v>-27.450014708619527</v>
      </c>
    </row>
    <row r="1514" spans="2:7" ht="15.75" x14ac:dyDescent="0.25">
      <c r="B1514" s="3">
        <v>45320</v>
      </c>
      <c r="C1514" s="44"/>
      <c r="D1514" s="7">
        <f>$N$72*C1514+((1-$N$72)*(D1513+E1513))</f>
        <v>2.5531911780547779E-16</v>
      </c>
      <c r="E1514" s="1">
        <f>($N$73*(D1514-D1513)+(1-$N$73)*E1513)</f>
        <v>4.8828036988752312E-17</v>
      </c>
      <c r="F1514" s="5">
        <f t="shared" si="49"/>
        <v>27.450014708619527</v>
      </c>
      <c r="G1514" s="1">
        <f t="shared" si="48"/>
        <v>-27.450014708619527</v>
      </c>
    </row>
    <row r="1515" spans="2:7" ht="15.75" x14ac:dyDescent="0.25">
      <c r="B1515" s="3">
        <v>45321</v>
      </c>
      <c r="C1515" s="44"/>
      <c r="D1515" s="7">
        <f>$N$72*C1515+((1-$N$72)*(D1514+E1514))</f>
        <v>2.0791923946943661E-16</v>
      </c>
      <c r="E1515" s="1">
        <f>($N$73*(D1515-D1514)+(1-$N$73)*E1514)</f>
        <v>3.6441793772376062E-17</v>
      </c>
      <c r="F1515" s="5">
        <f t="shared" si="49"/>
        <v>27.450014708619527</v>
      </c>
      <c r="G1515" s="1">
        <f t="shared" si="48"/>
        <v>-27.450014708619527</v>
      </c>
    </row>
    <row r="1516" spans="2:7" ht="15.75" x14ac:dyDescent="0.25">
      <c r="B1516" s="3">
        <v>45322</v>
      </c>
      <c r="C1516" s="44"/>
      <c r="D1516" s="7">
        <f>$N$72*C1516+((1-$N$72)*(D1515+E1515))</f>
        <v>1.6704861244543609E-16</v>
      </c>
      <c r="E1516" s="1">
        <f>($N$73*(D1516-D1515)+(1-$N$73)*E1515)</f>
        <v>2.6490310937082698E-17</v>
      </c>
      <c r="F1516" s="5">
        <f t="shared" si="49"/>
        <v>27.450014708619527</v>
      </c>
      <c r="G1516" s="1">
        <f t="shared" si="48"/>
        <v>-27.450014708619527</v>
      </c>
    </row>
    <row r="1517" spans="2:7" ht="15.75" x14ac:dyDescent="0.25">
      <c r="B1517" s="3">
        <v>45323</v>
      </c>
      <c r="C1517" s="44"/>
      <c r="D1517" s="7">
        <f>$N$72*C1517+((1-$N$72)*(D1516+E1516))</f>
        <v>1.3230590890995328E-16</v>
      </c>
      <c r="E1517" s="1">
        <f>($N$73*(D1517-D1516)+(1-$N$73)*E1516)</f>
        <v>1.8608533517618366E-17</v>
      </c>
      <c r="F1517" s="5">
        <f t="shared" si="49"/>
        <v>27.450014708619527</v>
      </c>
      <c r="G1517" s="1">
        <f t="shared" si="48"/>
        <v>-27.450014708619527</v>
      </c>
    </row>
    <row r="1518" spans="2:7" ht="15.75" x14ac:dyDescent="0.25">
      <c r="B1518" s="3">
        <v>45324</v>
      </c>
      <c r="C1518" s="44"/>
      <c r="D1518" s="7">
        <f>$N$72*C1518+((1-$N$72)*(D1517+E1517))</f>
        <v>1.0316721889351054E-16</v>
      </c>
      <c r="E1518" s="1">
        <f>($N$73*(D1518-D1517)+(1-$N$73)*E1517)</f>
        <v>1.2462617110685816E-17</v>
      </c>
      <c r="F1518" s="5">
        <f t="shared" si="49"/>
        <v>27.450014708619527</v>
      </c>
      <c r="G1518" s="1">
        <f t="shared" si="48"/>
        <v>-27.450014708619527</v>
      </c>
    </row>
    <row r="1519" spans="2:7" ht="15.75" x14ac:dyDescent="0.25">
      <c r="B1519" s="3">
        <v>45325</v>
      </c>
      <c r="C1519" s="44"/>
      <c r="D1519" s="7">
        <f>$N$72*C1519+((1-$N$72)*(D1518+E1518))</f>
        <v>7.9046169536695183E-17</v>
      </c>
      <c r="E1519" s="1">
        <f>($N$73*(D1519-D1518)+(1-$N$73)*E1518)</f>
        <v>7.7536489377412447E-18</v>
      </c>
      <c r="F1519" s="5">
        <f t="shared" si="49"/>
        <v>27.450014708619527</v>
      </c>
      <c r="G1519" s="1">
        <f t="shared" si="48"/>
        <v>-27.450014708619527</v>
      </c>
    </row>
    <row r="1520" spans="2:7" ht="15.75" x14ac:dyDescent="0.25">
      <c r="B1520" s="3">
        <v>45326</v>
      </c>
      <c r="C1520" s="44"/>
      <c r="D1520" s="7">
        <f>$N$72*C1520+((1-$N$72)*(D1519+E1519))</f>
        <v>5.9337567223010389E-17</v>
      </c>
      <c r="E1520" s="1">
        <f>($N$73*(D1520-D1519)+(1-$N$73)*E1519)</f>
        <v>4.2187690422214264E-18</v>
      </c>
      <c r="F1520" s="5">
        <f t="shared" si="49"/>
        <v>27.450014708619527</v>
      </c>
      <c r="G1520" s="1">
        <f t="shared" ref="G1520:G1583" si="50">C1520-F1520</f>
        <v>-27.450014708619527</v>
      </c>
    </row>
    <row r="1521" spans="2:7" ht="15.75" x14ac:dyDescent="0.25">
      <c r="B1521" s="3">
        <v>45327</v>
      </c>
      <c r="C1521" s="44"/>
      <c r="D1521" s="7">
        <f>$N$72*C1521+((1-$N$72)*(D1520+E1520))</f>
        <v>4.3447998416000513E-17</v>
      </c>
      <c r="E1521" s="1">
        <f>($N$73*(D1521-D1520)+(1-$N$73)*E1520)</f>
        <v>1.6304685221802325E-18</v>
      </c>
      <c r="F1521" s="5">
        <f t="shared" si="49"/>
        <v>27.450014708619527</v>
      </c>
      <c r="G1521" s="1">
        <f t="shared" si="50"/>
        <v>-27.450014708619527</v>
      </c>
    </row>
    <row r="1522" spans="2:7" ht="15.75" x14ac:dyDescent="0.25">
      <c r="B1522" s="3">
        <v>45328</v>
      </c>
      <c r="C1522" s="44"/>
      <c r="D1522" s="7">
        <f>$N$72*C1522+((1-$N$72)*(D1521+E1521))</f>
        <v>3.0816269080589438E-17</v>
      </c>
      <c r="E1522" s="1">
        <f>($N$73*(D1522-D1521)+(1-$N$73)*E1521)</f>
        <v>-2.0532986197836474E-19</v>
      </c>
      <c r="F1522" s="5">
        <f t="shared" si="49"/>
        <v>27.450014708619527</v>
      </c>
      <c r="G1522" s="1">
        <f t="shared" si="50"/>
        <v>-27.450014708619527</v>
      </c>
    </row>
    <row r="1523" spans="2:7" ht="15.75" x14ac:dyDescent="0.25">
      <c r="B1523" s="3">
        <v>45329</v>
      </c>
      <c r="C1523" s="44"/>
      <c r="D1523" s="7">
        <f>$N$72*C1523+((1-$N$72)*(D1522+E1522))</f>
        <v>2.0926065233405581E-17</v>
      </c>
      <c r="E1523" s="1">
        <f>($N$73*(D1523-D1522)+(1-$N$73)*E1522)</f>
        <v>-1.4519452988380093E-18</v>
      </c>
      <c r="F1523" s="5">
        <f t="shared" si="49"/>
        <v>27.450014708619527</v>
      </c>
      <c r="G1523" s="1">
        <f t="shared" si="50"/>
        <v>-27.450014708619527</v>
      </c>
    </row>
    <row r="1524" spans="2:7" ht="15.75" x14ac:dyDescent="0.25">
      <c r="B1524" s="3">
        <v>45330</v>
      </c>
      <c r="C1524" s="44"/>
      <c r="D1524" s="7">
        <f>$N$72*C1524+((1-$N$72)*(D1523+E1523))</f>
        <v>1.3312780153643894E-17</v>
      </c>
      <c r="E1524" s="1">
        <f>($N$73*(D1524-D1523)+(1-$N$73)*E1523)</f>
        <v>-2.245019250483639E-18</v>
      </c>
      <c r="F1524" s="5">
        <f t="shared" si="49"/>
        <v>27.450014708619527</v>
      </c>
      <c r="G1524" s="1">
        <f t="shared" si="50"/>
        <v>-27.450014708619527</v>
      </c>
    </row>
    <row r="1525" spans="2:7" ht="15.75" x14ac:dyDescent="0.25">
      <c r="B1525" s="3">
        <v>45331</v>
      </c>
      <c r="C1525" s="44"/>
      <c r="D1525" s="7">
        <f>$N$72*C1525+((1-$N$72)*(D1524+E1524))</f>
        <v>7.5660758068623583E-18</v>
      </c>
      <c r="E1525" s="1">
        <f>($N$73*(D1525-D1524)+(1-$N$73)*E1524)</f>
        <v>-2.6957483671179517E-18</v>
      </c>
      <c r="F1525" s="5">
        <f t="shared" si="49"/>
        <v>27.450014708619527</v>
      </c>
      <c r="G1525" s="1">
        <f t="shared" si="50"/>
        <v>-27.450014708619527</v>
      </c>
    </row>
    <row r="1526" spans="2:7" ht="15.75" x14ac:dyDescent="0.25">
      <c r="B1526" s="3">
        <v>45332</v>
      </c>
      <c r="C1526" s="44"/>
      <c r="D1526" s="7">
        <f>$N$72*C1526+((1-$N$72)*(D1525+E1525))</f>
        <v>3.3294238044866163E-18</v>
      </c>
      <c r="E1526" s="1">
        <f>($N$73*(D1526-D1525)+(1-$N$73)*E1525)</f>
        <v>-2.894090055544654E-18</v>
      </c>
      <c r="F1526" s="5">
        <f t="shared" si="49"/>
        <v>27.450014708619527</v>
      </c>
      <c r="G1526" s="1">
        <f t="shared" si="50"/>
        <v>-27.450014708619527</v>
      </c>
    </row>
    <row r="1527" spans="2:7" ht="15.75" x14ac:dyDescent="0.25">
      <c r="B1527" s="3">
        <v>45333</v>
      </c>
      <c r="C1527" s="44"/>
      <c r="D1527" s="7">
        <f>$N$72*C1527+((1-$N$72)*(D1526+E1526))</f>
        <v>2.9760022597163077E-19</v>
      </c>
      <c r="E1527" s="1">
        <f>($N$73*(D1527-D1526)+(1-$N$73)*E1526)</f>
        <v>-2.9118188082543086E-18</v>
      </c>
      <c r="F1527" s="5">
        <f t="shared" si="49"/>
        <v>27.450014708619527</v>
      </c>
      <c r="G1527" s="1">
        <f t="shared" si="50"/>
        <v>-27.450014708619527</v>
      </c>
    </row>
    <row r="1528" spans="2:7" ht="15.75" x14ac:dyDescent="0.25">
      <c r="B1528" s="3">
        <v>45334</v>
      </c>
      <c r="C1528" s="44"/>
      <c r="D1528" s="7">
        <f>$N$72*C1528+((1-$N$72)*(D1527+E1527))</f>
        <v>-1.7871163049439599E-18</v>
      </c>
      <c r="E1528" s="1">
        <f>($N$73*(D1528-D1527)+(1-$N$73)*E1527)</f>
        <v>-2.8053560428773636E-18</v>
      </c>
      <c r="F1528" s="5">
        <f t="shared" si="49"/>
        <v>27.450014708619527</v>
      </c>
      <c r="G1528" s="1">
        <f t="shared" si="50"/>
        <v>-27.450014708619527</v>
      </c>
    </row>
    <row r="1529" spans="2:7" ht="15.75" x14ac:dyDescent="0.25">
      <c r="B1529" s="3">
        <v>45335</v>
      </c>
      <c r="C1529" s="44"/>
      <c r="D1529" s="7">
        <f>$N$72*C1529+((1-$N$72)*(D1528+E1528))</f>
        <v>-3.1394781861084235E-18</v>
      </c>
      <c r="E1529" s="1">
        <f>($N$73*(D1529-D1528)+(1-$N$73)*E1528)</f>
        <v>-2.6183298663442253E-18</v>
      </c>
      <c r="F1529" s="5">
        <f t="shared" si="49"/>
        <v>27.450014708619527</v>
      </c>
      <c r="G1529" s="1">
        <f t="shared" si="50"/>
        <v>-27.450014708619527</v>
      </c>
    </row>
    <row r="1530" spans="2:7" ht="15.75" x14ac:dyDescent="0.25">
      <c r="B1530" s="3">
        <v>45336</v>
      </c>
      <c r="C1530" s="44"/>
      <c r="D1530" s="7">
        <f>$N$72*C1530+((1-$N$72)*(D1529+E1529))</f>
        <v>-3.9361179363551412E-18</v>
      </c>
      <c r="E1530" s="1">
        <f>($N$73*(D1530-D1529)+(1-$N$73)*E1529)</f>
        <v>-2.3838459666702734E-18</v>
      </c>
      <c r="F1530" s="5">
        <f t="shared" si="49"/>
        <v>27.450014708619527</v>
      </c>
      <c r="G1530" s="1">
        <f t="shared" si="50"/>
        <v>-27.450014708619527</v>
      </c>
    </row>
    <row r="1531" spans="2:7" ht="15.75" x14ac:dyDescent="0.25">
      <c r="B1531" s="3">
        <v>45337</v>
      </c>
      <c r="C1531" s="44"/>
      <c r="D1531" s="7">
        <f>$N$72*C1531+((1-$N$72)*(D1530+E1530))</f>
        <v>-4.3204155208367731E-18</v>
      </c>
      <c r="E1531" s="1">
        <f>($N$73*(D1531-D1530)+(1-$N$73)*E1530)</f>
        <v>-2.1264685466034908E-18</v>
      </c>
      <c r="F1531" s="5">
        <f t="shared" si="49"/>
        <v>27.450014708619527</v>
      </c>
      <c r="G1531" s="1">
        <f t="shared" si="50"/>
        <v>-27.450014708619527</v>
      </c>
    </row>
    <row r="1532" spans="2:7" ht="15.75" x14ac:dyDescent="0.25">
      <c r="B1532" s="3">
        <v>45338</v>
      </c>
      <c r="C1532" s="44"/>
      <c r="D1532" s="7">
        <f>$N$72*C1532+((1-$N$72)*(D1531+E1531))</f>
        <v>-4.4071799164344394E-18</v>
      </c>
      <c r="E1532" s="1">
        <f>($N$73*(D1532-D1531)+(1-$N$73)*E1531)</f>
        <v>-1.8639223652949064E-18</v>
      </c>
      <c r="F1532" s="5">
        <f t="shared" si="49"/>
        <v>27.450014708619527</v>
      </c>
      <c r="G1532" s="1">
        <f t="shared" si="50"/>
        <v>-27.450014708619527</v>
      </c>
    </row>
    <row r="1533" spans="2:7" ht="15.75" x14ac:dyDescent="0.25">
      <c r="B1533" s="3">
        <v>45339</v>
      </c>
      <c r="C1533" s="44"/>
      <c r="D1533" s="7">
        <f>$N$72*C1533+((1-$N$72)*(D1532+E1532))</f>
        <v>-4.2870130346422352E-18</v>
      </c>
      <c r="E1533" s="1">
        <f>($N$73*(D1533-D1532)+(1-$N$73)*E1532)</f>
        <v>-1.6085348107119191E-18</v>
      </c>
      <c r="F1533" s="5">
        <f t="shared" si="49"/>
        <v>27.450014708619527</v>
      </c>
      <c r="G1533" s="1">
        <f t="shared" si="50"/>
        <v>-27.450014708619527</v>
      </c>
    </row>
    <row r="1534" spans="2:7" ht="15.75" x14ac:dyDescent="0.25">
      <c r="B1534" s="3">
        <v>45340</v>
      </c>
      <c r="C1534" s="44"/>
      <c r="D1534" s="7">
        <f>$N$72*C1534+((1-$N$72)*(D1533+E1533))</f>
        <v>-4.0302787809769962E-18</v>
      </c>
      <c r="E1534" s="1">
        <f>($N$73*(D1534-D1533)+(1-$N$73)*E1533)</f>
        <v>-1.3684415257500937E-18</v>
      </c>
      <c r="F1534" s="5">
        <f t="shared" si="49"/>
        <v>27.450014708619527</v>
      </c>
      <c r="G1534" s="1">
        <f t="shared" si="50"/>
        <v>-27.450014708619527</v>
      </c>
    </row>
    <row r="1535" spans="2:7" ht="15.75" x14ac:dyDescent="0.25">
      <c r="B1535" s="3">
        <v>45341</v>
      </c>
      <c r="C1535" s="44"/>
      <c r="D1535" s="7">
        <f>$N$72*C1535+((1-$N$72)*(D1534+E1534))</f>
        <v>-3.6906405422149111E-18</v>
      </c>
      <c r="E1535" s="1">
        <f>($N$73*(D1535-D1534)+(1-$N$73)*E1534)</f>
        <v>-1.1485812978234121E-18</v>
      </c>
      <c r="F1535" s="5">
        <f t="shared" si="49"/>
        <v>27.450014708619527</v>
      </c>
      <c r="G1535" s="1">
        <f t="shared" si="50"/>
        <v>-27.450014708619527</v>
      </c>
    </row>
    <row r="1536" spans="2:7" ht="15.75" x14ac:dyDescent="0.25">
      <c r="B1536" s="3">
        <v>45342</v>
      </c>
      <c r="C1536" s="44"/>
      <c r="D1536" s="7">
        <f>$N$72*C1536+((1-$N$72)*(D1535+E1535))</f>
        <v>-3.3081595824408595E-18</v>
      </c>
      <c r="E1536" s="1">
        <f>($N$73*(D1536-D1535)+(1-$N$73)*E1535)</f>
        <v>-9.5150636963851232E-19</v>
      </c>
      <c r="F1536" s="5">
        <f t="shared" si="49"/>
        <v>27.450014708619527</v>
      </c>
      <c r="G1536" s="1">
        <f t="shared" si="50"/>
        <v>-27.450014708619527</v>
      </c>
    </row>
    <row r="1537" spans="2:7" ht="15.75" x14ac:dyDescent="0.25">
      <c r="B1537" s="3">
        <v>45343</v>
      </c>
      <c r="C1537" s="44"/>
      <c r="D1537" s="7">
        <f>$N$72*C1537+((1-$N$72)*(D1536+E1536))</f>
        <v>-2.9119670895800152E-18</v>
      </c>
      <c r="E1537" s="1">
        <f>($N$73*(D1537-D1536)+(1-$N$73)*E1536)</f>
        <v>-7.7803356980690618E-19</v>
      </c>
      <c r="F1537" s="5">
        <f t="shared" si="49"/>
        <v>27.450014708619527</v>
      </c>
      <c r="G1537" s="1">
        <f t="shared" si="50"/>
        <v>-27.450014708619527</v>
      </c>
    </row>
    <row r="1538" spans="2:7" ht="15.75" x14ac:dyDescent="0.25">
      <c r="B1538" s="3">
        <v>45344</v>
      </c>
      <c r="C1538" s="44"/>
      <c r="D1538" s="7">
        <f>$N$72*C1538+((1-$N$72)*(D1537+E1537))</f>
        <v>-2.5225359456691623E-18</v>
      </c>
      <c r="E1538" s="1">
        <f>($N$73*(D1538-D1537)+(1-$N$73)*E1537)</f>
        <v>-6.2776010870326081E-19</v>
      </c>
      <c r="F1538" s="5">
        <f t="shared" si="49"/>
        <v>27.450014708619527</v>
      </c>
      <c r="G1538" s="1">
        <f t="shared" si="50"/>
        <v>-27.450014708619527</v>
      </c>
    </row>
    <row r="1539" spans="2:7" ht="15.75" x14ac:dyDescent="0.25">
      <c r="B1539" s="3">
        <v>45345</v>
      </c>
      <c r="C1539" s="44"/>
      <c r="D1539" s="7">
        <f>$N$72*C1539+((1-$N$72)*(D1538+E1538))</f>
        <v>-2.1535863459640921E-18</v>
      </c>
      <c r="E1539" s="1">
        <f>($N$73*(D1539-D1538)+(1-$N$73)*E1538)</f>
        <v>-4.9946585206473856E-19</v>
      </c>
      <c r="F1539" s="5">
        <f t="shared" si="49"/>
        <v>27.450014708619527</v>
      </c>
      <c r="G1539" s="1">
        <f t="shared" si="50"/>
        <v>-27.450014708619527</v>
      </c>
    </row>
    <row r="1540" spans="2:7" ht="15.75" x14ac:dyDescent="0.25">
      <c r="B1540" s="3">
        <v>45346</v>
      </c>
      <c r="C1540" s="44"/>
      <c r="D1540" s="7">
        <f>$N$72*C1540+((1-$N$72)*(D1539+E1539))</f>
        <v>-1.813663506601168E-18</v>
      </c>
      <c r="E1540" s="1">
        <f>($N$73*(D1540-D1539)+(1-$N$73)*E1539)</f>
        <v>-3.9142160679550709E-19</v>
      </c>
      <c r="F1540" s="5">
        <f t="shared" si="49"/>
        <v>27.450014708619527</v>
      </c>
      <c r="G1540" s="1">
        <f t="shared" si="50"/>
        <v>-27.450014708619527</v>
      </c>
    </row>
    <row r="1541" spans="2:7" ht="15.75" x14ac:dyDescent="0.25">
      <c r="B1541" s="3">
        <v>45347</v>
      </c>
      <c r="C1541" s="44"/>
      <c r="D1541" s="7">
        <f>$N$72*C1541+((1-$N$72)*(D1540+E1540))</f>
        <v>-1.5074269560502585E-18</v>
      </c>
      <c r="E1541" s="1">
        <f>($N$73*(D1541-D1540)+(1-$N$73)*E1540)</f>
        <v>-3.0162060061538959E-19</v>
      </c>
      <c r="F1541" s="5">
        <f t="shared" si="49"/>
        <v>27.450014708619527</v>
      </c>
      <c r="G1541" s="1">
        <f t="shared" si="50"/>
        <v>-27.450014708619527</v>
      </c>
    </row>
    <row r="1542" spans="2:7" ht="15.75" x14ac:dyDescent="0.25">
      <c r="B1542" s="3">
        <v>45348</v>
      </c>
      <c r="C1542" s="44"/>
      <c r="D1542" s="7">
        <f>$N$72*C1542+((1-$N$72)*(D1541+E1541))</f>
        <v>-1.2366901554625348E-18</v>
      </c>
      <c r="E1542" s="1">
        <f>($N$73*(D1542-D1541)+(1-$N$73)*E1541)</f>
        <v>-2.2794802905373382E-19</v>
      </c>
      <c r="F1542" s="5">
        <f t="shared" si="49"/>
        <v>27.450014708619527</v>
      </c>
      <c r="G1542" s="1">
        <f t="shared" si="50"/>
        <v>-27.450014708619527</v>
      </c>
    </row>
    <row r="1543" spans="2:7" ht="15.75" x14ac:dyDescent="0.25">
      <c r="B1543" s="3">
        <v>45349</v>
      </c>
      <c r="C1543" s="44"/>
      <c r="D1543" s="7">
        <f>$N$72*C1543+((1-$N$72)*(D1542+E1542))</f>
        <v>-1.0012471023394759E-18</v>
      </c>
      <c r="E1543" s="1">
        <f>($N$73*(D1543-D1542)+(1-$N$73)*E1542)</f>
        <v>-1.6830135969829059E-19</v>
      </c>
      <c r="F1543" s="5">
        <f t="shared" si="49"/>
        <v>27.450014708619527</v>
      </c>
      <c r="G1543" s="1">
        <f t="shared" si="50"/>
        <v>-27.450014708619527</v>
      </c>
    </row>
    <row r="1544" spans="2:7" ht="15.75" x14ac:dyDescent="0.25">
      <c r="B1544" s="3">
        <v>45350</v>
      </c>
      <c r="C1544" s="44"/>
      <c r="D1544" s="7">
        <f>$N$72*C1544+((1-$N$72)*(D1543+E1543))</f>
        <v>-7.995196499998783E-19</v>
      </c>
      <c r="E1544" s="1">
        <f>($N$73*(D1544-D1543)+(1-$N$73)*E1543)</f>
        <v>-1.2067207408508393E-19</v>
      </c>
      <c r="F1544" s="5">
        <f t="shared" si="49"/>
        <v>27.450014708619527</v>
      </c>
      <c r="G1544" s="1">
        <f t="shared" si="50"/>
        <v>-27.450014708619527</v>
      </c>
    </row>
    <row r="1545" spans="2:7" ht="15.75" x14ac:dyDescent="0.25">
      <c r="B1545" s="3">
        <v>45351</v>
      </c>
      <c r="C1545" s="44"/>
      <c r="D1545" s="7">
        <f>$N$72*C1545+((1-$N$72)*(D1544+E1544))</f>
        <v>-6.2905590409765878E-19</v>
      </c>
      <c r="E1545" s="1">
        <f>($N$73*(D1545-D1544)+(1-$N$73)*E1544)</f>
        <v>-8.3197718923274099E-20</v>
      </c>
      <c r="F1545" s="5">
        <f t="shared" si="49"/>
        <v>27.450014708619527</v>
      </c>
      <c r="G1545" s="1">
        <f t="shared" si="50"/>
        <v>-27.450014708619527</v>
      </c>
    </row>
    <row r="1546" spans="2:7" ht="15.75" x14ac:dyDescent="0.25">
      <c r="B1546" s="3">
        <v>45352</v>
      </c>
      <c r="C1546" s="44"/>
      <c r="D1546" s="7">
        <f>$N$72*C1546+((1-$N$72)*(D1545+E1545))</f>
        <v>-4.8690651638038132E-19</v>
      </c>
      <c r="E1546" s="1">
        <f>($N$73*(D1546-D1545)+(1-$N$73)*E1545)</f>
        <v>-5.4191540606560812E-20</v>
      </c>
      <c r="F1546" s="5">
        <f t="shared" si="49"/>
        <v>27.450014708619527</v>
      </c>
      <c r="G1546" s="1">
        <f t="shared" si="50"/>
        <v>-27.450014708619527</v>
      </c>
    </row>
    <row r="1547" spans="2:7" ht="15.75" x14ac:dyDescent="0.25">
      <c r="B1547" s="3">
        <v>45353</v>
      </c>
      <c r="C1547" s="44"/>
      <c r="D1547" s="7">
        <f>$N$72*C1547+((1-$N$72)*(D1546+E1546))</f>
        <v>-3.6990218291941482E-19</v>
      </c>
      <c r="E1547" s="1">
        <f>($N$73*(D1547-D1546)+(1-$N$73)*E1546)</f>
        <v>-3.2155588495540027E-20</v>
      </c>
      <c r="F1547" s="5">
        <f t="shared" si="49"/>
        <v>27.450014708619527</v>
      </c>
      <c r="G1547" s="1">
        <f t="shared" si="50"/>
        <v>-27.450014708619527</v>
      </c>
    </row>
    <row r="1548" spans="2:7" ht="15.75" x14ac:dyDescent="0.25">
      <c r="B1548" s="3">
        <v>45354</v>
      </c>
      <c r="C1548" s="44"/>
      <c r="D1548" s="7">
        <f>$N$72*C1548+((1-$N$72)*(D1547+E1547))</f>
        <v>-2.7485230335930754E-19</v>
      </c>
      <c r="E1548" s="1">
        <f>($N$73*(D1548-D1547)+(1-$N$73)*E1547)</f>
        <v>-1.5781983596460722E-20</v>
      </c>
      <c r="F1548" s="5">
        <f t="shared" si="49"/>
        <v>27.450014708619527</v>
      </c>
      <c r="G1548" s="1">
        <f t="shared" si="50"/>
        <v>-27.450014708619527</v>
      </c>
    </row>
    <row r="1549" spans="2:7" ht="15.75" x14ac:dyDescent="0.25">
      <c r="B1549" s="3">
        <v>45355</v>
      </c>
      <c r="C1549" s="44"/>
      <c r="D1549" s="7">
        <f>$N$72*C1549+((1-$N$72)*(D1548+E1548))</f>
        <v>-1.9868165443950329E-19</v>
      </c>
      <c r="E1549" s="1">
        <f>($N$73*(D1549-D1548)+(1-$N$73)*E1548)</f>
        <v>-3.9460452734877123E-21</v>
      </c>
      <c r="F1549" s="5">
        <f t="shared" si="49"/>
        <v>27.450014708619527</v>
      </c>
      <c r="G1549" s="1">
        <f t="shared" si="50"/>
        <v>-27.450014708619527</v>
      </c>
    </row>
    <row r="1550" spans="2:7" ht="15.75" x14ac:dyDescent="0.25">
      <c r="B1550" s="3">
        <v>45356</v>
      </c>
      <c r="C1550" s="44"/>
      <c r="D1550" s="7">
        <f>$N$72*C1550+((1-$N$72)*(D1549+E1549))</f>
        <v>-1.3851912324568525E-19</v>
      </c>
      <c r="E1550" s="1">
        <f>($N$73*(D1550-D1549)+(1-$N$73)*E1549)</f>
        <v>4.3058680896931913E-21</v>
      </c>
      <c r="F1550" s="5">
        <f t="shared" si="49"/>
        <v>27.450014708619527</v>
      </c>
      <c r="G1550" s="1">
        <f t="shared" si="50"/>
        <v>-27.450014708619527</v>
      </c>
    </row>
    <row r="1551" spans="2:7" ht="15.75" x14ac:dyDescent="0.25">
      <c r="B1551" s="3">
        <v>45357</v>
      </c>
      <c r="C1551" s="44"/>
      <c r="D1551" s="7">
        <f>$N$72*C1551+((1-$N$72)*(D1550+E1550))</f>
        <v>-9.1750054205276739E-20</v>
      </c>
      <c r="E1551" s="1">
        <f>($N$73*(D1551-D1550)+(1-$N$73)*E1550)</f>
        <v>9.7716368631948601E-21</v>
      </c>
      <c r="F1551" s="5">
        <f t="shared" si="49"/>
        <v>27.450014708619527</v>
      </c>
      <c r="G1551" s="1">
        <f t="shared" si="50"/>
        <v>-27.450014708619527</v>
      </c>
    </row>
    <row r="1552" spans="2:7" ht="15.75" x14ac:dyDescent="0.25">
      <c r="B1552" s="3">
        <v>45358</v>
      </c>
      <c r="C1552" s="44"/>
      <c r="D1552" s="7">
        <f>$N$72*C1552+((1-$N$72)*(D1551+E1551))</f>
        <v>-5.6041590125034731E-20</v>
      </c>
      <c r="E1552" s="1">
        <f>($N$73*(D1552-D1551)+(1-$N$73)*E1551)</f>
        <v>1.311016757008111E-20</v>
      </c>
      <c r="F1552" s="5">
        <f t="shared" si="49"/>
        <v>27.450014708619527</v>
      </c>
      <c r="G1552" s="1">
        <f t="shared" si="50"/>
        <v>-27.450014708619527</v>
      </c>
    </row>
    <row r="1553" spans="2:7" ht="15.75" x14ac:dyDescent="0.25">
      <c r="B1553" s="3">
        <v>45359</v>
      </c>
      <c r="C1553" s="44"/>
      <c r="D1553" s="7">
        <f>$N$72*C1553+((1-$N$72)*(D1552+E1552))</f>
        <v>-2.9348519577656468E-20</v>
      </c>
      <c r="E1553" s="1">
        <f>($N$73*(D1553-D1552)+(1-$N$73)*E1552)</f>
        <v>1.4858528628235466E-20</v>
      </c>
      <c r="F1553" s="5">
        <f t="shared" si="49"/>
        <v>27.450014708619527</v>
      </c>
      <c r="G1553" s="1">
        <f t="shared" si="50"/>
        <v>-27.450014708619527</v>
      </c>
    </row>
    <row r="1554" spans="2:7" ht="15.75" x14ac:dyDescent="0.25">
      <c r="B1554" s="3">
        <v>45360</v>
      </c>
      <c r="C1554" s="44"/>
      <c r="D1554" s="7">
        <f>$N$72*C1554+((1-$N$72)*(D1553+E1553))</f>
        <v>-9.9055600245904005E-21</v>
      </c>
      <c r="E1554" s="1">
        <f>($N$73*(D1554-D1553)+(1-$N$73)*E1553)</f>
        <v>1.5448626379516564E-20</v>
      </c>
      <c r="F1554" s="5">
        <f t="shared" si="49"/>
        <v>27.450014708619527</v>
      </c>
      <c r="G1554" s="1">
        <f t="shared" si="50"/>
        <v>-27.450014708619527</v>
      </c>
    </row>
    <row r="1555" spans="2:7" ht="15.75" x14ac:dyDescent="0.25">
      <c r="B1555" s="3">
        <v>45361</v>
      </c>
      <c r="C1555" s="44"/>
      <c r="D1555" s="7">
        <f>$N$72*C1555+((1-$N$72)*(D1554+E1554))</f>
        <v>3.7893175151501835E-21</v>
      </c>
      <c r="E1555" s="1">
        <f>($N$73*(D1555-D1554)+(1-$N$73)*E1554)</f>
        <v>1.5222887729805776E-20</v>
      </c>
      <c r="F1555" s="5">
        <f t="shared" si="49"/>
        <v>27.450014708619527</v>
      </c>
      <c r="G1555" s="1">
        <f t="shared" si="50"/>
        <v>-27.450014708619527</v>
      </c>
    </row>
    <row r="1556" spans="2:7" ht="15.75" x14ac:dyDescent="0.25">
      <c r="B1556" s="3">
        <v>45362</v>
      </c>
      <c r="C1556" s="44"/>
      <c r="D1556" s="7">
        <f>$N$72*C1556+((1-$N$72)*(D1555+E1555))</f>
        <v>1.2997008825686598E-20</v>
      </c>
      <c r="E1556" s="1">
        <f>($N$73*(D1556-D1555)+(1-$N$73)*E1555)</f>
        <v>1.4448625026598809E-20</v>
      </c>
      <c r="F1556" s="5">
        <f t="shared" si="49"/>
        <v>27.450014708619527</v>
      </c>
      <c r="G1556" s="1">
        <f t="shared" si="50"/>
        <v>-27.450014708619527</v>
      </c>
    </row>
    <row r="1557" spans="2:7" ht="15.75" x14ac:dyDescent="0.25">
      <c r="B1557" s="3">
        <v>45363</v>
      </c>
      <c r="C1557" s="44"/>
      <c r="D1557" s="7">
        <f>$N$72*C1557+((1-$N$72)*(D1556+E1556))</f>
        <v>1.8762218312331426E-20</v>
      </c>
      <c r="E1557" s="1">
        <f>($N$73*(D1557-D1556)+(1-$N$73)*E1556)</f>
        <v>1.3330915093221303E-20</v>
      </c>
      <c r="F1557" s="5">
        <f t="shared" si="49"/>
        <v>27.450014708619527</v>
      </c>
      <c r="G1557" s="1">
        <f t="shared" si="50"/>
        <v>-27.450014708619527</v>
      </c>
    </row>
    <row r="1558" spans="2:7" ht="15.75" x14ac:dyDescent="0.25">
      <c r="B1558" s="3">
        <v>45364</v>
      </c>
      <c r="C1558" s="44"/>
      <c r="D1558" s="7">
        <f>$N$72*C1558+((1-$N$72)*(D1557+E1557))</f>
        <v>2.1939313864001599E-20</v>
      </c>
      <c r="E1558" s="1">
        <f>($N$73*(D1558-D1557)+(1-$N$73)*E1557)</f>
        <v>1.2023938027446276E-20</v>
      </c>
      <c r="F1558" s="5">
        <f t="shared" si="49"/>
        <v>27.450014708619527</v>
      </c>
      <c r="G1558" s="1">
        <f t="shared" si="50"/>
        <v>-27.450014708619527</v>
      </c>
    </row>
    <row r="1559" spans="2:7" ht="15.75" x14ac:dyDescent="0.25">
      <c r="B1559" s="3">
        <v>45365</v>
      </c>
      <c r="C1559" s="44"/>
      <c r="D1559" s="7">
        <f>$N$72*C1559+((1-$N$72)*(D1558+E1558))</f>
        <v>2.3217752958946012E-20</v>
      </c>
      <c r="E1559" s="1">
        <f>($N$73*(D1559-D1558)+(1-$N$73)*E1558)</f>
        <v>1.0640801306568081E-20</v>
      </c>
      <c r="F1559" s="5">
        <f t="shared" si="49"/>
        <v>27.450014708619527</v>
      </c>
      <c r="G1559" s="1">
        <f t="shared" si="50"/>
        <v>-27.450014708619527</v>
      </c>
    </row>
    <row r="1560" spans="2:7" ht="15.75" x14ac:dyDescent="0.25">
      <c r="B1560" s="3">
        <v>45366</v>
      </c>
      <c r="C1560" s="44"/>
      <c r="D1560" s="7">
        <f>$N$72*C1560+((1-$N$72)*(D1559+E1559))</f>
        <v>2.3146180200775266E-20</v>
      </c>
      <c r="E1560" s="1">
        <f>($N$73*(D1560-D1559)+(1-$N$73)*E1559)</f>
        <v>9.2619283449871588E-21</v>
      </c>
      <c r="F1560" s="5">
        <f t="shared" ref="F1560:F1623" si="51">$D$1303+D1558*$E$1301</f>
        <v>27.450014708619527</v>
      </c>
      <c r="G1560" s="1">
        <f t="shared" si="50"/>
        <v>-27.450014708619527</v>
      </c>
    </row>
    <row r="1561" spans="2:7" ht="15.75" x14ac:dyDescent="0.25">
      <c r="B1561" s="3">
        <v>45367</v>
      </c>
      <c r="C1561" s="44"/>
      <c r="D1561" s="7">
        <f>$N$72*C1561+((1-$N$72)*(D1560+E1560))</f>
        <v>2.2154635265408381E-20</v>
      </c>
      <c r="E1561" s="1">
        <f>($N$73*(D1561-D1560)+(1-$N$73)*E1560)</f>
        <v>7.9421240716178708E-21</v>
      </c>
      <c r="F1561" s="5">
        <f t="shared" si="51"/>
        <v>27.450014708619527</v>
      </c>
      <c r="G1561" s="1">
        <f t="shared" si="50"/>
        <v>-27.450014708619527</v>
      </c>
    </row>
    <row r="1562" spans="2:7" ht="15.75" x14ac:dyDescent="0.25">
      <c r="B1562" s="3">
        <v>45368</v>
      </c>
      <c r="C1562" s="44"/>
      <c r="D1562" s="7">
        <f>$N$72*C1562+((1-$N$72)*(D1561+E1561))</f>
        <v>2.0574564690841148E-20</v>
      </c>
      <c r="E1562" s="1">
        <f>($N$73*(D1562-D1561)+(1-$N$73)*E1561)</f>
        <v>6.7164483574217041E-21</v>
      </c>
      <c r="F1562" s="5">
        <f t="shared" si="51"/>
        <v>27.450014708619527</v>
      </c>
      <c r="G1562" s="1">
        <f t="shared" si="50"/>
        <v>-27.450014708619527</v>
      </c>
    </row>
    <row r="1563" spans="2:7" ht="15.75" x14ac:dyDescent="0.25">
      <c r="B1563" s="3">
        <v>45369</v>
      </c>
      <c r="C1563" s="44"/>
      <c r="D1563" s="7">
        <f>$N$72*C1563+((1-$N$72)*(D1562+E1562))</f>
        <v>1.8656517372928351E-20</v>
      </c>
      <c r="E1563" s="1">
        <f>($N$73*(D1563-D1562)+(1-$N$73)*E1562)</f>
        <v>5.6050352802032866E-21</v>
      </c>
      <c r="F1563" s="5">
        <f t="shared" si="51"/>
        <v>27.450014708619527</v>
      </c>
      <c r="G1563" s="1">
        <f t="shared" si="50"/>
        <v>-27.450014708619527</v>
      </c>
    </row>
    <row r="1564" spans="2:7" ht="15.75" x14ac:dyDescent="0.25">
      <c r="B1564" s="3">
        <v>45370</v>
      </c>
      <c r="C1564" s="44"/>
      <c r="D1564" s="7">
        <f>$N$72*C1564+((1-$N$72)*(D1563+E1563))</f>
        <v>1.6585535969914387E-20</v>
      </c>
      <c r="E1564" s="1">
        <f>($N$73*(D1564-D1563)+(1-$N$73)*E1563)</f>
        <v>4.6169954868607653E-21</v>
      </c>
      <c r="F1564" s="5">
        <f t="shared" si="51"/>
        <v>27.450014708619527</v>
      </c>
      <c r="G1564" s="1">
        <f t="shared" si="50"/>
        <v>-27.450014708619527</v>
      </c>
    </row>
    <row r="1565" spans="2:7" ht="15.75" x14ac:dyDescent="0.25">
      <c r="B1565" s="3">
        <v>45371</v>
      </c>
      <c r="C1565" s="44"/>
      <c r="D1565" s="7">
        <f>$N$72*C1565+((1-$N$72)*(D1564+E1564))</f>
        <v>1.4494346390654206E-20</v>
      </c>
      <c r="E1565" s="1">
        <f>($N$73*(D1565-D1564)+(1-$N$73)*E1564)</f>
        <v>3.7535328264779651E-21</v>
      </c>
      <c r="F1565" s="5">
        <f t="shared" si="51"/>
        <v>27.450014708619527</v>
      </c>
      <c r="G1565" s="1">
        <f t="shared" si="50"/>
        <v>-27.450014708619527</v>
      </c>
    </row>
    <row r="1566" spans="2:7" ht="15.75" x14ac:dyDescent="0.25">
      <c r="B1566" s="3">
        <v>45372</v>
      </c>
      <c r="C1566" s="44"/>
      <c r="D1566" s="7">
        <f>$N$72*C1566+((1-$N$72)*(D1565+E1565))</f>
        <v>1.2474504886699127E-20</v>
      </c>
      <c r="E1566" s="1">
        <f>($N$73*(D1566-D1565)+(1-$N$73)*E1565)</f>
        <v>3.0103969246498797E-21</v>
      </c>
      <c r="F1566" s="5">
        <f t="shared" si="51"/>
        <v>27.450014708619527</v>
      </c>
      <c r="G1566" s="1">
        <f t="shared" si="50"/>
        <v>-27.450014708619527</v>
      </c>
    </row>
    <row r="1567" spans="2:7" ht="15.75" x14ac:dyDescent="0.25">
      <c r="B1567" s="3">
        <v>45373</v>
      </c>
      <c r="C1567" s="44"/>
      <c r="D1567" s="7">
        <f>$N$72*C1567+((1-$N$72)*(D1566+E1566))</f>
        <v>1.0585694974042431E-20</v>
      </c>
      <c r="E1567" s="1">
        <f>($N$73*(D1567-D1566)+(1-$N$73)*E1566)</f>
        <v>2.3797819180855884E-21</v>
      </c>
      <c r="F1567" s="5">
        <f t="shared" si="51"/>
        <v>27.450014708619527</v>
      </c>
      <c r="G1567" s="1">
        <f t="shared" si="50"/>
        <v>-27.450014708619527</v>
      </c>
    </row>
    <row r="1568" spans="2:7" ht="15.75" x14ac:dyDescent="0.25">
      <c r="B1568" s="3">
        <v>45374</v>
      </c>
      <c r="C1568" s="44"/>
      <c r="D1568" s="7">
        <f>$N$72*C1568+((1-$N$72)*(D1567+E1567))</f>
        <v>8.8633809400374942E-21</v>
      </c>
      <c r="E1568" s="1">
        <f>($N$73*(D1568-D1567)+(1-$N$73)*E1567)</f>
        <v>1.8517692516154623E-21</v>
      </c>
      <c r="F1568" s="5">
        <f t="shared" si="51"/>
        <v>27.450014708619527</v>
      </c>
      <c r="G1568" s="1">
        <f t="shared" si="50"/>
        <v>-27.450014708619527</v>
      </c>
    </row>
    <row r="1569" spans="2:7" ht="15.75" x14ac:dyDescent="0.25">
      <c r="B1569" s="3">
        <v>45375</v>
      </c>
      <c r="C1569" s="44"/>
      <c r="D1569" s="7">
        <f>$N$72*C1569+((1-$N$72)*(D1568+E1568))</f>
        <v>7.3250262037024165E-21</v>
      </c>
      <c r="E1569" s="1">
        <f>($N$73*(D1569-D1568)+(1-$N$73)*E1568)</f>
        <v>1.4154000326970548E-21</v>
      </c>
      <c r="F1569" s="5">
        <f t="shared" si="51"/>
        <v>27.450014708619527</v>
      </c>
      <c r="G1569" s="1">
        <f t="shared" si="50"/>
        <v>-27.450014708619527</v>
      </c>
    </row>
    <row r="1570" spans="2:7" ht="15.75" x14ac:dyDescent="0.25">
      <c r="B1570" s="3">
        <v>45376</v>
      </c>
      <c r="C1570" s="44"/>
      <c r="D1570" s="7">
        <f>$N$72*C1570+((1-$N$72)*(D1569+E1569))</f>
        <v>5.9750773501083025E-21</v>
      </c>
      <c r="E1570" s="1">
        <f>($N$73*(D1570-D1569)+(1-$N$73)*E1569)</f>
        <v>1.0594504751479017E-21</v>
      </c>
      <c r="F1570" s="5">
        <f t="shared" si="51"/>
        <v>27.450014708619527</v>
      </c>
      <c r="G1570" s="1">
        <f t="shared" si="50"/>
        <v>-27.450014708619527</v>
      </c>
    </row>
    <row r="1571" spans="2:7" ht="15.75" x14ac:dyDescent="0.25">
      <c r="B1571" s="3">
        <v>45377</v>
      </c>
      <c r="C1571" s="44"/>
      <c r="D1571" s="7">
        <f>$N$72*C1571+((1-$N$72)*(D1570+E1570))</f>
        <v>4.8089013899978355E-21</v>
      </c>
      <c r="E1571" s="1">
        <f>($N$73*(D1571-D1570)+(1-$N$73)*E1570)</f>
        <v>7.7297279096592051E-22</v>
      </c>
      <c r="F1571" s="5">
        <f t="shared" si="51"/>
        <v>27.450014708619527</v>
      </c>
      <c r="G1571" s="1">
        <f t="shared" si="50"/>
        <v>-27.450014708619527</v>
      </c>
    </row>
    <row r="1572" spans="2:7" ht="15.75" x14ac:dyDescent="0.25">
      <c r="B1572" s="3">
        <v>45378</v>
      </c>
      <c r="C1572" s="44"/>
      <c r="D1572" s="7">
        <f>$N$72*C1572+((1-$N$72)*(D1571+E1571))</f>
        <v>3.8158470866027171E-21</v>
      </c>
      <c r="E1572" s="1">
        <f>($N$73*(D1572-D1571)+(1-$N$73)*E1571)</f>
        <v>5.4565371163603671E-22</v>
      </c>
      <c r="F1572" s="5">
        <f t="shared" si="51"/>
        <v>27.450014708619527</v>
      </c>
      <c r="G1572" s="1">
        <f t="shared" si="50"/>
        <v>-27.450014708619527</v>
      </c>
    </row>
    <row r="1573" spans="2:7" ht="15.75" x14ac:dyDescent="0.25">
      <c r="B1573" s="3">
        <v>45379</v>
      </c>
      <c r="C1573" s="44"/>
      <c r="D1573" s="7">
        <f>$N$72*C1573+((1-$N$72)*(D1572+E1572))</f>
        <v>2.9815828115461493E-21</v>
      </c>
      <c r="E1573" s="1">
        <f>($N$73*(D1573-D1572)+(1-$N$73)*E1572)</f>
        <v>3.6803373780477332E-22</v>
      </c>
      <c r="F1573" s="5">
        <f t="shared" si="51"/>
        <v>27.450014708619527</v>
      </c>
      <c r="G1573" s="1">
        <f t="shared" si="50"/>
        <v>-27.450014708619527</v>
      </c>
    </row>
    <row r="1574" spans="2:7" ht="15.75" x14ac:dyDescent="0.25">
      <c r="B1574" s="3">
        <v>45380</v>
      </c>
      <c r="C1574" s="44"/>
      <c r="D1574" s="7">
        <f>$N$72*C1574+((1-$N$72)*(D1573+E1573))</f>
        <v>2.2898446179003826E-21</v>
      </c>
      <c r="E1574" s="1">
        <f>($N$73*(D1574-D1573)+(1-$N$73)*E1573)</f>
        <v>2.3162225208849603E-22</v>
      </c>
      <c r="F1574" s="5">
        <f t="shared" si="51"/>
        <v>27.450014708619527</v>
      </c>
      <c r="G1574" s="1">
        <f t="shared" si="50"/>
        <v>-27.450014708619527</v>
      </c>
    </row>
    <row r="1575" spans="2:7" ht="15.75" x14ac:dyDescent="0.25">
      <c r="B1575" s="3">
        <v>45381</v>
      </c>
      <c r="C1575" s="44"/>
      <c r="D1575" s="7">
        <f>$N$72*C1575+((1-$N$72)*(D1574+E1574))</f>
        <v>1.7237099400458175E-21</v>
      </c>
      <c r="E1575" s="1">
        <f>($N$73*(D1575-D1574)+(1-$N$73)*E1574)</f>
        <v>1.2893675455409763E-22</v>
      </c>
      <c r="F1575" s="5">
        <f t="shared" si="51"/>
        <v>27.450014708619527</v>
      </c>
      <c r="G1575" s="1">
        <f t="shared" si="50"/>
        <v>-27.450014708619527</v>
      </c>
    </row>
    <row r="1576" spans="2:7" ht="15.75" x14ac:dyDescent="0.25">
      <c r="B1576" s="3">
        <v>45382</v>
      </c>
      <c r="C1576" s="44"/>
      <c r="D1576" s="7">
        <f>$N$72*C1576+((1-$N$72)*(D1575+E1575))</f>
        <v>1.2664951345916307E-21</v>
      </c>
      <c r="E1576" s="1">
        <f>($N$73*(D1576-D1575)+(1-$N$73)*E1575)</f>
        <v>5.3488629554029725E-23</v>
      </c>
      <c r="F1576" s="5">
        <f t="shared" si="51"/>
        <v>27.450014708619527</v>
      </c>
      <c r="G1576" s="1">
        <f t="shared" si="50"/>
        <v>-27.450014708619527</v>
      </c>
    </row>
    <row r="1577" spans="2:7" ht="15.75" x14ac:dyDescent="0.25">
      <c r="B1577" s="3">
        <v>45383</v>
      </c>
      <c r="C1577" s="44"/>
      <c r="D1577" s="7">
        <f>$N$72*C1577+((1-$N$72)*(D1576+E1576))</f>
        <v>9.0235932188433019E-22</v>
      </c>
      <c r="E1577" s="1">
        <f>($N$73*(D1577-D1576)+(1-$N$73)*E1576)</f>
        <v>-2.6705971236264544E-25</v>
      </c>
      <c r="F1577" s="5">
        <f t="shared" si="51"/>
        <v>27.450014708619527</v>
      </c>
      <c r="G1577" s="1">
        <f t="shared" si="50"/>
        <v>-27.450014708619527</v>
      </c>
    </row>
    <row r="1578" spans="2:7" ht="15.75" x14ac:dyDescent="0.25">
      <c r="B1578" s="3">
        <v>45384</v>
      </c>
      <c r="C1578" s="44"/>
      <c r="D1578" s="7">
        <f>$N$72*C1578+((1-$N$72)*(D1577+E1577))</f>
        <v>6.1668285935126988E-22</v>
      </c>
      <c r="E1578" s="1">
        <f>($N$73*(D1578-D1577)+(1-$N$73)*E1577)</f>
        <v>-3.7004323194023223E-23</v>
      </c>
      <c r="F1578" s="5">
        <f t="shared" si="51"/>
        <v>27.450014708619527</v>
      </c>
      <c r="G1578" s="1">
        <f t="shared" si="50"/>
        <v>-27.450014708619527</v>
      </c>
    </row>
    <row r="1579" spans="2:7" ht="15.75" x14ac:dyDescent="0.25">
      <c r="B1579" s="3">
        <v>45385</v>
      </c>
      <c r="C1579" s="44"/>
      <c r="D1579" s="7">
        <f>$N$72*C1579+((1-$N$72)*(D1578+E1578))</f>
        <v>3.9627633688078647E-22</v>
      </c>
      <c r="E1579" s="1">
        <f>($N$73*(D1579-D1578)+(1-$N$73)*E1578)</f>
        <v>-6.0611446334840518E-23</v>
      </c>
      <c r="F1579" s="5">
        <f t="shared" si="51"/>
        <v>27.450014708619527</v>
      </c>
      <c r="G1579" s="1">
        <f t="shared" si="50"/>
        <v>-27.450014708619527</v>
      </c>
    </row>
    <row r="1580" spans="2:7" ht="15.75" x14ac:dyDescent="0.25">
      <c r="B1580" s="3">
        <v>45386</v>
      </c>
      <c r="C1580" s="44"/>
      <c r="D1580" s="7">
        <f>$N$72*C1580+((1-$N$72)*(D1579+E1579))</f>
        <v>2.2946520346745245E-22</v>
      </c>
      <c r="E1580" s="1">
        <f>($N$73*(D1580-D1579)+(1-$N$73)*E1579)</f>
        <v>-7.428123383067697E-23</v>
      </c>
      <c r="F1580" s="5">
        <f t="shared" si="51"/>
        <v>27.450014708619527</v>
      </c>
      <c r="G1580" s="1">
        <f t="shared" si="50"/>
        <v>-27.450014708619527</v>
      </c>
    </row>
    <row r="1581" spans="2:7" ht="15.75" x14ac:dyDescent="0.25">
      <c r="B1581" s="3">
        <v>45387</v>
      </c>
      <c r="C1581" s="44"/>
      <c r="D1581" s="7">
        <f>$N$72*C1581+((1-$N$72)*(D1580+E1580))</f>
        <v>1.0608592727607722E-22</v>
      </c>
      <c r="E1581" s="1">
        <f>($N$73*(D1581-D1580)+(1-$N$73)*E1580)</f>
        <v>-8.060102463228506E-23</v>
      </c>
      <c r="F1581" s="5">
        <f t="shared" si="51"/>
        <v>27.450014708619527</v>
      </c>
      <c r="G1581" s="1">
        <f t="shared" si="50"/>
        <v>-27.450014708619527</v>
      </c>
    </row>
    <row r="1582" spans="2:7" ht="15.75" x14ac:dyDescent="0.25">
      <c r="B1582" s="3">
        <v>45388</v>
      </c>
      <c r="C1582" s="44"/>
      <c r="D1582" s="7">
        <f>$N$72*C1582+((1-$N$72)*(D1581+E1581))</f>
        <v>1.7421835095695012E-23</v>
      </c>
      <c r="E1582" s="1">
        <f>($N$73*(D1582-D1581)+(1-$N$73)*E1581)</f>
        <v>-8.1638884752019665E-23</v>
      </c>
      <c r="F1582" s="5">
        <f t="shared" si="51"/>
        <v>27.450014708619527</v>
      </c>
      <c r="G1582" s="1">
        <f t="shared" si="50"/>
        <v>-27.450014708619527</v>
      </c>
    </row>
    <row r="1583" spans="2:7" ht="15.75" x14ac:dyDescent="0.25">
      <c r="B1583" s="3">
        <v>45389</v>
      </c>
      <c r="C1583" s="44"/>
      <c r="D1583" s="7">
        <f>$N$72*C1583+((1-$N$72)*(D1582+E1582))</f>
        <v>-4.3899671310577599E-23</v>
      </c>
      <c r="E1583" s="1">
        <f>($N$73*(D1583-D1582)+(1-$N$73)*E1582)</f>
        <v>-7.9023677004245469E-23</v>
      </c>
      <c r="F1583" s="5">
        <f t="shared" si="51"/>
        <v>27.450014708619527</v>
      </c>
      <c r="G1583" s="1">
        <f t="shared" si="50"/>
        <v>-27.450014708619527</v>
      </c>
    </row>
    <row r="1584" spans="2:7" ht="15.75" x14ac:dyDescent="0.25">
      <c r="B1584" s="3">
        <v>45390</v>
      </c>
      <c r="C1584" s="44"/>
      <c r="D1584" s="7">
        <f>$N$72*C1584+((1-$N$72)*(D1583+E1583))</f>
        <v>-8.4032116335087678E-23</v>
      </c>
      <c r="E1584" s="1">
        <f>($N$73*(D1584-D1583)+(1-$N$73)*E1583)</f>
        <v>-7.401768413139148E-23</v>
      </c>
      <c r="F1584" s="5">
        <f t="shared" si="51"/>
        <v>27.450014708619527</v>
      </c>
      <c r="G1584" s="1">
        <f t="shared" ref="G1584:G1647" si="52">C1584-F1584</f>
        <v>-27.450014708619527</v>
      </c>
    </row>
    <row r="1585" spans="2:7" ht="15.75" x14ac:dyDescent="0.25">
      <c r="B1585" s="3">
        <v>45391</v>
      </c>
      <c r="C1585" s="44"/>
      <c r="D1585" s="7">
        <f>$N$72*C1585+((1-$N$72)*(D1584+E1584))</f>
        <v>-1.0804504922467207E-22</v>
      </c>
      <c r="E1585" s="1">
        <f>($N$73*(D1585-D1584)+(1-$N$73)*E1584)</f>
        <v>-6.7581183779441819E-23</v>
      </c>
      <c r="F1585" s="5">
        <f t="shared" si="51"/>
        <v>27.450014708619527</v>
      </c>
      <c r="G1585" s="1">
        <f t="shared" si="52"/>
        <v>-27.450014708619527</v>
      </c>
    </row>
    <row r="1586" spans="2:7" ht="15.75" x14ac:dyDescent="0.25">
      <c r="B1586" s="3">
        <v>45392</v>
      </c>
      <c r="C1586" s="44"/>
      <c r="D1586" s="7">
        <f>$N$72*C1586+((1-$N$72)*(D1585+E1585))</f>
        <v>-1.2006054379105492E-22</v>
      </c>
      <c r="E1586" s="1">
        <f>($N$73*(D1586-D1585)+(1-$N$73)*E1585)</f>
        <v>-6.0428891861285804E-23</v>
      </c>
      <c r="F1586" s="5">
        <f t="shared" si="51"/>
        <v>27.450014708619527</v>
      </c>
      <c r="G1586" s="1">
        <f t="shared" si="52"/>
        <v>-27.450014708619527</v>
      </c>
    </row>
    <row r="1587" spans="2:7" ht="15.75" x14ac:dyDescent="0.25">
      <c r="B1587" s="3">
        <v>45393</v>
      </c>
      <c r="C1587" s="44"/>
      <c r="D1587" s="7">
        <f>$N$72*C1587+((1-$N$72)*(D1586+E1586))</f>
        <v>-1.2338509698863184E-22</v>
      </c>
      <c r="E1587" s="1">
        <f>($N$73*(D1587-D1586)+(1-$N$73)*E1586)</f>
        <v>-5.3078548408331718E-23</v>
      </c>
      <c r="F1587" s="5">
        <f t="shared" si="51"/>
        <v>27.450014708619527</v>
      </c>
      <c r="G1587" s="1">
        <f t="shared" si="52"/>
        <v>-27.450014708619527</v>
      </c>
    </row>
    <row r="1588" spans="2:7" ht="15.75" x14ac:dyDescent="0.25">
      <c r="B1588" s="3">
        <v>45394</v>
      </c>
      <c r="C1588" s="44"/>
      <c r="D1588" s="7">
        <f>$N$72*C1588+((1-$N$72)*(D1587+E1587))</f>
        <v>-1.206330105891132E-22</v>
      </c>
      <c r="E1588" s="1">
        <f>($N$73*(D1588-D1587)+(1-$N$73)*E1587)</f>
        <v>-4.5892153282544964E-23</v>
      </c>
      <c r="F1588" s="5">
        <f t="shared" si="51"/>
        <v>27.450014708619527</v>
      </c>
      <c r="G1588" s="1">
        <f t="shared" si="52"/>
        <v>-27.450014708619527</v>
      </c>
    </row>
    <row r="1589" spans="2:7" ht="15.75" x14ac:dyDescent="0.25">
      <c r="B1589" s="3">
        <v>45395</v>
      </c>
      <c r="C1589" s="44"/>
      <c r="D1589" s="7">
        <f>$N$72*C1589+((1-$N$72)*(D1588+E1588))</f>
        <v>-1.1383892592433782E-22</v>
      </c>
      <c r="E1589" s="1">
        <f>($N$73*(D1589-D1588)+(1-$N$73)*E1588)</f>
        <v>-3.9110497926417339E-23</v>
      </c>
      <c r="F1589" s="5">
        <f t="shared" si="51"/>
        <v>27.450014708619527</v>
      </c>
      <c r="G1589" s="1">
        <f t="shared" si="52"/>
        <v>-27.450014708619527</v>
      </c>
    </row>
    <row r="1590" spans="2:7" ht="15.75" x14ac:dyDescent="0.25">
      <c r="B1590" s="3">
        <v>45396</v>
      </c>
      <c r="C1590" s="44"/>
      <c r="D1590" s="7">
        <f>$N$72*C1590+((1-$N$72)*(D1589+E1589))</f>
        <v>-1.0455836059309015E-22</v>
      </c>
      <c r="E1590" s="1">
        <f>($N$73*(D1590-D1589)+(1-$N$73)*E1589)</f>
        <v>-3.2881707902385158E-23</v>
      </c>
      <c r="F1590" s="5">
        <f t="shared" si="51"/>
        <v>27.450014708619527</v>
      </c>
      <c r="G1590" s="1">
        <f t="shared" si="52"/>
        <v>-27.450014708619527</v>
      </c>
    </row>
    <row r="1591" spans="2:7" ht="15.75" x14ac:dyDescent="0.25">
      <c r="B1591" s="3">
        <v>45397</v>
      </c>
      <c r="C1591" s="44"/>
      <c r="D1591" s="7">
        <f>$N$72*C1591+((1-$N$72)*(D1590+E1590))</f>
        <v>-9.395594883516107E-23</v>
      </c>
      <c r="E1591" s="1">
        <f>($N$73*(D1591-D1590)+(1-$N$73)*E1590)</f>
        <v>-2.7284528743460923E-23</v>
      </c>
      <c r="F1591" s="5">
        <f t="shared" si="51"/>
        <v>27.450014708619527</v>
      </c>
      <c r="G1591" s="1">
        <f t="shared" si="52"/>
        <v>-27.450014708619527</v>
      </c>
    </row>
    <row r="1592" spans="2:7" ht="15.75" x14ac:dyDescent="0.25">
      <c r="B1592" s="3">
        <v>45398</v>
      </c>
      <c r="C1592" s="44"/>
      <c r="D1592" s="7">
        <f>$N$72*C1592+((1-$N$72)*(D1591+E1591))</f>
        <v>-8.2881682414924853E-23</v>
      </c>
      <c r="E1592" s="1">
        <f>($N$73*(D1592-D1591)+(1-$N$73)*E1591)</f>
        <v>-2.2347069953243395E-23</v>
      </c>
      <c r="F1592" s="5">
        <f t="shared" si="51"/>
        <v>27.450014708619527</v>
      </c>
      <c r="G1592" s="1">
        <f t="shared" si="52"/>
        <v>-27.450014708619527</v>
      </c>
    </row>
    <row r="1593" spans="2:7" ht="15.75" x14ac:dyDescent="0.25">
      <c r="B1593" s="3">
        <v>45399</v>
      </c>
      <c r="C1593" s="44"/>
      <c r="D1593" s="7">
        <f>$N$72*C1593+((1-$N$72)*(D1592+E1592))</f>
        <v>-7.1935843613297807E-23</v>
      </c>
      <c r="E1593" s="1">
        <f>($N$73*(D1593-D1592)+(1-$N$73)*E1592)</f>
        <v>-1.8061680793283098E-23</v>
      </c>
      <c r="F1593" s="5">
        <f t="shared" si="51"/>
        <v>27.450014708619527</v>
      </c>
      <c r="G1593" s="1">
        <f t="shared" si="52"/>
        <v>-27.450014708619527</v>
      </c>
    </row>
    <row r="1594" spans="2:7" ht="15.75" x14ac:dyDescent="0.25">
      <c r="B1594" s="3">
        <v>45400</v>
      </c>
      <c r="C1594" s="44"/>
      <c r="D1594" s="7">
        <f>$N$72*C1594+((1-$N$72)*(D1593+E1593))</f>
        <v>-6.1523563623036546E-23</v>
      </c>
      <c r="E1594" s="1">
        <f>($N$73*(D1594-D1593)+(1-$N$73)*E1593)</f>
        <v>-1.4396575897181615E-23</v>
      </c>
      <c r="F1594" s="5">
        <f t="shared" si="51"/>
        <v>27.450014708619527</v>
      </c>
      <c r="G1594" s="1">
        <f t="shared" si="52"/>
        <v>-27.450014708619527</v>
      </c>
    </row>
    <row r="1595" spans="2:7" ht="15.75" x14ac:dyDescent="0.25">
      <c r="B1595" s="3">
        <v>45401</v>
      </c>
      <c r="C1595" s="44"/>
      <c r="D1595" s="7">
        <f>$N$72*C1595+((1-$N$72)*(D1594+E1594))</f>
        <v>-5.1900066861176944E-23</v>
      </c>
      <c r="E1595" s="1">
        <f>($N$73*(D1595-D1594)+(1-$N$73)*E1594)</f>
        <v>-1.1304765573475505E-23</v>
      </c>
      <c r="F1595" s="5">
        <f t="shared" si="51"/>
        <v>27.450014708619527</v>
      </c>
      <c r="G1595" s="1">
        <f t="shared" si="52"/>
        <v>-27.450014708619527</v>
      </c>
    </row>
    <row r="1596" spans="2:7" ht="15.75" x14ac:dyDescent="0.25">
      <c r="B1596" s="3">
        <v>45402</v>
      </c>
      <c r="C1596" s="44"/>
      <c r="D1596" s="7">
        <f>$N$72*C1596+((1-$N$72)*(D1595+E1595))</f>
        <v>-4.3207705492089714E-23</v>
      </c>
      <c r="E1596" s="1">
        <f>($N$73*(D1596-D1595)+(1-$N$73)*E1595)</f>
        <v>-8.7307798739690907E-24</v>
      </c>
      <c r="F1596" s="5">
        <f t="shared" si="51"/>
        <v>27.450014708619527</v>
      </c>
      <c r="G1596" s="1">
        <f t="shared" si="52"/>
        <v>-27.450014708619527</v>
      </c>
    </row>
    <row r="1597" spans="2:7" ht="15.75" x14ac:dyDescent="0.25">
      <c r="B1597" s="3">
        <v>45403</v>
      </c>
      <c r="C1597" s="44"/>
      <c r="D1597" s="7">
        <f>$N$72*C1597+((1-$N$72)*(D1596+E1596))</f>
        <v>-3.5505873411215865E-23</v>
      </c>
      <c r="E1597" s="1">
        <f>($N$73*(D1597-D1596)+(1-$N$73)*E1596)</f>
        <v>-6.6156106149653659E-24</v>
      </c>
      <c r="F1597" s="5">
        <f t="shared" si="51"/>
        <v>27.450014708619527</v>
      </c>
      <c r="G1597" s="1">
        <f t="shared" si="52"/>
        <v>-27.450014708619527</v>
      </c>
    </row>
    <row r="1598" spans="2:7" ht="15.75" x14ac:dyDescent="0.25">
      <c r="B1598" s="3">
        <v>45404</v>
      </c>
      <c r="C1598" s="44"/>
      <c r="D1598" s="7">
        <f>$N$72*C1598+((1-$N$72)*(D1597+E1597))</f>
        <v>-2.87948342964863E-23</v>
      </c>
      <c r="E1598" s="1">
        <f>($N$73*(D1598-D1597)+(1-$N$73)*E1597)</f>
        <v>-4.9002339048463427E-24</v>
      </c>
      <c r="F1598" s="5">
        <f t="shared" si="51"/>
        <v>27.450014708619527</v>
      </c>
      <c r="G1598" s="1">
        <f t="shared" si="52"/>
        <v>-27.450014708619527</v>
      </c>
    </row>
    <row r="1599" spans="2:7" ht="15.75" x14ac:dyDescent="0.25">
      <c r="B1599" s="3">
        <v>45405</v>
      </c>
      <c r="C1599" s="44"/>
      <c r="D1599" s="7">
        <f>$N$72*C1599+((1-$N$72)*(D1598+E1598))</f>
        <v>-2.3034418845810575E-23</v>
      </c>
      <c r="E1599" s="1">
        <f>($N$73*(D1599-D1598)+(1-$N$73)*E1598)</f>
        <v>-3.528018832782124E-24</v>
      </c>
      <c r="F1599" s="5">
        <f t="shared" si="51"/>
        <v>27.450014708619527</v>
      </c>
      <c r="G1599" s="1">
        <f t="shared" si="52"/>
        <v>-27.450014708619527</v>
      </c>
    </row>
    <row r="1600" spans="2:7" ht="15.75" x14ac:dyDescent="0.25">
      <c r="B1600" s="3">
        <v>45406</v>
      </c>
      <c r="C1600" s="44"/>
      <c r="D1600" s="7">
        <f>$N$72*C1600+((1-$N$72)*(D1599+E1599))</f>
        <v>-1.8158453082764374E-23</v>
      </c>
      <c r="E1600" s="1">
        <f>($N$73*(D1600-D1599)+(1-$N$73)*E1599)</f>
        <v>-2.4462766289812179E-24</v>
      </c>
      <c r="F1600" s="5">
        <f t="shared" si="51"/>
        <v>27.450014708619527</v>
      </c>
      <c r="G1600" s="1">
        <f t="shared" si="52"/>
        <v>-27.450014708619527</v>
      </c>
    </row>
    <row r="1601" spans="2:7" ht="15.75" x14ac:dyDescent="0.25">
      <c r="B1601" s="3">
        <v>45407</v>
      </c>
      <c r="C1601" s="44"/>
      <c r="D1601" s="7">
        <f>$N$72*C1601+((1-$N$72)*(D1600+E1600))</f>
        <v>-1.4085680775274246E-23</v>
      </c>
      <c r="E1601" s="1">
        <f>($N$73*(D1601-D1600)+(1-$N$73)*E1600)</f>
        <v>-1.6071591505026173E-24</v>
      </c>
      <c r="F1601" s="5">
        <f t="shared" si="51"/>
        <v>27.450014708619527</v>
      </c>
      <c r="G1601" s="1">
        <f t="shared" si="52"/>
        <v>-27.450014708619527</v>
      </c>
    </row>
    <row r="1602" spans="2:7" ht="15.75" x14ac:dyDescent="0.25">
      <c r="B1602" s="3">
        <v>45408</v>
      </c>
      <c r="C1602" s="44"/>
      <c r="D1602" s="7">
        <f>$N$72*C1602+((1-$N$72)*(D1601+E1601))</f>
        <v>-1.0727844370895407E-23</v>
      </c>
      <c r="E1602" s="1">
        <f>($N$73*(D1602-D1601)+(1-$N$73)*E1601)</f>
        <v>-9.6807596654899422E-25</v>
      </c>
      <c r="F1602" s="5">
        <f t="shared" si="51"/>
        <v>27.450014708619527</v>
      </c>
      <c r="G1602" s="1">
        <f t="shared" si="52"/>
        <v>-27.450014708619527</v>
      </c>
    </row>
    <row r="1603" spans="2:7" ht="15.75" x14ac:dyDescent="0.25">
      <c r="B1603" s="3">
        <v>45409</v>
      </c>
      <c r="C1603" s="44"/>
      <c r="D1603" s="7">
        <f>$N$72*C1603+((1-$N$72)*(D1602+E1602))</f>
        <v>-7.9954943622661472E-24</v>
      </c>
      <c r="E1603" s="1">
        <f>($N$73*(D1603-D1602)+(1-$N$73)*E1602)</f>
        <v>-4.9176536605378942E-25</v>
      </c>
      <c r="F1603" s="5">
        <f t="shared" si="51"/>
        <v>27.450014708619527</v>
      </c>
      <c r="G1603" s="1">
        <f t="shared" si="52"/>
        <v>-27.450014708619527</v>
      </c>
    </row>
    <row r="1604" spans="2:7" ht="15.75" x14ac:dyDescent="0.25">
      <c r="B1604" s="3">
        <v>45410</v>
      </c>
      <c r="C1604" s="44"/>
      <c r="D1604" s="7">
        <f>$N$72*C1604+((1-$N$72)*(D1603+E1603))</f>
        <v>-5.802009192181124E-24</v>
      </c>
      <c r="E1604" s="1">
        <f>($N$73*(D1604-D1603)+(1-$N$73)*E1603)</f>
        <v>-1.4612588996975911E-25</v>
      </c>
      <c r="F1604" s="5">
        <f t="shared" si="51"/>
        <v>27.450014708619527</v>
      </c>
      <c r="G1604" s="1">
        <f t="shared" si="52"/>
        <v>-27.450014708619527</v>
      </c>
    </row>
    <row r="1605" spans="2:7" ht="15.75" x14ac:dyDescent="0.25">
      <c r="B1605" s="3">
        <v>45411</v>
      </c>
      <c r="C1605" s="44"/>
      <c r="D1605" s="7">
        <f>$N$72*C1605+((1-$N$72)*(D1604+E1604))</f>
        <v>-4.0662281499197114E-24</v>
      </c>
      <c r="E1605" s="1">
        <f>($N$73*(D1605-D1604)+(1-$N$73)*E1604)</f>
        <v>9.6108984333850972E-26</v>
      </c>
      <c r="F1605" s="5">
        <f t="shared" si="51"/>
        <v>27.450014708619527</v>
      </c>
      <c r="G1605" s="1">
        <f t="shared" si="52"/>
        <v>-27.450014708619527</v>
      </c>
    </row>
    <row r="1606" spans="2:7" ht="15.75" x14ac:dyDescent="0.25">
      <c r="B1606" s="3">
        <v>45412</v>
      </c>
      <c r="C1606" s="44"/>
      <c r="D1606" s="7">
        <f>$N$72*C1606+((1-$N$72)*(D1605+E1605))</f>
        <v>-2.7140288656328603E-24</v>
      </c>
      <c r="E1606" s="1">
        <f>($N$73*(D1606-D1605)+(1-$N$73)*E1605)</f>
        <v>2.5779013376367985E-25</v>
      </c>
      <c r="F1606" s="5">
        <f t="shared" si="51"/>
        <v>27.450014708619527</v>
      </c>
      <c r="G1606" s="1">
        <f t="shared" si="52"/>
        <v>-27.450014708619527</v>
      </c>
    </row>
    <row r="1607" spans="2:7" ht="15.75" x14ac:dyDescent="0.25">
      <c r="B1607" s="3">
        <v>45413</v>
      </c>
      <c r="C1607" s="44"/>
      <c r="D1607" s="7">
        <f>$N$72*C1607+((1-$N$72)*(D1606+E1606))</f>
        <v>-1.6791190745516774E-24</v>
      </c>
      <c r="E1607" s="1">
        <f>($N$73*(D1607-D1606)+(1-$N$73)*E1606)</f>
        <v>3.5781924747016256E-25</v>
      </c>
      <c r="F1607" s="5">
        <f t="shared" si="51"/>
        <v>27.450014708619527</v>
      </c>
      <c r="G1607" s="1">
        <f t="shared" si="52"/>
        <v>-27.450014708619527</v>
      </c>
    </row>
    <row r="1608" spans="2:7" ht="15.75" x14ac:dyDescent="0.25">
      <c r="B1608" s="3">
        <v>45414</v>
      </c>
      <c r="C1608" s="44"/>
      <c r="D1608" s="7">
        <f>$N$72*C1608+((1-$N$72)*(D1607+E1607))</f>
        <v>-9.0325900087327856E-25</v>
      </c>
      <c r="E1608" s="1">
        <f>($N$73*(D1608-D1607)+(1-$N$73)*E1607)</f>
        <v>4.1162853275201844E-25</v>
      </c>
      <c r="F1608" s="5">
        <f t="shared" si="51"/>
        <v>27.450014708619527</v>
      </c>
      <c r="G1608" s="1">
        <f t="shared" si="52"/>
        <v>-27.450014708619527</v>
      </c>
    </row>
    <row r="1609" spans="2:7" ht="15.75" x14ac:dyDescent="0.25">
      <c r="B1609" s="3">
        <v>45415</v>
      </c>
      <c r="C1609" s="44"/>
      <c r="D1609" s="7">
        <f>$N$72*C1609+((1-$N$72)*(D1608+E1608))</f>
        <v>-3.3608544883785536E-25</v>
      </c>
      <c r="E1609" s="1">
        <f>($N$73*(D1609-D1608)+(1-$N$73)*E1608)</f>
        <v>4.3164994164815178E-25</v>
      </c>
      <c r="F1609" s="5">
        <f t="shared" si="51"/>
        <v>27.450014708619527</v>
      </c>
      <c r="G1609" s="1">
        <f t="shared" si="52"/>
        <v>-27.450014708619527</v>
      </c>
    </row>
    <row r="1610" spans="2:7" ht="15.75" x14ac:dyDescent="0.25">
      <c r="B1610" s="3">
        <v>45416</v>
      </c>
      <c r="C1610" s="44"/>
      <c r="D1610" s="7">
        <f>$N$72*C1610+((1-$N$72)*(D1609+E1609))</f>
        <v>6.5329220912298398E-26</v>
      </c>
      <c r="E1610" s="1">
        <f>($N$73*(D1610-D1609)+(1-$N$73)*E1609)</f>
        <v>4.2775812470316406E-25</v>
      </c>
      <c r="F1610" s="5">
        <f t="shared" si="51"/>
        <v>27.450014708619527</v>
      </c>
      <c r="G1610" s="1">
        <f t="shared" si="52"/>
        <v>-27.450014708619527</v>
      </c>
    </row>
    <row r="1611" spans="2:7" ht="15.75" x14ac:dyDescent="0.25">
      <c r="B1611" s="3">
        <v>45417</v>
      </c>
      <c r="C1611" s="44"/>
      <c r="D1611" s="7">
        <f>$N$72*C1611+((1-$N$72)*(D1610+E1610))</f>
        <v>3.3708139062399385E-25</v>
      </c>
      <c r="E1611" s="1">
        <f>($N$73*(D1611-D1610)+(1-$N$73)*E1610)</f>
        <v>4.0767738518796952E-25</v>
      </c>
      <c r="F1611" s="5">
        <f t="shared" si="51"/>
        <v>27.450014708619527</v>
      </c>
      <c r="G1611" s="1">
        <f t="shared" si="52"/>
        <v>-27.450014708619527</v>
      </c>
    </row>
    <row r="1612" spans="2:7" ht="15.75" x14ac:dyDescent="0.25">
      <c r="B1612" s="3">
        <v>45418</v>
      </c>
      <c r="C1612" s="44"/>
      <c r="D1612" s="7">
        <f>$N$72*C1612+((1-$N$72)*(D1611+E1611))</f>
        <v>5.0912749244613241E-25</v>
      </c>
      <c r="E1612" s="1">
        <f>($N$73*(D1612-D1611)+(1-$N$73)*E1611)</f>
        <v>3.7734745051875122E-25</v>
      </c>
      <c r="F1612" s="5">
        <f t="shared" si="51"/>
        <v>27.450014708619527</v>
      </c>
      <c r="G1612" s="1">
        <f t="shared" si="52"/>
        <v>-27.450014708619527</v>
      </c>
    </row>
    <row r="1613" spans="2:7" ht="15.75" x14ac:dyDescent="0.25">
      <c r="B1613" s="3">
        <v>45419</v>
      </c>
      <c r="C1613" s="44"/>
      <c r="D1613" s="7">
        <f>$N$72*C1613+((1-$N$72)*(D1612+E1612))</f>
        <v>6.0600664199758404E-25</v>
      </c>
      <c r="E1613" s="1">
        <f>($N$73*(D1613-D1612)+(1-$N$73)*E1612)</f>
        <v>3.4124619467693717E-25</v>
      </c>
      <c r="F1613" s="5">
        <f t="shared" si="51"/>
        <v>27.450014708619527</v>
      </c>
      <c r="G1613" s="1">
        <f t="shared" si="52"/>
        <v>-27.450014708619527</v>
      </c>
    </row>
    <row r="1614" spans="2:7" ht="15.75" x14ac:dyDescent="0.25">
      <c r="B1614" s="3">
        <v>45420</v>
      </c>
      <c r="C1614" s="44"/>
      <c r="D1614" s="7">
        <f>$N$72*C1614+((1-$N$72)*(D1613+E1613))</f>
        <v>6.4755525830869693E-25</v>
      </c>
      <c r="E1614" s="1">
        <f>($N$73*(D1614-D1613)+(1-$N$73)*E1613)</f>
        <v>3.0266978902096179E-25</v>
      </c>
      <c r="F1614" s="5">
        <f t="shared" si="51"/>
        <v>27.450014708619527</v>
      </c>
      <c r="G1614" s="1">
        <f t="shared" si="52"/>
        <v>-27.450014708619527</v>
      </c>
    </row>
    <row r="1615" spans="2:7" ht="15.75" x14ac:dyDescent="0.25">
      <c r="B1615" s="3">
        <v>45421</v>
      </c>
      <c r="C1615" s="44"/>
      <c r="D1615" s="7">
        <f>$N$72*C1615+((1-$N$72)*(D1614+E1614))</f>
        <v>6.4958710299051631E-25</v>
      </c>
      <c r="E1615" s="1">
        <f>($N$73*(D1615-D1614)+(1-$N$73)*E1614)</f>
        <v>2.639723415486007E-25</v>
      </c>
      <c r="F1615" s="5">
        <f t="shared" si="51"/>
        <v>27.450014708619527</v>
      </c>
      <c r="G1615" s="1">
        <f t="shared" si="52"/>
        <v>-27.450014708619527</v>
      </c>
    </row>
    <row r="1616" spans="2:7" ht="15.75" x14ac:dyDescent="0.25">
      <c r="B1616" s="3">
        <v>45422</v>
      </c>
      <c r="C1616" s="44"/>
      <c r="D1616" s="7">
        <f>$N$72*C1616+((1-$N$72)*(D1615+E1615))</f>
        <v>6.2452198524494497E-25</v>
      </c>
      <c r="E1616" s="1">
        <f>($N$73*(D1616-D1615)+(1-$N$73)*E1615)</f>
        <v>2.267680827077294E-25</v>
      </c>
      <c r="F1616" s="5">
        <f t="shared" si="51"/>
        <v>27.450014708619527</v>
      </c>
      <c r="G1616" s="1">
        <f t="shared" si="52"/>
        <v>-27.450014708619527</v>
      </c>
    </row>
    <row r="1617" spans="2:7" ht="15.75" x14ac:dyDescent="0.25">
      <c r="B1617" s="3">
        <v>45423</v>
      </c>
      <c r="C1617" s="44"/>
      <c r="D1617" s="7">
        <f>$N$72*C1617+((1-$N$72)*(D1616+E1616))</f>
        <v>5.819537704252194E-25</v>
      </c>
      <c r="E1617" s="1">
        <f>($N$73*(D1617-D1616)+(1-$N$73)*E1616)</f>
        <v>1.9209971358725874E-25</v>
      </c>
      <c r="F1617" s="5">
        <f t="shared" si="51"/>
        <v>27.450014708619527</v>
      </c>
      <c r="G1617" s="1">
        <f t="shared" si="52"/>
        <v>-27.450014708619527</v>
      </c>
    </row>
    <row r="1618" spans="2:7" ht="15.75" x14ac:dyDescent="0.25">
      <c r="B1618" s="3">
        <v>45424</v>
      </c>
      <c r="C1618" s="44"/>
      <c r="D1618" s="7">
        <f>$N$72*C1618+((1-$N$72)*(D1617+E1617))</f>
        <v>5.2915376378722361E-25</v>
      </c>
      <c r="E1618" s="1">
        <f>($N$73*(D1618-D1617)+(1-$N$73)*E1617)</f>
        <v>1.6057676634171098E-25</v>
      </c>
      <c r="F1618" s="5">
        <f t="shared" si="51"/>
        <v>27.450014708619527</v>
      </c>
      <c r="G1618" s="1">
        <f t="shared" si="52"/>
        <v>-27.450014708619527</v>
      </c>
    </row>
    <row r="1619" spans="2:7" ht="15.75" x14ac:dyDescent="0.25">
      <c r="B1619" s="3">
        <v>45425</v>
      </c>
      <c r="C1619" s="44"/>
      <c r="D1619" s="7">
        <f>$N$72*C1619+((1-$N$72)*(D1618+E1618))</f>
        <v>4.715094157638327E-25</v>
      </c>
      <c r="E1619" s="1">
        <f>($N$73*(D1619-D1618)+(1-$N$73)*E1618)</f>
        <v>1.3248782990001728E-25</v>
      </c>
      <c r="F1619" s="5">
        <f t="shared" si="51"/>
        <v>27.450014708619527</v>
      </c>
      <c r="G1619" s="1">
        <f t="shared" si="52"/>
        <v>-27.450014708619527</v>
      </c>
    </row>
    <row r="1620" spans="2:7" ht="15.75" x14ac:dyDescent="0.25">
      <c r="B1620" s="3">
        <v>45426</v>
      </c>
      <c r="C1620" s="44"/>
      <c r="D1620" s="7">
        <f>$N$72*C1620+((1-$N$72)*(D1619+E1619))</f>
        <v>4.1290094607337274E-25</v>
      </c>
      <c r="E1620" s="1">
        <f>($N$73*(D1620-D1619)+(1-$N$73)*E1619)</f>
        <v>1.0789033928112517E-25</v>
      </c>
      <c r="F1620" s="5">
        <f t="shared" si="51"/>
        <v>27.450014708619527</v>
      </c>
      <c r="G1620" s="1">
        <f t="shared" si="52"/>
        <v>-27.450014708619527</v>
      </c>
    </row>
    <row r="1621" spans="2:7" ht="15.75" x14ac:dyDescent="0.25">
      <c r="B1621" s="3">
        <v>45427</v>
      </c>
      <c r="C1621" s="44"/>
      <c r="D1621" s="7">
        <f>$N$72*C1621+((1-$N$72)*(D1620+E1620))</f>
        <v>3.5602019044523297E-25</v>
      </c>
      <c r="E1621" s="1">
        <f>($N$73*(D1621-D1620)+(1-$N$73)*E1620)</f>
        <v>8.6681370452420573E-26</v>
      </c>
      <c r="F1621" s="5">
        <f t="shared" si="51"/>
        <v>27.450014708619527</v>
      </c>
      <c r="G1621" s="1">
        <f t="shared" si="52"/>
        <v>-27.450014708619527</v>
      </c>
    </row>
    <row r="1622" spans="2:7" ht="15.75" x14ac:dyDescent="0.25">
      <c r="B1622" s="3">
        <v>45428</v>
      </c>
      <c r="C1622" s="44"/>
      <c r="D1622" s="7">
        <f>$N$72*C1622+((1-$N$72)*(D1621+E1621))</f>
        <v>3.0263696504426018E-25</v>
      </c>
      <c r="E1622" s="1">
        <f>($N$73*(D1622-D1621)+(1-$N$73)*E1621)</f>
        <v>6.8652567226371906E-26</v>
      </c>
      <c r="F1622" s="5">
        <f t="shared" si="51"/>
        <v>27.450014708619527</v>
      </c>
      <c r="G1622" s="1">
        <f t="shared" si="52"/>
        <v>-27.450014708619527</v>
      </c>
    </row>
    <row r="1623" spans="2:7" ht="15.75" x14ac:dyDescent="0.25">
      <c r="B1623" s="3">
        <v>45429</v>
      </c>
      <c r="C1623" s="44"/>
      <c r="D1623" s="7">
        <f>$N$72*C1623+((1-$N$72)*(D1622+E1622))</f>
        <v>2.5381870570152433E-25</v>
      </c>
      <c r="E1623" s="1">
        <f>($N$73*(D1623-D1622)+(1-$N$73)*E1622)</f>
        <v>5.35319837262238E-26</v>
      </c>
      <c r="F1623" s="5">
        <f t="shared" si="51"/>
        <v>27.450014708619527</v>
      </c>
      <c r="G1623" s="1">
        <f t="shared" si="52"/>
        <v>-27.450014708619527</v>
      </c>
    </row>
    <row r="1624" spans="2:7" ht="15.75" x14ac:dyDescent="0.25">
      <c r="B1624" s="3">
        <v>45430</v>
      </c>
      <c r="C1624" s="44"/>
      <c r="D1624" s="7">
        <f>$N$72*C1624+((1-$N$72)*(D1623+E1623))</f>
        <v>2.1010922045106277E-25</v>
      </c>
      <c r="E1624" s="1">
        <f>($N$73*(D1624-D1623)+(1-$N$73)*E1623)</f>
        <v>4.1015278138270599E-26</v>
      </c>
      <c r="F1624" s="5">
        <f t="shared" ref="F1624:F1667" si="53">$D$1303+D1622*$E$1301</f>
        <v>27.450014708619527</v>
      </c>
      <c r="G1624" s="1">
        <f t="shared" si="52"/>
        <v>-27.450014708619527</v>
      </c>
    </row>
    <row r="1625" spans="2:7" ht="15.75" x14ac:dyDescent="0.25">
      <c r="B1625" s="3">
        <v>45431</v>
      </c>
      <c r="C1625" s="44"/>
      <c r="D1625" s="7">
        <f>$N$72*C1625+((1-$N$72)*(D1624+E1624))</f>
        <v>1.7167221174290707E-25</v>
      </c>
      <c r="E1625" s="1">
        <f>($N$73*(D1625-D1624)+(1-$N$73)*E1624)</f>
        <v>3.0788356504818498E-26</v>
      </c>
      <c r="F1625" s="5">
        <f t="shared" si="53"/>
        <v>27.450014708619527</v>
      </c>
      <c r="G1625" s="1">
        <f t="shared" si="52"/>
        <v>-27.450014708619527</v>
      </c>
    </row>
    <row r="1626" spans="2:7" ht="15.75" x14ac:dyDescent="0.25">
      <c r="B1626" s="3">
        <v>45432</v>
      </c>
      <c r="C1626" s="44"/>
      <c r="D1626" s="7">
        <f>$N$72*C1626+((1-$N$72)*(D1625+E1625))</f>
        <v>1.3840486984366704E-25</v>
      </c>
      <c r="E1626" s="1">
        <f>($N$73*(D1626-D1625)+(1-$N$73)*E1625)</f>
        <v>2.2543249488319636E-26</v>
      </c>
      <c r="F1626" s="5">
        <f t="shared" si="53"/>
        <v>27.450014708619527</v>
      </c>
      <c r="G1626" s="1">
        <f t="shared" si="52"/>
        <v>-27.450014708619527</v>
      </c>
    </row>
    <row r="1627" spans="2:7" ht="15.75" x14ac:dyDescent="0.25">
      <c r="B1627" s="3">
        <v>45433</v>
      </c>
      <c r="C1627" s="44"/>
      <c r="D1627" s="7">
        <f>$N$72*C1627+((1-$N$72)*(D1626+E1626))</f>
        <v>1.1002638044792138E-25</v>
      </c>
      <c r="E1627" s="1">
        <f>($N$73*(D1627-D1626)+(1-$N$73)*E1626)</f>
        <v>1.5988716526756801E-26</v>
      </c>
      <c r="F1627" s="5">
        <f t="shared" si="53"/>
        <v>27.450014708619527</v>
      </c>
      <c r="G1627" s="1">
        <f t="shared" si="52"/>
        <v>-27.450014708619527</v>
      </c>
    </row>
    <row r="1628" spans="2:7" ht="15.75" x14ac:dyDescent="0.25">
      <c r="B1628" s="3">
        <v>45434</v>
      </c>
      <c r="C1628" s="44"/>
      <c r="D1628" s="7">
        <f>$N$72*C1628+((1-$N$72)*(D1627+E1627))</f>
        <v>8.6145678865115718E-26</v>
      </c>
      <c r="E1628" s="1">
        <f>($N$73*(D1628-D1627)+(1-$N$73)*E1627)</f>
        <v>1.0856813711096421E-26</v>
      </c>
      <c r="F1628" s="5">
        <f t="shared" si="53"/>
        <v>27.450014708619527</v>
      </c>
      <c r="G1628" s="1">
        <f t="shared" si="52"/>
        <v>-27.450014708619527</v>
      </c>
    </row>
    <row r="1629" spans="2:7" ht="15.75" x14ac:dyDescent="0.25">
      <c r="B1629" s="3">
        <v>45435</v>
      </c>
      <c r="C1629" s="44"/>
      <c r="D1629" s="7">
        <f>$N$72*C1629+((1-$N$72)*(D1628+E1628))</f>
        <v>6.6312257619936516E-26</v>
      </c>
      <c r="E1629" s="1">
        <f>($N$73*(D1629-D1628)+(1-$N$73)*E1628)</f>
        <v>6.9064349332427709E-27</v>
      </c>
      <c r="F1629" s="5">
        <f t="shared" si="53"/>
        <v>27.450014708619527</v>
      </c>
      <c r="G1629" s="1">
        <f t="shared" si="52"/>
        <v>-27.450014708619527</v>
      </c>
    </row>
    <row r="1630" spans="2:7" ht="15.75" x14ac:dyDescent="0.25">
      <c r="B1630" s="3">
        <v>45436</v>
      </c>
      <c r="C1630" s="44"/>
      <c r="D1630" s="7">
        <f>$N$72*C1630+((1-$N$72)*(D1629+E1629))</f>
        <v>5.0053320015119018E-26</v>
      </c>
      <c r="E1630" s="1">
        <f>($N$73*(D1630-D1629)+(1-$N$73)*E1629)</f>
        <v>3.9246397079600661E-27</v>
      </c>
      <c r="F1630" s="5">
        <f t="shared" si="53"/>
        <v>27.450014708619527</v>
      </c>
      <c r="G1630" s="1">
        <f t="shared" si="52"/>
        <v>-27.450014708619527</v>
      </c>
    </row>
    <row r="1631" spans="2:7" ht="15.75" x14ac:dyDescent="0.25">
      <c r="B1631" s="3">
        <v>45437</v>
      </c>
      <c r="C1631" s="44"/>
      <c r="D1631" s="7">
        <f>$N$72*C1631+((1-$N$72)*(D1630+E1630))</f>
        <v>3.6900086543066334E-26</v>
      </c>
      <c r="E1631" s="1">
        <f>($N$73*(D1631-D1630)+(1-$N$73)*E1630)</f>
        <v>1.7264138593370615E-27</v>
      </c>
      <c r="F1631" s="5">
        <f t="shared" si="53"/>
        <v>27.450014708619527</v>
      </c>
      <c r="G1631" s="1">
        <f t="shared" si="52"/>
        <v>-27.450014708619527</v>
      </c>
    </row>
    <row r="1632" spans="2:7" ht="15.75" x14ac:dyDescent="0.25">
      <c r="B1632" s="3">
        <v>45438</v>
      </c>
      <c r="C1632" s="44"/>
      <c r="D1632" s="7">
        <f>$N$72*C1632+((1-$N$72)*(D1631+E1631))</f>
        <v>2.640561471787261E-26</v>
      </c>
      <c r="E1632" s="1">
        <f>($N$73*(D1632-D1631)+(1-$N$73)*E1631)</f>
        <v>1.533686375091315E-28</v>
      </c>
      <c r="F1632" s="5">
        <f t="shared" si="53"/>
        <v>27.450014708619527</v>
      </c>
      <c r="G1632" s="1">
        <f t="shared" si="52"/>
        <v>-27.450014708619527</v>
      </c>
    </row>
    <row r="1633" spans="2:7" ht="15.75" x14ac:dyDescent="0.25">
      <c r="B1633" s="3">
        <v>45439</v>
      </c>
      <c r="C1633" s="44"/>
      <c r="D1633" s="7">
        <f>$N$72*C1633+((1-$N$72)*(D1632+E1632))</f>
        <v>1.8156091659211391E-26</v>
      </c>
      <c r="E1633" s="1">
        <f>($N$73*(D1633-D1632)+(1-$N$73)*E1632)</f>
        <v>-9.2823289067878754E-28</v>
      </c>
      <c r="F1633" s="5">
        <f t="shared" si="53"/>
        <v>27.450014708619527</v>
      </c>
      <c r="G1633" s="1">
        <f t="shared" si="52"/>
        <v>-27.450014708619527</v>
      </c>
    </row>
    <row r="1634" spans="2:7" ht="15.75" x14ac:dyDescent="0.25">
      <c r="B1634" s="3">
        <v>45440</v>
      </c>
      <c r="C1634" s="44"/>
      <c r="D1634" s="7">
        <f>$N$72*C1634+((1-$N$72)*(D1633+E1633))</f>
        <v>1.1777204673387648E-26</v>
      </c>
      <c r="E1634" s="1">
        <f>($N$73*(D1634-D1633)+(1-$N$73)*E1633)</f>
        <v>-1.6298289616622311E-27</v>
      </c>
      <c r="F1634" s="5">
        <f t="shared" si="53"/>
        <v>27.450014708619527</v>
      </c>
      <c r="G1634" s="1">
        <f t="shared" si="52"/>
        <v>-27.450014708619527</v>
      </c>
    </row>
    <row r="1635" spans="2:7" ht="15.75" x14ac:dyDescent="0.25">
      <c r="B1635" s="3">
        <v>45441</v>
      </c>
      <c r="C1635" s="44"/>
      <c r="D1635" s="7">
        <f>$N$72*C1635+((1-$N$72)*(D1634+E1634))</f>
        <v>6.9368876457844377E-27</v>
      </c>
      <c r="E1635" s="1">
        <f>($N$73*(D1635-D1634)+(1-$N$73)*E1634)</f>
        <v>-2.0430758442721105E-27</v>
      </c>
      <c r="F1635" s="5">
        <f t="shared" si="53"/>
        <v>27.450014708619527</v>
      </c>
      <c r="G1635" s="1">
        <f t="shared" si="52"/>
        <v>-27.450014708619527</v>
      </c>
    </row>
    <row r="1636" spans="2:7" ht="15.75" x14ac:dyDescent="0.25">
      <c r="B1636" s="3">
        <v>45442</v>
      </c>
      <c r="C1636" s="44"/>
      <c r="D1636" s="7">
        <f>$N$72*C1636+((1-$N$72)*(D1635+E1635))</f>
        <v>3.345478041921501E-27</v>
      </c>
      <c r="E1636" s="1">
        <f>($N$73*(D1636-D1635)+(1-$N$73)*E1635)</f>
        <v>-2.2423739217757898E-27</v>
      </c>
      <c r="F1636" s="5">
        <f t="shared" si="53"/>
        <v>27.450014708619527</v>
      </c>
      <c r="G1636" s="1">
        <f t="shared" si="52"/>
        <v>-27.450014708619527</v>
      </c>
    </row>
    <row r="1637" spans="2:7" ht="15.75" x14ac:dyDescent="0.25">
      <c r="B1637" s="3">
        <v>45443</v>
      </c>
      <c r="C1637" s="44"/>
      <c r="D1637" s="7">
        <f>$N$72*C1637+((1-$N$72)*(D1636+E1636))</f>
        <v>7.5409737063451679E-28</v>
      </c>
      <c r="E1637" s="1">
        <f>($N$73*(D1637-D1636)+(1-$N$73)*E1636)</f>
        <v>-2.2872972942609128E-27</v>
      </c>
      <c r="F1637" s="5">
        <f t="shared" si="53"/>
        <v>27.450014708619527</v>
      </c>
      <c r="G1637" s="1">
        <f t="shared" si="52"/>
        <v>-27.450014708619527</v>
      </c>
    </row>
    <row r="1638" spans="2:7" ht="15.75" x14ac:dyDescent="0.25">
      <c r="B1638" s="3">
        <v>45444</v>
      </c>
      <c r="C1638" s="44"/>
      <c r="D1638" s="7">
        <f>$N$72*C1638+((1-$N$72)*(D1637+E1637))</f>
        <v>-1.0481168639919365E-27</v>
      </c>
      <c r="E1638" s="1">
        <f>($N$73*(D1638-D1637)+(1-$N$73)*E1637)</f>
        <v>-2.224858481817594E-27</v>
      </c>
      <c r="F1638" s="5">
        <f t="shared" si="53"/>
        <v>27.450014708619527</v>
      </c>
      <c r="G1638" s="1">
        <f t="shared" si="52"/>
        <v>-27.450014708619527</v>
      </c>
    </row>
    <row r="1639" spans="2:7" ht="15.75" x14ac:dyDescent="0.25">
      <c r="B1639" s="3">
        <v>45445</v>
      </c>
      <c r="C1639" s="44"/>
      <c r="D1639" s="7">
        <f>$N$72*C1639+((1-$N$72)*(D1638+E1638))</f>
        <v>-2.2374516216116966E-27</v>
      </c>
      <c r="E1639" s="1">
        <f>($N$73*(D1639-D1638)+(1-$N$73)*E1638)</f>
        <v>-2.0915681714024691E-27</v>
      </c>
      <c r="F1639" s="5">
        <f t="shared" si="53"/>
        <v>27.450014708619527</v>
      </c>
      <c r="G1639" s="1">
        <f t="shared" si="52"/>
        <v>-27.450014708619527</v>
      </c>
    </row>
    <row r="1640" spans="2:7" ht="15.75" x14ac:dyDescent="0.25">
      <c r="B1640" s="3">
        <v>45446</v>
      </c>
      <c r="C1640" s="44"/>
      <c r="D1640" s="7">
        <f>$N$72*C1640+((1-$N$72)*(D1639+E1639))</f>
        <v>-2.9593783430938034E-27</v>
      </c>
      <c r="E1640" s="1">
        <f>($N$73*(D1640-D1639)+(1-$N$73)*E1639)</f>
        <v>-1.9152709705259495E-27</v>
      </c>
      <c r="F1640" s="5">
        <f t="shared" si="53"/>
        <v>27.450014708619527</v>
      </c>
      <c r="G1640" s="1">
        <f t="shared" si="52"/>
        <v>-27.450014708619527</v>
      </c>
    </row>
    <row r="1641" spans="2:7" ht="15.75" x14ac:dyDescent="0.25">
      <c r="B1641" s="3">
        <v>45447</v>
      </c>
      <c r="C1641" s="44"/>
      <c r="D1641" s="7">
        <f>$N$72*C1641+((1-$N$72)*(D1640+E1640))</f>
        <v>-3.3323782977806689E-27</v>
      </c>
      <c r="E1641" s="1">
        <f>($N$73*(D1641-D1640)+(1-$N$73)*E1640)</f>
        <v>-1.716753275912351E-27</v>
      </c>
      <c r="F1641" s="5">
        <f t="shared" si="53"/>
        <v>27.450014708619527</v>
      </c>
      <c r="G1641" s="1">
        <f t="shared" si="52"/>
        <v>-27.450014708619527</v>
      </c>
    </row>
    <row r="1642" spans="2:7" ht="15.75" x14ac:dyDescent="0.25">
      <c r="B1642" s="3">
        <v>45447</v>
      </c>
      <c r="C1642" s="44"/>
      <c r="D1642" s="7">
        <f>$N$72*C1642+((1-$N$72)*(D1641+E1641))</f>
        <v>-3.4516568057117593E-27</v>
      </c>
      <c r="E1642" s="1">
        <f>($N$73*(D1642-D1641)+(1-$N$73)*E1641)</f>
        <v>-1.511129877115287E-27</v>
      </c>
      <c r="F1642" s="5">
        <f t="shared" si="53"/>
        <v>27.450014708619527</v>
      </c>
      <c r="G1642" s="1">
        <f t="shared" si="52"/>
        <v>-27.450014708619527</v>
      </c>
    </row>
    <row r="1643" spans="2:7" ht="15.75" x14ac:dyDescent="0.25">
      <c r="B1643" s="3">
        <v>45448</v>
      </c>
      <c r="C1643" s="44"/>
      <c r="D1643" s="7">
        <f>$N$72*C1643+((1-$N$72)*(D1642+E1642))</f>
        <v>-3.3926302333505266E-27</v>
      </c>
      <c r="E1643" s="1">
        <f>($N$73*(D1643-D1642)+(1-$N$73)*E1642)</f>
        <v>-1.3090228315107459E-27</v>
      </c>
      <c r="F1643" s="5">
        <f t="shared" si="53"/>
        <v>27.450014708619527</v>
      </c>
      <c r="G1643" s="1">
        <f t="shared" si="52"/>
        <v>-27.450014708619527</v>
      </c>
    </row>
    <row r="1644" spans="2:7" ht="15.75" x14ac:dyDescent="0.25">
      <c r="B1644" s="3">
        <v>45449</v>
      </c>
      <c r="C1644" s="44"/>
      <c r="D1644" s="7">
        <f>$N$72*C1644+((1-$N$72)*(D1643+E1643))</f>
        <v>-3.2141156479220385E-27</v>
      </c>
      <c r="E1644" s="1">
        <f>($N$73*(D1644-D1643)+(1-$N$73)*E1643)</f>
        <v>-1.1175503240010445E-27</v>
      </c>
      <c r="F1644" s="5">
        <f t="shared" si="53"/>
        <v>27.450014708619527</v>
      </c>
      <c r="G1644" s="1">
        <f t="shared" si="52"/>
        <v>-27.450014708619527</v>
      </c>
    </row>
    <row r="1645" spans="2:7" ht="15.75" x14ac:dyDescent="0.25">
      <c r="B1645" s="3">
        <v>45450</v>
      </c>
      <c r="C1645" s="44"/>
      <c r="D1645" s="7">
        <f>$N$72*C1645+((1-$N$72)*(D1644+E1644))</f>
        <v>-2.9611873079240493E-27</v>
      </c>
      <c r="E1645" s="1">
        <f>($N$73*(D1645-D1644)+(1-$N$73)*E1644)</f>
        <v>-9.4114535879057267E-28</v>
      </c>
      <c r="F1645" s="5">
        <f t="shared" si="53"/>
        <v>27.450014708619527</v>
      </c>
      <c r="G1645" s="1">
        <f t="shared" si="52"/>
        <v>-27.450014708619527</v>
      </c>
    </row>
    <row r="1646" spans="2:7" ht="15.75" x14ac:dyDescent="0.25">
      <c r="B1646" s="3">
        <v>45451</v>
      </c>
      <c r="C1646" s="44"/>
      <c r="D1646" s="7">
        <f>$N$72*C1646+((1-$N$72)*(D1645+E1645))</f>
        <v>-2.6676890690263822E-27</v>
      </c>
      <c r="E1646" s="1">
        <f>($N$73*(D1646-D1645)+(1-$N$73)*E1645)</f>
        <v>-7.8222478117136556E-28</v>
      </c>
      <c r="F1646" s="5">
        <f t="shared" si="53"/>
        <v>27.450014708619527</v>
      </c>
      <c r="G1646" s="1">
        <f t="shared" si="52"/>
        <v>-27.450014708619527</v>
      </c>
    </row>
    <row r="1647" spans="2:7" ht="15.75" x14ac:dyDescent="0.25">
      <c r="B1647" s="3">
        <v>45452</v>
      </c>
      <c r="C1647" s="44"/>
      <c r="D1647" s="7">
        <f>$N$72*C1647+((1-$N$72)*(D1646+E1646))</f>
        <v>-2.3584092524340107E-27</v>
      </c>
      <c r="E1647" s="1">
        <f>($N$73*(D1647-D1646)+(1-$N$73)*E1646)</f>
        <v>-6.4172873723170028E-28</v>
      </c>
      <c r="F1647" s="5">
        <f t="shared" si="53"/>
        <v>27.450014708619527</v>
      </c>
      <c r="G1647" s="1">
        <f t="shared" si="52"/>
        <v>-27.450014708619527</v>
      </c>
    </row>
    <row r="1648" spans="2:7" ht="15.75" x14ac:dyDescent="0.25">
      <c r="B1648" s="3">
        <v>45453</v>
      </c>
      <c r="C1648" s="44"/>
      <c r="D1648" s="7">
        <f>$N$72*C1648+((1-$N$72)*(D1647+E1647))</f>
        <v>-2.0509361974360078E-27</v>
      </c>
      <c r="E1648" s="1">
        <f>($N$73*(D1648-D1647)+(1-$N$73)*E1647)</f>
        <v>-5.1954959388962169E-28</v>
      </c>
      <c r="F1648" s="5">
        <f t="shared" si="53"/>
        <v>27.450014708619527</v>
      </c>
      <c r="G1648" s="1">
        <f t="shared" ref="G1648:G1667" si="54">C1648-F1648</f>
        <v>-27.450014708619527</v>
      </c>
    </row>
    <row r="1649" spans="2:7" ht="15.75" x14ac:dyDescent="0.25">
      <c r="B1649" s="3">
        <v>45454</v>
      </c>
      <c r="C1649" s="44"/>
      <c r="D1649" s="7">
        <f>$N$72*C1649+((1-$N$72)*(D1648+E1648))</f>
        <v>-1.7572199587433286E-27</v>
      </c>
      <c r="E1649" s="1">
        <f>($N$73*(D1649-D1648)+(1-$N$73)*E1648)</f>
        <v>-4.1486782490467436E-28</v>
      </c>
      <c r="F1649" s="5">
        <f t="shared" si="53"/>
        <v>27.450014708619527</v>
      </c>
      <c r="G1649" s="1">
        <f t="shared" si="54"/>
        <v>-27.450014708619527</v>
      </c>
    </row>
    <row r="1650" spans="2:7" ht="15.75" x14ac:dyDescent="0.25">
      <c r="B1650" s="3">
        <v>45455</v>
      </c>
      <c r="C1650" s="44"/>
      <c r="D1650" s="7">
        <f>$N$72*C1650+((1-$N$72)*(D1649+E1649))</f>
        <v>-1.4848695209478069E-27</v>
      </c>
      <c r="E1650" s="1">
        <f>($N$73*(D1650-D1649)+(1-$N$73)*E1649)</f>
        <v>-3.2641061874147476E-28</v>
      </c>
      <c r="F1650" s="5">
        <f t="shared" si="53"/>
        <v>27.450014708619527</v>
      </c>
      <c r="G1650" s="1">
        <f t="shared" si="54"/>
        <v>-27.450014708619527</v>
      </c>
    </row>
    <row r="1651" spans="2:7" ht="15.75" x14ac:dyDescent="0.25">
      <c r="B1651" s="3">
        <v>45456</v>
      </c>
      <c r="C1651" s="44"/>
      <c r="D1651" s="7">
        <f>$N$72*C1651+((1-$N$72)*(D1650+E1650))</f>
        <v>-1.2382163803737634E-27</v>
      </c>
      <c r="E1651" s="1">
        <f>($N$73*(D1651-D1650)+(1-$N$73)*E1650)</f>
        <v>-2.5264712633477543E-28</v>
      </c>
      <c r="F1651" s="5">
        <f t="shared" si="53"/>
        <v>27.450014708619527</v>
      </c>
      <c r="G1651" s="1">
        <f t="shared" si="54"/>
        <v>-27.450014708619527</v>
      </c>
    </row>
    <row r="1652" spans="2:7" ht="15.75" x14ac:dyDescent="0.25">
      <c r="B1652" s="3">
        <v>45457</v>
      </c>
      <c r="C1652" s="44"/>
      <c r="D1652" s="7">
        <f>$N$72*C1652+((1-$N$72)*(D1651+E1651))</f>
        <v>-1.0191750985712565E-27</v>
      </c>
      <c r="E1652" s="1">
        <f>($N$73*(D1652-D1651)+(1-$N$73)*E1651)</f>
        <v>-1.9193244363782631E-28</v>
      </c>
      <c r="F1652" s="5">
        <f t="shared" si="53"/>
        <v>27.450014708619527</v>
      </c>
      <c r="G1652" s="1">
        <f t="shared" si="54"/>
        <v>-27.450014708619527</v>
      </c>
    </row>
    <row r="1653" spans="2:7" ht="15.75" x14ac:dyDescent="0.25">
      <c r="B1653" s="3">
        <v>45458</v>
      </c>
      <c r="C1653" s="44"/>
      <c r="D1653" s="7">
        <f>$N$72*C1653+((1-$N$72)*(D1652+E1652))</f>
        <v>-8.279300171726879E-28</v>
      </c>
      <c r="E1653" s="1">
        <f>($N$73*(D1653-D1652)+(1-$N$73)*E1652)</f>
        <v>-1.4261068493474621E-28</v>
      </c>
      <c r="F1653" s="5">
        <f t="shared" si="53"/>
        <v>27.450014708619527</v>
      </c>
      <c r="G1653" s="1">
        <f t="shared" si="54"/>
        <v>-27.450014708619527</v>
      </c>
    </row>
    <row r="1654" spans="2:7" ht="15.75" x14ac:dyDescent="0.25">
      <c r="B1654" s="3">
        <v>45459</v>
      </c>
      <c r="C1654" s="44"/>
      <c r="D1654" s="7">
        <f>$N$72*C1654+((1-$N$72)*(D1653+E1653))</f>
        <v>-6.6347516810681309E-28</v>
      </c>
      <c r="E1654" s="1">
        <f>($N$73*(D1654-D1653)+(1-$N$73)*E1653)</f>
        <v>-1.030858924183465E-28</v>
      </c>
      <c r="F1654" s="5">
        <f t="shared" si="53"/>
        <v>27.450014708619527</v>
      </c>
      <c r="G1654" s="1">
        <f t="shared" si="54"/>
        <v>-27.450014708619527</v>
      </c>
    </row>
    <row r="1655" spans="2:7" ht="15.75" x14ac:dyDescent="0.25">
      <c r="B1655" s="3">
        <v>45460</v>
      </c>
      <c r="C1655" s="44"/>
      <c r="D1655" s="7">
        <f>$N$72*C1655+((1-$N$72)*(D1654+E1654))</f>
        <v>-5.240318385325877E-28</v>
      </c>
      <c r="E1655" s="1">
        <f>($N$73*(D1655-D1654)+(1-$N$73)*E1654)</f>
        <v>-7.1868070432500111E-29</v>
      </c>
      <c r="F1655" s="5">
        <f t="shared" si="53"/>
        <v>27.450014708619527</v>
      </c>
      <c r="G1655" s="1">
        <f t="shared" si="54"/>
        <v>-27.450014708619527</v>
      </c>
    </row>
    <row r="1656" spans="2:7" ht="15.75" x14ac:dyDescent="0.25">
      <c r="B1656" s="3">
        <v>45461</v>
      </c>
      <c r="C1656" s="44"/>
      <c r="D1656" s="7">
        <f>$N$72*C1656+((1-$N$72)*(D1655+E1655))</f>
        <v>-4.073654937056739E-28</v>
      </c>
      <c r="E1656" s="1">
        <f>($N$73*(D1656-D1655)+(1-$N$73)*E1655)</f>
        <v>-4.7600339866183904E-29</v>
      </c>
      <c r="F1656" s="5">
        <f t="shared" si="53"/>
        <v>27.450014708619527</v>
      </c>
      <c r="G1656" s="1">
        <f t="shared" si="54"/>
        <v>-27.450014708619527</v>
      </c>
    </row>
    <row r="1657" spans="2:7" ht="15.75" x14ac:dyDescent="0.25">
      <c r="B1657" s="3">
        <v>45462</v>
      </c>
      <c r="C1657" s="44"/>
      <c r="D1657" s="7">
        <f>$N$72*C1657+((1-$N$72)*(D1656+E1656))</f>
        <v>-3.1102099299543901E-28</v>
      </c>
      <c r="E1657" s="1">
        <f>($N$73*(D1657-D1656)+(1-$N$73)*E1656)</f>
        <v>-2.9072080170396362E-29</v>
      </c>
      <c r="F1657" s="5">
        <f t="shared" si="53"/>
        <v>27.450014708619527</v>
      </c>
      <c r="G1657" s="1">
        <f t="shared" si="54"/>
        <v>-27.450014708619527</v>
      </c>
    </row>
    <row r="1658" spans="2:7" ht="15.75" x14ac:dyDescent="0.25">
      <c r="B1658" s="3">
        <v>45463</v>
      </c>
      <c r="C1658" s="44"/>
      <c r="D1658" s="7">
        <f>$N$72*C1658+((1-$N$72)*(D1657+E1657))</f>
        <v>-2.3249237090284104E-28</v>
      </c>
      <c r="E1658" s="1">
        <f>($N$73*(D1658-D1657)+(1-$N$73)*E1657)</f>
        <v>-1.5221957116354257E-29</v>
      </c>
      <c r="F1658" s="5">
        <f t="shared" si="53"/>
        <v>27.450014708619527</v>
      </c>
      <c r="G1658" s="1">
        <f t="shared" si="54"/>
        <v>-27.450014708619527</v>
      </c>
    </row>
    <row r="1659" spans="2:7" ht="15.75" x14ac:dyDescent="0.25">
      <c r="B1659" s="3">
        <v>45464</v>
      </c>
      <c r="C1659" s="44"/>
      <c r="D1659" s="7">
        <f>$N$72*C1659+((1-$N$72)*(D1658+E1658))</f>
        <v>-1.6934097155134958E-28</v>
      </c>
      <c r="E1659" s="1">
        <f>($N$73*(D1659-D1658)+(1-$N$73)*E1658)</f>
        <v>-5.1339130013179852E-30</v>
      </c>
      <c r="F1659" s="5">
        <f t="shared" si="53"/>
        <v>27.450014708619527</v>
      </c>
      <c r="G1659" s="1">
        <f t="shared" si="54"/>
        <v>-27.450014708619527</v>
      </c>
    </row>
    <row r="1660" spans="2:7" ht="15.75" x14ac:dyDescent="0.25">
      <c r="B1660" s="3">
        <v>45465</v>
      </c>
      <c r="C1660" s="44"/>
      <c r="D1660" s="7">
        <f>$N$72*C1660+((1-$N$72)*(D1659+E1659))</f>
        <v>-1.1927346592228121E-28</v>
      </c>
      <c r="E1660" s="1">
        <f>($N$73*(D1660-D1659)+(1-$N$73)*E1659)</f>
        <v>1.9714908177004315E-30</v>
      </c>
      <c r="F1660" s="5">
        <f t="shared" si="53"/>
        <v>27.450014708619527</v>
      </c>
      <c r="G1660" s="1">
        <f t="shared" si="54"/>
        <v>-27.450014708619527</v>
      </c>
    </row>
    <row r="1661" spans="2:7" ht="15.75" x14ac:dyDescent="0.25">
      <c r="B1661" s="3">
        <v>45466</v>
      </c>
      <c r="C1661" s="44"/>
      <c r="D1661" s="7">
        <f>$N$72*C1661+((1-$N$72)*(D1660+E1660))</f>
        <v>-8.0189267160850997E-29</v>
      </c>
      <c r="E1661" s="1">
        <f>($N$73*(D1661-D1660)+(1-$N$73)*E1660)</f>
        <v>6.7485560326935671E-30</v>
      </c>
      <c r="F1661" s="5">
        <f t="shared" si="53"/>
        <v>27.450014708619527</v>
      </c>
      <c r="G1661" s="1">
        <f t="shared" si="54"/>
        <v>-27.450014708619527</v>
      </c>
    </row>
    <row r="1662" spans="2:7" ht="15.75" x14ac:dyDescent="0.25">
      <c r="B1662" s="3">
        <v>45467</v>
      </c>
      <c r="C1662" s="44"/>
      <c r="D1662" s="7">
        <f>$N$72*C1662+((1-$N$72)*(D1661+E1661))</f>
        <v>-5.0205095011300629E-29</v>
      </c>
      <c r="E1662" s="1">
        <f>($N$73*(D1662-D1661)+(1-$N$73)*E1661)</f>
        <v>9.739392855192899E-30</v>
      </c>
      <c r="F1662" s="5">
        <f t="shared" si="53"/>
        <v>27.450014708619527</v>
      </c>
      <c r="G1662" s="1">
        <f t="shared" si="54"/>
        <v>-27.450014708619527</v>
      </c>
    </row>
    <row r="1663" spans="2:7" ht="15.75" x14ac:dyDescent="0.25">
      <c r="B1663" s="3">
        <v>45468</v>
      </c>
      <c r="C1663" s="44"/>
      <c r="D1663" s="7">
        <f>$N$72*C1663+((1-$N$72)*(D1662+E1662))</f>
        <v>-2.7662918703240397E-29</v>
      </c>
      <c r="E1663" s="1">
        <f>($N$73*(D1663-D1662)+(1-$N$73)*E1662)</f>
        <v>1.1387338663418817E-29</v>
      </c>
      <c r="F1663" s="5">
        <f t="shared" si="53"/>
        <v>27.450014708619527</v>
      </c>
      <c r="G1663" s="1">
        <f t="shared" si="54"/>
        <v>-27.450014708619527</v>
      </c>
    </row>
    <row r="1664" spans="2:7" ht="15.75" x14ac:dyDescent="0.25">
      <c r="B1664" s="3">
        <v>45470</v>
      </c>
      <c r="C1664" s="44"/>
      <c r="D1664" s="7">
        <f>$N$72*C1664+((1-$N$72)*(D1663+E1663))</f>
        <v>-1.1126213645145177E-29</v>
      </c>
      <c r="E1664" s="1">
        <f>($N$73*(D1664-D1663)+(1-$N$73)*E1663)</f>
        <v>1.2050153651766204E-29</v>
      </c>
      <c r="F1664" s="5">
        <f>$D$1303+D1662*$E$1301</f>
        <v>27.450014708619527</v>
      </c>
      <c r="G1664" s="1">
        <f t="shared" si="54"/>
        <v>-27.450014708619527</v>
      </c>
    </row>
    <row r="1665" spans="2:7" ht="15.75" x14ac:dyDescent="0.25">
      <c r="B1665" s="3">
        <v>45471</v>
      </c>
      <c r="C1665" s="44"/>
      <c r="D1665" s="7">
        <f>$N$72*C1665+((1-$N$72)*(D1664+E1664))</f>
        <v>6.3161828234756358E-31</v>
      </c>
      <c r="E1665" s="1">
        <f>($N$73*(D1665-D1664)+(1-$N$73)*E1664)</f>
        <v>1.2012526649642543E-29</v>
      </c>
      <c r="F1665" s="5">
        <f>$D$1303+D1663*$E$1301</f>
        <v>27.450014708619527</v>
      </c>
      <c r="G1665" s="1">
        <f t="shared" si="54"/>
        <v>-27.450014708619527</v>
      </c>
    </row>
    <row r="1666" spans="2:7" ht="15.75" x14ac:dyDescent="0.25">
      <c r="B1666" s="3">
        <v>45472</v>
      </c>
      <c r="C1666" s="44"/>
      <c r="D1666" s="7">
        <f>$N$72*C1666+((1-$N$72)*(D1665+E1665))</f>
        <v>8.643713927816719E-30</v>
      </c>
      <c r="E1666" s="1">
        <f>($N$73*(D1666-D1665)+(1-$N$73)*E1665)</f>
        <v>1.1497600069130234E-29</v>
      </c>
      <c r="F1666" s="5">
        <f t="shared" si="53"/>
        <v>27.450014708619527</v>
      </c>
      <c r="G1666" s="1">
        <f t="shared" si="54"/>
        <v>-27.450014708619527</v>
      </c>
    </row>
    <row r="1667" spans="2:7" ht="15.75" x14ac:dyDescent="0.25">
      <c r="B1667" s="3">
        <v>45473</v>
      </c>
      <c r="C1667" s="44"/>
      <c r="D1667" s="7">
        <f>$N$72*C1667+((1-$N$72)*(D1666+E1666))</f>
        <v>1.3768883325551905E-29</v>
      </c>
      <c r="E1667" s="1">
        <f>($N$73*(D1667-D1666)+(1-$N$73)*E1666)</f>
        <v>1.0677354967602424E-29</v>
      </c>
      <c r="F1667" s="5">
        <f t="shared" si="53"/>
        <v>27.450014708619527</v>
      </c>
      <c r="G1667" s="1">
        <f t="shared" si="54"/>
        <v>-27.450014708619527</v>
      </c>
    </row>
  </sheetData>
  <mergeCells count="10">
    <mergeCell ref="I85:J85"/>
    <mergeCell ref="I71:K71"/>
    <mergeCell ref="M71:N71"/>
    <mergeCell ref="B2:B4"/>
    <mergeCell ref="C2:C4"/>
    <mergeCell ref="D2:D3"/>
    <mergeCell ref="E2:E3"/>
    <mergeCell ref="F2:F4"/>
    <mergeCell ref="G2:G4"/>
    <mergeCell ref="I2:K2"/>
  </mergeCells>
  <phoneticPr fontId="11" type="noConversion"/>
  <pageMargins left="0.7" right="0.7" top="0.75" bottom="0.75" header="0.3" footer="0.3"/>
  <drawing r:id="rId1"/>
  <tableParts count="1">
    <tablePart r:id="rId2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AEB307-76ED-48B3-9B5A-EE3696C3EB3C}">
  <dimension ref="A1:K1373"/>
  <sheetViews>
    <sheetView zoomScale="50" workbookViewId="0">
      <selection activeCell="M26" sqref="M26"/>
    </sheetView>
  </sheetViews>
  <sheetFormatPr defaultRowHeight="15.75" x14ac:dyDescent="0.25"/>
  <cols>
    <col min="1" max="1" width="9.140625" style="2"/>
    <col min="2" max="2" width="27.7109375" style="2" bestFit="1" customWidth="1"/>
    <col min="3" max="3" width="14.28515625" style="2" bestFit="1" customWidth="1"/>
    <col min="4" max="8" width="25.5703125" style="2" bestFit="1" customWidth="1"/>
    <col min="9" max="9" width="8.140625" style="9" customWidth="1"/>
    <col min="10" max="10" width="16.7109375" style="9" bestFit="1" customWidth="1"/>
    <col min="11" max="11" width="31.28515625" style="9" bestFit="1" customWidth="1"/>
    <col min="12" max="16384" width="9.140625" style="9"/>
  </cols>
  <sheetData>
    <row r="1" spans="1:11" x14ac:dyDescent="0.25">
      <c r="A1" s="105" t="s">
        <v>93</v>
      </c>
      <c r="B1" s="135"/>
      <c r="C1" s="135"/>
      <c r="D1" s="135"/>
      <c r="E1" s="135"/>
      <c r="F1" s="135"/>
      <c r="G1" s="135"/>
      <c r="H1" s="106"/>
      <c r="I1" s="52"/>
      <c r="J1" s="70" t="s">
        <v>133</v>
      </c>
      <c r="K1" s="70"/>
    </row>
    <row r="2" spans="1:11" x14ac:dyDescent="0.25">
      <c r="A2" s="2" t="s">
        <v>79</v>
      </c>
      <c r="B2" s="2" t="s">
        <v>92</v>
      </c>
      <c r="C2" s="2" t="s">
        <v>94</v>
      </c>
      <c r="D2" s="2" t="s">
        <v>95</v>
      </c>
      <c r="E2" s="2" t="s">
        <v>96</v>
      </c>
      <c r="F2" s="2" t="s">
        <v>97</v>
      </c>
      <c r="G2" s="2" t="s">
        <v>98</v>
      </c>
      <c r="H2" s="2" t="s">
        <v>99</v>
      </c>
      <c r="J2" s="12" t="s">
        <v>12</v>
      </c>
      <c r="K2" s="12" t="s">
        <v>1</v>
      </c>
    </row>
    <row r="3" spans="1:11" x14ac:dyDescent="0.25">
      <c r="A3" s="2">
        <v>1</v>
      </c>
      <c r="B3" s="29">
        <v>44512</v>
      </c>
      <c r="C3" s="51">
        <v>23.218504896531002</v>
      </c>
      <c r="D3" s="14">
        <v>27</v>
      </c>
      <c r="E3" s="14">
        <v>28</v>
      </c>
      <c r="F3" s="14">
        <v>17</v>
      </c>
      <c r="G3" s="14">
        <v>30</v>
      </c>
      <c r="H3" s="14">
        <v>13</v>
      </c>
      <c r="I3" s="10"/>
      <c r="J3" s="23" t="s">
        <v>67</v>
      </c>
      <c r="K3" s="1">
        <f>SUM(C233:C244)</f>
        <v>469.72517533306717</v>
      </c>
    </row>
    <row r="4" spans="1:11" x14ac:dyDescent="0.25">
      <c r="A4" s="2">
        <v>2</v>
      </c>
      <c r="B4" s="29">
        <v>44513</v>
      </c>
      <c r="C4" s="51">
        <v>23.960011161291099</v>
      </c>
      <c r="D4" s="14">
        <v>28</v>
      </c>
      <c r="E4" s="14">
        <v>17</v>
      </c>
      <c r="F4" s="14">
        <v>30</v>
      </c>
      <c r="G4" s="14">
        <v>13</v>
      </c>
      <c r="H4" s="14">
        <v>33</v>
      </c>
      <c r="I4" s="10"/>
      <c r="J4" s="23" t="s">
        <v>68</v>
      </c>
      <c r="K4" s="1">
        <f>SUM(C245:C254)</f>
        <v>414.5352776642037</v>
      </c>
    </row>
    <row r="5" spans="1:11" x14ac:dyDescent="0.25">
      <c r="A5" s="2">
        <v>3</v>
      </c>
      <c r="B5" s="29">
        <v>44514</v>
      </c>
      <c r="C5" s="51">
        <v>26.714507692861002</v>
      </c>
      <c r="D5" s="14">
        <v>17</v>
      </c>
      <c r="E5" s="14">
        <v>30</v>
      </c>
      <c r="F5" s="14">
        <v>13</v>
      </c>
      <c r="G5" s="14">
        <v>33</v>
      </c>
      <c r="H5" s="14">
        <v>37</v>
      </c>
      <c r="I5" s="10"/>
      <c r="J5" s="24" t="s">
        <v>69</v>
      </c>
      <c r="K5" s="1">
        <f>SUM(C255:C267)</f>
        <v>531.77501304662519</v>
      </c>
    </row>
    <row r="6" spans="1:11" x14ac:dyDescent="0.25">
      <c r="A6" s="2">
        <v>4</v>
      </c>
      <c r="B6" s="29">
        <v>44515</v>
      </c>
      <c r="C6" s="51">
        <v>26.507942025949198</v>
      </c>
      <c r="D6" s="14">
        <v>30</v>
      </c>
      <c r="E6" s="14">
        <v>13</v>
      </c>
      <c r="F6" s="14">
        <v>33</v>
      </c>
      <c r="G6" s="14">
        <v>37</v>
      </c>
      <c r="H6" s="14">
        <v>32</v>
      </c>
      <c r="I6" s="10"/>
      <c r="J6" s="23" t="s">
        <v>70</v>
      </c>
      <c r="K6" s="1">
        <f>SUM(C268:C279)</f>
        <v>432.84322083453424</v>
      </c>
    </row>
    <row r="7" spans="1:11" x14ac:dyDescent="0.25">
      <c r="A7" s="2">
        <v>5</v>
      </c>
      <c r="B7" s="29">
        <v>44516</v>
      </c>
      <c r="C7" s="51">
        <v>32.032797082290401</v>
      </c>
      <c r="D7" s="14">
        <v>13</v>
      </c>
      <c r="E7" s="14">
        <v>33</v>
      </c>
      <c r="F7" s="14">
        <v>37</v>
      </c>
      <c r="G7" s="14">
        <v>32</v>
      </c>
      <c r="H7" s="14">
        <v>38</v>
      </c>
      <c r="I7" s="10"/>
      <c r="J7" s="24" t="s">
        <v>71</v>
      </c>
      <c r="K7" s="1">
        <f>SUM(C280:C290)</f>
        <v>308.25614101349595</v>
      </c>
    </row>
    <row r="8" spans="1:11" x14ac:dyDescent="0.25">
      <c r="A8" s="2">
        <v>6</v>
      </c>
      <c r="B8" s="29">
        <v>44517</v>
      </c>
      <c r="C8" s="51">
        <v>30.936797308890402</v>
      </c>
      <c r="D8" s="14">
        <v>33</v>
      </c>
      <c r="E8" s="14">
        <v>37</v>
      </c>
      <c r="F8" s="14">
        <v>32</v>
      </c>
      <c r="G8" s="14">
        <v>38</v>
      </c>
      <c r="H8" s="14">
        <v>31</v>
      </c>
      <c r="I8" s="10"/>
      <c r="J8" s="23" t="s">
        <v>72</v>
      </c>
      <c r="K8" s="1">
        <f>SUM(C291:C301)</f>
        <v>446.88468229504173</v>
      </c>
    </row>
    <row r="9" spans="1:11" x14ac:dyDescent="0.25">
      <c r="A9" s="2">
        <v>7</v>
      </c>
      <c r="B9" s="29">
        <v>44518</v>
      </c>
      <c r="C9" s="51">
        <v>25.7371949520657</v>
      </c>
      <c r="D9" s="14">
        <v>37</v>
      </c>
      <c r="E9" s="14">
        <v>32</v>
      </c>
      <c r="F9" s="14">
        <v>38</v>
      </c>
      <c r="G9" s="14">
        <v>31</v>
      </c>
      <c r="H9" s="14">
        <v>14</v>
      </c>
      <c r="I9" s="10"/>
      <c r="J9" s="20" t="s">
        <v>115</v>
      </c>
      <c r="K9" s="1">
        <f>SUM(C302:C315)</f>
        <v>518.27561040733781</v>
      </c>
    </row>
    <row r="10" spans="1:11" x14ac:dyDescent="0.25">
      <c r="A10" s="2">
        <v>8</v>
      </c>
      <c r="B10" s="29">
        <v>44519</v>
      </c>
      <c r="C10" s="51">
        <v>30.386249718517998</v>
      </c>
      <c r="D10" s="14">
        <v>32</v>
      </c>
      <c r="E10" s="14">
        <v>38</v>
      </c>
      <c r="F10" s="14">
        <v>31</v>
      </c>
      <c r="G10" s="14">
        <v>14</v>
      </c>
      <c r="H10" s="14">
        <v>42</v>
      </c>
      <c r="I10" s="10"/>
      <c r="J10" s="22" t="s">
        <v>116</v>
      </c>
      <c r="K10" s="1">
        <f>SUM(C316:C328)</f>
        <v>498.15662653816958</v>
      </c>
    </row>
    <row r="11" spans="1:11" x14ac:dyDescent="0.25">
      <c r="A11" s="2">
        <v>9</v>
      </c>
      <c r="B11" s="29">
        <v>44520</v>
      </c>
      <c r="C11" s="51">
        <v>24.797054169676102</v>
      </c>
      <c r="D11" s="14">
        <v>38</v>
      </c>
      <c r="E11" s="14">
        <v>31</v>
      </c>
      <c r="F11" s="14">
        <v>14</v>
      </c>
      <c r="G11" s="14">
        <v>42</v>
      </c>
      <c r="H11" s="14">
        <v>13</v>
      </c>
      <c r="I11" s="10"/>
      <c r="J11" s="23" t="s">
        <v>117</v>
      </c>
      <c r="K11" s="1">
        <f>SUM(C329:C342)</f>
        <v>529.00062484079342</v>
      </c>
    </row>
    <row r="12" spans="1:11" x14ac:dyDescent="0.25">
      <c r="A12" s="2">
        <v>10</v>
      </c>
      <c r="B12" s="29">
        <v>44521</v>
      </c>
      <c r="C12" s="51">
        <v>23.816807541811201</v>
      </c>
      <c r="D12" s="14">
        <v>31</v>
      </c>
      <c r="E12" s="14">
        <v>14</v>
      </c>
      <c r="F12" s="14">
        <v>42</v>
      </c>
      <c r="G12" s="14">
        <v>13</v>
      </c>
      <c r="H12" s="14">
        <v>24</v>
      </c>
      <c r="I12" s="10"/>
      <c r="J12" s="24" t="s">
        <v>118</v>
      </c>
      <c r="K12" s="1">
        <f>SUM(C343:C354)</f>
        <v>505.97312286392281</v>
      </c>
    </row>
    <row r="13" spans="1:11" x14ac:dyDescent="0.25">
      <c r="A13" s="2">
        <v>11</v>
      </c>
      <c r="B13" s="29">
        <v>44522</v>
      </c>
      <c r="C13" s="51">
        <v>25.825446410783002</v>
      </c>
      <c r="D13" s="14">
        <v>14</v>
      </c>
      <c r="E13" s="14">
        <v>42</v>
      </c>
      <c r="F13" s="14">
        <v>13</v>
      </c>
      <c r="G13" s="14">
        <v>24</v>
      </c>
      <c r="H13" s="14">
        <v>33</v>
      </c>
      <c r="I13" s="10"/>
      <c r="J13" s="23" t="s">
        <v>119</v>
      </c>
      <c r="K13" s="1">
        <f>SUM(C355:C371)</f>
        <v>631.6646761124033</v>
      </c>
    </row>
    <row r="14" spans="1:11" x14ac:dyDescent="0.25">
      <c r="A14" s="2">
        <v>12</v>
      </c>
      <c r="B14" s="29">
        <v>44523</v>
      </c>
      <c r="C14" s="51">
        <v>23.554558870187499</v>
      </c>
      <c r="D14" s="14">
        <v>42</v>
      </c>
      <c r="E14" s="14">
        <v>13</v>
      </c>
      <c r="F14" s="14">
        <v>24</v>
      </c>
      <c r="G14" s="14">
        <v>33</v>
      </c>
      <c r="H14" s="14">
        <v>10</v>
      </c>
      <c r="I14" s="10"/>
      <c r="J14" s="23" t="s">
        <v>120</v>
      </c>
      <c r="K14" s="1">
        <f>SUM(C372:C387)</f>
        <v>574.55905228733968</v>
      </c>
    </row>
    <row r="15" spans="1:11" x14ac:dyDescent="0.25">
      <c r="A15" s="2">
        <v>13</v>
      </c>
      <c r="B15" s="29">
        <v>44524</v>
      </c>
      <c r="C15" s="51">
        <v>25.493182656077899</v>
      </c>
      <c r="D15" s="14">
        <v>13</v>
      </c>
      <c r="E15" s="14">
        <v>24</v>
      </c>
      <c r="F15" s="14">
        <v>33</v>
      </c>
      <c r="G15" s="14">
        <v>10</v>
      </c>
      <c r="H15" s="14">
        <v>42</v>
      </c>
      <c r="I15" s="10"/>
    </row>
    <row r="16" spans="1:11" x14ac:dyDescent="0.25">
      <c r="A16" s="2">
        <v>14</v>
      </c>
      <c r="B16" s="29">
        <v>44525</v>
      </c>
      <c r="C16" s="51">
        <v>29.088356120904798</v>
      </c>
      <c r="D16" s="14">
        <v>24</v>
      </c>
      <c r="E16" s="14">
        <v>33</v>
      </c>
      <c r="F16" s="14">
        <v>10</v>
      </c>
      <c r="G16" s="14">
        <v>42</v>
      </c>
      <c r="H16" s="14">
        <v>37</v>
      </c>
      <c r="I16" s="10"/>
    </row>
    <row r="17" spans="1:9" x14ac:dyDescent="0.25">
      <c r="A17" s="2">
        <v>15</v>
      </c>
      <c r="B17" s="29">
        <v>44526</v>
      </c>
      <c r="C17" s="51">
        <v>23.485727235635899</v>
      </c>
      <c r="D17" s="14">
        <v>33</v>
      </c>
      <c r="E17" s="14">
        <v>10</v>
      </c>
      <c r="F17" s="14">
        <v>42</v>
      </c>
      <c r="G17" s="14">
        <v>37</v>
      </c>
      <c r="H17" s="14">
        <v>12</v>
      </c>
      <c r="I17" s="10"/>
    </row>
    <row r="18" spans="1:9" x14ac:dyDescent="0.25">
      <c r="A18" s="2">
        <v>16</v>
      </c>
      <c r="B18" s="29">
        <v>44527</v>
      </c>
      <c r="C18" s="51">
        <v>22.906676321354301</v>
      </c>
      <c r="D18" s="14">
        <v>10</v>
      </c>
      <c r="E18" s="14">
        <v>42</v>
      </c>
      <c r="F18" s="14">
        <v>37</v>
      </c>
      <c r="G18" s="14">
        <v>12</v>
      </c>
      <c r="H18" s="14">
        <v>11</v>
      </c>
      <c r="I18" s="10"/>
    </row>
    <row r="19" spans="1:9" x14ac:dyDescent="0.25">
      <c r="A19" s="2">
        <v>17</v>
      </c>
      <c r="B19" s="29">
        <v>44528</v>
      </c>
      <c r="C19" s="51">
        <v>24.259401316727001</v>
      </c>
      <c r="D19" s="14">
        <v>42</v>
      </c>
      <c r="E19" s="14">
        <v>37</v>
      </c>
      <c r="F19" s="14">
        <v>12</v>
      </c>
      <c r="G19" s="14">
        <v>11</v>
      </c>
      <c r="H19" s="14">
        <v>18</v>
      </c>
      <c r="I19" s="10"/>
    </row>
    <row r="20" spans="1:9" x14ac:dyDescent="0.25">
      <c r="A20" s="2">
        <v>18</v>
      </c>
      <c r="B20" s="29">
        <v>44529</v>
      </c>
      <c r="C20" s="51">
        <v>24.361686495696599</v>
      </c>
      <c r="D20" s="14">
        <v>37</v>
      </c>
      <c r="E20" s="14">
        <v>12</v>
      </c>
      <c r="F20" s="14">
        <v>11</v>
      </c>
      <c r="G20" s="14">
        <v>18</v>
      </c>
      <c r="H20" s="14">
        <v>43</v>
      </c>
      <c r="I20" s="10"/>
    </row>
    <row r="21" spans="1:9" x14ac:dyDescent="0.25">
      <c r="A21" s="2">
        <v>19</v>
      </c>
      <c r="B21" s="29">
        <v>44530</v>
      </c>
      <c r="C21" s="51">
        <v>25.030718649478199</v>
      </c>
      <c r="D21" s="14">
        <v>12</v>
      </c>
      <c r="E21" s="14">
        <v>11</v>
      </c>
      <c r="F21" s="14">
        <v>18</v>
      </c>
      <c r="G21" s="14">
        <v>43</v>
      </c>
      <c r="H21" s="14">
        <v>37</v>
      </c>
      <c r="I21" s="10"/>
    </row>
    <row r="22" spans="1:9" x14ac:dyDescent="0.25">
      <c r="A22" s="2">
        <v>20</v>
      </c>
      <c r="B22" s="29">
        <v>44531</v>
      </c>
      <c r="C22" s="51">
        <v>32.832450604864199</v>
      </c>
      <c r="D22" s="14">
        <v>11</v>
      </c>
      <c r="E22" s="14">
        <v>18</v>
      </c>
      <c r="F22" s="14">
        <v>43</v>
      </c>
      <c r="G22" s="14">
        <v>37</v>
      </c>
      <c r="H22" s="14">
        <v>43</v>
      </c>
      <c r="I22" s="10"/>
    </row>
    <row r="23" spans="1:9" x14ac:dyDescent="0.25">
      <c r="A23" s="2">
        <v>21</v>
      </c>
      <c r="B23" s="29">
        <v>44532</v>
      </c>
      <c r="C23" s="51">
        <v>26.534487498096201</v>
      </c>
      <c r="D23" s="14">
        <v>18</v>
      </c>
      <c r="E23" s="14">
        <v>43</v>
      </c>
      <c r="F23" s="14">
        <v>37</v>
      </c>
      <c r="G23" s="14">
        <v>43</v>
      </c>
      <c r="H23" s="14">
        <v>11</v>
      </c>
      <c r="I23" s="10"/>
    </row>
    <row r="24" spans="1:9" x14ac:dyDescent="0.25">
      <c r="A24" s="2">
        <v>22</v>
      </c>
      <c r="B24" s="29">
        <v>44533</v>
      </c>
      <c r="C24" s="51">
        <v>26.427280453601</v>
      </c>
      <c r="D24" s="14">
        <v>43</v>
      </c>
      <c r="E24" s="14">
        <v>37</v>
      </c>
      <c r="F24" s="14">
        <v>43</v>
      </c>
      <c r="G24" s="14">
        <v>11</v>
      </c>
      <c r="H24" s="14">
        <v>20</v>
      </c>
      <c r="I24" s="10"/>
    </row>
    <row r="25" spans="1:9" x14ac:dyDescent="0.25">
      <c r="A25" s="2">
        <v>23</v>
      </c>
      <c r="B25" s="29">
        <v>44534</v>
      </c>
      <c r="C25" s="51">
        <v>25.778973807320099</v>
      </c>
      <c r="D25" s="14">
        <v>37</v>
      </c>
      <c r="E25" s="14">
        <v>43</v>
      </c>
      <c r="F25" s="14">
        <v>11</v>
      </c>
      <c r="G25" s="14">
        <v>20</v>
      </c>
      <c r="H25" s="14">
        <v>26</v>
      </c>
      <c r="I25" s="10"/>
    </row>
    <row r="26" spans="1:9" x14ac:dyDescent="0.25">
      <c r="A26" s="2">
        <v>24</v>
      </c>
      <c r="B26" s="29">
        <v>44535</v>
      </c>
      <c r="C26" s="51">
        <v>23.3633434688523</v>
      </c>
      <c r="D26" s="14">
        <v>43</v>
      </c>
      <c r="E26" s="14">
        <v>11</v>
      </c>
      <c r="F26" s="14">
        <v>20</v>
      </c>
      <c r="G26" s="14">
        <v>26</v>
      </c>
      <c r="H26" s="14">
        <v>15</v>
      </c>
      <c r="I26" s="10"/>
    </row>
    <row r="27" spans="1:9" x14ac:dyDescent="0.25">
      <c r="A27" s="2">
        <v>25</v>
      </c>
      <c r="B27" s="29">
        <v>44536</v>
      </c>
      <c r="C27" s="51">
        <v>22.974870875546401</v>
      </c>
      <c r="D27" s="14">
        <v>11</v>
      </c>
      <c r="E27" s="14">
        <v>20</v>
      </c>
      <c r="F27" s="14">
        <v>26</v>
      </c>
      <c r="G27" s="14">
        <v>15</v>
      </c>
      <c r="H27" s="14">
        <v>37</v>
      </c>
      <c r="I27" s="10"/>
    </row>
    <row r="28" spans="1:9" x14ac:dyDescent="0.25">
      <c r="A28" s="2">
        <v>26</v>
      </c>
      <c r="B28" s="29">
        <v>44537</v>
      </c>
      <c r="C28" s="51">
        <v>23.747361082983499</v>
      </c>
      <c r="D28" s="14">
        <v>20</v>
      </c>
      <c r="E28" s="14">
        <v>26</v>
      </c>
      <c r="F28" s="14">
        <v>15</v>
      </c>
      <c r="G28" s="14">
        <v>37</v>
      </c>
      <c r="H28" s="14">
        <v>22</v>
      </c>
      <c r="I28" s="10"/>
    </row>
    <row r="29" spans="1:9" x14ac:dyDescent="0.25">
      <c r="A29" s="2">
        <v>27</v>
      </c>
      <c r="B29" s="29">
        <v>44538</v>
      </c>
      <c r="C29" s="51">
        <v>25.680814535575301</v>
      </c>
      <c r="D29" s="14">
        <v>26</v>
      </c>
      <c r="E29" s="14">
        <v>15</v>
      </c>
      <c r="F29" s="14">
        <v>37</v>
      </c>
      <c r="G29" s="14">
        <v>22</v>
      </c>
      <c r="H29" s="14">
        <v>34</v>
      </c>
      <c r="I29" s="10"/>
    </row>
    <row r="30" spans="1:9" x14ac:dyDescent="0.25">
      <c r="A30" s="2">
        <v>28</v>
      </c>
      <c r="B30" s="29">
        <v>44539</v>
      </c>
      <c r="C30" s="51">
        <v>23.903910774250999</v>
      </c>
      <c r="D30" s="14">
        <v>15</v>
      </c>
      <c r="E30" s="14">
        <v>37</v>
      </c>
      <c r="F30" s="14">
        <v>22</v>
      </c>
      <c r="G30" s="14">
        <v>34</v>
      </c>
      <c r="H30" s="14">
        <v>14</v>
      </c>
      <c r="I30" s="10"/>
    </row>
    <row r="31" spans="1:9" x14ac:dyDescent="0.25">
      <c r="A31" s="2">
        <v>29</v>
      </c>
      <c r="B31" s="29">
        <v>44540</v>
      </c>
      <c r="C31" s="51">
        <v>25.011924692886801</v>
      </c>
      <c r="D31" s="14">
        <v>37</v>
      </c>
      <c r="E31" s="14">
        <v>22</v>
      </c>
      <c r="F31" s="14">
        <v>34</v>
      </c>
      <c r="G31" s="14">
        <v>14</v>
      </c>
      <c r="H31" s="14">
        <v>27</v>
      </c>
      <c r="I31" s="10"/>
    </row>
    <row r="32" spans="1:9" x14ac:dyDescent="0.25">
      <c r="A32" s="2">
        <v>30</v>
      </c>
      <c r="B32" s="29">
        <v>44541</v>
      </c>
      <c r="C32" s="51">
        <v>24.6028911426543</v>
      </c>
      <c r="D32" s="14">
        <v>22</v>
      </c>
      <c r="E32" s="14">
        <v>34</v>
      </c>
      <c r="F32" s="14">
        <v>14</v>
      </c>
      <c r="G32" s="14">
        <v>27</v>
      </c>
      <c r="H32" s="14">
        <v>27</v>
      </c>
      <c r="I32" s="10"/>
    </row>
    <row r="33" spans="1:9" x14ac:dyDescent="0.25">
      <c r="A33" s="2">
        <v>31</v>
      </c>
      <c r="B33" s="29">
        <v>44542</v>
      </c>
      <c r="C33" s="51">
        <v>25.799665232532099</v>
      </c>
      <c r="D33" s="14">
        <v>34</v>
      </c>
      <c r="E33" s="14">
        <v>14</v>
      </c>
      <c r="F33" s="14">
        <v>27</v>
      </c>
      <c r="G33" s="14">
        <v>27</v>
      </c>
      <c r="H33" s="14">
        <v>35</v>
      </c>
      <c r="I33" s="10"/>
    </row>
    <row r="34" spans="1:9" x14ac:dyDescent="0.25">
      <c r="A34" s="2">
        <v>32</v>
      </c>
      <c r="B34" s="29">
        <v>44543</v>
      </c>
      <c r="C34" s="51">
        <v>22.509817696299301</v>
      </c>
      <c r="D34" s="14">
        <v>14</v>
      </c>
      <c r="E34" s="14">
        <v>27</v>
      </c>
      <c r="F34" s="14">
        <v>27</v>
      </c>
      <c r="G34" s="14">
        <v>35</v>
      </c>
      <c r="H34" s="14">
        <v>8</v>
      </c>
      <c r="I34" s="10"/>
    </row>
    <row r="35" spans="1:9" x14ac:dyDescent="0.25">
      <c r="A35" s="2">
        <v>33</v>
      </c>
      <c r="B35" s="29">
        <v>44544</v>
      </c>
      <c r="C35" s="51">
        <v>23.924073054610599</v>
      </c>
      <c r="D35" s="14">
        <v>27</v>
      </c>
      <c r="E35" s="14">
        <v>27</v>
      </c>
      <c r="F35" s="14">
        <v>35</v>
      </c>
      <c r="G35" s="14">
        <v>8</v>
      </c>
      <c r="H35" s="14">
        <v>25</v>
      </c>
      <c r="I35" s="10"/>
    </row>
    <row r="36" spans="1:9" x14ac:dyDescent="0.25">
      <c r="A36" s="2">
        <v>34</v>
      </c>
      <c r="B36" s="29">
        <v>44545</v>
      </c>
      <c r="C36" s="51">
        <v>24.810286431709599</v>
      </c>
      <c r="D36" s="14">
        <v>27</v>
      </c>
      <c r="E36" s="14">
        <v>35</v>
      </c>
      <c r="F36" s="14">
        <v>8</v>
      </c>
      <c r="G36" s="14">
        <v>25</v>
      </c>
      <c r="H36" s="14">
        <v>30</v>
      </c>
      <c r="I36" s="10"/>
    </row>
    <row r="37" spans="1:9" x14ac:dyDescent="0.25">
      <c r="A37" s="2">
        <v>35</v>
      </c>
      <c r="B37" s="29">
        <v>44546</v>
      </c>
      <c r="C37" s="51">
        <v>23.1893357549325</v>
      </c>
      <c r="D37" s="14">
        <v>35</v>
      </c>
      <c r="E37" s="14">
        <v>8</v>
      </c>
      <c r="F37" s="14">
        <v>25</v>
      </c>
      <c r="G37" s="14">
        <v>30</v>
      </c>
      <c r="H37" s="14">
        <v>21</v>
      </c>
      <c r="I37" s="10"/>
    </row>
    <row r="38" spans="1:9" x14ac:dyDescent="0.25">
      <c r="A38" s="2">
        <v>36</v>
      </c>
      <c r="B38" s="29">
        <v>44547</v>
      </c>
      <c r="C38" s="51">
        <v>21.253648215198499</v>
      </c>
      <c r="D38" s="14">
        <v>8</v>
      </c>
      <c r="E38" s="14">
        <v>25</v>
      </c>
      <c r="F38" s="14">
        <v>30</v>
      </c>
      <c r="G38" s="14">
        <v>21</v>
      </c>
      <c r="H38" s="14">
        <v>14</v>
      </c>
      <c r="I38" s="10"/>
    </row>
    <row r="39" spans="1:9" x14ac:dyDescent="0.25">
      <c r="A39" s="2">
        <v>37</v>
      </c>
      <c r="B39" s="29">
        <v>44548</v>
      </c>
      <c r="C39" s="51">
        <v>24.0234484226057</v>
      </c>
      <c r="D39" s="14">
        <v>25</v>
      </c>
      <c r="E39" s="14">
        <v>30</v>
      </c>
      <c r="F39" s="14">
        <v>21</v>
      </c>
      <c r="G39" s="14">
        <v>14</v>
      </c>
      <c r="H39" s="14">
        <v>30</v>
      </c>
      <c r="I39" s="10"/>
    </row>
    <row r="40" spans="1:9" x14ac:dyDescent="0.25">
      <c r="A40" s="2">
        <v>38</v>
      </c>
      <c r="B40" s="29">
        <v>44549</v>
      </c>
      <c r="C40" s="51">
        <v>22.801763785375101</v>
      </c>
      <c r="D40" s="14">
        <v>30</v>
      </c>
      <c r="E40" s="14">
        <v>21</v>
      </c>
      <c r="F40" s="14">
        <v>14</v>
      </c>
      <c r="G40" s="14">
        <v>30</v>
      </c>
      <c r="H40" s="14">
        <v>15</v>
      </c>
      <c r="I40" s="10"/>
    </row>
    <row r="41" spans="1:9" x14ac:dyDescent="0.25">
      <c r="A41" s="2">
        <v>39</v>
      </c>
      <c r="B41" s="29">
        <v>44550</v>
      </c>
      <c r="C41" s="51">
        <v>23.952485996139099</v>
      </c>
      <c r="D41" s="14">
        <v>21</v>
      </c>
      <c r="E41" s="14">
        <v>14</v>
      </c>
      <c r="F41" s="14">
        <v>30</v>
      </c>
      <c r="G41" s="14">
        <v>15</v>
      </c>
      <c r="H41" s="14">
        <v>38</v>
      </c>
      <c r="I41" s="10"/>
    </row>
    <row r="42" spans="1:9" x14ac:dyDescent="0.25">
      <c r="A42" s="2">
        <v>40</v>
      </c>
      <c r="B42" s="29">
        <v>44551</v>
      </c>
      <c r="C42" s="51">
        <v>26.825682505438401</v>
      </c>
      <c r="D42" s="14">
        <v>14</v>
      </c>
      <c r="E42" s="14">
        <v>30</v>
      </c>
      <c r="F42" s="14">
        <v>15</v>
      </c>
      <c r="G42" s="14">
        <v>38</v>
      </c>
      <c r="H42" s="14">
        <v>34</v>
      </c>
      <c r="I42" s="10"/>
    </row>
    <row r="43" spans="1:9" x14ac:dyDescent="0.25">
      <c r="A43" s="2">
        <v>41</v>
      </c>
      <c r="B43" s="29">
        <v>44552</v>
      </c>
      <c r="C43" s="51">
        <v>25.8247625428905</v>
      </c>
      <c r="D43" s="14">
        <v>30</v>
      </c>
      <c r="E43" s="14">
        <v>15</v>
      </c>
      <c r="F43" s="14">
        <v>38</v>
      </c>
      <c r="G43" s="14">
        <v>34</v>
      </c>
      <c r="H43" s="14">
        <v>27</v>
      </c>
      <c r="I43" s="10"/>
    </row>
    <row r="44" spans="1:9" x14ac:dyDescent="0.25">
      <c r="A44" s="2">
        <v>42</v>
      </c>
      <c r="B44" s="29">
        <v>44553</v>
      </c>
      <c r="C44" s="51">
        <v>30.614626480416099</v>
      </c>
      <c r="D44" s="14">
        <v>15</v>
      </c>
      <c r="E44" s="14">
        <v>38</v>
      </c>
      <c r="F44" s="14">
        <v>34</v>
      </c>
      <c r="G44" s="14">
        <v>27</v>
      </c>
      <c r="H44" s="14">
        <v>36</v>
      </c>
      <c r="I44" s="10"/>
    </row>
    <row r="45" spans="1:9" x14ac:dyDescent="0.25">
      <c r="A45" s="2">
        <v>43</v>
      </c>
      <c r="B45" s="29">
        <v>44554</v>
      </c>
      <c r="C45" s="51">
        <v>25.0318641507024</v>
      </c>
      <c r="D45" s="14">
        <v>38</v>
      </c>
      <c r="E45" s="14">
        <v>34</v>
      </c>
      <c r="F45" s="14">
        <v>27</v>
      </c>
      <c r="G45" s="14">
        <v>36</v>
      </c>
      <c r="H45" s="14">
        <v>9</v>
      </c>
      <c r="I45" s="10"/>
    </row>
    <row r="46" spans="1:9" x14ac:dyDescent="0.25">
      <c r="A46" s="2">
        <v>44</v>
      </c>
      <c r="B46" s="29">
        <v>44555</v>
      </c>
      <c r="C46" s="51">
        <v>23.947595543376099</v>
      </c>
      <c r="D46" s="14">
        <v>34</v>
      </c>
      <c r="E46" s="14">
        <v>27</v>
      </c>
      <c r="F46" s="14">
        <v>36</v>
      </c>
      <c r="G46" s="14">
        <v>9</v>
      </c>
      <c r="H46" s="14">
        <v>17</v>
      </c>
      <c r="I46" s="10"/>
    </row>
    <row r="47" spans="1:9" x14ac:dyDescent="0.25">
      <c r="A47" s="2">
        <v>45</v>
      </c>
      <c r="B47" s="29">
        <v>44556</v>
      </c>
      <c r="C47" s="51">
        <v>23.0372489960561</v>
      </c>
      <c r="D47" s="14">
        <v>27</v>
      </c>
      <c r="E47" s="14">
        <v>36</v>
      </c>
      <c r="F47" s="14">
        <v>9</v>
      </c>
      <c r="G47" s="14">
        <v>17</v>
      </c>
      <c r="H47" s="14">
        <v>21</v>
      </c>
      <c r="I47" s="10"/>
    </row>
    <row r="48" spans="1:9" x14ac:dyDescent="0.25">
      <c r="A48" s="2">
        <v>46</v>
      </c>
      <c r="B48" s="29">
        <v>44557</v>
      </c>
      <c r="C48" s="51">
        <v>21.8981190221884</v>
      </c>
      <c r="D48" s="14">
        <v>36</v>
      </c>
      <c r="E48" s="14">
        <v>9</v>
      </c>
      <c r="F48" s="14">
        <v>17</v>
      </c>
      <c r="G48" s="14">
        <v>21</v>
      </c>
      <c r="H48" s="14">
        <v>13</v>
      </c>
      <c r="I48" s="10"/>
    </row>
    <row r="49" spans="1:9" x14ac:dyDescent="0.25">
      <c r="A49" s="2">
        <v>47</v>
      </c>
      <c r="B49" s="29">
        <v>44558</v>
      </c>
      <c r="C49" s="51">
        <v>18.915960446475498</v>
      </c>
      <c r="D49" s="14">
        <v>9</v>
      </c>
      <c r="E49" s="14">
        <v>17</v>
      </c>
      <c r="F49" s="14">
        <v>21</v>
      </c>
      <c r="G49" s="14">
        <v>13</v>
      </c>
      <c r="H49" s="14">
        <v>19</v>
      </c>
      <c r="I49" s="10"/>
    </row>
    <row r="50" spans="1:9" x14ac:dyDescent="0.25">
      <c r="A50" s="2">
        <v>48</v>
      </c>
      <c r="B50" s="29">
        <v>44559</v>
      </c>
      <c r="C50" s="51">
        <v>19.9111897161598</v>
      </c>
      <c r="D50" s="14">
        <v>17</v>
      </c>
      <c r="E50" s="14">
        <v>21</v>
      </c>
      <c r="F50" s="14">
        <v>13</v>
      </c>
      <c r="G50" s="14">
        <v>19</v>
      </c>
      <c r="H50" s="14">
        <v>10</v>
      </c>
      <c r="I50" s="10"/>
    </row>
    <row r="51" spans="1:9" x14ac:dyDescent="0.25">
      <c r="A51" s="2">
        <v>49</v>
      </c>
      <c r="B51" s="29">
        <v>44560</v>
      </c>
      <c r="C51" s="51">
        <v>19.397047470215401</v>
      </c>
      <c r="D51" s="14">
        <v>21</v>
      </c>
      <c r="E51" s="14">
        <v>13</v>
      </c>
      <c r="F51" s="14">
        <v>19</v>
      </c>
      <c r="G51" s="14">
        <v>10</v>
      </c>
      <c r="H51" s="14">
        <v>12</v>
      </c>
      <c r="I51" s="10"/>
    </row>
    <row r="52" spans="1:9" x14ac:dyDescent="0.25">
      <c r="A52" s="2">
        <v>50</v>
      </c>
      <c r="B52" s="29">
        <v>44561</v>
      </c>
      <c r="C52" s="51">
        <v>18.650391442333401</v>
      </c>
      <c r="D52" s="14">
        <v>13</v>
      </c>
      <c r="E52" s="14">
        <v>19</v>
      </c>
      <c r="F52" s="14">
        <v>10</v>
      </c>
      <c r="G52" s="14">
        <v>12</v>
      </c>
      <c r="H52" s="14">
        <v>22</v>
      </c>
      <c r="I52" s="10"/>
    </row>
    <row r="53" spans="1:9" x14ac:dyDescent="0.25">
      <c r="A53" s="2">
        <v>51</v>
      </c>
      <c r="B53" s="29">
        <v>44562</v>
      </c>
      <c r="C53" s="51">
        <v>20.3365571257875</v>
      </c>
      <c r="D53" s="14">
        <v>19</v>
      </c>
      <c r="E53" s="14">
        <v>10</v>
      </c>
      <c r="F53" s="14">
        <v>12</v>
      </c>
      <c r="G53" s="14">
        <v>22</v>
      </c>
      <c r="H53" s="14">
        <v>28</v>
      </c>
      <c r="I53" s="10"/>
    </row>
    <row r="54" spans="1:9" x14ac:dyDescent="0.25">
      <c r="A54" s="2">
        <v>52</v>
      </c>
      <c r="B54" s="29">
        <v>44563</v>
      </c>
      <c r="C54" s="51">
        <v>20.128877217886998</v>
      </c>
      <c r="D54" s="14">
        <v>10</v>
      </c>
      <c r="E54" s="14">
        <v>12</v>
      </c>
      <c r="F54" s="14">
        <v>22</v>
      </c>
      <c r="G54" s="14">
        <v>28</v>
      </c>
      <c r="H54" s="14">
        <v>18</v>
      </c>
      <c r="I54" s="10"/>
    </row>
    <row r="55" spans="1:9" x14ac:dyDescent="0.25">
      <c r="A55" s="2">
        <v>53</v>
      </c>
      <c r="B55" s="29">
        <v>44564</v>
      </c>
      <c r="C55" s="51">
        <v>21.346170807084601</v>
      </c>
      <c r="D55" s="14">
        <v>12</v>
      </c>
      <c r="E55" s="14">
        <v>22</v>
      </c>
      <c r="F55" s="14">
        <v>28</v>
      </c>
      <c r="G55" s="14">
        <v>18</v>
      </c>
      <c r="H55" s="14">
        <v>19</v>
      </c>
      <c r="I55" s="10"/>
    </row>
    <row r="56" spans="1:9" x14ac:dyDescent="0.25">
      <c r="A56" s="2">
        <v>54</v>
      </c>
      <c r="B56" s="29">
        <v>44565</v>
      </c>
      <c r="C56" s="51">
        <v>21.8812183866842</v>
      </c>
      <c r="D56" s="14">
        <v>22</v>
      </c>
      <c r="E56" s="14">
        <v>28</v>
      </c>
      <c r="F56" s="14">
        <v>18</v>
      </c>
      <c r="G56" s="14">
        <v>19</v>
      </c>
      <c r="H56" s="14">
        <v>12</v>
      </c>
      <c r="I56" s="10"/>
    </row>
    <row r="57" spans="1:9" x14ac:dyDescent="0.25">
      <c r="A57" s="2">
        <v>55</v>
      </c>
      <c r="B57" s="29">
        <v>44566</v>
      </c>
      <c r="C57" s="51">
        <v>21.7363053378225</v>
      </c>
      <c r="D57" s="14">
        <v>28</v>
      </c>
      <c r="E57" s="14">
        <v>18</v>
      </c>
      <c r="F57" s="14">
        <v>19</v>
      </c>
      <c r="G57" s="14">
        <v>12</v>
      </c>
      <c r="H57" s="14">
        <v>22</v>
      </c>
      <c r="I57" s="10"/>
    </row>
    <row r="58" spans="1:9" x14ac:dyDescent="0.25">
      <c r="A58" s="2">
        <v>56</v>
      </c>
      <c r="B58" s="29">
        <v>44567</v>
      </c>
      <c r="C58" s="51">
        <v>20.307153583218</v>
      </c>
      <c r="D58" s="14">
        <v>18</v>
      </c>
      <c r="E58" s="14">
        <v>19</v>
      </c>
      <c r="F58" s="14">
        <v>12</v>
      </c>
      <c r="G58" s="14">
        <v>22</v>
      </c>
      <c r="H58" s="14">
        <v>15</v>
      </c>
      <c r="I58" s="10"/>
    </row>
    <row r="59" spans="1:9" x14ac:dyDescent="0.25">
      <c r="A59" s="2">
        <v>57</v>
      </c>
      <c r="B59" s="29">
        <v>44568</v>
      </c>
      <c r="C59" s="51">
        <v>20.037063821804001</v>
      </c>
      <c r="D59" s="14">
        <v>19</v>
      </c>
      <c r="E59" s="14">
        <v>12</v>
      </c>
      <c r="F59" s="14">
        <v>22</v>
      </c>
      <c r="G59" s="14">
        <v>15</v>
      </c>
      <c r="H59" s="14">
        <v>17</v>
      </c>
      <c r="I59" s="10"/>
    </row>
    <row r="60" spans="1:9" x14ac:dyDescent="0.25">
      <c r="A60" s="2">
        <v>58</v>
      </c>
      <c r="B60" s="29">
        <v>44569</v>
      </c>
      <c r="C60" s="51">
        <v>19.426981742944601</v>
      </c>
      <c r="D60" s="14">
        <v>12</v>
      </c>
      <c r="E60" s="14">
        <v>22</v>
      </c>
      <c r="F60" s="14">
        <v>15</v>
      </c>
      <c r="G60" s="14">
        <v>17</v>
      </c>
      <c r="H60" s="14">
        <v>13</v>
      </c>
      <c r="I60" s="10"/>
    </row>
    <row r="61" spans="1:9" x14ac:dyDescent="0.25">
      <c r="A61" s="2">
        <v>59</v>
      </c>
      <c r="B61" s="29">
        <v>44570</v>
      </c>
      <c r="C61" s="51">
        <v>19.887579724742299</v>
      </c>
      <c r="D61" s="14">
        <v>22</v>
      </c>
      <c r="E61" s="14">
        <v>15</v>
      </c>
      <c r="F61" s="14">
        <v>17</v>
      </c>
      <c r="G61" s="14">
        <v>13</v>
      </c>
      <c r="H61" s="14">
        <v>12</v>
      </c>
      <c r="I61" s="10"/>
    </row>
    <row r="62" spans="1:9" x14ac:dyDescent="0.25">
      <c r="A62" s="2">
        <v>60</v>
      </c>
      <c r="B62" s="29">
        <v>44571</v>
      </c>
      <c r="C62" s="51">
        <v>19.073175366853398</v>
      </c>
      <c r="D62" s="14">
        <v>15</v>
      </c>
      <c r="E62" s="14">
        <v>17</v>
      </c>
      <c r="F62" s="14">
        <v>13</v>
      </c>
      <c r="G62" s="14">
        <v>12</v>
      </c>
      <c r="H62" s="14">
        <v>22</v>
      </c>
      <c r="I62" s="10"/>
    </row>
    <row r="63" spans="1:9" x14ac:dyDescent="0.25">
      <c r="A63" s="2">
        <v>61</v>
      </c>
      <c r="B63" s="29">
        <v>44572</v>
      </c>
      <c r="C63" s="51">
        <v>19.174403192874301</v>
      </c>
      <c r="D63" s="14">
        <v>17</v>
      </c>
      <c r="E63" s="14">
        <v>13</v>
      </c>
      <c r="F63" s="14">
        <v>12</v>
      </c>
      <c r="G63" s="14">
        <v>22</v>
      </c>
      <c r="H63" s="14">
        <v>10</v>
      </c>
      <c r="I63" s="10"/>
    </row>
    <row r="64" spans="1:9" x14ac:dyDescent="0.25">
      <c r="A64" s="2">
        <v>62</v>
      </c>
      <c r="B64" s="29">
        <v>44573</v>
      </c>
      <c r="C64" s="51">
        <v>18.370444042147</v>
      </c>
      <c r="D64" s="14">
        <v>13</v>
      </c>
      <c r="E64" s="14">
        <v>12</v>
      </c>
      <c r="F64" s="14">
        <v>22</v>
      </c>
      <c r="G64" s="14">
        <v>10</v>
      </c>
      <c r="H64" s="14">
        <v>14</v>
      </c>
      <c r="I64" s="10"/>
    </row>
    <row r="65" spans="1:9" x14ac:dyDescent="0.25">
      <c r="A65" s="2">
        <v>63</v>
      </c>
      <c r="B65" s="29">
        <v>44574</v>
      </c>
      <c r="C65" s="51">
        <v>19.775239829896901</v>
      </c>
      <c r="D65" s="14">
        <v>12</v>
      </c>
      <c r="E65" s="14">
        <v>22</v>
      </c>
      <c r="F65" s="14">
        <v>10</v>
      </c>
      <c r="G65" s="14">
        <v>14</v>
      </c>
      <c r="H65" s="14">
        <v>29</v>
      </c>
      <c r="I65" s="10"/>
    </row>
    <row r="66" spans="1:9" x14ac:dyDescent="0.25">
      <c r="A66" s="2">
        <v>64</v>
      </c>
      <c r="B66" s="29">
        <v>44575</v>
      </c>
      <c r="C66" s="51">
        <v>23.9401452770696</v>
      </c>
      <c r="D66" s="14">
        <v>22</v>
      </c>
      <c r="E66" s="14">
        <v>10</v>
      </c>
      <c r="F66" s="14">
        <v>14</v>
      </c>
      <c r="G66" s="14">
        <v>29</v>
      </c>
      <c r="H66" s="14">
        <v>41</v>
      </c>
      <c r="I66" s="10"/>
    </row>
    <row r="67" spans="1:9" x14ac:dyDescent="0.25">
      <c r="A67" s="2">
        <v>65</v>
      </c>
      <c r="B67" s="29">
        <v>44576</v>
      </c>
      <c r="C67" s="51">
        <v>27.513323346228098</v>
      </c>
      <c r="D67" s="14">
        <v>10</v>
      </c>
      <c r="E67" s="14">
        <v>14</v>
      </c>
      <c r="F67" s="14">
        <v>29</v>
      </c>
      <c r="G67" s="14">
        <v>41</v>
      </c>
      <c r="H67" s="14">
        <v>38</v>
      </c>
      <c r="I67" s="10"/>
    </row>
    <row r="68" spans="1:9" x14ac:dyDescent="0.25">
      <c r="A68" s="2">
        <v>66</v>
      </c>
      <c r="B68" s="29">
        <v>44577</v>
      </c>
      <c r="C68" s="51">
        <v>24.730208112533301</v>
      </c>
      <c r="D68" s="14">
        <v>14</v>
      </c>
      <c r="E68" s="14">
        <v>29</v>
      </c>
      <c r="F68" s="14">
        <v>41</v>
      </c>
      <c r="G68" s="14">
        <v>38</v>
      </c>
      <c r="H68" s="14">
        <v>13</v>
      </c>
      <c r="I68" s="10"/>
    </row>
    <row r="69" spans="1:9" x14ac:dyDescent="0.25">
      <c r="A69" s="2">
        <v>67</v>
      </c>
      <c r="B69" s="29">
        <v>44578</v>
      </c>
      <c r="C69" s="51">
        <v>25.2873477603388</v>
      </c>
      <c r="D69" s="14">
        <v>29</v>
      </c>
      <c r="E69" s="14">
        <v>41</v>
      </c>
      <c r="F69" s="14">
        <v>38</v>
      </c>
      <c r="G69" s="14">
        <v>13</v>
      </c>
      <c r="H69" s="14">
        <v>17</v>
      </c>
      <c r="I69" s="10"/>
    </row>
    <row r="70" spans="1:9" x14ac:dyDescent="0.25">
      <c r="A70" s="2">
        <v>68</v>
      </c>
      <c r="B70" s="29">
        <v>44579</v>
      </c>
      <c r="C70" s="51">
        <v>26.922327138289699</v>
      </c>
      <c r="D70" s="14">
        <v>41</v>
      </c>
      <c r="E70" s="14">
        <v>38</v>
      </c>
      <c r="F70" s="14">
        <v>13</v>
      </c>
      <c r="G70" s="14">
        <v>17</v>
      </c>
      <c r="H70" s="14">
        <v>35</v>
      </c>
      <c r="I70" s="10"/>
    </row>
    <row r="71" spans="1:9" x14ac:dyDescent="0.25">
      <c r="A71" s="2">
        <v>69</v>
      </c>
      <c r="B71" s="29">
        <v>44580</v>
      </c>
      <c r="C71" s="51">
        <v>23.090999703451601</v>
      </c>
      <c r="D71" s="14">
        <v>38</v>
      </c>
      <c r="E71" s="14">
        <v>13</v>
      </c>
      <c r="F71" s="14">
        <v>17</v>
      </c>
      <c r="G71" s="14">
        <v>35</v>
      </c>
      <c r="H71" s="14">
        <v>12</v>
      </c>
      <c r="I71" s="10"/>
    </row>
    <row r="72" spans="1:9" x14ac:dyDescent="0.25">
      <c r="A72" s="2">
        <v>70</v>
      </c>
      <c r="B72" s="29">
        <v>44581</v>
      </c>
      <c r="C72" s="51">
        <v>22.763767060245801</v>
      </c>
      <c r="D72" s="14">
        <v>13</v>
      </c>
      <c r="E72" s="14">
        <v>17</v>
      </c>
      <c r="F72" s="14">
        <v>35</v>
      </c>
      <c r="G72" s="14">
        <v>12</v>
      </c>
      <c r="H72" s="14">
        <v>33</v>
      </c>
      <c r="I72" s="10"/>
    </row>
    <row r="73" spans="1:9" x14ac:dyDescent="0.25">
      <c r="A73" s="2">
        <v>71</v>
      </c>
      <c r="B73" s="29">
        <v>44582</v>
      </c>
      <c r="C73" s="51">
        <v>22.791336762412001</v>
      </c>
      <c r="D73" s="14">
        <v>17</v>
      </c>
      <c r="E73" s="14">
        <v>35</v>
      </c>
      <c r="F73" s="14">
        <v>12</v>
      </c>
      <c r="G73" s="14">
        <v>33</v>
      </c>
      <c r="H73" s="14">
        <v>13</v>
      </c>
      <c r="I73" s="10"/>
    </row>
    <row r="74" spans="1:9" x14ac:dyDescent="0.25">
      <c r="A74" s="2">
        <v>72</v>
      </c>
      <c r="B74" s="29">
        <v>44583</v>
      </c>
      <c r="C74" s="51">
        <v>23.8074451886853</v>
      </c>
      <c r="D74" s="14">
        <v>35</v>
      </c>
      <c r="E74" s="14">
        <v>12</v>
      </c>
      <c r="F74" s="14">
        <v>33</v>
      </c>
      <c r="G74" s="14">
        <v>13</v>
      </c>
      <c r="H74" s="14">
        <v>29</v>
      </c>
      <c r="I74" s="10"/>
    </row>
    <row r="75" spans="1:9" x14ac:dyDescent="0.25">
      <c r="A75" s="2">
        <v>73</v>
      </c>
      <c r="B75" s="29">
        <v>44584</v>
      </c>
      <c r="C75" s="51">
        <v>27.764302594078401</v>
      </c>
      <c r="D75" s="14">
        <v>12</v>
      </c>
      <c r="E75" s="14">
        <v>33</v>
      </c>
      <c r="F75" s="14">
        <v>13</v>
      </c>
      <c r="G75" s="14">
        <v>29</v>
      </c>
      <c r="H75" s="14">
        <v>42</v>
      </c>
      <c r="I75" s="10"/>
    </row>
    <row r="76" spans="1:9" x14ac:dyDescent="0.25">
      <c r="A76" s="2">
        <v>74</v>
      </c>
      <c r="B76" s="29">
        <v>44585</v>
      </c>
      <c r="C76" s="51">
        <v>27.315085653804001</v>
      </c>
      <c r="D76" s="14">
        <v>33</v>
      </c>
      <c r="E76" s="14">
        <v>13</v>
      </c>
      <c r="F76" s="14">
        <v>29</v>
      </c>
      <c r="G76" s="14">
        <v>42</v>
      </c>
      <c r="H76" s="14">
        <v>34</v>
      </c>
      <c r="I76" s="10"/>
    </row>
    <row r="77" spans="1:9" x14ac:dyDescent="0.25">
      <c r="A77" s="2">
        <v>75</v>
      </c>
      <c r="B77" s="29">
        <v>44586</v>
      </c>
      <c r="C77" s="51">
        <v>24.099717999375802</v>
      </c>
      <c r="D77" s="14">
        <v>13</v>
      </c>
      <c r="E77" s="14">
        <v>29</v>
      </c>
      <c r="F77" s="14">
        <v>42</v>
      </c>
      <c r="G77" s="14">
        <v>34</v>
      </c>
      <c r="H77" s="14">
        <v>11</v>
      </c>
      <c r="I77" s="10"/>
    </row>
    <row r="78" spans="1:9" x14ac:dyDescent="0.25">
      <c r="A78" s="2">
        <v>76</v>
      </c>
      <c r="B78" s="29">
        <v>44587</v>
      </c>
      <c r="C78" s="51">
        <v>28.470910779863399</v>
      </c>
      <c r="D78" s="14">
        <v>29</v>
      </c>
      <c r="E78" s="14">
        <v>42</v>
      </c>
      <c r="F78" s="14">
        <v>34</v>
      </c>
      <c r="G78" s="14">
        <v>11</v>
      </c>
      <c r="H78" s="14">
        <v>35</v>
      </c>
      <c r="I78" s="10"/>
    </row>
    <row r="79" spans="1:9" x14ac:dyDescent="0.25">
      <c r="A79" s="2">
        <v>77</v>
      </c>
      <c r="B79" s="29">
        <v>44588</v>
      </c>
      <c r="C79" s="51">
        <v>25.5192434994057</v>
      </c>
      <c r="D79" s="14">
        <v>42</v>
      </c>
      <c r="E79" s="14">
        <v>34</v>
      </c>
      <c r="F79" s="14">
        <v>11</v>
      </c>
      <c r="G79" s="14">
        <v>35</v>
      </c>
      <c r="H79" s="14">
        <v>19</v>
      </c>
      <c r="I79" s="10"/>
    </row>
    <row r="80" spans="1:9" x14ac:dyDescent="0.25">
      <c r="A80" s="2">
        <v>78</v>
      </c>
      <c r="B80" s="29">
        <v>44589</v>
      </c>
      <c r="C80" s="51">
        <v>26.692761890426301</v>
      </c>
      <c r="D80" s="14">
        <v>34</v>
      </c>
      <c r="E80" s="14">
        <v>11</v>
      </c>
      <c r="F80" s="14">
        <v>35</v>
      </c>
      <c r="G80" s="14">
        <v>19</v>
      </c>
      <c r="H80" s="14">
        <v>41</v>
      </c>
      <c r="I80" s="10"/>
    </row>
    <row r="81" spans="1:9" x14ac:dyDescent="0.25">
      <c r="A81" s="2">
        <v>79</v>
      </c>
      <c r="B81" s="29">
        <v>44590</v>
      </c>
      <c r="C81" s="51">
        <v>28.2938636759262</v>
      </c>
      <c r="D81" s="14">
        <v>11</v>
      </c>
      <c r="E81" s="14">
        <v>35</v>
      </c>
      <c r="F81" s="14">
        <v>19</v>
      </c>
      <c r="G81" s="14">
        <v>41</v>
      </c>
      <c r="H81" s="14">
        <v>32</v>
      </c>
      <c r="I81" s="10"/>
    </row>
    <row r="82" spans="1:9" x14ac:dyDescent="0.25">
      <c r="A82" s="2">
        <v>80</v>
      </c>
      <c r="B82" s="29">
        <v>44591</v>
      </c>
      <c r="C82" s="51">
        <v>25.908193758513899</v>
      </c>
      <c r="D82" s="14">
        <v>35</v>
      </c>
      <c r="E82" s="14">
        <v>19</v>
      </c>
      <c r="F82" s="14">
        <v>41</v>
      </c>
      <c r="G82" s="14">
        <v>32</v>
      </c>
      <c r="H82" s="14">
        <v>23</v>
      </c>
      <c r="I82" s="10"/>
    </row>
    <row r="83" spans="1:9" x14ac:dyDescent="0.25">
      <c r="A83" s="2">
        <v>81</v>
      </c>
      <c r="B83" s="29">
        <v>44592</v>
      </c>
      <c r="C83" s="51">
        <v>26.625562896938298</v>
      </c>
      <c r="D83" s="14">
        <v>19</v>
      </c>
      <c r="E83" s="14">
        <v>41</v>
      </c>
      <c r="F83" s="14">
        <v>32</v>
      </c>
      <c r="G83" s="14">
        <v>23</v>
      </c>
      <c r="H83" s="14">
        <v>25</v>
      </c>
      <c r="I83" s="10"/>
    </row>
    <row r="84" spans="1:9" x14ac:dyDescent="0.25">
      <c r="A84" s="2">
        <v>82</v>
      </c>
      <c r="B84" s="29">
        <v>44593</v>
      </c>
      <c r="C84" s="51">
        <v>24.661162084748</v>
      </c>
      <c r="D84" s="14">
        <v>41</v>
      </c>
      <c r="E84" s="14">
        <v>32</v>
      </c>
      <c r="F84" s="14">
        <v>23</v>
      </c>
      <c r="G84" s="14">
        <v>25</v>
      </c>
      <c r="H84" s="14">
        <v>11</v>
      </c>
      <c r="I84" s="10"/>
    </row>
    <row r="85" spans="1:9" x14ac:dyDescent="0.25">
      <c r="A85" s="2">
        <v>83</v>
      </c>
      <c r="B85" s="29">
        <v>44594</v>
      </c>
      <c r="C85" s="51">
        <v>22.988084011323199</v>
      </c>
      <c r="D85" s="14">
        <v>32</v>
      </c>
      <c r="E85" s="14">
        <v>23</v>
      </c>
      <c r="F85" s="14">
        <v>25</v>
      </c>
      <c r="G85" s="14">
        <v>11</v>
      </c>
      <c r="H85" s="14">
        <v>20</v>
      </c>
      <c r="I85" s="10"/>
    </row>
    <row r="86" spans="1:9" x14ac:dyDescent="0.25">
      <c r="A86" s="2">
        <v>84</v>
      </c>
      <c r="B86" s="29">
        <v>44595</v>
      </c>
      <c r="C86" s="51">
        <v>21.519591825415102</v>
      </c>
      <c r="D86" s="14">
        <v>23</v>
      </c>
      <c r="E86" s="14">
        <v>25</v>
      </c>
      <c r="F86" s="14">
        <v>11</v>
      </c>
      <c r="G86" s="14">
        <v>20</v>
      </c>
      <c r="H86" s="14">
        <v>17</v>
      </c>
      <c r="I86" s="10"/>
    </row>
    <row r="87" spans="1:9" x14ac:dyDescent="0.25">
      <c r="A87" s="2">
        <v>85</v>
      </c>
      <c r="B87" s="29">
        <v>44596</v>
      </c>
      <c r="C87" s="51">
        <v>21.614844269654402</v>
      </c>
      <c r="D87" s="14">
        <v>25</v>
      </c>
      <c r="E87" s="14">
        <v>11</v>
      </c>
      <c r="F87" s="14">
        <v>20</v>
      </c>
      <c r="G87" s="14">
        <v>17</v>
      </c>
      <c r="H87" s="14">
        <v>28</v>
      </c>
      <c r="I87" s="10"/>
    </row>
    <row r="88" spans="1:9" x14ac:dyDescent="0.25">
      <c r="A88" s="2">
        <v>86</v>
      </c>
      <c r="B88" s="29">
        <v>44597</v>
      </c>
      <c r="C88" s="51">
        <v>20.160637442882301</v>
      </c>
      <c r="D88" s="14">
        <v>11</v>
      </c>
      <c r="E88" s="14">
        <v>20</v>
      </c>
      <c r="F88" s="14">
        <v>17</v>
      </c>
      <c r="G88" s="14">
        <v>28</v>
      </c>
      <c r="H88" s="14">
        <v>10</v>
      </c>
      <c r="I88" s="10"/>
    </row>
    <row r="89" spans="1:9" x14ac:dyDescent="0.25">
      <c r="A89" s="2">
        <v>87</v>
      </c>
      <c r="B89" s="29">
        <v>44598</v>
      </c>
      <c r="C89" s="51">
        <v>20.909077181763799</v>
      </c>
      <c r="D89" s="14">
        <v>20</v>
      </c>
      <c r="E89" s="14">
        <v>17</v>
      </c>
      <c r="F89" s="14">
        <v>28</v>
      </c>
      <c r="G89" s="14">
        <v>10</v>
      </c>
      <c r="H89" s="14">
        <v>18</v>
      </c>
      <c r="I89" s="10"/>
    </row>
    <row r="90" spans="1:9" x14ac:dyDescent="0.25">
      <c r="A90" s="2">
        <v>88</v>
      </c>
      <c r="B90" s="29">
        <v>44599</v>
      </c>
      <c r="C90" s="51">
        <v>20.613432010542599</v>
      </c>
      <c r="D90" s="14">
        <v>17</v>
      </c>
      <c r="E90" s="14">
        <v>28</v>
      </c>
      <c r="F90" s="14">
        <v>10</v>
      </c>
      <c r="G90" s="14">
        <v>18</v>
      </c>
      <c r="H90" s="14">
        <v>15</v>
      </c>
      <c r="I90" s="10"/>
    </row>
    <row r="91" spans="1:9" x14ac:dyDescent="0.25">
      <c r="A91" s="2">
        <v>89</v>
      </c>
      <c r="B91" s="29">
        <v>44600</v>
      </c>
      <c r="C91" s="51">
        <v>20.463886152255</v>
      </c>
      <c r="D91" s="14">
        <v>28</v>
      </c>
      <c r="E91" s="14">
        <v>10</v>
      </c>
      <c r="F91" s="14">
        <v>18</v>
      </c>
      <c r="G91" s="14">
        <v>15</v>
      </c>
      <c r="H91" s="14">
        <v>11</v>
      </c>
      <c r="I91" s="10"/>
    </row>
    <row r="92" spans="1:9" x14ac:dyDescent="0.25">
      <c r="A92" s="2">
        <v>90</v>
      </c>
      <c r="B92" s="29">
        <v>44601</v>
      </c>
      <c r="C92" s="51">
        <v>17.736681982683098</v>
      </c>
      <c r="D92" s="14">
        <v>10</v>
      </c>
      <c r="E92" s="14">
        <v>18</v>
      </c>
      <c r="F92" s="14">
        <v>15</v>
      </c>
      <c r="G92" s="14">
        <v>11</v>
      </c>
      <c r="H92" s="14">
        <v>10</v>
      </c>
      <c r="I92" s="10"/>
    </row>
    <row r="93" spans="1:9" x14ac:dyDescent="0.25">
      <c r="A93" s="2">
        <v>91</v>
      </c>
      <c r="B93" s="29">
        <v>44602</v>
      </c>
      <c r="C93" s="51">
        <v>19.200097894190201</v>
      </c>
      <c r="D93" s="14">
        <v>18</v>
      </c>
      <c r="E93" s="14">
        <v>15</v>
      </c>
      <c r="F93" s="14">
        <v>11</v>
      </c>
      <c r="G93" s="14">
        <v>10</v>
      </c>
      <c r="H93" s="14">
        <v>27</v>
      </c>
      <c r="I93" s="10"/>
    </row>
    <row r="94" spans="1:9" x14ac:dyDescent="0.25">
      <c r="A94" s="2">
        <v>92</v>
      </c>
      <c r="B94" s="29">
        <v>44603</v>
      </c>
      <c r="C94" s="51">
        <v>19.3760506380241</v>
      </c>
      <c r="D94" s="14">
        <v>15</v>
      </c>
      <c r="E94" s="14">
        <v>11</v>
      </c>
      <c r="F94" s="14">
        <v>10</v>
      </c>
      <c r="G94" s="14">
        <v>27</v>
      </c>
      <c r="H94" s="14">
        <v>18</v>
      </c>
      <c r="I94" s="10"/>
    </row>
    <row r="95" spans="1:9" x14ac:dyDescent="0.25">
      <c r="A95" s="2">
        <v>93</v>
      </c>
      <c r="B95" s="29">
        <v>44604</v>
      </c>
      <c r="C95" s="51">
        <v>19.562349697191799</v>
      </c>
      <c r="D95" s="14">
        <v>11</v>
      </c>
      <c r="E95" s="14">
        <v>10</v>
      </c>
      <c r="F95" s="14">
        <v>27</v>
      </c>
      <c r="G95" s="14">
        <v>18</v>
      </c>
      <c r="H95" s="14">
        <v>19</v>
      </c>
      <c r="I95" s="10"/>
    </row>
    <row r="96" spans="1:9" x14ac:dyDescent="0.25">
      <c r="A96" s="2">
        <v>94</v>
      </c>
      <c r="B96" s="29">
        <v>44605</v>
      </c>
      <c r="C96" s="51">
        <v>20.189337514578</v>
      </c>
      <c r="D96" s="14">
        <v>10</v>
      </c>
      <c r="E96" s="14">
        <v>27</v>
      </c>
      <c r="F96" s="14">
        <v>18</v>
      </c>
      <c r="G96" s="14">
        <v>19</v>
      </c>
      <c r="H96" s="14">
        <v>12</v>
      </c>
      <c r="I96" s="10"/>
    </row>
    <row r="97" spans="1:9" x14ac:dyDescent="0.25">
      <c r="A97" s="2">
        <v>95</v>
      </c>
      <c r="B97" s="29">
        <v>44606</v>
      </c>
      <c r="C97" s="51">
        <v>20.889154808593702</v>
      </c>
      <c r="D97" s="14">
        <v>27</v>
      </c>
      <c r="E97" s="14">
        <v>18</v>
      </c>
      <c r="F97" s="14">
        <v>19</v>
      </c>
      <c r="G97" s="14">
        <v>12</v>
      </c>
      <c r="H97" s="14">
        <v>9</v>
      </c>
      <c r="I97" s="10"/>
    </row>
    <row r="98" spans="1:9" x14ac:dyDescent="0.25">
      <c r="A98" s="2">
        <v>96</v>
      </c>
      <c r="B98" s="29">
        <v>44607</v>
      </c>
      <c r="C98" s="51">
        <v>19.2944545920775</v>
      </c>
      <c r="D98" s="14">
        <v>18</v>
      </c>
      <c r="E98" s="14">
        <v>19</v>
      </c>
      <c r="F98" s="14">
        <v>12</v>
      </c>
      <c r="G98" s="14">
        <v>9</v>
      </c>
      <c r="H98" s="14">
        <v>21</v>
      </c>
      <c r="I98" s="10"/>
    </row>
    <row r="99" spans="1:9" x14ac:dyDescent="0.25">
      <c r="A99" s="2">
        <v>97</v>
      </c>
      <c r="B99" s="29">
        <v>44608</v>
      </c>
      <c r="C99" s="51">
        <v>19.340660807371702</v>
      </c>
      <c r="D99" s="14">
        <v>19</v>
      </c>
      <c r="E99" s="14">
        <v>12</v>
      </c>
      <c r="F99" s="14">
        <v>9</v>
      </c>
      <c r="G99" s="14">
        <v>21</v>
      </c>
      <c r="H99" s="14">
        <v>17</v>
      </c>
      <c r="I99" s="10"/>
    </row>
    <row r="100" spans="1:9" x14ac:dyDescent="0.25">
      <c r="A100" s="2">
        <v>98</v>
      </c>
      <c r="B100" s="29">
        <v>44609</v>
      </c>
      <c r="C100" s="51">
        <v>18.327472121031001</v>
      </c>
      <c r="D100" s="14">
        <v>12</v>
      </c>
      <c r="E100" s="14">
        <v>9</v>
      </c>
      <c r="F100" s="14">
        <v>21</v>
      </c>
      <c r="G100" s="14">
        <v>17</v>
      </c>
      <c r="H100" s="14">
        <v>11</v>
      </c>
      <c r="I100" s="10"/>
    </row>
    <row r="101" spans="1:9" x14ac:dyDescent="0.25">
      <c r="A101" s="2">
        <v>99</v>
      </c>
      <c r="B101" s="29">
        <v>44610</v>
      </c>
      <c r="C101" s="51">
        <v>19.050634473275402</v>
      </c>
      <c r="D101" s="14">
        <v>9</v>
      </c>
      <c r="E101" s="14">
        <v>21</v>
      </c>
      <c r="F101" s="14">
        <v>17</v>
      </c>
      <c r="G101" s="14">
        <v>11</v>
      </c>
      <c r="H101" s="14">
        <v>23</v>
      </c>
      <c r="I101" s="10"/>
    </row>
    <row r="102" spans="1:9" x14ac:dyDescent="0.25">
      <c r="A102" s="2">
        <v>100</v>
      </c>
      <c r="B102" s="29">
        <v>44611</v>
      </c>
      <c r="C102" s="51">
        <v>20.2413694598511</v>
      </c>
      <c r="D102" s="14">
        <v>21</v>
      </c>
      <c r="E102" s="14">
        <v>17</v>
      </c>
      <c r="F102" s="14">
        <v>11</v>
      </c>
      <c r="G102" s="14">
        <v>23</v>
      </c>
      <c r="H102" s="14">
        <v>10</v>
      </c>
      <c r="I102" s="10"/>
    </row>
    <row r="103" spans="1:9" x14ac:dyDescent="0.25">
      <c r="A103" s="2">
        <v>101</v>
      </c>
      <c r="B103" s="29">
        <v>44612</v>
      </c>
      <c r="C103" s="51">
        <v>19.128911220413599</v>
      </c>
      <c r="D103" s="14">
        <v>17</v>
      </c>
      <c r="E103" s="14">
        <v>11</v>
      </c>
      <c r="F103" s="14">
        <v>23</v>
      </c>
      <c r="G103" s="14">
        <v>10</v>
      </c>
      <c r="H103" s="14">
        <v>16</v>
      </c>
      <c r="I103" s="10"/>
    </row>
    <row r="104" spans="1:9" x14ac:dyDescent="0.25">
      <c r="A104" s="2">
        <v>102</v>
      </c>
      <c r="B104" s="29">
        <v>44613</v>
      </c>
      <c r="C104" s="51">
        <v>18.7966541913481</v>
      </c>
      <c r="D104" s="14">
        <v>11</v>
      </c>
      <c r="E104" s="14">
        <v>23</v>
      </c>
      <c r="F104" s="14">
        <v>10</v>
      </c>
      <c r="G104" s="14">
        <v>16</v>
      </c>
      <c r="H104" s="14">
        <v>14</v>
      </c>
      <c r="I104" s="10"/>
    </row>
    <row r="105" spans="1:9" x14ac:dyDescent="0.25">
      <c r="A105" s="2">
        <v>103</v>
      </c>
      <c r="B105" s="29">
        <v>44614</v>
      </c>
      <c r="C105" s="51">
        <v>19.3404393798283</v>
      </c>
      <c r="D105" s="14">
        <v>23</v>
      </c>
      <c r="E105" s="14">
        <v>10</v>
      </c>
      <c r="F105" s="14">
        <v>16</v>
      </c>
      <c r="G105" s="14">
        <v>14</v>
      </c>
      <c r="H105" s="14">
        <v>9</v>
      </c>
      <c r="I105" s="10"/>
    </row>
    <row r="106" spans="1:9" x14ac:dyDescent="0.25">
      <c r="A106" s="2">
        <v>104</v>
      </c>
      <c r="B106" s="29">
        <v>44615</v>
      </c>
      <c r="C106" s="51">
        <v>17.7413164749426</v>
      </c>
      <c r="D106" s="14">
        <v>10</v>
      </c>
      <c r="E106" s="14">
        <v>16</v>
      </c>
      <c r="F106" s="14">
        <v>14</v>
      </c>
      <c r="G106" s="14">
        <v>9</v>
      </c>
      <c r="H106" s="14">
        <v>21</v>
      </c>
      <c r="I106" s="10"/>
    </row>
    <row r="107" spans="1:9" x14ac:dyDescent="0.25">
      <c r="A107" s="2">
        <v>105</v>
      </c>
      <c r="B107" s="29">
        <v>44616</v>
      </c>
      <c r="C107" s="51">
        <v>18.878539021126901</v>
      </c>
      <c r="D107" s="14">
        <v>16</v>
      </c>
      <c r="E107" s="14">
        <v>14</v>
      </c>
      <c r="F107" s="14">
        <v>9</v>
      </c>
      <c r="G107" s="14">
        <v>21</v>
      </c>
      <c r="H107" s="14">
        <v>13</v>
      </c>
      <c r="I107" s="10"/>
    </row>
    <row r="108" spans="1:9" x14ac:dyDescent="0.25">
      <c r="A108" s="2">
        <v>106</v>
      </c>
      <c r="B108" s="29">
        <v>44617</v>
      </c>
      <c r="C108" s="51">
        <v>18.614637313744801</v>
      </c>
      <c r="D108" s="14">
        <v>14</v>
      </c>
      <c r="E108" s="14">
        <v>9</v>
      </c>
      <c r="F108" s="14">
        <v>21</v>
      </c>
      <c r="G108" s="14">
        <v>13</v>
      </c>
      <c r="H108" s="14">
        <v>18</v>
      </c>
      <c r="I108" s="10"/>
    </row>
    <row r="109" spans="1:9" x14ac:dyDescent="0.25">
      <c r="A109" s="2">
        <v>107</v>
      </c>
      <c r="B109" s="29">
        <v>44618</v>
      </c>
      <c r="C109" s="51">
        <v>19.763582333549699</v>
      </c>
      <c r="D109" s="14">
        <v>9</v>
      </c>
      <c r="E109" s="14">
        <v>21</v>
      </c>
      <c r="F109" s="14">
        <v>13</v>
      </c>
      <c r="G109" s="14">
        <v>18</v>
      </c>
      <c r="H109" s="14">
        <v>26</v>
      </c>
      <c r="I109" s="10"/>
    </row>
    <row r="110" spans="1:9" x14ac:dyDescent="0.25">
      <c r="A110" s="2">
        <v>108</v>
      </c>
      <c r="B110" s="29">
        <v>44619</v>
      </c>
      <c r="C110" s="51">
        <v>25.297225523315799</v>
      </c>
      <c r="D110" s="14">
        <v>21</v>
      </c>
      <c r="E110" s="14">
        <v>13</v>
      </c>
      <c r="F110" s="14">
        <v>18</v>
      </c>
      <c r="G110" s="14">
        <v>26</v>
      </c>
      <c r="H110" s="14">
        <v>44</v>
      </c>
      <c r="I110" s="10"/>
    </row>
    <row r="111" spans="1:9" x14ac:dyDescent="0.25">
      <c r="A111" s="2">
        <v>109</v>
      </c>
      <c r="B111" s="29">
        <v>44620</v>
      </c>
      <c r="C111" s="51">
        <v>27.917258157814501</v>
      </c>
      <c r="D111" s="14">
        <v>13</v>
      </c>
      <c r="E111" s="14">
        <v>18</v>
      </c>
      <c r="F111" s="14">
        <v>26</v>
      </c>
      <c r="G111" s="14">
        <v>44</v>
      </c>
      <c r="H111" s="14">
        <v>36</v>
      </c>
      <c r="I111" s="10"/>
    </row>
    <row r="112" spans="1:9" x14ac:dyDescent="0.25">
      <c r="A112" s="2">
        <v>110</v>
      </c>
      <c r="B112" s="29">
        <v>44621</v>
      </c>
      <c r="C112" s="51">
        <v>34.699032590896202</v>
      </c>
      <c r="D112" s="14">
        <v>18</v>
      </c>
      <c r="E112" s="14">
        <v>26</v>
      </c>
      <c r="F112" s="14">
        <v>44</v>
      </c>
      <c r="G112" s="14">
        <v>36</v>
      </c>
      <c r="H112" s="14">
        <v>42</v>
      </c>
      <c r="I112" s="10"/>
    </row>
    <row r="113" spans="1:9" x14ac:dyDescent="0.25">
      <c r="A113" s="2">
        <v>111</v>
      </c>
      <c r="B113" s="29">
        <v>44622</v>
      </c>
      <c r="C113" s="51">
        <v>28.973342013139899</v>
      </c>
      <c r="D113" s="14">
        <v>26</v>
      </c>
      <c r="E113" s="14">
        <v>44</v>
      </c>
      <c r="F113" s="14">
        <v>36</v>
      </c>
      <c r="G113" s="14">
        <v>42</v>
      </c>
      <c r="H113" s="14">
        <v>19</v>
      </c>
      <c r="I113" s="10"/>
    </row>
    <row r="114" spans="1:9" x14ac:dyDescent="0.25">
      <c r="A114" s="2">
        <v>112</v>
      </c>
      <c r="B114" s="29">
        <v>44623</v>
      </c>
      <c r="C114" s="51">
        <v>25.8445191530332</v>
      </c>
      <c r="D114" s="14">
        <v>44</v>
      </c>
      <c r="E114" s="14">
        <v>36</v>
      </c>
      <c r="F114" s="14">
        <v>42</v>
      </c>
      <c r="G114" s="14">
        <v>19</v>
      </c>
      <c r="H114" s="14">
        <v>12</v>
      </c>
      <c r="I114" s="10"/>
    </row>
    <row r="115" spans="1:9" x14ac:dyDescent="0.25">
      <c r="A115" s="2">
        <v>113</v>
      </c>
      <c r="B115" s="29">
        <v>44624</v>
      </c>
      <c r="C115" s="51">
        <v>29.252690191792201</v>
      </c>
      <c r="D115" s="14">
        <v>36</v>
      </c>
      <c r="E115" s="14">
        <v>42</v>
      </c>
      <c r="F115" s="14">
        <v>19</v>
      </c>
      <c r="G115" s="14">
        <v>12</v>
      </c>
      <c r="H115" s="14">
        <v>43</v>
      </c>
      <c r="I115" s="10"/>
    </row>
    <row r="116" spans="1:9" x14ac:dyDescent="0.25">
      <c r="A116" s="2">
        <v>114</v>
      </c>
      <c r="B116" s="29">
        <v>44625</v>
      </c>
      <c r="C116" s="51">
        <v>27.267319021423901</v>
      </c>
      <c r="D116" s="14">
        <v>42</v>
      </c>
      <c r="E116" s="14">
        <v>19</v>
      </c>
      <c r="F116" s="14">
        <v>12</v>
      </c>
      <c r="G116" s="14">
        <v>43</v>
      </c>
      <c r="H116" s="14">
        <v>35</v>
      </c>
      <c r="I116" s="10"/>
    </row>
    <row r="117" spans="1:9" x14ac:dyDescent="0.25">
      <c r="A117" s="2">
        <v>115</v>
      </c>
      <c r="B117" s="29">
        <v>44626</v>
      </c>
      <c r="C117" s="51">
        <v>24.662296499155701</v>
      </c>
      <c r="D117" s="14">
        <v>19</v>
      </c>
      <c r="E117" s="14">
        <v>12</v>
      </c>
      <c r="F117" s="14">
        <v>43</v>
      </c>
      <c r="G117" s="14">
        <v>35</v>
      </c>
      <c r="H117" s="14">
        <v>24</v>
      </c>
      <c r="I117" s="10"/>
    </row>
    <row r="118" spans="1:9" x14ac:dyDescent="0.25">
      <c r="A118" s="2">
        <v>116</v>
      </c>
      <c r="B118" s="29">
        <v>44627</v>
      </c>
      <c r="C118" s="51">
        <v>31.102273419328501</v>
      </c>
      <c r="D118" s="14">
        <v>12</v>
      </c>
      <c r="E118" s="14">
        <v>43</v>
      </c>
      <c r="F118" s="14">
        <v>35</v>
      </c>
      <c r="G118" s="14">
        <v>24</v>
      </c>
      <c r="H118" s="14">
        <v>36</v>
      </c>
      <c r="I118" s="10"/>
    </row>
    <row r="119" spans="1:9" x14ac:dyDescent="0.25">
      <c r="A119" s="2">
        <v>117</v>
      </c>
      <c r="B119" s="29">
        <v>44628</v>
      </c>
      <c r="C119" s="51">
        <v>31.183678599578599</v>
      </c>
      <c r="D119" s="14">
        <v>43</v>
      </c>
      <c r="E119" s="14">
        <v>35</v>
      </c>
      <c r="F119" s="14">
        <v>24</v>
      </c>
      <c r="G119" s="14">
        <v>36</v>
      </c>
      <c r="H119" s="14">
        <v>36</v>
      </c>
      <c r="I119" s="10"/>
    </row>
    <row r="120" spans="1:9" x14ac:dyDescent="0.25">
      <c r="A120" s="2">
        <v>118</v>
      </c>
      <c r="B120" s="29">
        <v>44629</v>
      </c>
      <c r="C120" s="51">
        <v>27.204641399314699</v>
      </c>
      <c r="D120" s="14">
        <v>35</v>
      </c>
      <c r="E120" s="14">
        <v>24</v>
      </c>
      <c r="F120" s="14">
        <v>36</v>
      </c>
      <c r="G120" s="14">
        <v>36</v>
      </c>
      <c r="H120" s="14">
        <v>26</v>
      </c>
      <c r="I120" s="10"/>
    </row>
    <row r="121" spans="1:9" x14ac:dyDescent="0.25">
      <c r="A121" s="2">
        <v>119</v>
      </c>
      <c r="B121" s="29">
        <v>44630</v>
      </c>
      <c r="C121" s="51">
        <v>25.096874009699899</v>
      </c>
      <c r="D121" s="14">
        <v>24</v>
      </c>
      <c r="E121" s="14">
        <v>36</v>
      </c>
      <c r="F121" s="14">
        <v>36</v>
      </c>
      <c r="G121" s="14">
        <v>26</v>
      </c>
      <c r="H121" s="14">
        <v>15</v>
      </c>
      <c r="I121" s="10"/>
    </row>
    <row r="122" spans="1:9" x14ac:dyDescent="0.25">
      <c r="A122" s="2">
        <v>120</v>
      </c>
      <c r="B122" s="29">
        <v>44631</v>
      </c>
      <c r="C122" s="51">
        <v>26.065955961856499</v>
      </c>
      <c r="D122" s="14">
        <v>36</v>
      </c>
      <c r="E122" s="14">
        <v>36</v>
      </c>
      <c r="F122" s="14">
        <v>26</v>
      </c>
      <c r="G122" s="14">
        <v>15</v>
      </c>
      <c r="H122" s="14">
        <v>28</v>
      </c>
      <c r="I122" s="10"/>
    </row>
    <row r="123" spans="1:9" x14ac:dyDescent="0.25">
      <c r="A123" s="2">
        <v>121</v>
      </c>
      <c r="B123" s="29">
        <v>44632</v>
      </c>
      <c r="C123" s="51">
        <v>23.859102427264101</v>
      </c>
      <c r="D123" s="14">
        <v>36</v>
      </c>
      <c r="E123" s="14">
        <v>26</v>
      </c>
      <c r="F123" s="14">
        <v>15</v>
      </c>
      <c r="G123" s="14">
        <v>28</v>
      </c>
      <c r="H123" s="14">
        <v>16</v>
      </c>
      <c r="I123" s="10"/>
    </row>
    <row r="124" spans="1:9" x14ac:dyDescent="0.25">
      <c r="A124" s="2">
        <v>122</v>
      </c>
      <c r="B124" s="29">
        <v>44633</v>
      </c>
      <c r="C124" s="51">
        <v>21.475059142500999</v>
      </c>
      <c r="D124" s="14">
        <v>26</v>
      </c>
      <c r="E124" s="14">
        <v>15</v>
      </c>
      <c r="F124" s="14">
        <v>28</v>
      </c>
      <c r="G124" s="14">
        <v>16</v>
      </c>
      <c r="H124" s="14">
        <v>9</v>
      </c>
      <c r="I124" s="10"/>
    </row>
    <row r="125" spans="1:9" x14ac:dyDescent="0.25">
      <c r="A125" s="2">
        <v>123</v>
      </c>
      <c r="B125" s="29">
        <v>44634</v>
      </c>
      <c r="C125" s="51">
        <v>19.855596749751001</v>
      </c>
      <c r="D125" s="14">
        <v>15</v>
      </c>
      <c r="E125" s="14">
        <v>28</v>
      </c>
      <c r="F125" s="14">
        <v>16</v>
      </c>
      <c r="G125" s="14">
        <v>9</v>
      </c>
      <c r="H125" s="14">
        <v>13</v>
      </c>
      <c r="I125" s="10"/>
    </row>
    <row r="126" spans="1:9" x14ac:dyDescent="0.25">
      <c r="A126" s="2">
        <v>124</v>
      </c>
      <c r="B126" s="29">
        <v>44635</v>
      </c>
      <c r="C126" s="51">
        <v>20.757181567683201</v>
      </c>
      <c r="D126" s="14">
        <v>28</v>
      </c>
      <c r="E126" s="14">
        <v>16</v>
      </c>
      <c r="F126" s="14">
        <v>9</v>
      </c>
      <c r="G126" s="14">
        <v>13</v>
      </c>
      <c r="H126" s="14">
        <v>23</v>
      </c>
      <c r="I126" s="10"/>
    </row>
    <row r="127" spans="1:9" x14ac:dyDescent="0.25">
      <c r="A127" s="2">
        <v>125</v>
      </c>
      <c r="B127" s="29">
        <v>44636</v>
      </c>
      <c r="C127" s="51">
        <v>19.172497300823899</v>
      </c>
      <c r="D127" s="14">
        <v>16</v>
      </c>
      <c r="E127" s="14">
        <v>9</v>
      </c>
      <c r="F127" s="14">
        <v>13</v>
      </c>
      <c r="G127" s="14">
        <v>23</v>
      </c>
      <c r="H127" s="14">
        <v>18</v>
      </c>
      <c r="I127" s="10"/>
    </row>
    <row r="128" spans="1:9" x14ac:dyDescent="0.25">
      <c r="A128" s="2">
        <v>126</v>
      </c>
      <c r="B128" s="29">
        <v>44637</v>
      </c>
      <c r="C128" s="51">
        <v>18.914142017292001</v>
      </c>
      <c r="D128" s="14">
        <v>9</v>
      </c>
      <c r="E128" s="14">
        <v>13</v>
      </c>
      <c r="F128" s="14">
        <v>23</v>
      </c>
      <c r="G128" s="14">
        <v>18</v>
      </c>
      <c r="H128" s="14">
        <v>15</v>
      </c>
      <c r="I128" s="10"/>
    </row>
    <row r="129" spans="1:9" x14ac:dyDescent="0.25">
      <c r="A129" s="2">
        <v>127</v>
      </c>
      <c r="B129" s="29">
        <v>44638</v>
      </c>
      <c r="C129" s="51">
        <v>20.297556977873398</v>
      </c>
      <c r="D129" s="14">
        <v>13</v>
      </c>
      <c r="E129" s="14">
        <v>23</v>
      </c>
      <c r="F129" s="14">
        <v>18</v>
      </c>
      <c r="G129" s="14">
        <v>15</v>
      </c>
      <c r="H129" s="14">
        <v>20</v>
      </c>
      <c r="I129" s="10"/>
    </row>
    <row r="130" spans="1:9" x14ac:dyDescent="0.25">
      <c r="A130" s="2">
        <v>128</v>
      </c>
      <c r="B130" s="29">
        <v>44639</v>
      </c>
      <c r="C130" s="51">
        <v>20.718897852533399</v>
      </c>
      <c r="D130" s="14">
        <v>23</v>
      </c>
      <c r="E130" s="14">
        <v>18</v>
      </c>
      <c r="F130" s="14">
        <v>15</v>
      </c>
      <c r="G130" s="14">
        <v>20</v>
      </c>
      <c r="H130" s="14">
        <v>10</v>
      </c>
      <c r="I130" s="10"/>
    </row>
    <row r="131" spans="1:9" x14ac:dyDescent="0.25">
      <c r="A131" s="2">
        <v>129</v>
      </c>
      <c r="B131" s="29">
        <v>44640</v>
      </c>
      <c r="C131" s="51">
        <v>19.776782259075599</v>
      </c>
      <c r="D131" s="14">
        <v>18</v>
      </c>
      <c r="E131" s="14">
        <v>15</v>
      </c>
      <c r="F131" s="14">
        <v>20</v>
      </c>
      <c r="G131" s="14">
        <v>10</v>
      </c>
      <c r="H131" s="14">
        <v>21</v>
      </c>
      <c r="I131" s="10"/>
    </row>
    <row r="132" spans="1:9" x14ac:dyDescent="0.25">
      <c r="A132" s="2">
        <v>130</v>
      </c>
      <c r="B132" s="29">
        <v>44641</v>
      </c>
      <c r="C132" s="51">
        <v>20.024192053926502</v>
      </c>
      <c r="D132" s="14">
        <v>15</v>
      </c>
      <c r="E132" s="14">
        <v>20</v>
      </c>
      <c r="F132" s="14">
        <v>10</v>
      </c>
      <c r="G132" s="14">
        <v>21</v>
      </c>
      <c r="H132" s="14">
        <v>20</v>
      </c>
      <c r="I132" s="10"/>
    </row>
    <row r="133" spans="1:9" x14ac:dyDescent="0.25">
      <c r="A133" s="2">
        <v>131</v>
      </c>
      <c r="B133" s="29">
        <v>44642</v>
      </c>
      <c r="C133" s="51">
        <v>20.689420847081202</v>
      </c>
      <c r="D133" s="14">
        <v>20</v>
      </c>
      <c r="E133" s="14">
        <v>10</v>
      </c>
      <c r="F133" s="14">
        <v>21</v>
      </c>
      <c r="G133" s="14">
        <v>20</v>
      </c>
      <c r="H133" s="14">
        <v>22</v>
      </c>
      <c r="I133" s="10"/>
    </row>
    <row r="134" spans="1:9" x14ac:dyDescent="0.25">
      <c r="A134" s="2">
        <v>132</v>
      </c>
      <c r="B134" s="29">
        <v>44643</v>
      </c>
      <c r="C134" s="51">
        <v>20.5365844762939</v>
      </c>
      <c r="D134" s="14">
        <v>10</v>
      </c>
      <c r="E134" s="14">
        <v>21</v>
      </c>
      <c r="F134" s="14">
        <v>20</v>
      </c>
      <c r="G134" s="14">
        <v>22</v>
      </c>
      <c r="H134" s="14">
        <v>19</v>
      </c>
      <c r="I134" s="10"/>
    </row>
    <row r="135" spans="1:9" x14ac:dyDescent="0.25">
      <c r="A135" s="2">
        <v>133</v>
      </c>
      <c r="B135" s="29">
        <v>44644</v>
      </c>
      <c r="C135" s="51">
        <v>21.102864885439899</v>
      </c>
      <c r="D135" s="14">
        <v>21</v>
      </c>
      <c r="E135" s="14">
        <v>20</v>
      </c>
      <c r="F135" s="14">
        <v>22</v>
      </c>
      <c r="G135" s="14">
        <v>19</v>
      </c>
      <c r="H135" s="14">
        <v>9</v>
      </c>
      <c r="I135" s="10"/>
    </row>
    <row r="136" spans="1:9" x14ac:dyDescent="0.25">
      <c r="A136" s="2">
        <v>134</v>
      </c>
      <c r="B136" s="29">
        <v>44645</v>
      </c>
      <c r="C136" s="51">
        <v>20.7157596498758</v>
      </c>
      <c r="D136" s="14">
        <v>20</v>
      </c>
      <c r="E136" s="14">
        <v>22</v>
      </c>
      <c r="F136" s="14">
        <v>19</v>
      </c>
      <c r="G136" s="14">
        <v>9</v>
      </c>
      <c r="H136" s="14">
        <v>21</v>
      </c>
      <c r="I136" s="10"/>
    </row>
    <row r="137" spans="1:9" x14ac:dyDescent="0.25">
      <c r="A137" s="2">
        <v>135</v>
      </c>
      <c r="B137" s="29">
        <v>44646</v>
      </c>
      <c r="C137" s="51">
        <v>21.137604001387299</v>
      </c>
      <c r="D137" s="14">
        <v>22</v>
      </c>
      <c r="E137" s="14">
        <v>19</v>
      </c>
      <c r="F137" s="14">
        <v>9</v>
      </c>
      <c r="G137" s="14">
        <v>21</v>
      </c>
      <c r="H137" s="14">
        <v>24</v>
      </c>
      <c r="I137" s="10"/>
    </row>
    <row r="138" spans="1:9" x14ac:dyDescent="0.25">
      <c r="A138" s="2">
        <v>136</v>
      </c>
      <c r="B138" s="29">
        <v>44647</v>
      </c>
      <c r="C138" s="51">
        <v>20.583247273563298</v>
      </c>
      <c r="D138" s="14">
        <v>19</v>
      </c>
      <c r="E138" s="14">
        <v>9</v>
      </c>
      <c r="F138" s="14">
        <v>21</v>
      </c>
      <c r="G138" s="14">
        <v>24</v>
      </c>
      <c r="H138" s="14">
        <v>19</v>
      </c>
      <c r="I138" s="10"/>
    </row>
    <row r="139" spans="1:9" x14ac:dyDescent="0.25">
      <c r="A139" s="2">
        <v>137</v>
      </c>
      <c r="B139" s="29">
        <v>44648</v>
      </c>
      <c r="C139" s="51">
        <v>22.2526936335844</v>
      </c>
      <c r="D139" s="14">
        <v>9</v>
      </c>
      <c r="E139" s="14">
        <v>21</v>
      </c>
      <c r="F139" s="14">
        <v>24</v>
      </c>
      <c r="G139" s="14">
        <v>19</v>
      </c>
      <c r="H139" s="14">
        <v>32</v>
      </c>
      <c r="I139" s="10"/>
    </row>
    <row r="140" spans="1:9" x14ac:dyDescent="0.25">
      <c r="A140" s="2">
        <v>138</v>
      </c>
      <c r="B140" s="29">
        <v>44649</v>
      </c>
      <c r="C140" s="51">
        <v>23.774476469398401</v>
      </c>
      <c r="D140" s="14">
        <v>21</v>
      </c>
      <c r="E140" s="14">
        <v>24</v>
      </c>
      <c r="F140" s="14">
        <v>19</v>
      </c>
      <c r="G140" s="14">
        <v>32</v>
      </c>
      <c r="H140" s="14">
        <v>24</v>
      </c>
      <c r="I140" s="10"/>
    </row>
    <row r="141" spans="1:9" x14ac:dyDescent="0.25">
      <c r="A141" s="2">
        <v>139</v>
      </c>
      <c r="B141" s="29">
        <v>44650</v>
      </c>
      <c r="C141" s="51">
        <v>28.586145489587501</v>
      </c>
      <c r="D141" s="14">
        <v>24</v>
      </c>
      <c r="E141" s="14">
        <v>19</v>
      </c>
      <c r="F141" s="14">
        <v>32</v>
      </c>
      <c r="G141" s="14">
        <v>24</v>
      </c>
      <c r="H141" s="14">
        <v>43</v>
      </c>
      <c r="I141" s="10"/>
    </row>
    <row r="142" spans="1:9" x14ac:dyDescent="0.25">
      <c r="A142" s="2">
        <v>140</v>
      </c>
      <c r="B142" s="29">
        <v>44651</v>
      </c>
      <c r="C142" s="51">
        <v>25.6788017376536</v>
      </c>
      <c r="D142" s="14">
        <v>19</v>
      </c>
      <c r="E142" s="14">
        <v>32</v>
      </c>
      <c r="F142" s="14">
        <v>24</v>
      </c>
      <c r="G142" s="14">
        <v>43</v>
      </c>
      <c r="H142" s="14">
        <v>20</v>
      </c>
      <c r="I142" s="10"/>
    </row>
    <row r="143" spans="1:9" x14ac:dyDescent="0.25">
      <c r="A143" s="2">
        <v>141</v>
      </c>
      <c r="B143" s="29">
        <v>44652</v>
      </c>
      <c r="C143" s="51">
        <v>26.767638672367699</v>
      </c>
      <c r="D143" s="14">
        <v>32</v>
      </c>
      <c r="E143" s="14">
        <v>24</v>
      </c>
      <c r="F143" s="14">
        <v>43</v>
      </c>
      <c r="G143" s="14">
        <v>20</v>
      </c>
      <c r="H143" s="14">
        <v>29</v>
      </c>
      <c r="I143" s="10"/>
    </row>
    <row r="144" spans="1:9" x14ac:dyDescent="0.25">
      <c r="A144" s="2">
        <v>142</v>
      </c>
      <c r="B144" s="29">
        <v>44653</v>
      </c>
      <c r="C144" s="51">
        <v>24.947582981496801</v>
      </c>
      <c r="D144" s="14">
        <v>24</v>
      </c>
      <c r="E144" s="14">
        <v>43</v>
      </c>
      <c r="F144" s="14">
        <v>20</v>
      </c>
      <c r="G144" s="14">
        <v>29</v>
      </c>
      <c r="H144" s="14">
        <v>16</v>
      </c>
      <c r="I144" s="10"/>
    </row>
    <row r="145" spans="1:9" x14ac:dyDescent="0.25">
      <c r="A145" s="2">
        <v>143</v>
      </c>
      <c r="B145" s="29">
        <v>44654</v>
      </c>
      <c r="C145" s="51">
        <v>26.4753607453736</v>
      </c>
      <c r="D145" s="14">
        <v>43</v>
      </c>
      <c r="E145" s="14">
        <v>20</v>
      </c>
      <c r="F145" s="14">
        <v>29</v>
      </c>
      <c r="G145" s="14">
        <v>16</v>
      </c>
      <c r="H145" s="14">
        <v>36</v>
      </c>
      <c r="I145" s="10"/>
    </row>
    <row r="146" spans="1:9" x14ac:dyDescent="0.25">
      <c r="A146" s="2">
        <v>144</v>
      </c>
      <c r="B146" s="29">
        <v>44655</v>
      </c>
      <c r="C146" s="51">
        <v>29.746899954663998</v>
      </c>
      <c r="D146" s="14">
        <v>20</v>
      </c>
      <c r="E146" s="14">
        <v>29</v>
      </c>
      <c r="F146" s="14">
        <v>16</v>
      </c>
      <c r="G146" s="14">
        <v>36</v>
      </c>
      <c r="H146" s="14">
        <v>42</v>
      </c>
      <c r="I146" s="10"/>
    </row>
    <row r="147" spans="1:9" x14ac:dyDescent="0.25">
      <c r="A147" s="2">
        <v>145</v>
      </c>
      <c r="B147" s="29">
        <v>44656</v>
      </c>
      <c r="C147" s="51">
        <v>24.0698800748049</v>
      </c>
      <c r="D147" s="14">
        <v>29</v>
      </c>
      <c r="E147" s="14">
        <v>16</v>
      </c>
      <c r="F147" s="14">
        <v>36</v>
      </c>
      <c r="G147" s="14">
        <v>42</v>
      </c>
      <c r="H147" s="14">
        <v>15</v>
      </c>
      <c r="I147" s="10"/>
    </row>
    <row r="148" spans="1:9" x14ac:dyDescent="0.25">
      <c r="A148" s="2">
        <v>146</v>
      </c>
      <c r="B148" s="29">
        <v>44657</v>
      </c>
      <c r="C148" s="51">
        <v>25.136968236180699</v>
      </c>
      <c r="D148" s="14">
        <v>16</v>
      </c>
      <c r="E148" s="14">
        <v>36</v>
      </c>
      <c r="F148" s="14">
        <v>42</v>
      </c>
      <c r="G148" s="14">
        <v>15</v>
      </c>
      <c r="H148" s="14">
        <v>22</v>
      </c>
      <c r="I148" s="10"/>
    </row>
    <row r="149" spans="1:9" x14ac:dyDescent="0.25">
      <c r="A149" s="2">
        <v>147</v>
      </c>
      <c r="B149" s="29">
        <v>44658</v>
      </c>
      <c r="C149" s="51">
        <v>27.112446877030099</v>
      </c>
      <c r="D149" s="14">
        <v>36</v>
      </c>
      <c r="E149" s="14">
        <v>42</v>
      </c>
      <c r="F149" s="14">
        <v>15</v>
      </c>
      <c r="G149" s="14">
        <v>22</v>
      </c>
      <c r="H149" s="14">
        <v>31</v>
      </c>
      <c r="I149" s="10"/>
    </row>
    <row r="150" spans="1:9" x14ac:dyDescent="0.25">
      <c r="A150" s="2">
        <v>148</v>
      </c>
      <c r="B150" s="29">
        <v>44659</v>
      </c>
      <c r="C150" s="51">
        <v>23.539634377173901</v>
      </c>
      <c r="D150" s="14">
        <v>42</v>
      </c>
      <c r="E150" s="14">
        <v>15</v>
      </c>
      <c r="F150" s="14">
        <v>22</v>
      </c>
      <c r="G150" s="14">
        <v>31</v>
      </c>
      <c r="H150" s="14">
        <v>9</v>
      </c>
      <c r="I150" s="10"/>
    </row>
    <row r="151" spans="1:9" x14ac:dyDescent="0.25">
      <c r="A151" s="2">
        <v>149</v>
      </c>
      <c r="B151" s="29">
        <v>44660</v>
      </c>
      <c r="C151" s="51">
        <v>21.900489416185899</v>
      </c>
      <c r="D151" s="14">
        <v>15</v>
      </c>
      <c r="E151" s="14">
        <v>22</v>
      </c>
      <c r="F151" s="14">
        <v>31</v>
      </c>
      <c r="G151" s="14">
        <v>9</v>
      </c>
      <c r="H151" s="14">
        <v>27</v>
      </c>
      <c r="I151" s="10"/>
    </row>
    <row r="152" spans="1:9" x14ac:dyDescent="0.25">
      <c r="A152" s="2">
        <v>150</v>
      </c>
      <c r="B152" s="29">
        <v>44661</v>
      </c>
      <c r="C152" s="51">
        <v>23.2289849566599</v>
      </c>
      <c r="D152" s="14">
        <v>22</v>
      </c>
      <c r="E152" s="14">
        <v>31</v>
      </c>
      <c r="F152" s="14">
        <v>9</v>
      </c>
      <c r="G152" s="14">
        <v>27</v>
      </c>
      <c r="H152" s="14">
        <v>24</v>
      </c>
      <c r="I152" s="10"/>
    </row>
    <row r="153" spans="1:9" x14ac:dyDescent="0.25">
      <c r="A153" s="2">
        <v>151</v>
      </c>
      <c r="B153" s="29">
        <v>44662</v>
      </c>
      <c r="C153" s="51">
        <v>22.759584747944601</v>
      </c>
      <c r="D153" s="14">
        <v>31</v>
      </c>
      <c r="E153" s="14">
        <v>9</v>
      </c>
      <c r="F153" s="14">
        <v>27</v>
      </c>
      <c r="G153" s="14">
        <v>24</v>
      </c>
      <c r="H153" s="14">
        <v>22</v>
      </c>
      <c r="I153" s="10"/>
    </row>
    <row r="154" spans="1:9" x14ac:dyDescent="0.25">
      <c r="A154" s="2">
        <v>152</v>
      </c>
      <c r="B154" s="29">
        <v>44663</v>
      </c>
      <c r="C154" s="51">
        <v>22.6026152892189</v>
      </c>
      <c r="D154" s="14">
        <v>9</v>
      </c>
      <c r="E154" s="14">
        <v>27</v>
      </c>
      <c r="F154" s="14">
        <v>24</v>
      </c>
      <c r="G154" s="14">
        <v>22</v>
      </c>
      <c r="H154" s="14">
        <v>26</v>
      </c>
      <c r="I154" s="10"/>
    </row>
    <row r="155" spans="1:9" x14ac:dyDescent="0.25">
      <c r="A155" s="2">
        <v>153</v>
      </c>
      <c r="B155" s="29">
        <v>44664</v>
      </c>
      <c r="C155" s="51">
        <v>24.989853391133401</v>
      </c>
      <c r="D155" s="14">
        <v>27</v>
      </c>
      <c r="E155" s="14">
        <v>24</v>
      </c>
      <c r="F155" s="14">
        <v>22</v>
      </c>
      <c r="G155" s="14">
        <v>26</v>
      </c>
      <c r="H155" s="14">
        <v>30</v>
      </c>
      <c r="I155" s="10"/>
    </row>
    <row r="156" spans="1:9" x14ac:dyDescent="0.25">
      <c r="A156" s="2">
        <v>154</v>
      </c>
      <c r="B156" s="29">
        <v>44665</v>
      </c>
      <c r="C156" s="51">
        <v>24.268760441780501</v>
      </c>
      <c r="D156" s="14">
        <v>24</v>
      </c>
      <c r="E156" s="14">
        <v>22</v>
      </c>
      <c r="F156" s="14">
        <v>26</v>
      </c>
      <c r="G156" s="14">
        <v>30</v>
      </c>
      <c r="H156" s="14">
        <v>24</v>
      </c>
      <c r="I156" s="10"/>
    </row>
    <row r="157" spans="1:9" x14ac:dyDescent="0.25">
      <c r="A157" s="2">
        <v>155</v>
      </c>
      <c r="B157" s="29">
        <v>44666</v>
      </c>
      <c r="C157" s="51">
        <v>25.137947569195401</v>
      </c>
      <c r="D157" s="14">
        <v>22</v>
      </c>
      <c r="E157" s="14">
        <v>26</v>
      </c>
      <c r="F157" s="14">
        <v>30</v>
      </c>
      <c r="G157" s="14">
        <v>24</v>
      </c>
      <c r="H157" s="14">
        <v>28</v>
      </c>
      <c r="I157" s="10"/>
    </row>
    <row r="158" spans="1:9" x14ac:dyDescent="0.25">
      <c r="A158" s="2">
        <v>156</v>
      </c>
      <c r="B158" s="29">
        <v>44667</v>
      </c>
      <c r="C158" s="51">
        <v>24.4499079821578</v>
      </c>
      <c r="D158" s="14">
        <v>26</v>
      </c>
      <c r="E158" s="14">
        <v>30</v>
      </c>
      <c r="F158" s="14">
        <v>24</v>
      </c>
      <c r="G158" s="14">
        <v>28</v>
      </c>
      <c r="H158" s="14">
        <v>20</v>
      </c>
      <c r="I158" s="10"/>
    </row>
    <row r="159" spans="1:9" x14ac:dyDescent="0.25">
      <c r="A159" s="2">
        <v>157</v>
      </c>
      <c r="B159" s="29">
        <v>44668</v>
      </c>
      <c r="C159" s="51">
        <v>24.848017960617</v>
      </c>
      <c r="D159" s="14">
        <v>30</v>
      </c>
      <c r="E159" s="14">
        <v>24</v>
      </c>
      <c r="F159" s="14">
        <v>28</v>
      </c>
      <c r="G159" s="14">
        <v>20</v>
      </c>
      <c r="H159" s="14">
        <v>28</v>
      </c>
      <c r="I159" s="10"/>
    </row>
    <row r="160" spans="1:9" x14ac:dyDescent="0.25">
      <c r="A160" s="2">
        <v>158</v>
      </c>
      <c r="B160" s="29">
        <v>44669</v>
      </c>
      <c r="C160" s="51">
        <v>22.9232525799492</v>
      </c>
      <c r="D160" s="14">
        <v>24</v>
      </c>
      <c r="E160" s="14">
        <v>28</v>
      </c>
      <c r="F160" s="14">
        <v>20</v>
      </c>
      <c r="G160" s="14">
        <v>28</v>
      </c>
      <c r="H160" s="14">
        <v>12</v>
      </c>
      <c r="I160" s="10"/>
    </row>
    <row r="161" spans="1:9" x14ac:dyDescent="0.25">
      <c r="A161" s="2">
        <v>159</v>
      </c>
      <c r="B161" s="29">
        <v>44670</v>
      </c>
      <c r="C161" s="51">
        <v>23.583557908722899</v>
      </c>
      <c r="D161" s="14">
        <v>28</v>
      </c>
      <c r="E161" s="14">
        <v>20</v>
      </c>
      <c r="F161" s="14">
        <v>28</v>
      </c>
      <c r="G161" s="14">
        <v>12</v>
      </c>
      <c r="H161" s="14">
        <v>30</v>
      </c>
      <c r="I161" s="10"/>
    </row>
    <row r="162" spans="1:9" x14ac:dyDescent="0.25">
      <c r="A162" s="2">
        <v>160</v>
      </c>
      <c r="B162" s="29">
        <v>44671</v>
      </c>
      <c r="C162" s="51">
        <v>22.7693981301551</v>
      </c>
      <c r="D162" s="14">
        <v>20</v>
      </c>
      <c r="E162" s="14">
        <v>28</v>
      </c>
      <c r="F162" s="14">
        <v>12</v>
      </c>
      <c r="G162" s="14">
        <v>30</v>
      </c>
      <c r="H162" s="14">
        <v>20</v>
      </c>
      <c r="I162" s="10"/>
    </row>
    <row r="163" spans="1:9" x14ac:dyDescent="0.25">
      <c r="A163" s="2">
        <v>161</v>
      </c>
      <c r="B163" s="29">
        <v>44672</v>
      </c>
      <c r="C163" s="51">
        <v>23.3604973518995</v>
      </c>
      <c r="D163" s="14">
        <v>28</v>
      </c>
      <c r="E163" s="14">
        <v>12</v>
      </c>
      <c r="F163" s="14">
        <v>30</v>
      </c>
      <c r="G163" s="14">
        <v>20</v>
      </c>
      <c r="H163" s="14">
        <v>28</v>
      </c>
      <c r="I163" s="10"/>
    </row>
    <row r="164" spans="1:9" x14ac:dyDescent="0.25">
      <c r="A164" s="2">
        <v>162</v>
      </c>
      <c r="B164" s="29">
        <v>44673</v>
      </c>
      <c r="C164" s="51">
        <v>23.1926991982094</v>
      </c>
      <c r="D164" s="14">
        <v>12</v>
      </c>
      <c r="E164" s="14">
        <v>30</v>
      </c>
      <c r="F164" s="14">
        <v>20</v>
      </c>
      <c r="G164" s="14">
        <v>28</v>
      </c>
      <c r="H164" s="14">
        <v>23</v>
      </c>
      <c r="I164" s="10"/>
    </row>
    <row r="165" spans="1:9" x14ac:dyDescent="0.25">
      <c r="A165" s="2">
        <v>163</v>
      </c>
      <c r="B165" s="29">
        <v>44674</v>
      </c>
      <c r="C165" s="51">
        <v>23.957237458657598</v>
      </c>
      <c r="D165" s="14">
        <v>30</v>
      </c>
      <c r="E165" s="14">
        <v>20</v>
      </c>
      <c r="F165" s="14">
        <v>28</v>
      </c>
      <c r="G165" s="14">
        <v>23</v>
      </c>
      <c r="H165" s="14">
        <v>23</v>
      </c>
      <c r="I165" s="10"/>
    </row>
    <row r="166" spans="1:9" x14ac:dyDescent="0.25">
      <c r="A166" s="2">
        <v>164</v>
      </c>
      <c r="B166" s="29">
        <v>44675</v>
      </c>
      <c r="C166" s="51">
        <v>23.236628593301798</v>
      </c>
      <c r="D166" s="14">
        <v>20</v>
      </c>
      <c r="E166" s="14">
        <v>28</v>
      </c>
      <c r="F166" s="14">
        <v>23</v>
      </c>
      <c r="G166" s="14">
        <v>23</v>
      </c>
      <c r="H166" s="14">
        <v>21</v>
      </c>
      <c r="I166" s="10"/>
    </row>
    <row r="167" spans="1:9" x14ac:dyDescent="0.25">
      <c r="A167" s="2">
        <v>165</v>
      </c>
      <c r="B167" s="29">
        <v>44676</v>
      </c>
      <c r="C167" s="51">
        <v>24.462613507910302</v>
      </c>
      <c r="D167" s="14">
        <v>28</v>
      </c>
      <c r="E167" s="14">
        <v>23</v>
      </c>
      <c r="F167" s="14">
        <v>23</v>
      </c>
      <c r="G167" s="14">
        <v>21</v>
      </c>
      <c r="H167" s="14">
        <v>30</v>
      </c>
      <c r="I167" s="10"/>
    </row>
    <row r="168" spans="1:9" x14ac:dyDescent="0.25">
      <c r="A168" s="2">
        <v>166</v>
      </c>
      <c r="B168" s="29">
        <v>44677</v>
      </c>
      <c r="C168" s="51">
        <v>23.976969000174702</v>
      </c>
      <c r="D168" s="14">
        <v>23</v>
      </c>
      <c r="E168" s="14">
        <v>23</v>
      </c>
      <c r="F168" s="14">
        <v>21</v>
      </c>
      <c r="G168" s="14">
        <v>30</v>
      </c>
      <c r="H168" s="14">
        <v>25</v>
      </c>
      <c r="I168" s="10"/>
    </row>
    <row r="169" spans="1:9" x14ac:dyDescent="0.25">
      <c r="A169" s="2">
        <v>167</v>
      </c>
      <c r="B169" s="29">
        <v>44678</v>
      </c>
      <c r="C169" s="51">
        <v>23.799621961003499</v>
      </c>
      <c r="D169" s="14">
        <v>23</v>
      </c>
      <c r="E169" s="14">
        <v>21</v>
      </c>
      <c r="F169" s="14">
        <v>30</v>
      </c>
      <c r="G169" s="14">
        <v>25</v>
      </c>
      <c r="H169" s="14">
        <v>23</v>
      </c>
      <c r="I169" s="10"/>
    </row>
    <row r="170" spans="1:9" x14ac:dyDescent="0.25">
      <c r="A170" s="2">
        <v>168</v>
      </c>
      <c r="B170" s="29">
        <v>44679</v>
      </c>
      <c r="C170" s="51">
        <v>23.635193727303701</v>
      </c>
      <c r="D170" s="14">
        <v>21</v>
      </c>
      <c r="E170" s="14">
        <v>30</v>
      </c>
      <c r="F170" s="14">
        <v>25</v>
      </c>
      <c r="G170" s="14">
        <v>23</v>
      </c>
      <c r="H170" s="14">
        <v>20</v>
      </c>
      <c r="I170" s="10"/>
    </row>
    <row r="171" spans="1:9" x14ac:dyDescent="0.25">
      <c r="A171" s="2">
        <v>169</v>
      </c>
      <c r="B171" s="29">
        <v>44680</v>
      </c>
      <c r="C171" s="51">
        <v>24.204104854619501</v>
      </c>
      <c r="D171" s="14">
        <v>30</v>
      </c>
      <c r="E171" s="14">
        <v>25</v>
      </c>
      <c r="F171" s="14">
        <v>23</v>
      </c>
      <c r="G171" s="14">
        <v>20</v>
      </c>
      <c r="H171" s="14">
        <v>26</v>
      </c>
      <c r="I171" s="10"/>
    </row>
    <row r="172" spans="1:9" x14ac:dyDescent="0.25">
      <c r="A172" s="2">
        <v>170</v>
      </c>
      <c r="B172" s="29">
        <v>44681</v>
      </c>
      <c r="C172" s="51">
        <v>23.9477827459888</v>
      </c>
      <c r="D172" s="14">
        <v>25</v>
      </c>
      <c r="E172" s="14">
        <v>23</v>
      </c>
      <c r="F172" s="14">
        <v>20</v>
      </c>
      <c r="G172" s="14">
        <v>26</v>
      </c>
      <c r="H172" s="14">
        <v>27</v>
      </c>
      <c r="I172" s="10"/>
    </row>
    <row r="173" spans="1:9" x14ac:dyDescent="0.25">
      <c r="A173" s="2">
        <v>171</v>
      </c>
      <c r="B173" s="29">
        <v>44682</v>
      </c>
      <c r="C173" s="51">
        <v>23.629278691451201</v>
      </c>
      <c r="D173" s="14">
        <v>23</v>
      </c>
      <c r="E173" s="14">
        <v>20</v>
      </c>
      <c r="F173" s="14">
        <v>26</v>
      </c>
      <c r="G173" s="14">
        <v>27</v>
      </c>
      <c r="H173" s="14">
        <v>24</v>
      </c>
      <c r="I173" s="10"/>
    </row>
    <row r="174" spans="1:9" x14ac:dyDescent="0.25">
      <c r="A174" s="2">
        <v>172</v>
      </c>
      <c r="B174" s="29">
        <v>44683</v>
      </c>
      <c r="C174" s="51">
        <v>27.456322759346101</v>
      </c>
      <c r="D174" s="14">
        <v>20</v>
      </c>
      <c r="E174" s="14">
        <v>26</v>
      </c>
      <c r="F174" s="14">
        <v>27</v>
      </c>
      <c r="G174" s="14">
        <v>24</v>
      </c>
      <c r="H174" s="14">
        <v>39</v>
      </c>
      <c r="I174" s="10"/>
    </row>
    <row r="175" spans="1:9" x14ac:dyDescent="0.25">
      <c r="A175" s="2">
        <v>173</v>
      </c>
      <c r="B175" s="29">
        <v>44684</v>
      </c>
      <c r="C175" s="51">
        <v>26.0320128194369</v>
      </c>
      <c r="D175" s="14">
        <v>26</v>
      </c>
      <c r="E175" s="14">
        <v>27</v>
      </c>
      <c r="F175" s="14">
        <v>24</v>
      </c>
      <c r="G175" s="14">
        <v>39</v>
      </c>
      <c r="H175" s="14">
        <v>25</v>
      </c>
      <c r="I175" s="10"/>
    </row>
    <row r="176" spans="1:9" x14ac:dyDescent="0.25">
      <c r="A176" s="2">
        <v>174</v>
      </c>
      <c r="B176" s="29">
        <v>44685</v>
      </c>
      <c r="C176" s="51">
        <v>23.857915170376302</v>
      </c>
      <c r="D176" s="14">
        <v>27</v>
      </c>
      <c r="E176" s="14">
        <v>24</v>
      </c>
      <c r="F176" s="14">
        <v>39</v>
      </c>
      <c r="G176" s="14">
        <v>25</v>
      </c>
      <c r="H176" s="14">
        <v>12</v>
      </c>
      <c r="I176" s="10"/>
    </row>
    <row r="177" spans="1:9" x14ac:dyDescent="0.25">
      <c r="A177" s="2">
        <v>175</v>
      </c>
      <c r="B177" s="29">
        <v>44686</v>
      </c>
      <c r="C177" s="51">
        <v>24.640125501252001</v>
      </c>
      <c r="D177" s="14">
        <v>24</v>
      </c>
      <c r="E177" s="14">
        <v>39</v>
      </c>
      <c r="F177" s="14">
        <v>25</v>
      </c>
      <c r="G177" s="14">
        <v>12</v>
      </c>
      <c r="H177" s="14">
        <v>26</v>
      </c>
      <c r="I177" s="10"/>
    </row>
    <row r="178" spans="1:9" x14ac:dyDescent="0.25">
      <c r="A178" s="2">
        <v>176</v>
      </c>
      <c r="B178" s="29">
        <v>44687</v>
      </c>
      <c r="C178" s="51">
        <v>23.3862088505585</v>
      </c>
      <c r="D178" s="14">
        <v>39</v>
      </c>
      <c r="E178" s="14">
        <v>25</v>
      </c>
      <c r="F178" s="14">
        <v>12</v>
      </c>
      <c r="G178" s="14">
        <v>26</v>
      </c>
      <c r="H178" s="14">
        <v>9</v>
      </c>
      <c r="I178" s="10"/>
    </row>
    <row r="179" spans="1:9" x14ac:dyDescent="0.25">
      <c r="A179" s="2">
        <v>177</v>
      </c>
      <c r="B179" s="29">
        <v>44688</v>
      </c>
      <c r="C179" s="51">
        <v>20.824692003345898</v>
      </c>
      <c r="D179" s="14">
        <v>25</v>
      </c>
      <c r="E179" s="14">
        <v>12</v>
      </c>
      <c r="F179" s="14">
        <v>26</v>
      </c>
      <c r="G179" s="14">
        <v>9</v>
      </c>
      <c r="H179" s="14">
        <v>19</v>
      </c>
      <c r="I179" s="10"/>
    </row>
    <row r="180" spans="1:9" x14ac:dyDescent="0.25">
      <c r="A180" s="2">
        <v>178</v>
      </c>
      <c r="B180" s="29">
        <v>44689</v>
      </c>
      <c r="C180" s="51">
        <v>20.800837310738</v>
      </c>
      <c r="D180" s="14">
        <v>12</v>
      </c>
      <c r="E180" s="14">
        <v>26</v>
      </c>
      <c r="F180" s="14">
        <v>9</v>
      </c>
      <c r="G180" s="14">
        <v>19</v>
      </c>
      <c r="H180" s="14">
        <v>28</v>
      </c>
      <c r="I180" s="10"/>
    </row>
    <row r="181" spans="1:9" x14ac:dyDescent="0.25">
      <c r="A181" s="2">
        <v>179</v>
      </c>
      <c r="B181" s="29">
        <v>44690</v>
      </c>
      <c r="C181" s="51">
        <v>21.5004561644731</v>
      </c>
      <c r="D181" s="14">
        <v>26</v>
      </c>
      <c r="E181" s="14">
        <v>9</v>
      </c>
      <c r="F181" s="14">
        <v>19</v>
      </c>
      <c r="G181" s="14">
        <v>28</v>
      </c>
      <c r="H181" s="14">
        <v>17</v>
      </c>
      <c r="I181" s="10"/>
    </row>
    <row r="182" spans="1:9" x14ac:dyDescent="0.25">
      <c r="A182" s="2">
        <v>180</v>
      </c>
      <c r="B182" s="29">
        <v>44691</v>
      </c>
      <c r="C182" s="51">
        <v>23.4770029180108</v>
      </c>
      <c r="D182" s="14">
        <v>9</v>
      </c>
      <c r="E182" s="14">
        <v>19</v>
      </c>
      <c r="F182" s="14">
        <v>28</v>
      </c>
      <c r="G182" s="14">
        <v>17</v>
      </c>
      <c r="H182" s="14">
        <v>38</v>
      </c>
      <c r="I182" s="10"/>
    </row>
    <row r="183" spans="1:9" x14ac:dyDescent="0.25">
      <c r="A183" s="2">
        <v>181</v>
      </c>
      <c r="B183" s="29">
        <v>44692</v>
      </c>
      <c r="C183" s="51">
        <v>24.233409281797101</v>
      </c>
      <c r="D183" s="14">
        <v>19</v>
      </c>
      <c r="E183" s="14">
        <v>28</v>
      </c>
      <c r="F183" s="14">
        <v>17</v>
      </c>
      <c r="G183" s="14">
        <v>38</v>
      </c>
      <c r="H183" s="14">
        <v>22</v>
      </c>
      <c r="I183" s="10"/>
    </row>
    <row r="184" spans="1:9" x14ac:dyDescent="0.25">
      <c r="A184" s="2">
        <v>182</v>
      </c>
      <c r="B184" s="29">
        <v>44693</v>
      </c>
      <c r="C184" s="51">
        <v>26.287827216000601</v>
      </c>
      <c r="D184" s="14">
        <v>28</v>
      </c>
      <c r="E184" s="14">
        <v>17</v>
      </c>
      <c r="F184" s="14">
        <v>38</v>
      </c>
      <c r="G184" s="14">
        <v>22</v>
      </c>
      <c r="H184" s="14">
        <v>34</v>
      </c>
      <c r="I184" s="10"/>
    </row>
    <row r="185" spans="1:9" x14ac:dyDescent="0.25">
      <c r="A185" s="2">
        <v>183</v>
      </c>
      <c r="B185" s="29">
        <v>44694</v>
      </c>
      <c r="C185" s="51">
        <v>23.9190587748182</v>
      </c>
      <c r="D185" s="14">
        <v>17</v>
      </c>
      <c r="E185" s="14">
        <v>38</v>
      </c>
      <c r="F185" s="14">
        <v>22</v>
      </c>
      <c r="G185" s="14">
        <v>34</v>
      </c>
      <c r="H185" s="14">
        <v>12</v>
      </c>
      <c r="I185" s="10"/>
    </row>
    <row r="186" spans="1:9" x14ac:dyDescent="0.25">
      <c r="A186" s="2">
        <v>184</v>
      </c>
      <c r="B186" s="29">
        <v>44695</v>
      </c>
      <c r="C186" s="51">
        <v>24.368012526453299</v>
      </c>
      <c r="D186" s="14">
        <v>38</v>
      </c>
      <c r="E186" s="14">
        <v>22</v>
      </c>
      <c r="F186" s="14">
        <v>34</v>
      </c>
      <c r="G186" s="14">
        <v>12</v>
      </c>
      <c r="H186" s="14">
        <v>22</v>
      </c>
      <c r="I186" s="10"/>
    </row>
    <row r="187" spans="1:9" x14ac:dyDescent="0.25">
      <c r="A187" s="2">
        <v>185</v>
      </c>
      <c r="B187" s="29">
        <v>44696</v>
      </c>
      <c r="C187" s="51">
        <v>23.483058053144099</v>
      </c>
      <c r="D187" s="14">
        <v>22</v>
      </c>
      <c r="E187" s="14">
        <v>34</v>
      </c>
      <c r="F187" s="14">
        <v>12</v>
      </c>
      <c r="G187" s="14">
        <v>22</v>
      </c>
      <c r="H187" s="14">
        <v>25</v>
      </c>
      <c r="I187" s="10"/>
    </row>
    <row r="188" spans="1:9" x14ac:dyDescent="0.25">
      <c r="A188" s="2">
        <v>186</v>
      </c>
      <c r="B188" s="29">
        <v>44697</v>
      </c>
      <c r="C188" s="51">
        <v>23.952056635089999</v>
      </c>
      <c r="D188" s="14">
        <v>34</v>
      </c>
      <c r="E188" s="14">
        <v>12</v>
      </c>
      <c r="F188" s="14">
        <v>22</v>
      </c>
      <c r="G188" s="14">
        <v>25</v>
      </c>
      <c r="H188" s="14">
        <v>30</v>
      </c>
      <c r="I188" s="10"/>
    </row>
    <row r="189" spans="1:9" x14ac:dyDescent="0.25">
      <c r="A189" s="2">
        <v>187</v>
      </c>
      <c r="B189" s="29">
        <v>44698</v>
      </c>
      <c r="C189" s="51">
        <v>23.790170386812001</v>
      </c>
      <c r="D189" s="14">
        <v>12</v>
      </c>
      <c r="E189" s="14">
        <v>22</v>
      </c>
      <c r="F189" s="14">
        <v>25</v>
      </c>
      <c r="G189" s="14">
        <v>30</v>
      </c>
      <c r="H189" s="14">
        <v>28</v>
      </c>
      <c r="I189" s="10"/>
    </row>
    <row r="190" spans="1:9" x14ac:dyDescent="0.25">
      <c r="A190" s="2">
        <v>188</v>
      </c>
      <c r="B190" s="29">
        <v>44699</v>
      </c>
      <c r="C190" s="51">
        <v>24.527570238860399</v>
      </c>
      <c r="D190" s="14">
        <v>22</v>
      </c>
      <c r="E190" s="14">
        <v>25</v>
      </c>
      <c r="F190" s="14">
        <v>30</v>
      </c>
      <c r="G190" s="14">
        <v>28</v>
      </c>
      <c r="H190" s="14">
        <v>23</v>
      </c>
      <c r="I190" s="10"/>
    </row>
    <row r="191" spans="1:9" x14ac:dyDescent="0.25">
      <c r="A191" s="2">
        <v>189</v>
      </c>
      <c r="B191" s="29">
        <v>44700</v>
      </c>
      <c r="C191" s="51">
        <v>24.3990958843365</v>
      </c>
      <c r="D191" s="14">
        <v>25</v>
      </c>
      <c r="E191" s="14">
        <v>30</v>
      </c>
      <c r="F191" s="14">
        <v>28</v>
      </c>
      <c r="G191" s="14">
        <v>23</v>
      </c>
      <c r="H191" s="14">
        <v>21</v>
      </c>
      <c r="I191" s="10"/>
    </row>
    <row r="192" spans="1:9" x14ac:dyDescent="0.25">
      <c r="A192" s="2">
        <v>190</v>
      </c>
      <c r="B192" s="29">
        <v>44701</v>
      </c>
      <c r="C192" s="51">
        <v>25.306016653522601</v>
      </c>
      <c r="D192" s="14">
        <v>30</v>
      </c>
      <c r="E192" s="14">
        <v>28</v>
      </c>
      <c r="F192" s="14">
        <v>23</v>
      </c>
      <c r="G192" s="14">
        <v>21</v>
      </c>
      <c r="H192" s="14">
        <v>30</v>
      </c>
      <c r="I192" s="10"/>
    </row>
    <row r="193" spans="1:9" x14ac:dyDescent="0.25">
      <c r="A193" s="2">
        <v>191</v>
      </c>
      <c r="B193" s="29">
        <v>44702</v>
      </c>
      <c r="C193" s="51">
        <v>24.2699248945788</v>
      </c>
      <c r="D193" s="14">
        <v>28</v>
      </c>
      <c r="E193" s="14">
        <v>23</v>
      </c>
      <c r="F193" s="14">
        <v>21</v>
      </c>
      <c r="G193" s="14">
        <v>30</v>
      </c>
      <c r="H193" s="14">
        <v>24</v>
      </c>
      <c r="I193" s="10"/>
    </row>
    <row r="194" spans="1:9" x14ac:dyDescent="0.25">
      <c r="A194" s="2">
        <v>192</v>
      </c>
      <c r="B194" s="29">
        <v>44703</v>
      </c>
      <c r="C194" s="51">
        <v>23.569176060955101</v>
      </c>
      <c r="D194" s="14">
        <v>23</v>
      </c>
      <c r="E194" s="14">
        <v>21</v>
      </c>
      <c r="F194" s="14">
        <v>30</v>
      </c>
      <c r="G194" s="14">
        <v>24</v>
      </c>
      <c r="H194" s="14">
        <v>22</v>
      </c>
      <c r="I194" s="10"/>
    </row>
    <row r="195" spans="1:9" x14ac:dyDescent="0.25">
      <c r="A195" s="2">
        <v>193</v>
      </c>
      <c r="B195" s="29">
        <v>44704</v>
      </c>
      <c r="C195" s="51">
        <v>24.472532809615799</v>
      </c>
      <c r="D195" s="14">
        <v>21</v>
      </c>
      <c r="E195" s="14">
        <v>30</v>
      </c>
      <c r="F195" s="14">
        <v>24</v>
      </c>
      <c r="G195" s="14">
        <v>22</v>
      </c>
      <c r="H195" s="14">
        <v>27</v>
      </c>
      <c r="I195" s="10"/>
    </row>
    <row r="196" spans="1:9" x14ac:dyDescent="0.25">
      <c r="A196" s="2">
        <v>194</v>
      </c>
      <c r="B196" s="29">
        <v>44705</v>
      </c>
      <c r="C196" s="51">
        <v>24.5215423552286</v>
      </c>
      <c r="D196" s="14">
        <v>30</v>
      </c>
      <c r="E196" s="14">
        <v>24</v>
      </c>
      <c r="F196" s="14">
        <v>22</v>
      </c>
      <c r="G196" s="14">
        <v>27</v>
      </c>
      <c r="H196" s="14">
        <v>25</v>
      </c>
      <c r="I196" s="10"/>
    </row>
    <row r="197" spans="1:9" x14ac:dyDescent="0.25">
      <c r="A197" s="2">
        <v>195</v>
      </c>
      <c r="B197" s="29">
        <v>44706</v>
      </c>
      <c r="C197" s="51">
        <v>24.892235731058602</v>
      </c>
      <c r="D197" s="14">
        <v>24</v>
      </c>
      <c r="E197" s="14">
        <v>22</v>
      </c>
      <c r="F197" s="14">
        <v>27</v>
      </c>
      <c r="G197" s="14">
        <v>25</v>
      </c>
      <c r="H197" s="14">
        <v>30</v>
      </c>
      <c r="I197" s="10"/>
    </row>
    <row r="198" spans="1:9" x14ac:dyDescent="0.25">
      <c r="A198" s="2">
        <v>196</v>
      </c>
      <c r="B198" s="29">
        <v>44707</v>
      </c>
      <c r="C198" s="51">
        <v>24.031734197773101</v>
      </c>
      <c r="D198" s="14">
        <v>22</v>
      </c>
      <c r="E198" s="14">
        <v>27</v>
      </c>
      <c r="F198" s="14">
        <v>25</v>
      </c>
      <c r="G198" s="14">
        <v>30</v>
      </c>
      <c r="H198" s="14">
        <v>20</v>
      </c>
      <c r="I198" s="10"/>
    </row>
    <row r="199" spans="1:9" x14ac:dyDescent="0.25">
      <c r="A199" s="2">
        <v>197</v>
      </c>
      <c r="B199" s="29">
        <v>44708</v>
      </c>
      <c r="C199" s="51">
        <v>25.708746946400598</v>
      </c>
      <c r="D199" s="14">
        <v>27</v>
      </c>
      <c r="E199" s="14">
        <v>25</v>
      </c>
      <c r="F199" s="14">
        <v>30</v>
      </c>
      <c r="G199" s="14">
        <v>20</v>
      </c>
      <c r="H199" s="14">
        <v>32</v>
      </c>
      <c r="I199" s="10"/>
    </row>
    <row r="200" spans="1:9" x14ac:dyDescent="0.25">
      <c r="A200" s="2">
        <v>198</v>
      </c>
      <c r="B200" s="29">
        <v>44709</v>
      </c>
      <c r="C200" s="51">
        <v>25.0148614621442</v>
      </c>
      <c r="D200" s="14">
        <v>25</v>
      </c>
      <c r="E200" s="14">
        <v>30</v>
      </c>
      <c r="F200" s="14">
        <v>20</v>
      </c>
      <c r="G200" s="14">
        <v>32</v>
      </c>
      <c r="H200" s="14">
        <v>24</v>
      </c>
      <c r="I200" s="10"/>
    </row>
    <row r="201" spans="1:9" x14ac:dyDescent="0.25">
      <c r="A201" s="2">
        <v>199</v>
      </c>
      <c r="B201" s="29">
        <v>44710</v>
      </c>
      <c r="C201" s="51">
        <v>24.974595538793601</v>
      </c>
      <c r="D201" s="14">
        <v>30</v>
      </c>
      <c r="E201" s="14">
        <v>20</v>
      </c>
      <c r="F201" s="14">
        <v>32</v>
      </c>
      <c r="G201" s="14">
        <v>24</v>
      </c>
      <c r="H201" s="14">
        <v>27</v>
      </c>
      <c r="I201" s="10"/>
    </row>
    <row r="202" spans="1:9" x14ac:dyDescent="0.25">
      <c r="A202" s="2">
        <v>200</v>
      </c>
      <c r="B202" s="29">
        <v>44711</v>
      </c>
      <c r="C202" s="51">
        <v>24.737081899562501</v>
      </c>
      <c r="D202" s="14">
        <v>20</v>
      </c>
      <c r="E202" s="14">
        <v>32</v>
      </c>
      <c r="F202" s="14">
        <v>24</v>
      </c>
      <c r="G202" s="14">
        <v>27</v>
      </c>
      <c r="H202" s="14">
        <v>24</v>
      </c>
      <c r="I202" s="10"/>
    </row>
    <row r="203" spans="1:9" x14ac:dyDescent="0.25">
      <c r="A203" s="2">
        <v>201</v>
      </c>
      <c r="B203" s="29">
        <v>44712</v>
      </c>
      <c r="C203" s="51">
        <v>24.325143480727501</v>
      </c>
      <c r="D203" s="14">
        <v>32</v>
      </c>
      <c r="E203" s="14">
        <v>24</v>
      </c>
      <c r="F203" s="14">
        <v>27</v>
      </c>
      <c r="G203" s="14">
        <v>24</v>
      </c>
      <c r="H203" s="14">
        <v>21</v>
      </c>
      <c r="I203" s="10"/>
    </row>
    <row r="204" spans="1:9" x14ac:dyDescent="0.25">
      <c r="A204" s="2">
        <v>202</v>
      </c>
      <c r="B204" s="29">
        <v>44713</v>
      </c>
      <c r="C204" s="51">
        <v>24.231200134237501</v>
      </c>
      <c r="D204" s="14">
        <v>24</v>
      </c>
      <c r="E204" s="14">
        <v>27</v>
      </c>
      <c r="F204" s="14">
        <v>24</v>
      </c>
      <c r="G204" s="14">
        <v>21</v>
      </c>
      <c r="H204" s="14">
        <v>27</v>
      </c>
      <c r="I204" s="10"/>
    </row>
    <row r="205" spans="1:9" x14ac:dyDescent="0.25">
      <c r="A205" s="2">
        <v>203</v>
      </c>
      <c r="B205" s="29">
        <v>44714</v>
      </c>
      <c r="C205" s="51">
        <v>23.768980401438501</v>
      </c>
      <c r="D205" s="14">
        <v>27</v>
      </c>
      <c r="E205" s="14">
        <v>24</v>
      </c>
      <c r="F205" s="14">
        <v>21</v>
      </c>
      <c r="G205" s="14">
        <v>27</v>
      </c>
      <c r="H205" s="14">
        <v>22</v>
      </c>
      <c r="I205" s="10"/>
    </row>
    <row r="206" spans="1:9" x14ac:dyDescent="0.25">
      <c r="A206" s="2">
        <v>204</v>
      </c>
      <c r="B206" s="29">
        <v>44715</v>
      </c>
      <c r="C206" s="51">
        <v>23.727526516192398</v>
      </c>
      <c r="D206" s="14">
        <v>24</v>
      </c>
      <c r="E206" s="14">
        <v>21</v>
      </c>
      <c r="F206" s="14">
        <v>27</v>
      </c>
      <c r="G206" s="14">
        <v>22</v>
      </c>
      <c r="H206" s="14">
        <v>26</v>
      </c>
      <c r="I206" s="10"/>
    </row>
    <row r="207" spans="1:9" x14ac:dyDescent="0.25">
      <c r="A207" s="2">
        <v>205</v>
      </c>
      <c r="B207" s="29">
        <v>44716</v>
      </c>
      <c r="C207" s="51">
        <v>22.449716662737799</v>
      </c>
      <c r="D207" s="14">
        <v>21</v>
      </c>
      <c r="E207" s="14">
        <v>27</v>
      </c>
      <c r="F207" s="14">
        <v>22</v>
      </c>
      <c r="G207" s="14">
        <v>26</v>
      </c>
      <c r="H207" s="14">
        <v>11</v>
      </c>
      <c r="I207" s="10"/>
    </row>
    <row r="208" spans="1:9" x14ac:dyDescent="0.25">
      <c r="A208" s="2">
        <v>206</v>
      </c>
      <c r="B208" s="29">
        <v>44717</v>
      </c>
      <c r="C208" s="51">
        <v>22.2519920851264</v>
      </c>
      <c r="D208" s="14">
        <v>27</v>
      </c>
      <c r="E208" s="14">
        <v>22</v>
      </c>
      <c r="F208" s="14">
        <v>26</v>
      </c>
      <c r="G208" s="14">
        <v>11</v>
      </c>
      <c r="H208" s="14">
        <v>18</v>
      </c>
      <c r="I208" s="10"/>
    </row>
    <row r="209" spans="1:9" x14ac:dyDescent="0.25">
      <c r="A209" s="2">
        <v>207</v>
      </c>
      <c r="B209" s="29">
        <v>44718</v>
      </c>
      <c r="C209" s="51">
        <v>22.402546620214199</v>
      </c>
      <c r="D209" s="14">
        <v>22</v>
      </c>
      <c r="E209" s="14">
        <v>26</v>
      </c>
      <c r="F209" s="14">
        <v>11</v>
      </c>
      <c r="G209" s="14">
        <v>18</v>
      </c>
      <c r="H209" s="14">
        <v>29</v>
      </c>
      <c r="I209" s="10"/>
    </row>
    <row r="210" spans="1:9" x14ac:dyDescent="0.25">
      <c r="A210" s="2">
        <v>208</v>
      </c>
      <c r="B210" s="29">
        <v>44719</v>
      </c>
      <c r="C210" s="51">
        <v>23.472762883757401</v>
      </c>
      <c r="D210" s="14">
        <v>26</v>
      </c>
      <c r="E210" s="14">
        <v>11</v>
      </c>
      <c r="F210" s="14">
        <v>18</v>
      </c>
      <c r="G210" s="14">
        <v>29</v>
      </c>
      <c r="H210" s="14">
        <v>33</v>
      </c>
      <c r="I210" s="10"/>
    </row>
    <row r="211" spans="1:9" x14ac:dyDescent="0.25">
      <c r="A211" s="2">
        <v>209</v>
      </c>
      <c r="B211" s="29">
        <v>44720</v>
      </c>
      <c r="C211" s="51">
        <v>28.4253809761912</v>
      </c>
      <c r="D211" s="14">
        <v>11</v>
      </c>
      <c r="E211" s="14">
        <v>18</v>
      </c>
      <c r="F211" s="14">
        <v>29</v>
      </c>
      <c r="G211" s="14">
        <v>33</v>
      </c>
      <c r="H211" s="14">
        <v>42</v>
      </c>
      <c r="I211" s="10"/>
    </row>
    <row r="212" spans="1:9" x14ac:dyDescent="0.25">
      <c r="A212" s="2">
        <v>210</v>
      </c>
      <c r="B212" s="29">
        <v>44721</v>
      </c>
      <c r="C212" s="51">
        <v>24.570317789758398</v>
      </c>
      <c r="D212" s="14">
        <v>18</v>
      </c>
      <c r="E212" s="14">
        <v>29</v>
      </c>
      <c r="F212" s="14">
        <v>33</v>
      </c>
      <c r="G212" s="14">
        <v>42</v>
      </c>
      <c r="H212" s="14">
        <v>13</v>
      </c>
      <c r="I212" s="10"/>
    </row>
    <row r="213" spans="1:9" x14ac:dyDescent="0.25">
      <c r="A213" s="2">
        <v>211</v>
      </c>
      <c r="B213" s="29">
        <v>44722</v>
      </c>
      <c r="C213" s="51">
        <v>24.7985747435382</v>
      </c>
      <c r="D213" s="14">
        <v>29</v>
      </c>
      <c r="E213" s="14">
        <v>33</v>
      </c>
      <c r="F213" s="14">
        <v>42</v>
      </c>
      <c r="G213" s="14">
        <v>13</v>
      </c>
      <c r="H213" s="14">
        <v>17</v>
      </c>
      <c r="I213" s="10"/>
    </row>
    <row r="214" spans="1:9" x14ac:dyDescent="0.25">
      <c r="A214" s="2">
        <v>212</v>
      </c>
      <c r="B214" s="29">
        <v>44723</v>
      </c>
      <c r="C214" s="51">
        <v>28.7170172251077</v>
      </c>
      <c r="D214" s="14">
        <v>33</v>
      </c>
      <c r="E214" s="14">
        <v>42</v>
      </c>
      <c r="F214" s="14">
        <v>13</v>
      </c>
      <c r="G214" s="14">
        <v>17</v>
      </c>
      <c r="H214" s="14">
        <v>42</v>
      </c>
      <c r="I214" s="10"/>
    </row>
    <row r="215" spans="1:9" x14ac:dyDescent="0.25">
      <c r="A215" s="2">
        <v>213</v>
      </c>
      <c r="B215" s="29">
        <v>44724</v>
      </c>
      <c r="C215" s="51">
        <v>25.619555540098499</v>
      </c>
      <c r="D215" s="14">
        <v>42</v>
      </c>
      <c r="E215" s="14">
        <v>13</v>
      </c>
      <c r="F215" s="14">
        <v>17</v>
      </c>
      <c r="G215" s="14">
        <v>42</v>
      </c>
      <c r="H215" s="14">
        <v>30</v>
      </c>
      <c r="I215" s="10"/>
    </row>
    <row r="216" spans="1:9" x14ac:dyDescent="0.25">
      <c r="A216" s="2">
        <v>214</v>
      </c>
      <c r="B216" s="29">
        <v>44725</v>
      </c>
      <c r="C216" s="51">
        <v>22.209799617532202</v>
      </c>
      <c r="D216" s="14">
        <v>13</v>
      </c>
      <c r="E216" s="14">
        <v>17</v>
      </c>
      <c r="F216" s="14">
        <v>42</v>
      </c>
      <c r="G216" s="14">
        <v>30</v>
      </c>
      <c r="H216" s="14">
        <v>9</v>
      </c>
      <c r="I216" s="10"/>
    </row>
    <row r="217" spans="1:9" x14ac:dyDescent="0.25">
      <c r="A217" s="2">
        <v>215</v>
      </c>
      <c r="B217" s="29">
        <v>44726</v>
      </c>
      <c r="C217" s="51">
        <v>25.780954917491499</v>
      </c>
      <c r="D217" s="14">
        <v>17</v>
      </c>
      <c r="E217" s="14">
        <v>42</v>
      </c>
      <c r="F217" s="14">
        <v>30</v>
      </c>
      <c r="G217" s="14">
        <v>9</v>
      </c>
      <c r="H217" s="14">
        <v>32</v>
      </c>
      <c r="I217" s="10"/>
    </row>
    <row r="218" spans="1:9" x14ac:dyDescent="0.25">
      <c r="A218" s="2">
        <v>216</v>
      </c>
      <c r="B218" s="29">
        <v>44727</v>
      </c>
      <c r="C218" s="51">
        <v>30.3649199079296</v>
      </c>
      <c r="D218" s="14">
        <v>42</v>
      </c>
      <c r="E218" s="14">
        <v>30</v>
      </c>
      <c r="F218" s="14">
        <v>9</v>
      </c>
      <c r="G218" s="14">
        <v>32</v>
      </c>
      <c r="H218" s="14">
        <v>45</v>
      </c>
      <c r="I218" s="10"/>
    </row>
    <row r="219" spans="1:9" x14ac:dyDescent="0.25">
      <c r="A219" s="2">
        <v>217</v>
      </c>
      <c r="B219" s="29">
        <v>44728</v>
      </c>
      <c r="C219" s="51">
        <v>23.094500016207899</v>
      </c>
      <c r="D219" s="14">
        <v>30</v>
      </c>
      <c r="E219" s="14">
        <v>9</v>
      </c>
      <c r="F219" s="14">
        <v>32</v>
      </c>
      <c r="G219" s="14">
        <v>45</v>
      </c>
      <c r="H219" s="14">
        <v>14</v>
      </c>
      <c r="I219" s="10"/>
    </row>
    <row r="220" spans="1:9" x14ac:dyDescent="0.25">
      <c r="A220" s="2">
        <v>218</v>
      </c>
      <c r="B220" s="29">
        <v>44729</v>
      </c>
      <c r="C220" s="51">
        <v>25.8064091611534</v>
      </c>
      <c r="D220" s="14">
        <v>9</v>
      </c>
      <c r="E220" s="14">
        <v>32</v>
      </c>
      <c r="F220" s="14">
        <v>45</v>
      </c>
      <c r="G220" s="14">
        <v>14</v>
      </c>
      <c r="H220" s="14">
        <v>29</v>
      </c>
      <c r="I220" s="10"/>
    </row>
    <row r="221" spans="1:9" x14ac:dyDescent="0.25">
      <c r="A221" s="2">
        <v>219</v>
      </c>
      <c r="B221" s="29">
        <v>44730</v>
      </c>
      <c r="C221" s="51">
        <v>24.7440004681971</v>
      </c>
      <c r="D221" s="14">
        <v>32</v>
      </c>
      <c r="E221" s="14">
        <v>45</v>
      </c>
      <c r="F221" s="14">
        <v>14</v>
      </c>
      <c r="G221" s="14">
        <v>29</v>
      </c>
      <c r="H221" s="14">
        <v>11</v>
      </c>
      <c r="I221" s="10"/>
    </row>
    <row r="222" spans="1:9" x14ac:dyDescent="0.25">
      <c r="A222" s="2">
        <v>220</v>
      </c>
      <c r="B222" s="29">
        <v>44731</v>
      </c>
      <c r="C222" s="51">
        <v>23.817491417852999</v>
      </c>
      <c r="D222" s="14">
        <v>45</v>
      </c>
      <c r="E222" s="14">
        <v>14</v>
      </c>
      <c r="F222" s="14">
        <v>29</v>
      </c>
      <c r="G222" s="14">
        <v>11</v>
      </c>
      <c r="H222" s="14">
        <v>20</v>
      </c>
      <c r="I222" s="10"/>
    </row>
    <row r="223" spans="1:9" x14ac:dyDescent="0.25">
      <c r="A223" s="2">
        <v>221</v>
      </c>
      <c r="B223" s="29">
        <v>44732</v>
      </c>
      <c r="C223" s="51">
        <v>23.678603096258701</v>
      </c>
      <c r="D223" s="14">
        <v>14</v>
      </c>
      <c r="E223" s="14">
        <v>29</v>
      </c>
      <c r="F223" s="14">
        <v>11</v>
      </c>
      <c r="G223" s="14">
        <v>20</v>
      </c>
      <c r="H223" s="14">
        <v>38</v>
      </c>
      <c r="I223" s="10"/>
    </row>
    <row r="224" spans="1:9" x14ac:dyDescent="0.25">
      <c r="A224" s="2">
        <v>222</v>
      </c>
      <c r="B224" s="29">
        <v>44733</v>
      </c>
      <c r="C224" s="51">
        <v>23.866257303677699</v>
      </c>
      <c r="D224" s="14">
        <v>29</v>
      </c>
      <c r="E224" s="14">
        <v>11</v>
      </c>
      <c r="F224" s="14">
        <v>20</v>
      </c>
      <c r="G224" s="14">
        <v>38</v>
      </c>
      <c r="H224" s="14">
        <v>27</v>
      </c>
      <c r="I224" s="10"/>
    </row>
    <row r="225" spans="1:9" x14ac:dyDescent="0.25">
      <c r="A225" s="2">
        <v>223</v>
      </c>
      <c r="B225" s="29">
        <v>44734</v>
      </c>
      <c r="C225" s="51">
        <v>27.430855915340398</v>
      </c>
      <c r="D225" s="14">
        <v>11</v>
      </c>
      <c r="E225" s="14">
        <v>20</v>
      </c>
      <c r="F225" s="14">
        <v>38</v>
      </c>
      <c r="G225" s="14">
        <v>27</v>
      </c>
      <c r="H225" s="14">
        <v>37</v>
      </c>
      <c r="I225" s="10"/>
    </row>
    <row r="226" spans="1:9" x14ac:dyDescent="0.25">
      <c r="A226" s="2">
        <v>224</v>
      </c>
      <c r="B226" s="29">
        <v>44735</v>
      </c>
      <c r="C226" s="51">
        <v>29.309060648681601</v>
      </c>
      <c r="D226" s="14">
        <v>20</v>
      </c>
      <c r="E226" s="14">
        <v>38</v>
      </c>
      <c r="F226" s="14">
        <v>27</v>
      </c>
      <c r="G226" s="14">
        <v>37</v>
      </c>
      <c r="H226" s="14">
        <v>30</v>
      </c>
      <c r="I226" s="10"/>
    </row>
    <row r="227" spans="1:9" x14ac:dyDescent="0.25">
      <c r="A227" s="2">
        <v>225</v>
      </c>
      <c r="B227" s="29">
        <v>44736</v>
      </c>
      <c r="C227" s="51">
        <v>27.798361538786398</v>
      </c>
      <c r="D227" s="14">
        <v>38</v>
      </c>
      <c r="E227" s="14">
        <v>27</v>
      </c>
      <c r="F227" s="14">
        <v>37</v>
      </c>
      <c r="G227" s="14">
        <v>30</v>
      </c>
      <c r="H227" s="14">
        <v>28</v>
      </c>
      <c r="I227" s="10"/>
    </row>
    <row r="228" spans="1:9" x14ac:dyDescent="0.25">
      <c r="A228" s="2">
        <v>226</v>
      </c>
      <c r="B228" s="29">
        <v>44737</v>
      </c>
      <c r="C228" s="51">
        <v>27.476729845328201</v>
      </c>
      <c r="D228" s="14">
        <v>27</v>
      </c>
      <c r="E228" s="14">
        <v>37</v>
      </c>
      <c r="F228" s="14">
        <v>30</v>
      </c>
      <c r="G228" s="14">
        <v>28</v>
      </c>
      <c r="H228" s="14">
        <v>27</v>
      </c>
      <c r="I228" s="10"/>
    </row>
    <row r="229" spans="1:9" x14ac:dyDescent="0.25">
      <c r="A229" s="2">
        <v>227</v>
      </c>
      <c r="B229" s="29">
        <v>44738</v>
      </c>
      <c r="C229" s="51">
        <v>25.9413752911438</v>
      </c>
      <c r="D229" s="14">
        <v>37</v>
      </c>
      <c r="E229" s="14">
        <v>30</v>
      </c>
      <c r="F229" s="14">
        <v>28</v>
      </c>
      <c r="G229" s="14">
        <v>27</v>
      </c>
      <c r="H229" s="14">
        <v>23</v>
      </c>
      <c r="I229" s="10"/>
    </row>
    <row r="230" spans="1:9" x14ac:dyDescent="0.25">
      <c r="A230" s="2">
        <v>228</v>
      </c>
      <c r="B230" s="29">
        <v>44739</v>
      </c>
      <c r="C230" s="51">
        <v>25.595363148977899</v>
      </c>
      <c r="D230" s="14">
        <v>30</v>
      </c>
      <c r="E230" s="14">
        <v>28</v>
      </c>
      <c r="F230" s="14">
        <v>27</v>
      </c>
      <c r="G230" s="14">
        <v>23</v>
      </c>
      <c r="H230" s="14">
        <v>28</v>
      </c>
      <c r="I230" s="10"/>
    </row>
    <row r="231" spans="1:9" x14ac:dyDescent="0.25">
      <c r="A231" s="2">
        <v>229</v>
      </c>
      <c r="B231" s="29">
        <v>44740</v>
      </c>
      <c r="C231" s="51">
        <v>23.6575451291672</v>
      </c>
      <c r="D231" s="14">
        <v>28</v>
      </c>
      <c r="E231" s="14">
        <v>27</v>
      </c>
      <c r="F231" s="14">
        <v>23</v>
      </c>
      <c r="G231" s="14">
        <v>28</v>
      </c>
      <c r="H231" s="14">
        <v>15</v>
      </c>
      <c r="I231" s="10"/>
    </row>
    <row r="232" spans="1:9" x14ac:dyDescent="0.25">
      <c r="A232" s="2">
        <v>230</v>
      </c>
      <c r="B232" s="29">
        <v>44741</v>
      </c>
      <c r="C232" s="51">
        <v>23.0083125017761</v>
      </c>
      <c r="D232" s="14">
        <v>27</v>
      </c>
      <c r="E232" s="14">
        <v>23</v>
      </c>
      <c r="F232" s="14">
        <v>28</v>
      </c>
      <c r="G232" s="14">
        <v>15</v>
      </c>
      <c r="H232" s="14">
        <v>20</v>
      </c>
      <c r="I232" s="10"/>
    </row>
    <row r="233" spans="1:9" x14ac:dyDescent="0.25">
      <c r="A233" s="2">
        <v>231</v>
      </c>
      <c r="B233" s="29">
        <v>44743</v>
      </c>
      <c r="C233" s="51">
        <v>26.173314199328601</v>
      </c>
      <c r="D233" s="14">
        <v>23</v>
      </c>
      <c r="E233" s="14">
        <v>28</v>
      </c>
      <c r="F233" s="14">
        <v>15</v>
      </c>
      <c r="G233" s="14">
        <v>20</v>
      </c>
      <c r="H233" s="14">
        <v>42</v>
      </c>
      <c r="I233" s="10"/>
    </row>
    <row r="234" spans="1:9" x14ac:dyDescent="0.25">
      <c r="A234" s="2">
        <v>232</v>
      </c>
      <c r="B234" s="29">
        <v>44744</v>
      </c>
      <c r="C234" s="51">
        <v>26.587532955685901</v>
      </c>
      <c r="D234" s="14">
        <v>28</v>
      </c>
      <c r="E234" s="14">
        <v>15</v>
      </c>
      <c r="F234" s="14">
        <v>20</v>
      </c>
      <c r="G234" s="14">
        <v>42</v>
      </c>
      <c r="H234" s="14">
        <v>35</v>
      </c>
      <c r="I234" s="10"/>
    </row>
    <row r="235" spans="1:9" x14ac:dyDescent="0.25">
      <c r="A235" s="2">
        <v>233</v>
      </c>
      <c r="B235" s="29">
        <v>44747</v>
      </c>
      <c r="C235" s="51">
        <v>40.771363651264402</v>
      </c>
      <c r="D235" s="14">
        <v>15</v>
      </c>
      <c r="E235" s="14">
        <v>20</v>
      </c>
      <c r="F235" s="14">
        <v>42</v>
      </c>
      <c r="G235" s="14">
        <v>35</v>
      </c>
      <c r="H235" s="14">
        <v>60</v>
      </c>
      <c r="I235" s="10"/>
    </row>
    <row r="236" spans="1:9" x14ac:dyDescent="0.25">
      <c r="A236" s="2">
        <v>234</v>
      </c>
      <c r="B236" s="29">
        <v>44750</v>
      </c>
      <c r="C236" s="51">
        <v>43.357892358551702</v>
      </c>
      <c r="D236" s="14">
        <v>20</v>
      </c>
      <c r="E236" s="14">
        <v>42</v>
      </c>
      <c r="F236" s="14">
        <v>35</v>
      </c>
      <c r="G236" s="14">
        <v>60</v>
      </c>
      <c r="H236" s="14">
        <v>57</v>
      </c>
      <c r="I236" s="10"/>
    </row>
    <row r="237" spans="1:9" x14ac:dyDescent="0.25">
      <c r="A237" s="2">
        <v>235</v>
      </c>
      <c r="B237" s="29">
        <v>44753</v>
      </c>
      <c r="C237" s="51">
        <v>37.286496324547898</v>
      </c>
      <c r="D237" s="14">
        <v>42</v>
      </c>
      <c r="E237" s="14">
        <v>35</v>
      </c>
      <c r="F237" s="14">
        <v>60</v>
      </c>
      <c r="G237" s="14">
        <v>57</v>
      </c>
      <c r="H237" s="14">
        <v>37</v>
      </c>
      <c r="I237" s="10"/>
    </row>
    <row r="238" spans="1:9" x14ac:dyDescent="0.25">
      <c r="A238" s="2">
        <v>236</v>
      </c>
      <c r="B238" s="29">
        <v>44755</v>
      </c>
      <c r="C238" s="51">
        <v>47.865072793775802</v>
      </c>
      <c r="D238" s="14">
        <v>35</v>
      </c>
      <c r="E238" s="14">
        <v>60</v>
      </c>
      <c r="F238" s="14">
        <v>57</v>
      </c>
      <c r="G238" s="14">
        <v>37</v>
      </c>
      <c r="H238" s="14">
        <v>65</v>
      </c>
      <c r="I238" s="10"/>
    </row>
    <row r="239" spans="1:9" x14ac:dyDescent="0.25">
      <c r="A239" s="2">
        <v>237</v>
      </c>
      <c r="B239" s="29">
        <v>44758</v>
      </c>
      <c r="C239" s="51">
        <v>41.107054061848501</v>
      </c>
      <c r="D239" s="14">
        <v>60</v>
      </c>
      <c r="E239" s="14">
        <v>57</v>
      </c>
      <c r="F239" s="14">
        <v>37</v>
      </c>
      <c r="G239" s="14">
        <v>65</v>
      </c>
      <c r="H239" s="14">
        <v>42</v>
      </c>
      <c r="I239" s="10"/>
    </row>
    <row r="240" spans="1:9" x14ac:dyDescent="0.25">
      <c r="A240" s="2">
        <v>238</v>
      </c>
      <c r="B240" s="29">
        <v>44761</v>
      </c>
      <c r="C240" s="51">
        <v>37.6056754295006</v>
      </c>
      <c r="D240" s="14">
        <v>57</v>
      </c>
      <c r="E240" s="14">
        <v>37</v>
      </c>
      <c r="F240" s="14">
        <v>65</v>
      </c>
      <c r="G240" s="14">
        <v>42</v>
      </c>
      <c r="H240" s="14">
        <v>35</v>
      </c>
      <c r="I240" s="10"/>
    </row>
    <row r="241" spans="1:9" x14ac:dyDescent="0.25">
      <c r="A241" s="2">
        <v>239</v>
      </c>
      <c r="B241" s="29">
        <v>44764</v>
      </c>
      <c r="C241" s="51">
        <v>44.458944053461401</v>
      </c>
      <c r="D241" s="14">
        <v>37</v>
      </c>
      <c r="E241" s="14">
        <v>65</v>
      </c>
      <c r="F241" s="14">
        <v>42</v>
      </c>
      <c r="G241" s="14">
        <v>35</v>
      </c>
      <c r="H241" s="14">
        <v>44</v>
      </c>
      <c r="I241" s="10"/>
    </row>
    <row r="242" spans="1:9" x14ac:dyDescent="0.25">
      <c r="A242" s="2">
        <v>240</v>
      </c>
      <c r="B242" s="29">
        <v>44766</v>
      </c>
      <c r="C242" s="51">
        <v>37.904042283527502</v>
      </c>
      <c r="D242" s="14">
        <v>65</v>
      </c>
      <c r="E242" s="14">
        <v>42</v>
      </c>
      <c r="F242" s="14">
        <v>35</v>
      </c>
      <c r="G242" s="14">
        <v>44</v>
      </c>
      <c r="H242" s="14">
        <v>40</v>
      </c>
      <c r="I242" s="10"/>
    </row>
    <row r="243" spans="1:9" x14ac:dyDescent="0.25">
      <c r="A243" s="2">
        <v>241</v>
      </c>
      <c r="B243" s="29">
        <v>44769</v>
      </c>
      <c r="C243" s="51">
        <v>45.8739950983638</v>
      </c>
      <c r="D243" s="14">
        <v>42</v>
      </c>
      <c r="E243" s="14">
        <v>35</v>
      </c>
      <c r="F243" s="14">
        <v>44</v>
      </c>
      <c r="G243" s="14">
        <v>40</v>
      </c>
      <c r="H243" s="14">
        <v>67</v>
      </c>
      <c r="I243" s="10"/>
    </row>
    <row r="244" spans="1:9" x14ac:dyDescent="0.25">
      <c r="A244" s="2">
        <v>242</v>
      </c>
      <c r="B244" s="29">
        <v>44773</v>
      </c>
      <c r="C244" s="51">
        <v>40.733792123211103</v>
      </c>
      <c r="D244" s="14">
        <v>35</v>
      </c>
      <c r="E244" s="14">
        <v>44</v>
      </c>
      <c r="F244" s="14">
        <v>40</v>
      </c>
      <c r="G244" s="14">
        <v>67</v>
      </c>
      <c r="H244" s="14">
        <v>59</v>
      </c>
      <c r="I244" s="10"/>
    </row>
    <row r="245" spans="1:9" x14ac:dyDescent="0.25">
      <c r="A245" s="2">
        <v>243</v>
      </c>
      <c r="B245" s="29">
        <v>44774</v>
      </c>
      <c r="C245" s="51">
        <v>38.1937138842396</v>
      </c>
      <c r="D245" s="14">
        <v>44</v>
      </c>
      <c r="E245" s="14">
        <v>40</v>
      </c>
      <c r="F245" s="14">
        <v>67</v>
      </c>
      <c r="G245" s="14">
        <v>59</v>
      </c>
      <c r="H245" s="14">
        <v>46</v>
      </c>
      <c r="I245" s="10"/>
    </row>
    <row r="246" spans="1:9" x14ac:dyDescent="0.25">
      <c r="A246" s="2">
        <v>244</v>
      </c>
      <c r="B246" s="29">
        <v>44777</v>
      </c>
      <c r="C246" s="51">
        <v>43.414269772271602</v>
      </c>
      <c r="D246" s="14">
        <v>40</v>
      </c>
      <c r="E246" s="14">
        <v>67</v>
      </c>
      <c r="F246" s="14">
        <v>59</v>
      </c>
      <c r="G246" s="14">
        <v>46</v>
      </c>
      <c r="H246" s="14">
        <v>34</v>
      </c>
      <c r="I246" s="10"/>
    </row>
    <row r="247" spans="1:9" x14ac:dyDescent="0.25">
      <c r="A247" s="2">
        <v>245</v>
      </c>
      <c r="B247" s="29">
        <v>44779</v>
      </c>
      <c r="C247" s="51">
        <v>39.407681040992202</v>
      </c>
      <c r="D247" s="14">
        <v>67</v>
      </c>
      <c r="E247" s="14">
        <v>59</v>
      </c>
      <c r="F247" s="14">
        <v>46</v>
      </c>
      <c r="G247" s="14">
        <v>34</v>
      </c>
      <c r="H247" s="14">
        <v>34</v>
      </c>
      <c r="I247" s="10"/>
    </row>
    <row r="248" spans="1:9" x14ac:dyDescent="0.25">
      <c r="A248" s="2">
        <v>246</v>
      </c>
      <c r="B248" s="29">
        <v>44781</v>
      </c>
      <c r="C248" s="51">
        <v>39.532363318583002</v>
      </c>
      <c r="D248" s="14">
        <v>59</v>
      </c>
      <c r="E248" s="14">
        <v>46</v>
      </c>
      <c r="F248" s="14">
        <v>34</v>
      </c>
      <c r="G248" s="14">
        <v>34</v>
      </c>
      <c r="H248" s="14">
        <v>45</v>
      </c>
      <c r="I248" s="10"/>
    </row>
    <row r="249" spans="1:9" x14ac:dyDescent="0.25">
      <c r="A249" s="2">
        <v>247</v>
      </c>
      <c r="B249" s="29">
        <v>44782</v>
      </c>
      <c r="C249" s="51">
        <v>41.571477453675598</v>
      </c>
      <c r="D249" s="14">
        <v>46</v>
      </c>
      <c r="E249" s="14">
        <v>34</v>
      </c>
      <c r="F249" s="14">
        <v>34</v>
      </c>
      <c r="G249" s="14">
        <v>45</v>
      </c>
      <c r="H249" s="14">
        <v>53</v>
      </c>
      <c r="I249" s="10"/>
    </row>
    <row r="250" spans="1:9" x14ac:dyDescent="0.25">
      <c r="A250" s="2">
        <v>248</v>
      </c>
      <c r="B250" s="29">
        <v>44784</v>
      </c>
      <c r="C250" s="51">
        <v>41.978669588110499</v>
      </c>
      <c r="D250" s="14">
        <v>34</v>
      </c>
      <c r="E250" s="14">
        <v>34</v>
      </c>
      <c r="F250" s="14">
        <v>45</v>
      </c>
      <c r="G250" s="14">
        <v>53</v>
      </c>
      <c r="H250" s="14">
        <v>53</v>
      </c>
      <c r="I250" s="10"/>
    </row>
    <row r="251" spans="1:9" x14ac:dyDescent="0.25">
      <c r="A251" s="2">
        <v>249</v>
      </c>
      <c r="B251" s="29">
        <v>44788</v>
      </c>
      <c r="C251" s="51">
        <v>38.919427258241797</v>
      </c>
      <c r="D251" s="14">
        <v>34</v>
      </c>
      <c r="E251" s="14">
        <v>45</v>
      </c>
      <c r="F251" s="14">
        <v>53</v>
      </c>
      <c r="G251" s="14">
        <v>53</v>
      </c>
      <c r="H251" s="14">
        <v>34</v>
      </c>
      <c r="I251" s="10"/>
    </row>
    <row r="252" spans="1:9" x14ac:dyDescent="0.25">
      <c r="A252" s="2">
        <v>250</v>
      </c>
      <c r="B252" s="29">
        <v>44792</v>
      </c>
      <c r="C252" s="51">
        <v>47.375055693879901</v>
      </c>
      <c r="D252" s="14">
        <v>45</v>
      </c>
      <c r="E252" s="14">
        <v>53</v>
      </c>
      <c r="F252" s="14">
        <v>53</v>
      </c>
      <c r="G252" s="14">
        <v>34</v>
      </c>
      <c r="H252" s="14">
        <v>60</v>
      </c>
      <c r="I252" s="10"/>
    </row>
    <row r="253" spans="1:9" x14ac:dyDescent="0.25">
      <c r="A253" s="2">
        <v>251</v>
      </c>
      <c r="B253" s="29">
        <v>44797</v>
      </c>
      <c r="C253" s="51">
        <v>39.979001301273598</v>
      </c>
      <c r="D253" s="14">
        <v>53</v>
      </c>
      <c r="E253" s="14">
        <v>53</v>
      </c>
      <c r="F253" s="14">
        <v>34</v>
      </c>
      <c r="G253" s="14">
        <v>60</v>
      </c>
      <c r="H253" s="14">
        <v>37</v>
      </c>
      <c r="I253" s="10"/>
    </row>
    <row r="254" spans="1:9" x14ac:dyDescent="0.25">
      <c r="A254" s="2">
        <v>252</v>
      </c>
      <c r="B254" s="29">
        <v>44803</v>
      </c>
      <c r="C254" s="51">
        <v>44.163618352935799</v>
      </c>
      <c r="D254" s="14">
        <v>53</v>
      </c>
      <c r="E254" s="14">
        <v>34</v>
      </c>
      <c r="F254" s="14">
        <v>60</v>
      </c>
      <c r="G254" s="14">
        <v>37</v>
      </c>
      <c r="H254" s="14">
        <v>58</v>
      </c>
      <c r="I254" s="10"/>
    </row>
    <row r="255" spans="1:9" x14ac:dyDescent="0.25">
      <c r="A255" s="2">
        <v>253</v>
      </c>
      <c r="B255" s="29">
        <v>44805</v>
      </c>
      <c r="C255" s="51">
        <v>45.223364583468999</v>
      </c>
      <c r="D255" s="14">
        <v>34</v>
      </c>
      <c r="E255" s="14">
        <v>60</v>
      </c>
      <c r="F255" s="14">
        <v>37</v>
      </c>
      <c r="G255" s="14">
        <v>58</v>
      </c>
      <c r="H255" s="14">
        <v>64</v>
      </c>
      <c r="I255" s="10"/>
    </row>
    <row r="256" spans="1:9" x14ac:dyDescent="0.25">
      <c r="A256" s="2">
        <v>254</v>
      </c>
      <c r="B256" s="29">
        <v>44806</v>
      </c>
      <c r="C256" s="51">
        <v>35.985303273058904</v>
      </c>
      <c r="D256" s="14">
        <v>60</v>
      </c>
      <c r="E256" s="14">
        <v>37</v>
      </c>
      <c r="F256" s="14">
        <v>58</v>
      </c>
      <c r="G256" s="14">
        <v>64</v>
      </c>
      <c r="H256" s="14">
        <v>66</v>
      </c>
      <c r="I256" s="10"/>
    </row>
    <row r="257" spans="1:9" x14ac:dyDescent="0.25">
      <c r="A257" s="2">
        <v>255</v>
      </c>
      <c r="B257" s="29">
        <v>44809</v>
      </c>
      <c r="C257" s="51">
        <v>38.332365719911202</v>
      </c>
      <c r="D257" s="14">
        <v>37</v>
      </c>
      <c r="E257" s="14">
        <v>58</v>
      </c>
      <c r="F257" s="14">
        <v>64</v>
      </c>
      <c r="G257" s="14">
        <v>66</v>
      </c>
      <c r="H257" s="14">
        <v>37</v>
      </c>
      <c r="I257" s="10"/>
    </row>
    <row r="258" spans="1:9" x14ac:dyDescent="0.25">
      <c r="A258" s="2">
        <v>256</v>
      </c>
      <c r="B258" s="29">
        <v>44810</v>
      </c>
      <c r="C258" s="51">
        <v>46.936975476902703</v>
      </c>
      <c r="D258" s="14">
        <v>58</v>
      </c>
      <c r="E258" s="14">
        <v>64</v>
      </c>
      <c r="F258" s="14">
        <v>66</v>
      </c>
      <c r="G258" s="14">
        <v>37</v>
      </c>
      <c r="H258" s="14">
        <v>58</v>
      </c>
      <c r="I258" s="10"/>
    </row>
    <row r="259" spans="1:9" x14ac:dyDescent="0.25">
      <c r="A259" s="2">
        <v>257</v>
      </c>
      <c r="B259" s="29">
        <v>44814</v>
      </c>
      <c r="C259" s="51">
        <v>44.681166793280298</v>
      </c>
      <c r="D259" s="14">
        <v>64</v>
      </c>
      <c r="E259" s="14">
        <v>66</v>
      </c>
      <c r="F259" s="14">
        <v>37</v>
      </c>
      <c r="G259" s="14">
        <v>58</v>
      </c>
      <c r="H259" s="14">
        <v>49</v>
      </c>
      <c r="I259" s="10"/>
    </row>
    <row r="260" spans="1:9" x14ac:dyDescent="0.25">
      <c r="A260" s="2">
        <v>258</v>
      </c>
      <c r="B260" s="29">
        <v>44815</v>
      </c>
      <c r="C260" s="51">
        <v>42.199433274502397</v>
      </c>
      <c r="D260" s="14">
        <v>66</v>
      </c>
      <c r="E260" s="14">
        <v>37</v>
      </c>
      <c r="F260" s="14">
        <v>58</v>
      </c>
      <c r="G260" s="14">
        <v>49</v>
      </c>
      <c r="H260" s="14">
        <v>65</v>
      </c>
      <c r="I260" s="10"/>
    </row>
    <row r="261" spans="1:9" x14ac:dyDescent="0.25">
      <c r="A261" s="2">
        <v>259</v>
      </c>
      <c r="B261" s="29">
        <v>44817</v>
      </c>
      <c r="C261" s="51">
        <v>39.823701090455899</v>
      </c>
      <c r="D261" s="14">
        <v>37</v>
      </c>
      <c r="E261" s="14">
        <v>58</v>
      </c>
      <c r="F261" s="14">
        <v>49</v>
      </c>
      <c r="G261" s="14">
        <v>65</v>
      </c>
      <c r="H261" s="14">
        <v>69</v>
      </c>
      <c r="I261" s="10"/>
    </row>
    <row r="262" spans="1:9" x14ac:dyDescent="0.25">
      <c r="A262" s="2">
        <v>260</v>
      </c>
      <c r="B262" s="29">
        <v>44820</v>
      </c>
      <c r="C262" s="51">
        <v>34.633969585929002</v>
      </c>
      <c r="D262" s="14">
        <v>58</v>
      </c>
      <c r="E262" s="14">
        <v>49</v>
      </c>
      <c r="F262" s="14">
        <v>65</v>
      </c>
      <c r="G262" s="14">
        <v>69</v>
      </c>
      <c r="H262" s="14">
        <v>37</v>
      </c>
      <c r="I262" s="10"/>
    </row>
    <row r="263" spans="1:9" x14ac:dyDescent="0.25">
      <c r="A263" s="2">
        <v>261</v>
      </c>
      <c r="B263" s="29">
        <v>44821</v>
      </c>
      <c r="C263" s="51">
        <v>38.027151072204198</v>
      </c>
      <c r="D263" s="14">
        <v>49</v>
      </c>
      <c r="E263" s="14">
        <v>65</v>
      </c>
      <c r="F263" s="14">
        <v>69</v>
      </c>
      <c r="G263" s="14">
        <v>37</v>
      </c>
      <c r="H263" s="14">
        <v>20</v>
      </c>
      <c r="I263" s="10"/>
    </row>
    <row r="264" spans="1:9" x14ac:dyDescent="0.25">
      <c r="A264" s="2">
        <v>262</v>
      </c>
      <c r="B264" s="29">
        <v>44824</v>
      </c>
      <c r="C264" s="51">
        <v>49.842199778687302</v>
      </c>
      <c r="D264" s="14">
        <v>65</v>
      </c>
      <c r="E264" s="14">
        <v>69</v>
      </c>
      <c r="F264" s="14">
        <v>37</v>
      </c>
      <c r="G264" s="14">
        <v>20</v>
      </c>
      <c r="H264" s="14">
        <v>63</v>
      </c>
      <c r="I264" s="10"/>
    </row>
    <row r="265" spans="1:9" x14ac:dyDescent="0.25">
      <c r="A265" s="2">
        <v>263</v>
      </c>
      <c r="B265" s="29">
        <v>44828</v>
      </c>
      <c r="C265" s="51">
        <v>30.085591808293199</v>
      </c>
      <c r="D265" s="14">
        <v>69</v>
      </c>
      <c r="E265" s="14">
        <v>37</v>
      </c>
      <c r="F265" s="14">
        <v>20</v>
      </c>
      <c r="G265" s="14">
        <v>63</v>
      </c>
      <c r="H265" s="14">
        <v>25</v>
      </c>
      <c r="I265" s="10"/>
    </row>
    <row r="266" spans="1:9" x14ac:dyDescent="0.25">
      <c r="A266" s="2">
        <v>264</v>
      </c>
      <c r="B266" s="29">
        <v>44831</v>
      </c>
      <c r="C266" s="51">
        <v>37.690288470284997</v>
      </c>
      <c r="D266" s="14">
        <v>37</v>
      </c>
      <c r="E266" s="14">
        <v>20</v>
      </c>
      <c r="F266" s="14">
        <v>63</v>
      </c>
      <c r="G266" s="14">
        <v>25</v>
      </c>
      <c r="H266" s="14">
        <v>48</v>
      </c>
      <c r="I266" s="10"/>
    </row>
    <row r="267" spans="1:9" x14ac:dyDescent="0.25">
      <c r="A267" s="2">
        <v>265</v>
      </c>
      <c r="B267" s="29">
        <v>44834</v>
      </c>
      <c r="C267" s="51">
        <v>48.313502119646103</v>
      </c>
      <c r="D267" s="14">
        <v>20</v>
      </c>
      <c r="E267" s="14">
        <v>63</v>
      </c>
      <c r="F267" s="14">
        <v>25</v>
      </c>
      <c r="G267" s="14">
        <v>48</v>
      </c>
      <c r="H267" s="14">
        <v>67</v>
      </c>
      <c r="I267" s="10"/>
    </row>
    <row r="268" spans="1:9" x14ac:dyDescent="0.25">
      <c r="A268" s="2">
        <v>266</v>
      </c>
      <c r="B268" s="29">
        <v>44835</v>
      </c>
      <c r="C268" s="51">
        <v>23.865496165564899</v>
      </c>
      <c r="D268" s="14">
        <v>63</v>
      </c>
      <c r="E268" s="14">
        <v>25</v>
      </c>
      <c r="F268" s="14">
        <v>48</v>
      </c>
      <c r="G268" s="14">
        <v>67</v>
      </c>
      <c r="H268" s="14">
        <v>12</v>
      </c>
      <c r="I268" s="10"/>
    </row>
    <row r="269" spans="1:9" x14ac:dyDescent="0.25">
      <c r="A269" s="2">
        <v>267</v>
      </c>
      <c r="B269" s="29">
        <v>44838</v>
      </c>
      <c r="C269" s="51">
        <v>47.1019372050825</v>
      </c>
      <c r="D269" s="14">
        <v>25</v>
      </c>
      <c r="E269" s="14">
        <v>48</v>
      </c>
      <c r="F269" s="14">
        <v>67</v>
      </c>
      <c r="G269" s="14">
        <v>12</v>
      </c>
      <c r="H269" s="14">
        <v>61</v>
      </c>
      <c r="I269" s="10"/>
    </row>
    <row r="270" spans="1:9" x14ac:dyDescent="0.25">
      <c r="A270" s="2">
        <v>268</v>
      </c>
      <c r="B270" s="29">
        <v>44839</v>
      </c>
      <c r="C270" s="51">
        <v>46.402153388930003</v>
      </c>
      <c r="D270" s="14">
        <v>48</v>
      </c>
      <c r="E270" s="14">
        <v>67</v>
      </c>
      <c r="F270" s="14">
        <v>12</v>
      </c>
      <c r="G270" s="14">
        <v>61</v>
      </c>
      <c r="H270" s="14">
        <v>54</v>
      </c>
      <c r="I270" s="10"/>
    </row>
    <row r="271" spans="1:9" x14ac:dyDescent="0.25">
      <c r="A271" s="2">
        <v>269</v>
      </c>
      <c r="B271" s="29">
        <v>44842</v>
      </c>
      <c r="C271" s="51">
        <v>24.932465899502802</v>
      </c>
      <c r="D271" s="14">
        <v>67</v>
      </c>
      <c r="E271" s="14">
        <v>12</v>
      </c>
      <c r="F271" s="14">
        <v>61</v>
      </c>
      <c r="G271" s="14">
        <v>54</v>
      </c>
      <c r="H271" s="14">
        <v>20</v>
      </c>
      <c r="I271" s="10"/>
    </row>
    <row r="272" spans="1:9" x14ac:dyDescent="0.25">
      <c r="A272" s="2">
        <v>270</v>
      </c>
      <c r="B272" s="29">
        <v>44844</v>
      </c>
      <c r="C272" s="51">
        <v>37.821293212498297</v>
      </c>
      <c r="D272" s="14">
        <v>12</v>
      </c>
      <c r="E272" s="14">
        <v>61</v>
      </c>
      <c r="F272" s="14">
        <v>54</v>
      </c>
      <c r="G272" s="14">
        <v>20</v>
      </c>
      <c r="H272" s="14">
        <v>34</v>
      </c>
      <c r="I272" s="10"/>
    </row>
    <row r="273" spans="1:9" x14ac:dyDescent="0.25">
      <c r="A273" s="2">
        <v>271</v>
      </c>
      <c r="B273" s="29">
        <v>44845</v>
      </c>
      <c r="C273" s="51">
        <v>48.773371289206402</v>
      </c>
      <c r="D273" s="14">
        <v>61</v>
      </c>
      <c r="E273" s="14">
        <v>54</v>
      </c>
      <c r="F273" s="14">
        <v>20</v>
      </c>
      <c r="G273" s="14">
        <v>34</v>
      </c>
      <c r="H273" s="14">
        <v>69</v>
      </c>
      <c r="I273" s="10"/>
    </row>
    <row r="274" spans="1:9" x14ac:dyDescent="0.25">
      <c r="A274" s="2">
        <v>272</v>
      </c>
      <c r="B274" s="29">
        <v>44849</v>
      </c>
      <c r="C274" s="51">
        <v>37.092796490414202</v>
      </c>
      <c r="D274" s="14">
        <v>54</v>
      </c>
      <c r="E274" s="14">
        <v>20</v>
      </c>
      <c r="F274" s="14">
        <v>34</v>
      </c>
      <c r="G274" s="14">
        <v>69</v>
      </c>
      <c r="H274" s="14">
        <v>57</v>
      </c>
      <c r="I274" s="10"/>
    </row>
    <row r="275" spans="1:9" x14ac:dyDescent="0.25">
      <c r="A275" s="2">
        <v>273</v>
      </c>
      <c r="B275" s="29">
        <v>44853</v>
      </c>
      <c r="C275" s="51">
        <v>39.073083030433402</v>
      </c>
      <c r="D275" s="14">
        <v>20</v>
      </c>
      <c r="E275" s="14">
        <v>34</v>
      </c>
      <c r="F275" s="14">
        <v>69</v>
      </c>
      <c r="G275" s="14">
        <v>57</v>
      </c>
      <c r="H275" s="14">
        <v>44</v>
      </c>
      <c r="I275" s="10"/>
    </row>
    <row r="276" spans="1:9" x14ac:dyDescent="0.25">
      <c r="A276" s="2">
        <v>274</v>
      </c>
      <c r="B276" s="29">
        <v>44857</v>
      </c>
      <c r="C276" s="51">
        <v>42.550144394982702</v>
      </c>
      <c r="D276" s="14">
        <v>34</v>
      </c>
      <c r="E276" s="14">
        <v>69</v>
      </c>
      <c r="F276" s="14">
        <v>57</v>
      </c>
      <c r="G276" s="14">
        <v>44</v>
      </c>
      <c r="H276" s="14">
        <v>30</v>
      </c>
      <c r="I276" s="10"/>
    </row>
    <row r="277" spans="1:9" x14ac:dyDescent="0.25">
      <c r="A277" s="2">
        <v>275</v>
      </c>
      <c r="B277" s="29">
        <v>44859</v>
      </c>
      <c r="C277" s="51">
        <v>30.750289558382399</v>
      </c>
      <c r="D277" s="14">
        <v>69</v>
      </c>
      <c r="E277" s="14">
        <v>57</v>
      </c>
      <c r="F277" s="14">
        <v>44</v>
      </c>
      <c r="G277" s="14">
        <v>30</v>
      </c>
      <c r="H277" s="14">
        <v>16</v>
      </c>
      <c r="I277" s="10"/>
    </row>
    <row r="278" spans="1:9" x14ac:dyDescent="0.25">
      <c r="A278" s="2">
        <v>276</v>
      </c>
      <c r="B278" s="29">
        <v>44862</v>
      </c>
      <c r="C278" s="51">
        <v>27.907626660596101</v>
      </c>
      <c r="D278" s="14">
        <v>57</v>
      </c>
      <c r="E278" s="14">
        <v>44</v>
      </c>
      <c r="F278" s="14">
        <v>30</v>
      </c>
      <c r="G278" s="14">
        <v>16</v>
      </c>
      <c r="H278" s="14">
        <v>23</v>
      </c>
      <c r="I278" s="10"/>
    </row>
    <row r="279" spans="1:9" x14ac:dyDescent="0.25">
      <c r="A279" s="2">
        <v>277</v>
      </c>
      <c r="B279" s="29">
        <v>44865</v>
      </c>
      <c r="C279" s="51">
        <v>26.5725635389405</v>
      </c>
      <c r="D279" s="14">
        <v>44</v>
      </c>
      <c r="E279" s="14">
        <v>30</v>
      </c>
      <c r="F279" s="14">
        <v>16</v>
      </c>
      <c r="G279" s="14">
        <v>23</v>
      </c>
      <c r="H279" s="14">
        <v>32</v>
      </c>
      <c r="I279" s="10"/>
    </row>
    <row r="280" spans="1:9" x14ac:dyDescent="0.25">
      <c r="A280" s="2">
        <v>278</v>
      </c>
      <c r="B280" s="29">
        <v>44868</v>
      </c>
      <c r="C280" s="51">
        <v>31.126287485136601</v>
      </c>
      <c r="D280" s="14">
        <v>30</v>
      </c>
      <c r="E280" s="14">
        <v>16</v>
      </c>
      <c r="F280" s="14">
        <v>23</v>
      </c>
      <c r="G280" s="14">
        <v>32</v>
      </c>
      <c r="H280" s="14">
        <v>50</v>
      </c>
      <c r="I280" s="10"/>
    </row>
    <row r="281" spans="1:9" x14ac:dyDescent="0.25">
      <c r="A281" s="2">
        <v>279</v>
      </c>
      <c r="B281" s="29">
        <v>44870</v>
      </c>
      <c r="C281" s="51">
        <v>28.5169278972587</v>
      </c>
      <c r="D281" s="14">
        <v>16</v>
      </c>
      <c r="E281" s="14">
        <v>23</v>
      </c>
      <c r="F281" s="14">
        <v>32</v>
      </c>
      <c r="G281" s="14">
        <v>50</v>
      </c>
      <c r="H281" s="14">
        <v>29</v>
      </c>
      <c r="I281" s="10"/>
    </row>
    <row r="282" spans="1:9" x14ac:dyDescent="0.25">
      <c r="A282" s="2">
        <v>280</v>
      </c>
      <c r="B282" s="29">
        <v>44873</v>
      </c>
      <c r="C282" s="51">
        <v>25.1287593268226</v>
      </c>
      <c r="D282" s="14">
        <v>23</v>
      </c>
      <c r="E282" s="14">
        <v>32</v>
      </c>
      <c r="F282" s="14">
        <v>50</v>
      </c>
      <c r="G282" s="14">
        <v>29</v>
      </c>
      <c r="H282" s="14">
        <v>10</v>
      </c>
      <c r="I282" s="10"/>
    </row>
    <row r="283" spans="1:9" x14ac:dyDescent="0.25">
      <c r="A283" s="2">
        <v>281</v>
      </c>
      <c r="B283" s="29">
        <v>44876</v>
      </c>
      <c r="C283" s="51">
        <v>29.389184995063101</v>
      </c>
      <c r="D283" s="14">
        <v>32</v>
      </c>
      <c r="E283" s="14">
        <v>50</v>
      </c>
      <c r="F283" s="14">
        <v>29</v>
      </c>
      <c r="G283" s="14">
        <v>10</v>
      </c>
      <c r="H283" s="14">
        <v>36</v>
      </c>
      <c r="I283" s="10"/>
    </row>
    <row r="284" spans="1:9" x14ac:dyDescent="0.25">
      <c r="A284" s="2">
        <v>282</v>
      </c>
      <c r="B284" s="29">
        <v>44877</v>
      </c>
      <c r="C284" s="51">
        <v>26.6715075147746</v>
      </c>
      <c r="D284" s="14">
        <v>50</v>
      </c>
      <c r="E284" s="14">
        <v>29</v>
      </c>
      <c r="F284" s="14">
        <v>10</v>
      </c>
      <c r="G284" s="14">
        <v>36</v>
      </c>
      <c r="H284" s="14">
        <v>27</v>
      </c>
      <c r="I284" s="10"/>
    </row>
    <row r="285" spans="1:9" x14ac:dyDescent="0.25">
      <c r="A285" s="2">
        <v>283</v>
      </c>
      <c r="B285" s="29">
        <v>44880</v>
      </c>
      <c r="C285" s="51">
        <v>24.7707613086747</v>
      </c>
      <c r="D285" s="14">
        <v>29</v>
      </c>
      <c r="E285" s="14">
        <v>10</v>
      </c>
      <c r="F285" s="14">
        <v>36</v>
      </c>
      <c r="G285" s="14">
        <v>27</v>
      </c>
      <c r="H285" s="14">
        <v>30</v>
      </c>
      <c r="I285" s="10"/>
    </row>
    <row r="286" spans="1:9" x14ac:dyDescent="0.25">
      <c r="A286" s="2">
        <v>284</v>
      </c>
      <c r="B286" s="29">
        <v>44883</v>
      </c>
      <c r="C286" s="51">
        <v>23.887906642225701</v>
      </c>
      <c r="D286" s="14">
        <v>10</v>
      </c>
      <c r="E286" s="14">
        <v>36</v>
      </c>
      <c r="F286" s="14">
        <v>27</v>
      </c>
      <c r="G286" s="14">
        <v>30</v>
      </c>
      <c r="H286" s="14">
        <v>17</v>
      </c>
      <c r="I286" s="10"/>
    </row>
    <row r="287" spans="1:9" x14ac:dyDescent="0.25">
      <c r="A287" s="2">
        <v>285</v>
      </c>
      <c r="B287" s="29">
        <v>44884</v>
      </c>
      <c r="C287" s="51">
        <v>26.110764951014399</v>
      </c>
      <c r="D287" s="14">
        <v>36</v>
      </c>
      <c r="E287" s="14">
        <v>27</v>
      </c>
      <c r="F287" s="14">
        <v>30</v>
      </c>
      <c r="G287" s="14">
        <v>17</v>
      </c>
      <c r="H287" s="14">
        <v>31</v>
      </c>
      <c r="I287" s="10"/>
    </row>
    <row r="288" spans="1:9" x14ac:dyDescent="0.25">
      <c r="A288" s="2">
        <v>286</v>
      </c>
      <c r="B288" s="29">
        <v>44887</v>
      </c>
      <c r="C288" s="51">
        <v>26.3864195620231</v>
      </c>
      <c r="D288" s="14">
        <v>27</v>
      </c>
      <c r="E288" s="14">
        <v>30</v>
      </c>
      <c r="F288" s="14">
        <v>17</v>
      </c>
      <c r="G288" s="14">
        <v>31</v>
      </c>
      <c r="H288" s="14">
        <v>32</v>
      </c>
      <c r="I288" s="10"/>
    </row>
    <row r="289" spans="1:9" x14ac:dyDescent="0.25">
      <c r="A289" s="2">
        <v>287</v>
      </c>
      <c r="B289" s="29">
        <v>44890</v>
      </c>
      <c r="C289" s="51">
        <v>30.775062264332501</v>
      </c>
      <c r="D289" s="14">
        <v>30</v>
      </c>
      <c r="E289" s="14">
        <v>17</v>
      </c>
      <c r="F289" s="14">
        <v>31</v>
      </c>
      <c r="G289" s="14">
        <v>32</v>
      </c>
      <c r="H289" s="14">
        <v>45</v>
      </c>
      <c r="I289" s="10"/>
    </row>
    <row r="290" spans="1:9" x14ac:dyDescent="0.25">
      <c r="A290" s="2">
        <v>288</v>
      </c>
      <c r="B290" s="29">
        <v>44893</v>
      </c>
      <c r="C290" s="51">
        <v>35.492559066169903</v>
      </c>
      <c r="D290" s="14">
        <v>17</v>
      </c>
      <c r="E290" s="14">
        <v>31</v>
      </c>
      <c r="F290" s="14">
        <v>32</v>
      </c>
      <c r="G290" s="14">
        <v>45</v>
      </c>
      <c r="H290" s="14">
        <v>42</v>
      </c>
      <c r="I290" s="10"/>
    </row>
    <row r="291" spans="1:9" x14ac:dyDescent="0.25">
      <c r="A291" s="2">
        <v>289</v>
      </c>
      <c r="B291" s="29">
        <v>44897</v>
      </c>
      <c r="C291" s="51">
        <v>34.336484183609102</v>
      </c>
      <c r="D291" s="14">
        <v>31</v>
      </c>
      <c r="E291" s="14">
        <v>32</v>
      </c>
      <c r="F291" s="14">
        <v>45</v>
      </c>
      <c r="G291" s="14">
        <v>42</v>
      </c>
      <c r="H291" s="14">
        <v>35</v>
      </c>
      <c r="I291" s="10"/>
    </row>
    <row r="292" spans="1:9" x14ac:dyDescent="0.25">
      <c r="A292" s="2">
        <v>290</v>
      </c>
      <c r="B292" s="29">
        <v>44899</v>
      </c>
      <c r="C292" s="51">
        <v>39.607757501631497</v>
      </c>
      <c r="D292" s="14">
        <v>32</v>
      </c>
      <c r="E292" s="14">
        <v>45</v>
      </c>
      <c r="F292" s="14">
        <v>42</v>
      </c>
      <c r="G292" s="14">
        <v>35</v>
      </c>
      <c r="H292" s="14">
        <v>43</v>
      </c>
      <c r="I292" s="10"/>
    </row>
    <row r="293" spans="1:9" x14ac:dyDescent="0.25">
      <c r="A293" s="2">
        <v>291</v>
      </c>
      <c r="B293" s="29">
        <v>44902</v>
      </c>
      <c r="C293" s="51">
        <v>42.4789923520554</v>
      </c>
      <c r="D293" s="14">
        <v>45</v>
      </c>
      <c r="E293" s="14">
        <v>42</v>
      </c>
      <c r="F293" s="14">
        <v>35</v>
      </c>
      <c r="G293" s="14">
        <v>43</v>
      </c>
      <c r="H293" s="14">
        <v>51</v>
      </c>
      <c r="I293" s="10"/>
    </row>
    <row r="294" spans="1:9" x14ac:dyDescent="0.25">
      <c r="A294" s="2">
        <v>292</v>
      </c>
      <c r="B294" s="29">
        <v>44903</v>
      </c>
      <c r="C294" s="51">
        <v>35.766302194380302</v>
      </c>
      <c r="D294" s="14">
        <v>42</v>
      </c>
      <c r="E294" s="14">
        <v>35</v>
      </c>
      <c r="F294" s="14">
        <v>43</v>
      </c>
      <c r="G294" s="14">
        <v>51</v>
      </c>
      <c r="H294" s="14">
        <v>35</v>
      </c>
      <c r="I294" s="10"/>
    </row>
    <row r="295" spans="1:9" x14ac:dyDescent="0.25">
      <c r="A295" s="2">
        <v>293</v>
      </c>
      <c r="B295" s="29">
        <v>44904</v>
      </c>
      <c r="C295" s="51">
        <v>40.593469906727798</v>
      </c>
      <c r="D295" s="14">
        <v>35</v>
      </c>
      <c r="E295" s="14">
        <v>43</v>
      </c>
      <c r="F295" s="14">
        <v>51</v>
      </c>
      <c r="G295" s="14">
        <v>35</v>
      </c>
      <c r="H295" s="14">
        <v>43</v>
      </c>
      <c r="I295" s="10"/>
    </row>
    <row r="296" spans="1:9" x14ac:dyDescent="0.25">
      <c r="A296" s="2">
        <v>294</v>
      </c>
      <c r="B296" s="29">
        <v>44909</v>
      </c>
      <c r="C296" s="51">
        <v>43.213654756821199</v>
      </c>
      <c r="D296" s="14">
        <v>43</v>
      </c>
      <c r="E296" s="14">
        <v>51</v>
      </c>
      <c r="F296" s="14">
        <v>35</v>
      </c>
      <c r="G296" s="14">
        <v>43</v>
      </c>
      <c r="H296" s="14">
        <v>48</v>
      </c>
      <c r="I296" s="10"/>
    </row>
    <row r="297" spans="1:9" x14ac:dyDescent="0.25">
      <c r="A297" s="2">
        <v>295</v>
      </c>
      <c r="B297" s="29">
        <v>44913</v>
      </c>
      <c r="C297" s="51">
        <v>43.777699495845802</v>
      </c>
      <c r="D297" s="14">
        <v>51</v>
      </c>
      <c r="E297" s="14">
        <v>35</v>
      </c>
      <c r="F297" s="14">
        <v>43</v>
      </c>
      <c r="G297" s="14">
        <v>48</v>
      </c>
      <c r="H297" s="14">
        <v>60</v>
      </c>
      <c r="I297" s="10"/>
    </row>
    <row r="298" spans="1:9" x14ac:dyDescent="0.25">
      <c r="A298" s="2">
        <v>296</v>
      </c>
      <c r="B298" s="29">
        <v>44916</v>
      </c>
      <c r="C298" s="51">
        <v>41.610392257335597</v>
      </c>
      <c r="D298" s="14">
        <v>35</v>
      </c>
      <c r="E298" s="14">
        <v>43</v>
      </c>
      <c r="F298" s="14">
        <v>48</v>
      </c>
      <c r="G298" s="14">
        <v>60</v>
      </c>
      <c r="H298" s="14">
        <v>65</v>
      </c>
      <c r="I298" s="10"/>
    </row>
    <row r="299" spans="1:9" x14ac:dyDescent="0.25">
      <c r="A299" s="2">
        <v>297</v>
      </c>
      <c r="B299" s="29">
        <v>44920</v>
      </c>
      <c r="C299" s="51">
        <v>38.0125813702941</v>
      </c>
      <c r="D299" s="14">
        <v>43</v>
      </c>
      <c r="E299" s="14">
        <v>48</v>
      </c>
      <c r="F299" s="14">
        <v>60</v>
      </c>
      <c r="G299" s="14">
        <v>65</v>
      </c>
      <c r="H299" s="14">
        <v>50</v>
      </c>
      <c r="I299" s="10"/>
    </row>
    <row r="300" spans="1:9" x14ac:dyDescent="0.25">
      <c r="A300" s="2">
        <v>298</v>
      </c>
      <c r="B300" s="29">
        <v>44923</v>
      </c>
      <c r="C300" s="51">
        <v>43.354903788056902</v>
      </c>
      <c r="D300" s="14">
        <v>48</v>
      </c>
      <c r="E300" s="14">
        <v>60</v>
      </c>
      <c r="F300" s="14">
        <v>65</v>
      </c>
      <c r="G300" s="14">
        <v>50</v>
      </c>
      <c r="H300" s="14">
        <v>53</v>
      </c>
      <c r="I300" s="10"/>
    </row>
    <row r="301" spans="1:9" x14ac:dyDescent="0.25">
      <c r="A301" s="2">
        <v>299</v>
      </c>
      <c r="B301" s="29">
        <v>44926</v>
      </c>
      <c r="C301" s="51">
        <v>44.132444488284001</v>
      </c>
      <c r="D301" s="14">
        <v>60</v>
      </c>
      <c r="E301" s="14">
        <v>65</v>
      </c>
      <c r="F301" s="14">
        <v>50</v>
      </c>
      <c r="G301" s="14">
        <v>53</v>
      </c>
      <c r="H301" s="14">
        <v>69</v>
      </c>
      <c r="I301" s="10"/>
    </row>
    <row r="302" spans="1:9" x14ac:dyDescent="0.25">
      <c r="A302" s="2">
        <v>300</v>
      </c>
      <c r="B302" s="29">
        <v>44927</v>
      </c>
      <c r="C302" s="51">
        <v>35.245379535730599</v>
      </c>
      <c r="D302" s="14">
        <v>65</v>
      </c>
      <c r="E302" s="14">
        <v>50</v>
      </c>
      <c r="F302" s="14">
        <v>53</v>
      </c>
      <c r="G302" s="14">
        <v>69</v>
      </c>
      <c r="H302" s="14">
        <v>67</v>
      </c>
      <c r="I302" s="10"/>
    </row>
    <row r="303" spans="1:9" x14ac:dyDescent="0.25">
      <c r="A303" s="2">
        <v>301</v>
      </c>
      <c r="B303" s="29">
        <v>44930</v>
      </c>
      <c r="C303" s="51">
        <v>31.646642198815499</v>
      </c>
      <c r="D303" s="14">
        <v>50</v>
      </c>
      <c r="E303" s="14">
        <v>53</v>
      </c>
      <c r="F303" s="14">
        <v>69</v>
      </c>
      <c r="G303" s="14">
        <v>67</v>
      </c>
      <c r="H303" s="14">
        <v>13</v>
      </c>
      <c r="I303" s="10"/>
    </row>
    <row r="304" spans="1:9" x14ac:dyDescent="0.25">
      <c r="A304" s="2">
        <v>302</v>
      </c>
      <c r="B304" s="29">
        <v>44933</v>
      </c>
      <c r="C304" s="51">
        <v>50.3909335017416</v>
      </c>
      <c r="D304" s="14">
        <v>53</v>
      </c>
      <c r="E304" s="14">
        <v>69</v>
      </c>
      <c r="F304" s="14">
        <v>67</v>
      </c>
      <c r="G304" s="14">
        <v>13</v>
      </c>
      <c r="H304" s="14">
        <v>62</v>
      </c>
      <c r="I304" s="10"/>
    </row>
    <row r="305" spans="1:9" x14ac:dyDescent="0.25">
      <c r="A305" s="2">
        <v>303</v>
      </c>
      <c r="B305" s="29">
        <v>44935</v>
      </c>
      <c r="C305" s="51">
        <v>44.635964369780503</v>
      </c>
      <c r="D305" s="14">
        <v>69</v>
      </c>
      <c r="E305" s="14">
        <v>67</v>
      </c>
      <c r="F305" s="14">
        <v>13</v>
      </c>
      <c r="G305" s="14">
        <v>62</v>
      </c>
      <c r="H305" s="14">
        <v>46</v>
      </c>
      <c r="I305" s="10"/>
    </row>
    <row r="306" spans="1:9" x14ac:dyDescent="0.25">
      <c r="A306" s="2">
        <v>304</v>
      </c>
      <c r="B306" s="29">
        <v>44936</v>
      </c>
      <c r="C306" s="51">
        <v>23.883340391241202</v>
      </c>
      <c r="D306" s="14">
        <v>67</v>
      </c>
      <c r="E306" s="14">
        <v>13</v>
      </c>
      <c r="F306" s="14">
        <v>62</v>
      </c>
      <c r="G306" s="14">
        <v>46</v>
      </c>
      <c r="H306" s="14">
        <v>10</v>
      </c>
      <c r="I306" s="10"/>
    </row>
    <row r="307" spans="1:9" x14ac:dyDescent="0.25">
      <c r="A307" s="2">
        <v>305</v>
      </c>
      <c r="B307" s="29">
        <v>44937</v>
      </c>
      <c r="C307" s="51">
        <v>44.616289677077901</v>
      </c>
      <c r="D307" s="14">
        <v>13</v>
      </c>
      <c r="E307" s="14">
        <v>62</v>
      </c>
      <c r="F307" s="14">
        <v>46</v>
      </c>
      <c r="G307" s="14">
        <v>10</v>
      </c>
      <c r="H307" s="14">
        <v>57</v>
      </c>
      <c r="I307" s="10"/>
    </row>
    <row r="308" spans="1:9" x14ac:dyDescent="0.25">
      <c r="A308" s="2">
        <v>306</v>
      </c>
      <c r="B308" s="29">
        <v>44940</v>
      </c>
      <c r="C308" s="51">
        <v>39.364470772092702</v>
      </c>
      <c r="D308" s="14">
        <v>62</v>
      </c>
      <c r="E308" s="14">
        <v>46</v>
      </c>
      <c r="F308" s="14">
        <v>10</v>
      </c>
      <c r="G308" s="14">
        <v>57</v>
      </c>
      <c r="H308" s="14">
        <v>45</v>
      </c>
      <c r="I308" s="10"/>
    </row>
    <row r="309" spans="1:9" x14ac:dyDescent="0.25">
      <c r="A309" s="2">
        <v>307</v>
      </c>
      <c r="B309" s="29">
        <v>44942</v>
      </c>
      <c r="C309" s="51">
        <v>29.815912021896601</v>
      </c>
      <c r="D309" s="14">
        <v>46</v>
      </c>
      <c r="E309" s="14">
        <v>10</v>
      </c>
      <c r="F309" s="14">
        <v>57</v>
      </c>
      <c r="G309" s="14">
        <v>45</v>
      </c>
      <c r="H309" s="14">
        <v>33</v>
      </c>
      <c r="I309" s="10"/>
    </row>
    <row r="310" spans="1:9" x14ac:dyDescent="0.25">
      <c r="A310" s="2">
        <v>308</v>
      </c>
      <c r="B310" s="29">
        <v>44946</v>
      </c>
      <c r="C310" s="51">
        <v>47.7577572119935</v>
      </c>
      <c r="D310" s="14">
        <v>10</v>
      </c>
      <c r="E310" s="14">
        <v>57</v>
      </c>
      <c r="F310" s="14">
        <v>45</v>
      </c>
      <c r="G310" s="14">
        <v>33</v>
      </c>
      <c r="H310" s="14">
        <v>62</v>
      </c>
      <c r="I310" s="10"/>
    </row>
    <row r="311" spans="1:9" x14ac:dyDescent="0.25">
      <c r="A311" s="2">
        <v>309</v>
      </c>
      <c r="B311" s="29">
        <v>44947</v>
      </c>
      <c r="C311" s="51">
        <v>28.1055082491504</v>
      </c>
      <c r="D311" s="14">
        <v>57</v>
      </c>
      <c r="E311" s="14">
        <v>45</v>
      </c>
      <c r="F311" s="14">
        <v>33</v>
      </c>
      <c r="G311" s="14">
        <v>62</v>
      </c>
      <c r="H311" s="14">
        <v>12</v>
      </c>
      <c r="I311" s="10"/>
    </row>
    <row r="312" spans="1:9" x14ac:dyDescent="0.25">
      <c r="A312" s="2">
        <v>310</v>
      </c>
      <c r="B312" s="29">
        <v>44949</v>
      </c>
      <c r="C312" s="51">
        <v>41.120703036270399</v>
      </c>
      <c r="D312" s="14">
        <v>45</v>
      </c>
      <c r="E312" s="14">
        <v>33</v>
      </c>
      <c r="F312" s="14">
        <v>62</v>
      </c>
      <c r="G312" s="14">
        <v>12</v>
      </c>
      <c r="H312" s="14">
        <v>54</v>
      </c>
      <c r="I312" s="10"/>
    </row>
    <row r="313" spans="1:9" x14ac:dyDescent="0.25">
      <c r="A313" s="2">
        <v>311</v>
      </c>
      <c r="B313" s="29">
        <v>44952</v>
      </c>
      <c r="C313" s="51">
        <v>48.306669746123703</v>
      </c>
      <c r="D313" s="14">
        <v>33</v>
      </c>
      <c r="E313" s="14">
        <v>62</v>
      </c>
      <c r="F313" s="14">
        <v>12</v>
      </c>
      <c r="G313" s="14">
        <v>54</v>
      </c>
      <c r="H313" s="14">
        <v>69</v>
      </c>
      <c r="I313" s="10"/>
    </row>
    <row r="314" spans="1:9" x14ac:dyDescent="0.25">
      <c r="A314" s="2">
        <v>312</v>
      </c>
      <c r="B314" s="29">
        <v>44956</v>
      </c>
      <c r="C314" s="51">
        <v>22.710875246737199</v>
      </c>
      <c r="D314" s="14">
        <v>62</v>
      </c>
      <c r="E314" s="14">
        <v>12</v>
      </c>
      <c r="F314" s="14">
        <v>54</v>
      </c>
      <c r="G314" s="14">
        <v>69</v>
      </c>
      <c r="H314" s="14">
        <v>19</v>
      </c>
      <c r="I314" s="10"/>
    </row>
    <row r="315" spans="1:9" x14ac:dyDescent="0.25">
      <c r="A315" s="2">
        <v>313</v>
      </c>
      <c r="B315" s="29">
        <v>44957</v>
      </c>
      <c r="C315" s="51">
        <v>30.675164448686001</v>
      </c>
      <c r="D315" s="14">
        <v>12</v>
      </c>
      <c r="E315" s="14">
        <v>54</v>
      </c>
      <c r="F315" s="14">
        <v>69</v>
      </c>
      <c r="G315" s="14">
        <v>19</v>
      </c>
      <c r="H315" s="14">
        <v>16</v>
      </c>
      <c r="I315" s="10"/>
    </row>
    <row r="316" spans="1:9" x14ac:dyDescent="0.25">
      <c r="A316" s="2">
        <v>314</v>
      </c>
      <c r="B316" s="29">
        <v>44958</v>
      </c>
      <c r="C316" s="51">
        <v>34.006592115126502</v>
      </c>
      <c r="D316" s="14">
        <v>54</v>
      </c>
      <c r="E316" s="14">
        <v>69</v>
      </c>
      <c r="F316" s="14">
        <v>19</v>
      </c>
      <c r="G316" s="14">
        <v>16</v>
      </c>
      <c r="H316" s="14">
        <v>37</v>
      </c>
      <c r="I316" s="10"/>
    </row>
    <row r="317" spans="1:9" x14ac:dyDescent="0.25">
      <c r="A317" s="2">
        <v>315</v>
      </c>
      <c r="B317" s="29">
        <v>44959</v>
      </c>
      <c r="C317" s="51">
        <v>30.742641060501501</v>
      </c>
      <c r="D317" s="14">
        <v>69</v>
      </c>
      <c r="E317" s="14">
        <v>19</v>
      </c>
      <c r="F317" s="14">
        <v>16</v>
      </c>
      <c r="G317" s="14">
        <v>37</v>
      </c>
      <c r="H317" s="14">
        <v>43</v>
      </c>
      <c r="I317" s="10"/>
    </row>
    <row r="318" spans="1:9" x14ac:dyDescent="0.25">
      <c r="A318" s="2">
        <v>316</v>
      </c>
      <c r="B318" s="29">
        <v>44961</v>
      </c>
      <c r="C318" s="51">
        <v>32.585242873138199</v>
      </c>
      <c r="D318" s="14">
        <v>19</v>
      </c>
      <c r="E318" s="14">
        <v>16</v>
      </c>
      <c r="F318" s="14">
        <v>37</v>
      </c>
      <c r="G318" s="14">
        <v>43</v>
      </c>
      <c r="H318" s="14">
        <v>43</v>
      </c>
      <c r="I318" s="10"/>
    </row>
    <row r="319" spans="1:9" x14ac:dyDescent="0.25">
      <c r="A319" s="2">
        <v>317</v>
      </c>
      <c r="B319" s="29">
        <v>44964</v>
      </c>
      <c r="C319" s="51">
        <v>41.901605686108702</v>
      </c>
      <c r="D319" s="14">
        <v>16</v>
      </c>
      <c r="E319" s="14">
        <v>37</v>
      </c>
      <c r="F319" s="14">
        <v>43</v>
      </c>
      <c r="G319" s="14">
        <v>43</v>
      </c>
      <c r="H319" s="14">
        <v>50</v>
      </c>
      <c r="I319" s="10"/>
    </row>
    <row r="320" spans="1:9" x14ac:dyDescent="0.25">
      <c r="A320" s="2">
        <v>318</v>
      </c>
      <c r="B320" s="29">
        <v>44965</v>
      </c>
      <c r="C320" s="51">
        <v>39.002862438102397</v>
      </c>
      <c r="D320" s="14">
        <v>37</v>
      </c>
      <c r="E320" s="14">
        <v>43</v>
      </c>
      <c r="F320" s="14">
        <v>43</v>
      </c>
      <c r="G320" s="14">
        <v>50</v>
      </c>
      <c r="H320" s="14">
        <v>38</v>
      </c>
      <c r="I320" s="10"/>
    </row>
    <row r="321" spans="1:9" x14ac:dyDescent="0.25">
      <c r="A321" s="2">
        <v>319</v>
      </c>
      <c r="B321" s="29">
        <v>44966</v>
      </c>
      <c r="C321" s="51">
        <v>45.4924376642238</v>
      </c>
      <c r="D321" s="14">
        <v>43</v>
      </c>
      <c r="E321" s="14">
        <v>43</v>
      </c>
      <c r="F321" s="14">
        <v>50</v>
      </c>
      <c r="G321" s="14">
        <v>38</v>
      </c>
      <c r="H321" s="14">
        <v>58</v>
      </c>
      <c r="I321" s="10"/>
    </row>
    <row r="322" spans="1:9" x14ac:dyDescent="0.25">
      <c r="A322" s="2">
        <v>320</v>
      </c>
      <c r="B322" s="29">
        <v>44970</v>
      </c>
      <c r="C322" s="51">
        <v>43.811484938389903</v>
      </c>
      <c r="D322" s="14">
        <v>43</v>
      </c>
      <c r="E322" s="14">
        <v>50</v>
      </c>
      <c r="F322" s="14">
        <v>38</v>
      </c>
      <c r="G322" s="14">
        <v>58</v>
      </c>
      <c r="H322" s="14">
        <v>56</v>
      </c>
      <c r="I322" s="10"/>
    </row>
    <row r="323" spans="1:9" x14ac:dyDescent="0.25">
      <c r="A323" s="2">
        <v>321</v>
      </c>
      <c r="B323" s="29">
        <v>44972</v>
      </c>
      <c r="C323" s="51">
        <v>40.354843611139003</v>
      </c>
      <c r="D323" s="14">
        <v>50</v>
      </c>
      <c r="E323" s="14">
        <v>38</v>
      </c>
      <c r="F323" s="14">
        <v>58</v>
      </c>
      <c r="G323" s="14">
        <v>56</v>
      </c>
      <c r="H323" s="14">
        <v>62</v>
      </c>
      <c r="I323" s="10"/>
    </row>
    <row r="324" spans="1:9" x14ac:dyDescent="0.25">
      <c r="A324" s="2">
        <v>322</v>
      </c>
      <c r="B324" s="29">
        <v>44975</v>
      </c>
      <c r="C324" s="51">
        <v>40.830936608346697</v>
      </c>
      <c r="D324" s="14">
        <v>38</v>
      </c>
      <c r="E324" s="14">
        <v>58</v>
      </c>
      <c r="F324" s="14">
        <v>56</v>
      </c>
      <c r="G324" s="14">
        <v>62</v>
      </c>
      <c r="H324" s="14">
        <v>55</v>
      </c>
      <c r="I324" s="10"/>
    </row>
    <row r="325" spans="1:9" x14ac:dyDescent="0.25">
      <c r="A325" s="2">
        <v>323</v>
      </c>
      <c r="B325" s="29">
        <v>44977</v>
      </c>
      <c r="C325" s="51">
        <v>41.256029528135201</v>
      </c>
      <c r="D325" s="14">
        <v>58</v>
      </c>
      <c r="E325" s="14">
        <v>56</v>
      </c>
      <c r="F325" s="14">
        <v>62</v>
      </c>
      <c r="G325" s="14">
        <v>55</v>
      </c>
      <c r="H325" s="14">
        <v>57</v>
      </c>
      <c r="I325" s="10"/>
    </row>
    <row r="326" spans="1:9" x14ac:dyDescent="0.25">
      <c r="A326" s="2">
        <v>324</v>
      </c>
      <c r="B326" s="29">
        <v>44979</v>
      </c>
      <c r="C326" s="51">
        <v>41.3574273308272</v>
      </c>
      <c r="D326" s="14">
        <v>56</v>
      </c>
      <c r="E326" s="14">
        <v>62</v>
      </c>
      <c r="F326" s="14">
        <v>55</v>
      </c>
      <c r="G326" s="14">
        <v>57</v>
      </c>
      <c r="H326" s="14">
        <v>69</v>
      </c>
      <c r="I326" s="10"/>
    </row>
    <row r="327" spans="1:9" x14ac:dyDescent="0.25">
      <c r="A327" s="2">
        <v>325</v>
      </c>
      <c r="B327" s="29">
        <v>44982</v>
      </c>
      <c r="C327" s="51">
        <v>34.600075949695103</v>
      </c>
      <c r="D327" s="14">
        <v>62</v>
      </c>
      <c r="E327" s="14">
        <v>55</v>
      </c>
      <c r="F327" s="14">
        <v>57</v>
      </c>
      <c r="G327" s="14">
        <v>69</v>
      </c>
      <c r="H327" s="14">
        <v>67</v>
      </c>
      <c r="I327" s="10"/>
    </row>
    <row r="328" spans="1:9" x14ac:dyDescent="0.25">
      <c r="A328" s="2">
        <v>326</v>
      </c>
      <c r="B328" s="29">
        <v>44985</v>
      </c>
      <c r="C328" s="51">
        <v>32.214446734435299</v>
      </c>
      <c r="D328" s="14">
        <v>55</v>
      </c>
      <c r="E328" s="14">
        <v>57</v>
      </c>
      <c r="F328" s="14">
        <v>69</v>
      </c>
      <c r="G328" s="14">
        <v>67</v>
      </c>
      <c r="H328" s="14">
        <v>13</v>
      </c>
      <c r="I328" s="10"/>
    </row>
    <row r="329" spans="1:9" x14ac:dyDescent="0.25">
      <c r="A329" s="2">
        <v>327</v>
      </c>
      <c r="B329" s="29">
        <v>44986</v>
      </c>
      <c r="C329" s="51">
        <v>50.485470134933998</v>
      </c>
      <c r="D329" s="14">
        <v>57</v>
      </c>
      <c r="E329" s="14">
        <v>69</v>
      </c>
      <c r="F329" s="14">
        <v>67</v>
      </c>
      <c r="G329" s="14">
        <v>13</v>
      </c>
      <c r="H329" s="14">
        <v>62</v>
      </c>
      <c r="I329" s="10"/>
    </row>
    <row r="330" spans="1:9" x14ac:dyDescent="0.25">
      <c r="A330" s="2">
        <v>328</v>
      </c>
      <c r="B330" s="29">
        <v>44988</v>
      </c>
      <c r="C330" s="51">
        <v>44.635964369780503</v>
      </c>
      <c r="D330" s="14">
        <v>69</v>
      </c>
      <c r="E330" s="14">
        <v>67</v>
      </c>
      <c r="F330" s="14">
        <v>13</v>
      </c>
      <c r="G330" s="14">
        <v>62</v>
      </c>
      <c r="H330" s="14">
        <v>46</v>
      </c>
      <c r="I330" s="10"/>
    </row>
    <row r="331" spans="1:9" x14ac:dyDescent="0.25">
      <c r="A331" s="2">
        <v>329</v>
      </c>
      <c r="B331" s="29">
        <v>44990</v>
      </c>
      <c r="C331" s="51">
        <v>23.883340391241202</v>
      </c>
      <c r="D331" s="14">
        <v>67</v>
      </c>
      <c r="E331" s="14">
        <v>13</v>
      </c>
      <c r="F331" s="14">
        <v>62</v>
      </c>
      <c r="G331" s="14">
        <v>46</v>
      </c>
      <c r="H331" s="14">
        <v>10</v>
      </c>
      <c r="I331" s="10"/>
    </row>
    <row r="332" spans="1:9" x14ac:dyDescent="0.25">
      <c r="A332" s="2">
        <v>330</v>
      </c>
      <c r="B332" s="29">
        <v>44992</v>
      </c>
      <c r="C332" s="51">
        <v>44.616289677077901</v>
      </c>
      <c r="D332" s="14">
        <v>13</v>
      </c>
      <c r="E332" s="14">
        <v>62</v>
      </c>
      <c r="F332" s="14">
        <v>46</v>
      </c>
      <c r="G332" s="14">
        <v>10</v>
      </c>
      <c r="H332" s="14">
        <v>57</v>
      </c>
      <c r="I332" s="10"/>
    </row>
    <row r="333" spans="1:9" x14ac:dyDescent="0.25">
      <c r="A333" s="2">
        <v>331</v>
      </c>
      <c r="B333" s="29">
        <v>44993</v>
      </c>
      <c r="C333" s="51">
        <v>39.364470772092702</v>
      </c>
      <c r="D333" s="14">
        <v>62</v>
      </c>
      <c r="E333" s="14">
        <v>46</v>
      </c>
      <c r="F333" s="14">
        <v>10</v>
      </c>
      <c r="G333" s="14">
        <v>57</v>
      </c>
      <c r="H333" s="14">
        <v>45</v>
      </c>
      <c r="I333" s="10"/>
    </row>
    <row r="334" spans="1:9" x14ac:dyDescent="0.25">
      <c r="A334" s="2">
        <v>332</v>
      </c>
      <c r="B334" s="29">
        <v>44994</v>
      </c>
      <c r="C334" s="51">
        <v>29.815912021896601</v>
      </c>
      <c r="D334" s="14">
        <v>46</v>
      </c>
      <c r="E334" s="14">
        <v>10</v>
      </c>
      <c r="F334" s="14">
        <v>57</v>
      </c>
      <c r="G334" s="14">
        <v>45</v>
      </c>
      <c r="H334" s="14">
        <v>33</v>
      </c>
      <c r="I334" s="10"/>
    </row>
    <row r="335" spans="1:9" x14ac:dyDescent="0.25">
      <c r="A335" s="2">
        <v>333</v>
      </c>
      <c r="B335" s="29">
        <v>44996</v>
      </c>
      <c r="C335" s="51">
        <v>47.7577572119935</v>
      </c>
      <c r="D335" s="14">
        <v>10</v>
      </c>
      <c r="E335" s="14">
        <v>57</v>
      </c>
      <c r="F335" s="14">
        <v>45</v>
      </c>
      <c r="G335" s="14">
        <v>33</v>
      </c>
      <c r="H335" s="14">
        <v>62</v>
      </c>
      <c r="I335" s="10"/>
    </row>
    <row r="336" spans="1:9" x14ac:dyDescent="0.25">
      <c r="A336" s="2">
        <v>334</v>
      </c>
      <c r="B336" s="29">
        <v>44998</v>
      </c>
      <c r="C336" s="51">
        <v>28.1055082491504</v>
      </c>
      <c r="D336" s="14">
        <v>57</v>
      </c>
      <c r="E336" s="14">
        <v>45</v>
      </c>
      <c r="F336" s="14">
        <v>33</v>
      </c>
      <c r="G336" s="14">
        <v>62</v>
      </c>
      <c r="H336" s="14">
        <v>12</v>
      </c>
      <c r="I336" s="10"/>
    </row>
    <row r="337" spans="1:9" x14ac:dyDescent="0.25">
      <c r="A337" s="2">
        <v>335</v>
      </c>
      <c r="B337" s="29">
        <v>45002</v>
      </c>
      <c r="C337" s="51">
        <v>41.120703036270399</v>
      </c>
      <c r="D337" s="14">
        <v>45</v>
      </c>
      <c r="E337" s="14">
        <v>33</v>
      </c>
      <c r="F337" s="14">
        <v>62</v>
      </c>
      <c r="G337" s="14">
        <v>12</v>
      </c>
      <c r="H337" s="14">
        <v>54</v>
      </c>
      <c r="I337" s="10"/>
    </row>
    <row r="338" spans="1:9" x14ac:dyDescent="0.25">
      <c r="A338" s="2">
        <v>336</v>
      </c>
      <c r="B338" s="29">
        <v>45006</v>
      </c>
      <c r="C338" s="51">
        <v>48.306669746123703</v>
      </c>
      <c r="D338" s="14">
        <v>33</v>
      </c>
      <c r="E338" s="14">
        <v>62</v>
      </c>
      <c r="F338" s="14">
        <v>12</v>
      </c>
      <c r="G338" s="14">
        <v>54</v>
      </c>
      <c r="H338" s="14">
        <v>69</v>
      </c>
      <c r="I338" s="10"/>
    </row>
    <row r="339" spans="1:9" x14ac:dyDescent="0.25">
      <c r="A339" s="2">
        <v>337</v>
      </c>
      <c r="B339" s="29">
        <v>45009</v>
      </c>
      <c r="C339" s="51">
        <v>22.710875246737199</v>
      </c>
      <c r="D339" s="14">
        <v>62</v>
      </c>
      <c r="E339" s="14">
        <v>12</v>
      </c>
      <c r="F339" s="14">
        <v>54</v>
      </c>
      <c r="G339" s="14">
        <v>69</v>
      </c>
      <c r="H339" s="14">
        <v>19</v>
      </c>
      <c r="I339" s="10"/>
    </row>
    <row r="340" spans="1:9" x14ac:dyDescent="0.25">
      <c r="A340" s="2">
        <v>338</v>
      </c>
      <c r="B340" s="29">
        <v>45011</v>
      </c>
      <c r="C340" s="51">
        <v>30.675164448686001</v>
      </c>
      <c r="D340" s="14">
        <v>12</v>
      </c>
      <c r="E340" s="14">
        <v>54</v>
      </c>
      <c r="F340" s="14">
        <v>69</v>
      </c>
      <c r="G340" s="14">
        <v>19</v>
      </c>
      <c r="H340" s="14">
        <v>16</v>
      </c>
      <c r="I340" s="10"/>
    </row>
    <row r="341" spans="1:9" x14ac:dyDescent="0.25">
      <c r="A341" s="2">
        <v>339</v>
      </c>
      <c r="B341" s="29">
        <v>45012</v>
      </c>
      <c r="C341" s="51">
        <v>35.760684693640101</v>
      </c>
      <c r="D341" s="14">
        <v>54</v>
      </c>
      <c r="E341" s="14">
        <v>69</v>
      </c>
      <c r="F341" s="14">
        <v>19</v>
      </c>
      <c r="G341" s="14">
        <v>16</v>
      </c>
      <c r="H341" s="14">
        <v>41</v>
      </c>
      <c r="I341" s="10"/>
    </row>
    <row r="342" spans="1:9" x14ac:dyDescent="0.25">
      <c r="A342" s="2">
        <v>340</v>
      </c>
      <c r="B342" s="29">
        <v>45016</v>
      </c>
      <c r="C342" s="51">
        <v>41.761814841169198</v>
      </c>
      <c r="D342" s="14">
        <v>69</v>
      </c>
      <c r="E342" s="14">
        <v>19</v>
      </c>
      <c r="F342" s="14">
        <v>16</v>
      </c>
      <c r="G342" s="14">
        <v>41</v>
      </c>
      <c r="H342" s="14">
        <v>67</v>
      </c>
      <c r="I342" s="10"/>
    </row>
    <row r="343" spans="1:9" x14ac:dyDescent="0.25">
      <c r="A343" s="2">
        <v>341</v>
      </c>
      <c r="B343" s="29">
        <v>45017</v>
      </c>
      <c r="C343" s="51">
        <v>38.499616795286599</v>
      </c>
      <c r="D343" s="14">
        <v>19</v>
      </c>
      <c r="E343" s="14">
        <v>16</v>
      </c>
      <c r="F343" s="14">
        <v>41</v>
      </c>
      <c r="G343" s="14">
        <v>67</v>
      </c>
      <c r="H343" s="14">
        <v>67</v>
      </c>
      <c r="I343" s="10"/>
    </row>
    <row r="344" spans="1:9" x14ac:dyDescent="0.25">
      <c r="A344" s="2">
        <v>342</v>
      </c>
      <c r="B344" s="29">
        <v>45019</v>
      </c>
      <c r="C344" s="51">
        <v>37.119435902548503</v>
      </c>
      <c r="D344" s="14">
        <v>16</v>
      </c>
      <c r="E344" s="14">
        <v>41</v>
      </c>
      <c r="F344" s="14">
        <v>67</v>
      </c>
      <c r="G344" s="14">
        <v>67</v>
      </c>
      <c r="H344" s="14">
        <v>47</v>
      </c>
      <c r="I344" s="10"/>
    </row>
    <row r="345" spans="1:9" x14ac:dyDescent="0.25">
      <c r="A345" s="2">
        <v>343</v>
      </c>
      <c r="B345" s="29">
        <v>45020</v>
      </c>
      <c r="C345" s="51">
        <v>43.317032006762801</v>
      </c>
      <c r="D345" s="14">
        <v>41</v>
      </c>
      <c r="E345" s="14">
        <v>67</v>
      </c>
      <c r="F345" s="14">
        <v>67</v>
      </c>
      <c r="G345" s="14">
        <v>47</v>
      </c>
      <c r="H345" s="14">
        <v>34</v>
      </c>
      <c r="I345" s="10"/>
    </row>
    <row r="346" spans="1:9" x14ac:dyDescent="0.25">
      <c r="A346" s="2">
        <v>344</v>
      </c>
      <c r="B346" s="29">
        <v>45025</v>
      </c>
      <c r="C346" s="51">
        <v>48.451133368445298</v>
      </c>
      <c r="D346" s="14">
        <v>67</v>
      </c>
      <c r="E346" s="14">
        <v>67</v>
      </c>
      <c r="F346" s="14">
        <v>47</v>
      </c>
      <c r="G346" s="14">
        <v>34</v>
      </c>
      <c r="H346" s="14">
        <v>55</v>
      </c>
      <c r="I346" s="10"/>
    </row>
    <row r="347" spans="1:9" x14ac:dyDescent="0.25">
      <c r="A347" s="2">
        <v>345</v>
      </c>
      <c r="B347" s="29">
        <v>45027</v>
      </c>
      <c r="C347" s="51">
        <v>39.994459083694103</v>
      </c>
      <c r="D347" s="14">
        <v>67</v>
      </c>
      <c r="E347" s="14">
        <v>47</v>
      </c>
      <c r="F347" s="14">
        <v>34</v>
      </c>
      <c r="G347" s="14">
        <v>55</v>
      </c>
      <c r="H347" s="14">
        <v>41</v>
      </c>
      <c r="I347" s="10"/>
    </row>
    <row r="348" spans="1:9" x14ac:dyDescent="0.25">
      <c r="A348" s="2">
        <v>346</v>
      </c>
      <c r="B348" s="29">
        <v>45030</v>
      </c>
      <c r="C348" s="51">
        <v>42.793402197638102</v>
      </c>
      <c r="D348" s="14">
        <v>47</v>
      </c>
      <c r="E348" s="14">
        <v>34</v>
      </c>
      <c r="F348" s="14">
        <v>55</v>
      </c>
      <c r="G348" s="14">
        <v>41</v>
      </c>
      <c r="H348" s="14">
        <v>53</v>
      </c>
      <c r="I348" s="10"/>
    </row>
    <row r="349" spans="1:9" x14ac:dyDescent="0.25">
      <c r="A349" s="2">
        <v>347</v>
      </c>
      <c r="B349" s="29">
        <v>45032</v>
      </c>
      <c r="C349" s="51">
        <v>41.924089685522901</v>
      </c>
      <c r="D349" s="14">
        <v>34</v>
      </c>
      <c r="E349" s="14">
        <v>55</v>
      </c>
      <c r="F349" s="14">
        <v>41</v>
      </c>
      <c r="G349" s="14">
        <v>53</v>
      </c>
      <c r="H349" s="14">
        <v>39</v>
      </c>
      <c r="I349" s="10"/>
    </row>
    <row r="350" spans="1:9" x14ac:dyDescent="0.25">
      <c r="A350" s="2">
        <v>348</v>
      </c>
      <c r="B350" s="29">
        <v>45035</v>
      </c>
      <c r="C350" s="51">
        <v>43.955481431859297</v>
      </c>
      <c r="D350" s="14">
        <v>55</v>
      </c>
      <c r="E350" s="14">
        <v>41</v>
      </c>
      <c r="F350" s="14">
        <v>53</v>
      </c>
      <c r="G350" s="14">
        <v>39</v>
      </c>
      <c r="H350" s="14">
        <v>53</v>
      </c>
      <c r="I350" s="10"/>
    </row>
    <row r="351" spans="1:9" x14ac:dyDescent="0.25">
      <c r="A351" s="2">
        <v>349</v>
      </c>
      <c r="B351" s="29">
        <v>45036</v>
      </c>
      <c r="C351" s="51">
        <v>45.083954010263298</v>
      </c>
      <c r="D351" s="14">
        <v>41</v>
      </c>
      <c r="E351" s="14">
        <v>53</v>
      </c>
      <c r="F351" s="14">
        <v>39</v>
      </c>
      <c r="G351" s="14">
        <v>53</v>
      </c>
      <c r="H351" s="14">
        <v>56</v>
      </c>
      <c r="I351" s="10"/>
    </row>
    <row r="352" spans="1:9" x14ac:dyDescent="0.25">
      <c r="A352" s="2">
        <v>350</v>
      </c>
      <c r="B352" s="29">
        <v>45039</v>
      </c>
      <c r="C352" s="51">
        <v>38.3655715334612</v>
      </c>
      <c r="D352" s="14">
        <v>53</v>
      </c>
      <c r="E352" s="14">
        <v>39</v>
      </c>
      <c r="F352" s="14">
        <v>53</v>
      </c>
      <c r="G352" s="14">
        <v>56</v>
      </c>
      <c r="H352" s="14">
        <v>39</v>
      </c>
      <c r="I352" s="10"/>
    </row>
    <row r="353" spans="1:9" x14ac:dyDescent="0.25">
      <c r="A353" s="2">
        <v>351</v>
      </c>
      <c r="B353" s="29">
        <v>45043</v>
      </c>
      <c r="C353" s="51">
        <v>42.140501637700098</v>
      </c>
      <c r="D353" s="14">
        <v>39</v>
      </c>
      <c r="E353" s="14">
        <v>53</v>
      </c>
      <c r="F353" s="14">
        <v>56</v>
      </c>
      <c r="G353" s="14">
        <v>39</v>
      </c>
      <c r="H353" s="14">
        <v>39</v>
      </c>
      <c r="I353" s="10"/>
    </row>
    <row r="354" spans="1:9" x14ac:dyDescent="0.25">
      <c r="A354" s="2">
        <v>352</v>
      </c>
      <c r="B354" s="29">
        <v>45046</v>
      </c>
      <c r="C354" s="51">
        <v>44.328445210740597</v>
      </c>
      <c r="D354" s="14">
        <v>53</v>
      </c>
      <c r="E354" s="14">
        <v>56</v>
      </c>
      <c r="F354" s="14">
        <v>39</v>
      </c>
      <c r="G354" s="14">
        <v>39</v>
      </c>
      <c r="H354" s="14">
        <v>48</v>
      </c>
      <c r="I354" s="10"/>
    </row>
    <row r="355" spans="1:9" x14ac:dyDescent="0.25">
      <c r="A355" s="2">
        <v>353</v>
      </c>
      <c r="B355" s="29">
        <v>45047</v>
      </c>
      <c r="C355" s="51">
        <v>41.254310829333797</v>
      </c>
      <c r="D355" s="14">
        <v>56</v>
      </c>
      <c r="E355" s="14">
        <v>39</v>
      </c>
      <c r="F355" s="14">
        <v>39</v>
      </c>
      <c r="G355" s="14">
        <v>48</v>
      </c>
      <c r="H355" s="14">
        <v>48</v>
      </c>
      <c r="I355" s="10"/>
    </row>
    <row r="356" spans="1:9" x14ac:dyDescent="0.25">
      <c r="A356" s="2">
        <v>354</v>
      </c>
      <c r="B356" s="29">
        <v>45048</v>
      </c>
      <c r="C356" s="51">
        <v>44.257076164986302</v>
      </c>
      <c r="D356" s="14">
        <v>39</v>
      </c>
      <c r="E356" s="14">
        <v>39</v>
      </c>
      <c r="F356" s="14">
        <v>48</v>
      </c>
      <c r="G356" s="14">
        <v>48</v>
      </c>
      <c r="H356" s="14">
        <v>60</v>
      </c>
      <c r="I356" s="10"/>
    </row>
    <row r="357" spans="1:9" x14ac:dyDescent="0.25">
      <c r="A357" s="2">
        <v>355</v>
      </c>
      <c r="B357" s="29">
        <v>45050</v>
      </c>
      <c r="C357" s="51">
        <v>33.918272241359702</v>
      </c>
      <c r="D357" s="14">
        <v>39</v>
      </c>
      <c r="E357" s="14">
        <v>48</v>
      </c>
      <c r="F357" s="14">
        <v>48</v>
      </c>
      <c r="G357" s="14">
        <v>60</v>
      </c>
      <c r="H357" s="14">
        <v>21</v>
      </c>
      <c r="I357" s="10"/>
    </row>
    <row r="358" spans="1:9" x14ac:dyDescent="0.25">
      <c r="A358" s="2">
        <v>356</v>
      </c>
      <c r="B358" s="29">
        <v>45051</v>
      </c>
      <c r="C358" s="51">
        <v>28.185834033470499</v>
      </c>
      <c r="D358" s="14">
        <v>48</v>
      </c>
      <c r="E358" s="14">
        <v>48</v>
      </c>
      <c r="F358" s="14">
        <v>60</v>
      </c>
      <c r="G358" s="14">
        <v>21</v>
      </c>
      <c r="H358" s="14">
        <v>11</v>
      </c>
      <c r="I358" s="10"/>
    </row>
    <row r="359" spans="1:9" x14ac:dyDescent="0.25">
      <c r="A359" s="2">
        <v>357</v>
      </c>
      <c r="B359" s="29">
        <v>45052</v>
      </c>
      <c r="C359" s="51">
        <v>26.961055042540298</v>
      </c>
      <c r="D359" s="14">
        <v>48</v>
      </c>
      <c r="E359" s="14">
        <v>60</v>
      </c>
      <c r="F359" s="14">
        <v>21</v>
      </c>
      <c r="G359" s="14">
        <v>11</v>
      </c>
      <c r="H359" s="14">
        <v>17</v>
      </c>
      <c r="I359" s="10"/>
    </row>
    <row r="360" spans="1:9" x14ac:dyDescent="0.25">
      <c r="A360" s="2">
        <v>358</v>
      </c>
      <c r="B360" s="29">
        <v>45055</v>
      </c>
      <c r="C360" s="51">
        <v>24.820322186537801</v>
      </c>
      <c r="D360" s="14">
        <v>60</v>
      </c>
      <c r="E360" s="14">
        <v>21</v>
      </c>
      <c r="F360" s="14">
        <v>11</v>
      </c>
      <c r="G360" s="14">
        <v>17</v>
      </c>
      <c r="H360" s="14">
        <v>9</v>
      </c>
      <c r="I360" s="10"/>
    </row>
    <row r="361" spans="1:9" x14ac:dyDescent="0.25">
      <c r="A361" s="2">
        <v>359</v>
      </c>
      <c r="B361" s="29">
        <v>45056</v>
      </c>
      <c r="C361" s="51">
        <v>24.0046343852311</v>
      </c>
      <c r="D361" s="14">
        <v>21</v>
      </c>
      <c r="E361" s="14">
        <v>11</v>
      </c>
      <c r="F361" s="14">
        <v>17</v>
      </c>
      <c r="G361" s="14">
        <v>9</v>
      </c>
      <c r="H361" s="14">
        <v>54</v>
      </c>
      <c r="I361" s="10"/>
    </row>
    <row r="362" spans="1:9" x14ac:dyDescent="0.25">
      <c r="A362" s="2">
        <v>360</v>
      </c>
      <c r="B362" s="29">
        <v>45057</v>
      </c>
      <c r="C362" s="51">
        <v>29.151252662453899</v>
      </c>
      <c r="D362" s="14">
        <v>11</v>
      </c>
      <c r="E362" s="14">
        <v>17</v>
      </c>
      <c r="F362" s="14">
        <v>9</v>
      </c>
      <c r="G362" s="14">
        <v>54</v>
      </c>
      <c r="H362" s="14">
        <v>43</v>
      </c>
      <c r="I362" s="10"/>
    </row>
    <row r="363" spans="1:9" x14ac:dyDescent="0.25">
      <c r="A363" s="2">
        <v>361</v>
      </c>
      <c r="B363" s="29">
        <v>45058</v>
      </c>
      <c r="C363" s="51">
        <v>35.470093027058397</v>
      </c>
      <c r="D363" s="14">
        <v>17</v>
      </c>
      <c r="E363" s="14">
        <v>9</v>
      </c>
      <c r="F363" s="14">
        <v>54</v>
      </c>
      <c r="G363" s="14">
        <v>43</v>
      </c>
      <c r="H363" s="14">
        <v>47</v>
      </c>
      <c r="I363" s="10"/>
    </row>
    <row r="364" spans="1:9" x14ac:dyDescent="0.25">
      <c r="A364" s="2">
        <v>362</v>
      </c>
      <c r="B364" s="29">
        <v>45061</v>
      </c>
      <c r="C364" s="51">
        <v>46.877637265463598</v>
      </c>
      <c r="D364" s="14">
        <v>9</v>
      </c>
      <c r="E364" s="14">
        <v>54</v>
      </c>
      <c r="F364" s="14">
        <v>43</v>
      </c>
      <c r="G364" s="14">
        <v>47</v>
      </c>
      <c r="H364" s="14">
        <v>65</v>
      </c>
      <c r="I364" s="10"/>
    </row>
    <row r="365" spans="1:9" x14ac:dyDescent="0.25">
      <c r="A365" s="2">
        <v>363</v>
      </c>
      <c r="B365" s="29">
        <v>45063</v>
      </c>
      <c r="C365" s="51">
        <v>38.8291465384495</v>
      </c>
      <c r="D365" s="14">
        <v>54</v>
      </c>
      <c r="E365" s="14">
        <v>43</v>
      </c>
      <c r="F365" s="14">
        <v>47</v>
      </c>
      <c r="G365" s="14">
        <v>65</v>
      </c>
      <c r="H365" s="14">
        <v>66</v>
      </c>
      <c r="I365" s="10"/>
    </row>
    <row r="366" spans="1:9" x14ac:dyDescent="0.25">
      <c r="A366" s="2">
        <v>364</v>
      </c>
      <c r="B366" s="29">
        <v>45066</v>
      </c>
      <c r="C366" s="51">
        <v>36.597356369311797</v>
      </c>
      <c r="D366" s="14">
        <v>43</v>
      </c>
      <c r="E366" s="14">
        <v>47</v>
      </c>
      <c r="F366" s="14">
        <v>65</v>
      </c>
      <c r="G366" s="14">
        <v>66</v>
      </c>
      <c r="H366" s="14">
        <v>39</v>
      </c>
      <c r="I366" s="10"/>
    </row>
    <row r="367" spans="1:9" x14ac:dyDescent="0.25">
      <c r="A367" s="2">
        <v>365</v>
      </c>
      <c r="B367" s="29">
        <v>45068</v>
      </c>
      <c r="C367" s="51">
        <v>45.097000659074098</v>
      </c>
      <c r="D367" s="14">
        <v>47</v>
      </c>
      <c r="E367" s="14">
        <v>65</v>
      </c>
      <c r="F367" s="14">
        <v>66</v>
      </c>
      <c r="G367" s="14">
        <v>39</v>
      </c>
      <c r="H367" s="14">
        <v>41</v>
      </c>
      <c r="I367" s="10"/>
    </row>
    <row r="368" spans="1:9" x14ac:dyDescent="0.25">
      <c r="A368" s="2">
        <v>366</v>
      </c>
      <c r="B368" s="29">
        <v>45072</v>
      </c>
      <c r="C368" s="51">
        <v>47.065760401088497</v>
      </c>
      <c r="D368" s="14">
        <v>65</v>
      </c>
      <c r="E368" s="14">
        <v>66</v>
      </c>
      <c r="F368" s="14">
        <v>39</v>
      </c>
      <c r="G368" s="14">
        <v>41</v>
      </c>
      <c r="H368" s="14">
        <v>51</v>
      </c>
      <c r="I368" s="10"/>
    </row>
    <row r="369" spans="1:9" x14ac:dyDescent="0.25">
      <c r="A369" s="2">
        <v>367</v>
      </c>
      <c r="B369" s="29">
        <v>45074</v>
      </c>
      <c r="C369" s="51">
        <v>41.694234008475703</v>
      </c>
      <c r="D369" s="14">
        <v>66</v>
      </c>
      <c r="E369" s="14">
        <v>39</v>
      </c>
      <c r="F369" s="14">
        <v>41</v>
      </c>
      <c r="G369" s="14">
        <v>51</v>
      </c>
      <c r="H369" s="14">
        <v>50</v>
      </c>
      <c r="I369" s="10"/>
    </row>
    <row r="370" spans="1:9" x14ac:dyDescent="0.25">
      <c r="A370" s="2">
        <v>368</v>
      </c>
      <c r="B370" s="29">
        <v>45075</v>
      </c>
      <c r="C370" s="51">
        <v>40.5820377031365</v>
      </c>
      <c r="D370" s="14">
        <v>39</v>
      </c>
      <c r="E370" s="14">
        <v>41</v>
      </c>
      <c r="F370" s="14">
        <v>51</v>
      </c>
      <c r="G370" s="14">
        <v>50</v>
      </c>
      <c r="H370" s="14">
        <v>42</v>
      </c>
      <c r="I370" s="10"/>
    </row>
    <row r="371" spans="1:9" x14ac:dyDescent="0.25">
      <c r="A371" s="2">
        <v>369</v>
      </c>
      <c r="B371" s="29">
        <v>45076</v>
      </c>
      <c r="C371" s="51">
        <v>46.898652594431802</v>
      </c>
      <c r="D371" s="14">
        <v>41</v>
      </c>
      <c r="E371" s="14">
        <v>51</v>
      </c>
      <c r="F371" s="14">
        <v>50</v>
      </c>
      <c r="G371" s="14">
        <v>42</v>
      </c>
      <c r="H371" s="14">
        <v>69</v>
      </c>
      <c r="I371" s="10"/>
    </row>
    <row r="372" spans="1:9" x14ac:dyDescent="0.25">
      <c r="A372" s="2">
        <v>370</v>
      </c>
      <c r="B372" s="29">
        <v>45079</v>
      </c>
      <c r="C372" s="51">
        <v>38.675996737403899</v>
      </c>
      <c r="D372" s="14">
        <v>51</v>
      </c>
      <c r="E372" s="14">
        <v>50</v>
      </c>
      <c r="F372" s="14">
        <v>42</v>
      </c>
      <c r="G372" s="14">
        <v>69</v>
      </c>
      <c r="H372" s="14">
        <v>67</v>
      </c>
      <c r="I372" s="10"/>
    </row>
    <row r="373" spans="1:9" x14ac:dyDescent="0.25">
      <c r="A373" s="2">
        <v>371</v>
      </c>
      <c r="B373" s="29">
        <v>45081</v>
      </c>
      <c r="C373" s="51">
        <v>28.9922918350507</v>
      </c>
      <c r="D373" s="14">
        <v>50</v>
      </c>
      <c r="E373" s="14">
        <v>42</v>
      </c>
      <c r="F373" s="14">
        <v>69</v>
      </c>
      <c r="G373" s="14">
        <v>67</v>
      </c>
      <c r="H373" s="14">
        <v>13</v>
      </c>
      <c r="I373" s="10"/>
    </row>
    <row r="374" spans="1:9" x14ac:dyDescent="0.25">
      <c r="A374" s="2">
        <v>372</v>
      </c>
      <c r="B374" s="29">
        <v>45083</v>
      </c>
      <c r="C374" s="51">
        <v>50.1658295298365</v>
      </c>
      <c r="D374" s="14">
        <v>42</v>
      </c>
      <c r="E374" s="14">
        <v>69</v>
      </c>
      <c r="F374" s="14">
        <v>67</v>
      </c>
      <c r="G374" s="14">
        <v>13</v>
      </c>
      <c r="H374" s="14">
        <v>62</v>
      </c>
      <c r="I374" s="10"/>
    </row>
    <row r="375" spans="1:9" x14ac:dyDescent="0.25">
      <c r="A375" s="2">
        <v>373</v>
      </c>
      <c r="B375" s="29">
        <v>45085</v>
      </c>
      <c r="C375" s="51">
        <v>44.635964369780503</v>
      </c>
      <c r="D375" s="14">
        <v>69</v>
      </c>
      <c r="E375" s="14">
        <v>67</v>
      </c>
      <c r="F375" s="14">
        <v>13</v>
      </c>
      <c r="G375" s="14">
        <v>62</v>
      </c>
      <c r="H375" s="14">
        <v>46</v>
      </c>
      <c r="I375" s="10"/>
    </row>
    <row r="376" spans="1:9" x14ac:dyDescent="0.25">
      <c r="A376" s="2">
        <v>374</v>
      </c>
      <c r="B376" s="29">
        <v>45087</v>
      </c>
      <c r="C376" s="51">
        <v>23.883340391241202</v>
      </c>
      <c r="D376" s="14">
        <v>67</v>
      </c>
      <c r="E376" s="14">
        <v>13</v>
      </c>
      <c r="F376" s="14">
        <v>62</v>
      </c>
      <c r="G376" s="14">
        <v>46</v>
      </c>
      <c r="H376" s="14">
        <v>10</v>
      </c>
      <c r="I376" s="10"/>
    </row>
    <row r="377" spans="1:9" x14ac:dyDescent="0.25">
      <c r="A377" s="2">
        <v>375</v>
      </c>
      <c r="B377" s="29">
        <v>45090</v>
      </c>
      <c r="C377" s="51">
        <v>44.616289677077901</v>
      </c>
      <c r="D377" s="14">
        <v>13</v>
      </c>
      <c r="E377" s="14">
        <v>62</v>
      </c>
      <c r="F377" s="14">
        <v>46</v>
      </c>
      <c r="G377" s="14">
        <v>10</v>
      </c>
      <c r="H377" s="14">
        <v>57</v>
      </c>
      <c r="I377" s="10"/>
    </row>
    <row r="378" spans="1:9" x14ac:dyDescent="0.25">
      <c r="A378" s="2">
        <v>376</v>
      </c>
      <c r="B378" s="29">
        <v>45094</v>
      </c>
      <c r="C378" s="51">
        <v>39.364470772092702</v>
      </c>
      <c r="D378" s="14">
        <v>62</v>
      </c>
      <c r="E378" s="14">
        <v>46</v>
      </c>
      <c r="F378" s="14">
        <v>10</v>
      </c>
      <c r="G378" s="14">
        <v>57</v>
      </c>
      <c r="H378" s="14">
        <v>45</v>
      </c>
      <c r="I378" s="10"/>
    </row>
    <row r="379" spans="1:9" x14ac:dyDescent="0.25">
      <c r="A379" s="2">
        <v>377</v>
      </c>
      <c r="B379" s="29">
        <v>45096</v>
      </c>
      <c r="C379" s="51">
        <v>29.815912021896601</v>
      </c>
      <c r="D379" s="14">
        <v>46</v>
      </c>
      <c r="E379" s="14">
        <v>10</v>
      </c>
      <c r="F379" s="14">
        <v>57</v>
      </c>
      <c r="G379" s="14">
        <v>45</v>
      </c>
      <c r="H379" s="14">
        <v>33</v>
      </c>
      <c r="I379" s="10"/>
    </row>
    <row r="380" spans="1:9" x14ac:dyDescent="0.25">
      <c r="A380" s="2">
        <v>378</v>
      </c>
      <c r="B380" s="29">
        <v>45097</v>
      </c>
      <c r="C380" s="51">
        <v>47.7577572119935</v>
      </c>
      <c r="D380" s="14">
        <v>10</v>
      </c>
      <c r="E380" s="14">
        <v>57</v>
      </c>
      <c r="F380" s="14">
        <v>45</v>
      </c>
      <c r="G380" s="14">
        <v>33</v>
      </c>
      <c r="H380" s="14">
        <v>62</v>
      </c>
      <c r="I380" s="10"/>
    </row>
    <row r="381" spans="1:9" x14ac:dyDescent="0.25">
      <c r="A381" s="2">
        <v>379</v>
      </c>
      <c r="B381" s="29">
        <v>45099</v>
      </c>
      <c r="C381" s="51">
        <v>28.1055082491504</v>
      </c>
      <c r="D381" s="14">
        <v>57</v>
      </c>
      <c r="E381" s="14">
        <v>45</v>
      </c>
      <c r="F381" s="14">
        <v>33</v>
      </c>
      <c r="G381" s="14">
        <v>62</v>
      </c>
      <c r="H381" s="14">
        <v>12</v>
      </c>
      <c r="I381" s="10"/>
    </row>
    <row r="382" spans="1:9" x14ac:dyDescent="0.25">
      <c r="A382" s="2">
        <v>380</v>
      </c>
      <c r="B382" s="29">
        <v>45101</v>
      </c>
      <c r="C382" s="51">
        <v>41.120703036270399</v>
      </c>
      <c r="D382" s="14">
        <v>45</v>
      </c>
      <c r="E382" s="14">
        <v>33</v>
      </c>
      <c r="F382" s="14">
        <v>62</v>
      </c>
      <c r="G382" s="14">
        <v>12</v>
      </c>
      <c r="H382" s="14">
        <v>54</v>
      </c>
      <c r="I382" s="10"/>
    </row>
    <row r="383" spans="1:9" x14ac:dyDescent="0.25">
      <c r="A383" s="2">
        <v>381</v>
      </c>
      <c r="B383" s="29">
        <v>45102</v>
      </c>
      <c r="C383" s="51">
        <v>48.306669746123703</v>
      </c>
      <c r="D383" s="14">
        <v>33</v>
      </c>
      <c r="E383" s="14">
        <v>62</v>
      </c>
      <c r="F383" s="14">
        <v>12</v>
      </c>
      <c r="G383" s="14">
        <v>54</v>
      </c>
      <c r="H383" s="14">
        <v>69</v>
      </c>
      <c r="I383" s="10"/>
    </row>
    <row r="384" spans="1:9" x14ac:dyDescent="0.25">
      <c r="A384" s="2">
        <v>382</v>
      </c>
      <c r="B384" s="29">
        <v>45104</v>
      </c>
      <c r="C384" s="51">
        <v>31.662512261065601</v>
      </c>
      <c r="D384" s="14">
        <v>62</v>
      </c>
      <c r="E384" s="14">
        <v>12</v>
      </c>
      <c r="F384" s="14">
        <v>54</v>
      </c>
      <c r="G384" s="14">
        <v>69</v>
      </c>
      <c r="H384" s="14">
        <v>76</v>
      </c>
      <c r="I384" s="10"/>
    </row>
    <row r="385" spans="1:9" x14ac:dyDescent="0.25">
      <c r="A385" s="2">
        <v>383</v>
      </c>
      <c r="B385" s="29">
        <v>45105</v>
      </c>
      <c r="C385" s="51">
        <v>28.275285188621499</v>
      </c>
      <c r="D385" s="14">
        <v>12</v>
      </c>
      <c r="E385" s="14">
        <v>54</v>
      </c>
      <c r="F385" s="14">
        <v>69</v>
      </c>
      <c r="G385" s="14">
        <v>76</v>
      </c>
      <c r="H385" s="14">
        <v>84</v>
      </c>
      <c r="I385" s="10"/>
    </row>
    <row r="386" spans="1:9" x14ac:dyDescent="0.25">
      <c r="A386" s="2">
        <v>384</v>
      </c>
      <c r="B386" s="29">
        <v>45106</v>
      </c>
      <c r="C386" s="51">
        <v>21.6285849984307</v>
      </c>
      <c r="D386" s="14">
        <v>54</v>
      </c>
      <c r="E386" s="14">
        <v>69</v>
      </c>
      <c r="F386" s="14">
        <v>76</v>
      </c>
      <c r="G386" s="14">
        <v>84</v>
      </c>
      <c r="H386" s="14">
        <v>81</v>
      </c>
      <c r="I386" s="10"/>
    </row>
    <row r="387" spans="1:9" x14ac:dyDescent="0.25">
      <c r="A387" s="2">
        <v>385</v>
      </c>
      <c r="B387" s="29">
        <v>45107</v>
      </c>
      <c r="C387" s="51">
        <v>27.551936261303801</v>
      </c>
      <c r="D387" s="14">
        <v>69</v>
      </c>
      <c r="E387" s="14">
        <v>76</v>
      </c>
      <c r="F387" s="14">
        <v>84</v>
      </c>
      <c r="G387" s="14">
        <v>81</v>
      </c>
      <c r="H387" s="14">
        <v>23</v>
      </c>
      <c r="I387" s="10"/>
    </row>
    <row r="388" spans="1:9" x14ac:dyDescent="0.25">
      <c r="A388" s="9"/>
      <c r="B388" s="9"/>
      <c r="C388" s="25"/>
      <c r="D388" s="9"/>
      <c r="E388" s="9"/>
      <c r="F388" s="9"/>
      <c r="G388" s="9"/>
      <c r="H388" s="9"/>
    </row>
    <row r="389" spans="1:9" x14ac:dyDescent="0.25">
      <c r="A389" s="9"/>
      <c r="B389" s="9"/>
      <c r="C389" s="25"/>
      <c r="D389" s="9"/>
      <c r="E389" s="9"/>
      <c r="F389" s="9"/>
      <c r="G389" s="9"/>
      <c r="H389" s="9"/>
    </row>
    <row r="390" spans="1:9" x14ac:dyDescent="0.25">
      <c r="A390" s="9"/>
      <c r="B390" s="9"/>
      <c r="C390" s="25"/>
      <c r="D390" s="9"/>
      <c r="E390" s="9"/>
      <c r="F390" s="9"/>
      <c r="G390" s="9"/>
      <c r="H390" s="9"/>
    </row>
    <row r="391" spans="1:9" x14ac:dyDescent="0.25">
      <c r="A391" s="9"/>
      <c r="B391" s="9"/>
      <c r="C391" s="25"/>
      <c r="D391" s="9"/>
      <c r="E391" s="9"/>
      <c r="F391" s="9"/>
      <c r="G391" s="9"/>
      <c r="H391" s="9"/>
    </row>
    <row r="392" spans="1:9" x14ac:dyDescent="0.25">
      <c r="A392" s="9"/>
      <c r="B392" s="15"/>
      <c r="C392" s="25"/>
      <c r="D392" s="9"/>
      <c r="E392" s="9"/>
      <c r="F392" s="9"/>
      <c r="G392" s="9"/>
      <c r="H392" s="9"/>
    </row>
    <row r="393" spans="1:9" x14ac:dyDescent="0.25">
      <c r="A393" s="9"/>
      <c r="B393" s="15"/>
      <c r="C393" s="25"/>
      <c r="D393" s="9"/>
      <c r="E393" s="9"/>
      <c r="F393" s="9"/>
      <c r="G393" s="9"/>
      <c r="H393" s="9"/>
    </row>
    <row r="394" spans="1:9" x14ac:dyDescent="0.25">
      <c r="A394" s="9"/>
      <c r="B394" s="15"/>
      <c r="C394" s="25"/>
      <c r="D394" s="9"/>
      <c r="E394" s="9"/>
      <c r="F394" s="9"/>
      <c r="G394" s="9"/>
      <c r="H394" s="9"/>
    </row>
    <row r="395" spans="1:9" x14ac:dyDescent="0.25">
      <c r="A395" s="9"/>
      <c r="B395" s="15"/>
      <c r="C395" s="25"/>
      <c r="D395" s="9"/>
      <c r="E395" s="9"/>
      <c r="F395" s="9"/>
      <c r="G395" s="9"/>
      <c r="H395" s="9"/>
    </row>
    <row r="396" spans="1:9" x14ac:dyDescent="0.25">
      <c r="A396" s="9"/>
      <c r="B396" s="15"/>
      <c r="C396" s="25"/>
      <c r="D396" s="9"/>
      <c r="E396" s="9"/>
      <c r="F396" s="9"/>
      <c r="G396" s="9"/>
      <c r="H396" s="9"/>
    </row>
    <row r="397" spans="1:9" x14ac:dyDescent="0.25">
      <c r="A397" s="9"/>
      <c r="B397" s="9"/>
      <c r="C397" s="25"/>
      <c r="D397" s="9"/>
      <c r="E397" s="9"/>
      <c r="F397" s="9"/>
      <c r="G397" s="9"/>
      <c r="H397" s="9"/>
    </row>
    <row r="398" spans="1:9" x14ac:dyDescent="0.25">
      <c r="A398" s="9"/>
      <c r="B398" s="9"/>
      <c r="C398" s="25"/>
      <c r="D398" s="9"/>
      <c r="E398" s="9"/>
      <c r="F398" s="9"/>
      <c r="G398" s="9"/>
      <c r="H398" s="9"/>
    </row>
    <row r="399" spans="1:9" x14ac:dyDescent="0.25">
      <c r="A399" s="9"/>
      <c r="B399" s="9"/>
      <c r="C399" s="25"/>
      <c r="D399" s="9"/>
      <c r="E399" s="9"/>
      <c r="F399" s="9"/>
      <c r="G399" s="9"/>
      <c r="H399" s="9"/>
    </row>
    <row r="400" spans="1:9" x14ac:dyDescent="0.25">
      <c r="A400" s="9"/>
      <c r="B400" s="9"/>
      <c r="C400" s="25"/>
      <c r="D400" s="9"/>
      <c r="E400" s="9"/>
      <c r="F400" s="9"/>
      <c r="G400" s="9"/>
      <c r="H400" s="9"/>
    </row>
    <row r="401" spans="3:3" s="9" customFormat="1" x14ac:dyDescent="0.25">
      <c r="C401" s="25"/>
    </row>
    <row r="402" spans="3:3" s="9" customFormat="1" x14ac:dyDescent="0.25">
      <c r="C402" s="25"/>
    </row>
    <row r="403" spans="3:3" s="9" customFormat="1" x14ac:dyDescent="0.25">
      <c r="C403" s="25"/>
    </row>
    <row r="404" spans="3:3" s="9" customFormat="1" x14ac:dyDescent="0.25">
      <c r="C404" s="25"/>
    </row>
    <row r="405" spans="3:3" s="9" customFormat="1" x14ac:dyDescent="0.25">
      <c r="C405" s="25"/>
    </row>
    <row r="406" spans="3:3" s="9" customFormat="1" x14ac:dyDescent="0.25">
      <c r="C406" s="25"/>
    </row>
    <row r="407" spans="3:3" s="9" customFormat="1" x14ac:dyDescent="0.25">
      <c r="C407" s="25"/>
    </row>
    <row r="408" spans="3:3" s="9" customFormat="1" x14ac:dyDescent="0.25">
      <c r="C408" s="25"/>
    </row>
    <row r="409" spans="3:3" s="9" customFormat="1" x14ac:dyDescent="0.25">
      <c r="C409" s="25"/>
    </row>
    <row r="410" spans="3:3" s="9" customFormat="1" x14ac:dyDescent="0.25">
      <c r="C410" s="25"/>
    </row>
    <row r="411" spans="3:3" s="9" customFormat="1" x14ac:dyDescent="0.25">
      <c r="C411" s="25"/>
    </row>
    <row r="412" spans="3:3" s="9" customFormat="1" x14ac:dyDescent="0.25">
      <c r="C412" s="25"/>
    </row>
    <row r="413" spans="3:3" s="9" customFormat="1" x14ac:dyDescent="0.25">
      <c r="C413" s="25"/>
    </row>
    <row r="414" spans="3:3" s="9" customFormat="1" x14ac:dyDescent="0.25">
      <c r="C414" s="25"/>
    </row>
    <row r="415" spans="3:3" s="9" customFormat="1" x14ac:dyDescent="0.25">
      <c r="C415" s="25"/>
    </row>
    <row r="416" spans="3:3" s="9" customFormat="1" x14ac:dyDescent="0.25">
      <c r="C416" s="25"/>
    </row>
    <row r="417" spans="3:3" s="9" customFormat="1" x14ac:dyDescent="0.25">
      <c r="C417" s="25"/>
    </row>
    <row r="418" spans="3:3" s="9" customFormat="1" x14ac:dyDescent="0.25">
      <c r="C418" s="25"/>
    </row>
    <row r="419" spans="3:3" s="9" customFormat="1" x14ac:dyDescent="0.25">
      <c r="C419" s="25"/>
    </row>
    <row r="420" spans="3:3" s="9" customFormat="1" x14ac:dyDescent="0.25">
      <c r="C420" s="25"/>
    </row>
    <row r="421" spans="3:3" s="9" customFormat="1" x14ac:dyDescent="0.25">
      <c r="C421" s="25"/>
    </row>
    <row r="422" spans="3:3" s="9" customFormat="1" x14ac:dyDescent="0.25">
      <c r="C422" s="25"/>
    </row>
    <row r="423" spans="3:3" s="9" customFormat="1" x14ac:dyDescent="0.25">
      <c r="C423" s="25"/>
    </row>
    <row r="424" spans="3:3" s="9" customFormat="1" x14ac:dyDescent="0.25">
      <c r="C424" s="25"/>
    </row>
    <row r="425" spans="3:3" s="9" customFormat="1" x14ac:dyDescent="0.25">
      <c r="C425" s="25"/>
    </row>
    <row r="426" spans="3:3" s="9" customFormat="1" x14ac:dyDescent="0.25">
      <c r="C426" s="25"/>
    </row>
    <row r="427" spans="3:3" s="9" customFormat="1" x14ac:dyDescent="0.25">
      <c r="C427" s="25"/>
    </row>
    <row r="428" spans="3:3" s="9" customFormat="1" x14ac:dyDescent="0.25">
      <c r="C428" s="25"/>
    </row>
    <row r="429" spans="3:3" s="9" customFormat="1" x14ac:dyDescent="0.25">
      <c r="C429" s="25"/>
    </row>
    <row r="430" spans="3:3" s="9" customFormat="1" x14ac:dyDescent="0.25">
      <c r="C430" s="25"/>
    </row>
    <row r="431" spans="3:3" s="9" customFormat="1" x14ac:dyDescent="0.25">
      <c r="C431" s="25"/>
    </row>
    <row r="432" spans="3:3" s="9" customFormat="1" x14ac:dyDescent="0.25">
      <c r="C432" s="25"/>
    </row>
    <row r="433" spans="3:3" s="9" customFormat="1" x14ac:dyDescent="0.25">
      <c r="C433" s="25"/>
    </row>
    <row r="434" spans="3:3" s="9" customFormat="1" x14ac:dyDescent="0.25">
      <c r="C434" s="25"/>
    </row>
    <row r="435" spans="3:3" s="9" customFormat="1" x14ac:dyDescent="0.25">
      <c r="C435" s="25"/>
    </row>
    <row r="436" spans="3:3" s="9" customFormat="1" x14ac:dyDescent="0.25">
      <c r="C436" s="25"/>
    </row>
    <row r="437" spans="3:3" s="9" customFormat="1" x14ac:dyDescent="0.25">
      <c r="C437" s="25"/>
    </row>
    <row r="438" spans="3:3" s="9" customFormat="1" x14ac:dyDescent="0.25">
      <c r="C438" s="25"/>
    </row>
    <row r="439" spans="3:3" s="9" customFormat="1" x14ac:dyDescent="0.25">
      <c r="C439" s="25"/>
    </row>
    <row r="440" spans="3:3" s="9" customFormat="1" x14ac:dyDescent="0.25">
      <c r="C440" s="25"/>
    </row>
    <row r="441" spans="3:3" s="9" customFormat="1" x14ac:dyDescent="0.25">
      <c r="C441" s="25"/>
    </row>
    <row r="442" spans="3:3" s="9" customFormat="1" x14ac:dyDescent="0.25">
      <c r="C442" s="25"/>
    </row>
    <row r="443" spans="3:3" s="9" customFormat="1" x14ac:dyDescent="0.25">
      <c r="C443" s="25"/>
    </row>
    <row r="444" spans="3:3" s="9" customFormat="1" x14ac:dyDescent="0.25">
      <c r="C444" s="25"/>
    </row>
    <row r="445" spans="3:3" s="9" customFormat="1" x14ac:dyDescent="0.25">
      <c r="C445" s="25"/>
    </row>
    <row r="446" spans="3:3" s="9" customFormat="1" x14ac:dyDescent="0.25">
      <c r="C446" s="25"/>
    </row>
    <row r="447" spans="3:3" s="9" customFormat="1" x14ac:dyDescent="0.25">
      <c r="C447" s="25"/>
    </row>
    <row r="448" spans="3:3" s="9" customFormat="1" x14ac:dyDescent="0.25">
      <c r="C448" s="25"/>
    </row>
    <row r="449" spans="3:3" s="9" customFormat="1" x14ac:dyDescent="0.25">
      <c r="C449" s="25"/>
    </row>
    <row r="450" spans="3:3" s="9" customFormat="1" x14ac:dyDescent="0.25">
      <c r="C450" s="25"/>
    </row>
    <row r="451" spans="3:3" s="9" customFormat="1" x14ac:dyDescent="0.25">
      <c r="C451" s="25"/>
    </row>
    <row r="452" spans="3:3" s="9" customFormat="1" x14ac:dyDescent="0.25">
      <c r="C452" s="25"/>
    </row>
    <row r="453" spans="3:3" s="9" customFormat="1" x14ac:dyDescent="0.25">
      <c r="C453" s="25"/>
    </row>
    <row r="454" spans="3:3" s="9" customFormat="1" x14ac:dyDescent="0.25">
      <c r="C454" s="25"/>
    </row>
    <row r="455" spans="3:3" s="9" customFormat="1" x14ac:dyDescent="0.25">
      <c r="C455" s="25"/>
    </row>
    <row r="456" spans="3:3" s="9" customFormat="1" x14ac:dyDescent="0.25">
      <c r="C456" s="25"/>
    </row>
    <row r="457" spans="3:3" s="9" customFormat="1" x14ac:dyDescent="0.25">
      <c r="C457" s="25"/>
    </row>
    <row r="458" spans="3:3" s="9" customFormat="1" x14ac:dyDescent="0.25">
      <c r="C458" s="25"/>
    </row>
    <row r="459" spans="3:3" s="9" customFormat="1" x14ac:dyDescent="0.25">
      <c r="C459" s="25"/>
    </row>
    <row r="460" spans="3:3" s="9" customFormat="1" x14ac:dyDescent="0.25">
      <c r="C460" s="25"/>
    </row>
    <row r="461" spans="3:3" s="9" customFormat="1" x14ac:dyDescent="0.25">
      <c r="C461" s="25"/>
    </row>
    <row r="462" spans="3:3" s="9" customFormat="1" x14ac:dyDescent="0.25">
      <c r="C462" s="25"/>
    </row>
    <row r="463" spans="3:3" s="9" customFormat="1" x14ac:dyDescent="0.25">
      <c r="C463" s="25"/>
    </row>
    <row r="464" spans="3:3" s="9" customFormat="1" x14ac:dyDescent="0.25">
      <c r="C464" s="25"/>
    </row>
    <row r="465" spans="3:3" s="9" customFormat="1" x14ac:dyDescent="0.25">
      <c r="C465" s="25"/>
    </row>
    <row r="466" spans="3:3" s="9" customFormat="1" x14ac:dyDescent="0.25">
      <c r="C466" s="25"/>
    </row>
    <row r="467" spans="3:3" s="9" customFormat="1" x14ac:dyDescent="0.25">
      <c r="C467" s="25"/>
    </row>
    <row r="468" spans="3:3" s="9" customFormat="1" x14ac:dyDescent="0.25">
      <c r="C468" s="25"/>
    </row>
    <row r="469" spans="3:3" s="9" customFormat="1" x14ac:dyDescent="0.25">
      <c r="C469" s="25"/>
    </row>
    <row r="470" spans="3:3" s="9" customFormat="1" x14ac:dyDescent="0.25">
      <c r="C470" s="25"/>
    </row>
    <row r="471" spans="3:3" s="9" customFormat="1" x14ac:dyDescent="0.25">
      <c r="C471" s="25"/>
    </row>
    <row r="472" spans="3:3" s="9" customFormat="1" x14ac:dyDescent="0.25">
      <c r="C472" s="25"/>
    </row>
    <row r="473" spans="3:3" s="9" customFormat="1" x14ac:dyDescent="0.25">
      <c r="C473" s="25"/>
    </row>
    <row r="474" spans="3:3" s="9" customFormat="1" x14ac:dyDescent="0.25">
      <c r="C474" s="25"/>
    </row>
    <row r="475" spans="3:3" s="9" customFormat="1" x14ac:dyDescent="0.25">
      <c r="C475" s="25"/>
    </row>
    <row r="476" spans="3:3" s="9" customFormat="1" x14ac:dyDescent="0.25">
      <c r="C476" s="25"/>
    </row>
    <row r="477" spans="3:3" s="9" customFormat="1" x14ac:dyDescent="0.25">
      <c r="C477" s="25"/>
    </row>
    <row r="478" spans="3:3" s="9" customFormat="1" x14ac:dyDescent="0.25">
      <c r="C478" s="25"/>
    </row>
    <row r="479" spans="3:3" s="9" customFormat="1" x14ac:dyDescent="0.25">
      <c r="C479" s="25"/>
    </row>
    <row r="480" spans="3:3" s="9" customFormat="1" x14ac:dyDescent="0.25">
      <c r="C480" s="25"/>
    </row>
    <row r="481" spans="3:3" s="9" customFormat="1" x14ac:dyDescent="0.25">
      <c r="C481" s="25"/>
    </row>
    <row r="482" spans="3:3" s="9" customFormat="1" x14ac:dyDescent="0.25">
      <c r="C482" s="25"/>
    </row>
    <row r="483" spans="3:3" s="9" customFormat="1" x14ac:dyDescent="0.25">
      <c r="C483" s="25"/>
    </row>
    <row r="484" spans="3:3" s="9" customFormat="1" x14ac:dyDescent="0.25">
      <c r="C484" s="25"/>
    </row>
    <row r="485" spans="3:3" s="9" customFormat="1" x14ac:dyDescent="0.25">
      <c r="C485" s="25"/>
    </row>
    <row r="486" spans="3:3" s="9" customFormat="1" x14ac:dyDescent="0.25">
      <c r="C486" s="25"/>
    </row>
    <row r="487" spans="3:3" s="9" customFormat="1" x14ac:dyDescent="0.25">
      <c r="C487" s="25"/>
    </row>
    <row r="488" spans="3:3" s="9" customFormat="1" x14ac:dyDescent="0.25">
      <c r="C488" s="25"/>
    </row>
    <row r="489" spans="3:3" s="9" customFormat="1" x14ac:dyDescent="0.25">
      <c r="C489" s="25"/>
    </row>
    <row r="490" spans="3:3" s="9" customFormat="1" x14ac:dyDescent="0.25">
      <c r="C490" s="25"/>
    </row>
    <row r="491" spans="3:3" s="9" customFormat="1" x14ac:dyDescent="0.25">
      <c r="C491" s="25"/>
    </row>
    <row r="492" spans="3:3" s="9" customFormat="1" x14ac:dyDescent="0.25">
      <c r="C492" s="25"/>
    </row>
    <row r="493" spans="3:3" s="9" customFormat="1" x14ac:dyDescent="0.25">
      <c r="C493" s="25"/>
    </row>
    <row r="494" spans="3:3" s="9" customFormat="1" x14ac:dyDescent="0.25">
      <c r="C494" s="25"/>
    </row>
    <row r="495" spans="3:3" s="9" customFormat="1" x14ac:dyDescent="0.25">
      <c r="C495" s="25"/>
    </row>
    <row r="496" spans="3:3" s="9" customFormat="1" x14ac:dyDescent="0.25">
      <c r="C496" s="25"/>
    </row>
    <row r="497" spans="3:3" s="9" customFormat="1" x14ac:dyDescent="0.25">
      <c r="C497" s="25"/>
    </row>
    <row r="498" spans="3:3" s="9" customFormat="1" x14ac:dyDescent="0.25">
      <c r="C498" s="25"/>
    </row>
    <row r="499" spans="3:3" s="9" customFormat="1" x14ac:dyDescent="0.25">
      <c r="C499" s="25"/>
    </row>
    <row r="500" spans="3:3" s="9" customFormat="1" x14ac:dyDescent="0.25">
      <c r="C500" s="25"/>
    </row>
    <row r="501" spans="3:3" s="9" customFormat="1" x14ac:dyDescent="0.25">
      <c r="C501" s="25"/>
    </row>
    <row r="502" spans="3:3" s="9" customFormat="1" x14ac:dyDescent="0.25">
      <c r="C502" s="25"/>
    </row>
    <row r="503" spans="3:3" s="9" customFormat="1" x14ac:dyDescent="0.25">
      <c r="C503" s="25"/>
    </row>
    <row r="504" spans="3:3" s="9" customFormat="1" x14ac:dyDescent="0.25">
      <c r="C504" s="25"/>
    </row>
    <row r="505" spans="3:3" s="9" customFormat="1" x14ac:dyDescent="0.25">
      <c r="C505" s="25"/>
    </row>
    <row r="506" spans="3:3" s="9" customFormat="1" x14ac:dyDescent="0.25">
      <c r="C506" s="25"/>
    </row>
    <row r="507" spans="3:3" s="9" customFormat="1" x14ac:dyDescent="0.25">
      <c r="C507" s="25"/>
    </row>
    <row r="508" spans="3:3" s="9" customFormat="1" x14ac:dyDescent="0.25">
      <c r="C508" s="25"/>
    </row>
    <row r="509" spans="3:3" s="9" customFormat="1" x14ac:dyDescent="0.25">
      <c r="C509" s="25"/>
    </row>
    <row r="510" spans="3:3" s="9" customFormat="1" x14ac:dyDescent="0.25">
      <c r="C510" s="25"/>
    </row>
    <row r="511" spans="3:3" s="9" customFormat="1" x14ac:dyDescent="0.25">
      <c r="C511" s="25"/>
    </row>
    <row r="512" spans="3:3" s="9" customFormat="1" x14ac:dyDescent="0.25">
      <c r="C512" s="25"/>
    </row>
    <row r="513" spans="3:3" s="9" customFormat="1" x14ac:dyDescent="0.25">
      <c r="C513" s="25"/>
    </row>
    <row r="514" spans="3:3" s="9" customFormat="1" x14ac:dyDescent="0.25">
      <c r="C514" s="25"/>
    </row>
    <row r="515" spans="3:3" s="9" customFormat="1" x14ac:dyDescent="0.25">
      <c r="C515" s="25"/>
    </row>
    <row r="516" spans="3:3" s="9" customFormat="1" x14ac:dyDescent="0.25">
      <c r="C516" s="25"/>
    </row>
    <row r="517" spans="3:3" s="9" customFormat="1" x14ac:dyDescent="0.25">
      <c r="C517" s="25"/>
    </row>
    <row r="518" spans="3:3" s="9" customFormat="1" x14ac:dyDescent="0.25">
      <c r="C518" s="25"/>
    </row>
    <row r="519" spans="3:3" s="9" customFormat="1" x14ac:dyDescent="0.25">
      <c r="C519" s="25"/>
    </row>
    <row r="520" spans="3:3" s="9" customFormat="1" x14ac:dyDescent="0.25">
      <c r="C520" s="25"/>
    </row>
    <row r="521" spans="3:3" s="9" customFormat="1" x14ac:dyDescent="0.25">
      <c r="C521" s="25"/>
    </row>
    <row r="522" spans="3:3" s="9" customFormat="1" x14ac:dyDescent="0.25">
      <c r="C522" s="25"/>
    </row>
    <row r="523" spans="3:3" s="9" customFormat="1" x14ac:dyDescent="0.25">
      <c r="C523" s="25"/>
    </row>
    <row r="524" spans="3:3" s="9" customFormat="1" x14ac:dyDescent="0.25">
      <c r="C524" s="25"/>
    </row>
    <row r="525" spans="3:3" s="9" customFormat="1" x14ac:dyDescent="0.25">
      <c r="C525" s="25"/>
    </row>
    <row r="526" spans="3:3" s="9" customFormat="1" x14ac:dyDescent="0.25">
      <c r="C526" s="25"/>
    </row>
    <row r="527" spans="3:3" s="9" customFormat="1" x14ac:dyDescent="0.25">
      <c r="C527" s="25"/>
    </row>
    <row r="528" spans="3:3" s="9" customFormat="1" x14ac:dyDescent="0.25">
      <c r="C528" s="25"/>
    </row>
    <row r="529" spans="3:3" s="9" customFormat="1" x14ac:dyDescent="0.25">
      <c r="C529" s="25"/>
    </row>
    <row r="530" spans="3:3" s="9" customFormat="1" x14ac:dyDescent="0.25">
      <c r="C530" s="25"/>
    </row>
    <row r="531" spans="3:3" s="9" customFormat="1" x14ac:dyDescent="0.25">
      <c r="C531" s="25"/>
    </row>
    <row r="532" spans="3:3" s="9" customFormat="1" x14ac:dyDescent="0.25">
      <c r="C532" s="25"/>
    </row>
    <row r="533" spans="3:3" s="9" customFormat="1" x14ac:dyDescent="0.25">
      <c r="C533" s="25"/>
    </row>
    <row r="534" spans="3:3" s="9" customFormat="1" x14ac:dyDescent="0.25">
      <c r="C534" s="25"/>
    </row>
    <row r="535" spans="3:3" s="9" customFormat="1" x14ac:dyDescent="0.25">
      <c r="C535" s="25"/>
    </row>
    <row r="536" spans="3:3" s="9" customFormat="1" x14ac:dyDescent="0.25">
      <c r="C536" s="25"/>
    </row>
    <row r="537" spans="3:3" s="9" customFormat="1" x14ac:dyDescent="0.25">
      <c r="C537" s="25"/>
    </row>
    <row r="538" spans="3:3" s="9" customFormat="1" x14ac:dyDescent="0.25">
      <c r="C538" s="25"/>
    </row>
    <row r="539" spans="3:3" s="9" customFormat="1" x14ac:dyDescent="0.25">
      <c r="C539" s="25"/>
    </row>
    <row r="540" spans="3:3" s="9" customFormat="1" x14ac:dyDescent="0.25">
      <c r="C540" s="25"/>
    </row>
    <row r="541" spans="3:3" s="9" customFormat="1" x14ac:dyDescent="0.25">
      <c r="C541" s="25"/>
    </row>
    <row r="542" spans="3:3" s="9" customFormat="1" x14ac:dyDescent="0.25">
      <c r="C542" s="25"/>
    </row>
    <row r="543" spans="3:3" s="9" customFormat="1" x14ac:dyDescent="0.25">
      <c r="C543" s="25"/>
    </row>
    <row r="544" spans="3:3" s="9" customFormat="1" x14ac:dyDescent="0.25">
      <c r="C544" s="25"/>
    </row>
    <row r="545" spans="3:3" s="9" customFormat="1" x14ac:dyDescent="0.25">
      <c r="C545" s="25"/>
    </row>
    <row r="546" spans="3:3" s="9" customFormat="1" x14ac:dyDescent="0.25">
      <c r="C546" s="25"/>
    </row>
    <row r="547" spans="3:3" s="9" customFormat="1" x14ac:dyDescent="0.25">
      <c r="C547" s="25"/>
    </row>
    <row r="548" spans="3:3" s="9" customFormat="1" x14ac:dyDescent="0.25">
      <c r="C548" s="25"/>
    </row>
    <row r="549" spans="3:3" s="9" customFormat="1" x14ac:dyDescent="0.25">
      <c r="C549" s="25"/>
    </row>
    <row r="550" spans="3:3" s="9" customFormat="1" x14ac:dyDescent="0.25">
      <c r="C550" s="25"/>
    </row>
    <row r="551" spans="3:3" s="9" customFormat="1" x14ac:dyDescent="0.25">
      <c r="C551" s="25"/>
    </row>
    <row r="552" spans="3:3" s="9" customFormat="1" x14ac:dyDescent="0.25">
      <c r="C552" s="25"/>
    </row>
    <row r="553" spans="3:3" s="9" customFormat="1" x14ac:dyDescent="0.25">
      <c r="C553" s="25"/>
    </row>
    <row r="554" spans="3:3" s="9" customFormat="1" x14ac:dyDescent="0.25">
      <c r="C554" s="25"/>
    </row>
    <row r="555" spans="3:3" s="9" customFormat="1" x14ac:dyDescent="0.25">
      <c r="C555" s="25"/>
    </row>
    <row r="556" spans="3:3" s="9" customFormat="1" x14ac:dyDescent="0.25">
      <c r="C556" s="25"/>
    </row>
    <row r="557" spans="3:3" s="9" customFormat="1" x14ac:dyDescent="0.25">
      <c r="C557" s="25"/>
    </row>
    <row r="558" spans="3:3" s="9" customFormat="1" x14ac:dyDescent="0.25">
      <c r="C558" s="25"/>
    </row>
    <row r="559" spans="3:3" s="9" customFormat="1" x14ac:dyDescent="0.25">
      <c r="C559" s="25"/>
    </row>
    <row r="560" spans="3:3" s="9" customFormat="1" x14ac:dyDescent="0.25">
      <c r="C560" s="25"/>
    </row>
    <row r="561" spans="3:3" s="9" customFormat="1" x14ac:dyDescent="0.25">
      <c r="C561" s="25"/>
    </row>
    <row r="562" spans="3:3" s="9" customFormat="1" x14ac:dyDescent="0.25">
      <c r="C562" s="25"/>
    </row>
    <row r="563" spans="3:3" s="9" customFormat="1" x14ac:dyDescent="0.25">
      <c r="C563" s="25"/>
    </row>
    <row r="564" spans="3:3" s="9" customFormat="1" x14ac:dyDescent="0.25">
      <c r="C564" s="25"/>
    </row>
    <row r="565" spans="3:3" s="9" customFormat="1" x14ac:dyDescent="0.25">
      <c r="C565" s="25"/>
    </row>
    <row r="566" spans="3:3" s="9" customFormat="1" x14ac:dyDescent="0.25">
      <c r="C566" s="25"/>
    </row>
    <row r="567" spans="3:3" s="9" customFormat="1" x14ac:dyDescent="0.25">
      <c r="C567" s="25"/>
    </row>
    <row r="568" spans="3:3" s="9" customFormat="1" x14ac:dyDescent="0.25">
      <c r="C568" s="25"/>
    </row>
    <row r="569" spans="3:3" s="9" customFormat="1" x14ac:dyDescent="0.25">
      <c r="C569" s="25"/>
    </row>
    <row r="570" spans="3:3" s="9" customFormat="1" x14ac:dyDescent="0.25">
      <c r="C570" s="25"/>
    </row>
    <row r="571" spans="3:3" s="9" customFormat="1" x14ac:dyDescent="0.25">
      <c r="C571" s="25"/>
    </row>
    <row r="572" spans="3:3" s="9" customFormat="1" x14ac:dyDescent="0.25">
      <c r="C572" s="25"/>
    </row>
    <row r="573" spans="3:3" s="9" customFormat="1" x14ac:dyDescent="0.25">
      <c r="C573" s="25"/>
    </row>
    <row r="574" spans="3:3" s="9" customFormat="1" x14ac:dyDescent="0.25">
      <c r="C574" s="25"/>
    </row>
    <row r="575" spans="3:3" s="9" customFormat="1" x14ac:dyDescent="0.25">
      <c r="C575" s="25"/>
    </row>
    <row r="576" spans="3:3" s="9" customFormat="1" x14ac:dyDescent="0.25">
      <c r="C576" s="25"/>
    </row>
    <row r="577" spans="3:3" s="9" customFormat="1" x14ac:dyDescent="0.25">
      <c r="C577" s="25"/>
    </row>
    <row r="578" spans="3:3" s="9" customFormat="1" x14ac:dyDescent="0.25">
      <c r="C578" s="25"/>
    </row>
    <row r="579" spans="3:3" s="9" customFormat="1" x14ac:dyDescent="0.25">
      <c r="C579" s="25"/>
    </row>
    <row r="580" spans="3:3" s="9" customFormat="1" x14ac:dyDescent="0.25">
      <c r="C580" s="25"/>
    </row>
    <row r="581" spans="3:3" s="9" customFormat="1" x14ac:dyDescent="0.25">
      <c r="C581" s="25"/>
    </row>
    <row r="582" spans="3:3" s="9" customFormat="1" x14ac:dyDescent="0.25">
      <c r="C582" s="25"/>
    </row>
    <row r="583" spans="3:3" s="9" customFormat="1" x14ac:dyDescent="0.25">
      <c r="C583" s="25"/>
    </row>
    <row r="584" spans="3:3" s="9" customFormat="1" x14ac:dyDescent="0.25">
      <c r="C584" s="25"/>
    </row>
    <row r="585" spans="3:3" s="9" customFormat="1" x14ac:dyDescent="0.25">
      <c r="C585" s="25"/>
    </row>
    <row r="586" spans="3:3" s="9" customFormat="1" x14ac:dyDescent="0.25">
      <c r="C586" s="25"/>
    </row>
    <row r="587" spans="3:3" s="9" customFormat="1" x14ac:dyDescent="0.25">
      <c r="C587" s="25"/>
    </row>
    <row r="588" spans="3:3" s="9" customFormat="1" x14ac:dyDescent="0.25">
      <c r="C588" s="25"/>
    </row>
    <row r="589" spans="3:3" s="9" customFormat="1" x14ac:dyDescent="0.25">
      <c r="C589" s="25"/>
    </row>
    <row r="590" spans="3:3" s="9" customFormat="1" x14ac:dyDescent="0.25">
      <c r="C590" s="25"/>
    </row>
    <row r="591" spans="3:3" s="9" customFormat="1" x14ac:dyDescent="0.25">
      <c r="C591" s="25"/>
    </row>
    <row r="592" spans="3:3" s="9" customFormat="1" x14ac:dyDescent="0.25">
      <c r="C592" s="25"/>
    </row>
    <row r="593" spans="3:3" s="9" customFormat="1" x14ac:dyDescent="0.25">
      <c r="C593" s="25"/>
    </row>
    <row r="594" spans="3:3" s="9" customFormat="1" x14ac:dyDescent="0.25">
      <c r="C594" s="25"/>
    </row>
    <row r="595" spans="3:3" s="9" customFormat="1" x14ac:dyDescent="0.25">
      <c r="C595" s="25"/>
    </row>
    <row r="596" spans="3:3" s="9" customFormat="1" x14ac:dyDescent="0.25">
      <c r="C596" s="25"/>
    </row>
    <row r="597" spans="3:3" s="9" customFormat="1" x14ac:dyDescent="0.25">
      <c r="C597" s="25"/>
    </row>
    <row r="598" spans="3:3" s="9" customFormat="1" x14ac:dyDescent="0.25">
      <c r="C598" s="25"/>
    </row>
    <row r="599" spans="3:3" s="9" customFormat="1" x14ac:dyDescent="0.25">
      <c r="C599" s="25"/>
    </row>
    <row r="600" spans="3:3" s="9" customFormat="1" x14ac:dyDescent="0.25">
      <c r="C600" s="25"/>
    </row>
    <row r="601" spans="3:3" s="9" customFormat="1" x14ac:dyDescent="0.25">
      <c r="C601" s="25"/>
    </row>
    <row r="602" spans="3:3" s="9" customFormat="1" x14ac:dyDescent="0.25">
      <c r="C602" s="25"/>
    </row>
    <row r="603" spans="3:3" s="9" customFormat="1" x14ac:dyDescent="0.25">
      <c r="C603" s="25"/>
    </row>
    <row r="604" spans="3:3" s="9" customFormat="1" x14ac:dyDescent="0.25">
      <c r="C604" s="25"/>
    </row>
    <row r="605" spans="3:3" s="9" customFormat="1" x14ac:dyDescent="0.25">
      <c r="C605" s="25"/>
    </row>
    <row r="606" spans="3:3" s="9" customFormat="1" x14ac:dyDescent="0.25">
      <c r="C606" s="25"/>
    </row>
    <row r="607" spans="3:3" s="9" customFormat="1" x14ac:dyDescent="0.25">
      <c r="C607" s="25"/>
    </row>
    <row r="608" spans="3:3" s="9" customFormat="1" x14ac:dyDescent="0.25">
      <c r="C608" s="25"/>
    </row>
    <row r="609" spans="3:3" s="9" customFormat="1" x14ac:dyDescent="0.25">
      <c r="C609" s="25"/>
    </row>
    <row r="610" spans="3:3" s="9" customFormat="1" x14ac:dyDescent="0.25">
      <c r="C610" s="25"/>
    </row>
    <row r="611" spans="3:3" s="9" customFormat="1" x14ac:dyDescent="0.25">
      <c r="C611" s="25"/>
    </row>
    <row r="612" spans="3:3" s="9" customFormat="1" x14ac:dyDescent="0.25">
      <c r="C612" s="25"/>
    </row>
    <row r="613" spans="3:3" s="9" customFormat="1" x14ac:dyDescent="0.25">
      <c r="C613" s="25"/>
    </row>
    <row r="614" spans="3:3" s="9" customFormat="1" x14ac:dyDescent="0.25">
      <c r="C614" s="25"/>
    </row>
    <row r="615" spans="3:3" s="9" customFormat="1" x14ac:dyDescent="0.25">
      <c r="C615" s="25"/>
    </row>
    <row r="616" spans="3:3" s="9" customFormat="1" x14ac:dyDescent="0.25">
      <c r="C616" s="25"/>
    </row>
    <row r="617" spans="3:3" s="9" customFormat="1" x14ac:dyDescent="0.25">
      <c r="C617" s="25"/>
    </row>
    <row r="618" spans="3:3" s="9" customFormat="1" x14ac:dyDescent="0.25">
      <c r="C618" s="25"/>
    </row>
    <row r="619" spans="3:3" s="9" customFormat="1" x14ac:dyDescent="0.25">
      <c r="C619" s="25"/>
    </row>
    <row r="620" spans="3:3" s="9" customFormat="1" x14ac:dyDescent="0.25">
      <c r="C620" s="25"/>
    </row>
    <row r="621" spans="3:3" s="9" customFormat="1" x14ac:dyDescent="0.25">
      <c r="C621" s="25"/>
    </row>
    <row r="622" spans="3:3" s="9" customFormat="1" x14ac:dyDescent="0.25">
      <c r="C622" s="25"/>
    </row>
    <row r="623" spans="3:3" s="9" customFormat="1" x14ac:dyDescent="0.25">
      <c r="C623" s="25"/>
    </row>
    <row r="624" spans="3:3" s="9" customFormat="1" x14ac:dyDescent="0.25">
      <c r="C624" s="25"/>
    </row>
    <row r="625" spans="3:3" s="9" customFormat="1" x14ac:dyDescent="0.25">
      <c r="C625" s="25"/>
    </row>
    <row r="626" spans="3:3" s="9" customFormat="1" x14ac:dyDescent="0.25">
      <c r="C626" s="25"/>
    </row>
    <row r="627" spans="3:3" s="9" customFormat="1" x14ac:dyDescent="0.25">
      <c r="C627" s="25"/>
    </row>
    <row r="628" spans="3:3" s="9" customFormat="1" x14ac:dyDescent="0.25">
      <c r="C628" s="25"/>
    </row>
    <row r="629" spans="3:3" s="9" customFormat="1" x14ac:dyDescent="0.25">
      <c r="C629" s="25"/>
    </row>
    <row r="630" spans="3:3" s="9" customFormat="1" x14ac:dyDescent="0.25">
      <c r="C630" s="25"/>
    </row>
    <row r="631" spans="3:3" s="9" customFormat="1" x14ac:dyDescent="0.25">
      <c r="C631" s="25"/>
    </row>
    <row r="632" spans="3:3" s="9" customFormat="1" x14ac:dyDescent="0.25">
      <c r="C632" s="25"/>
    </row>
    <row r="633" spans="3:3" s="9" customFormat="1" x14ac:dyDescent="0.25">
      <c r="C633" s="25"/>
    </row>
    <row r="634" spans="3:3" s="9" customFormat="1" x14ac:dyDescent="0.25">
      <c r="C634" s="25"/>
    </row>
    <row r="635" spans="3:3" s="9" customFormat="1" x14ac:dyDescent="0.25">
      <c r="C635" s="25"/>
    </row>
    <row r="636" spans="3:3" s="9" customFormat="1" x14ac:dyDescent="0.25">
      <c r="C636" s="25"/>
    </row>
    <row r="637" spans="3:3" s="9" customFormat="1" x14ac:dyDescent="0.25">
      <c r="C637" s="25"/>
    </row>
    <row r="638" spans="3:3" s="9" customFormat="1" x14ac:dyDescent="0.25">
      <c r="C638" s="25"/>
    </row>
    <row r="639" spans="3:3" s="9" customFormat="1" x14ac:dyDescent="0.25">
      <c r="C639" s="25"/>
    </row>
    <row r="640" spans="3:3" s="9" customFormat="1" x14ac:dyDescent="0.25">
      <c r="C640" s="25"/>
    </row>
    <row r="641" spans="3:3" s="9" customFormat="1" x14ac:dyDescent="0.25">
      <c r="C641" s="25"/>
    </row>
    <row r="642" spans="3:3" s="9" customFormat="1" x14ac:dyDescent="0.25">
      <c r="C642" s="25"/>
    </row>
    <row r="643" spans="3:3" s="9" customFormat="1" x14ac:dyDescent="0.25">
      <c r="C643" s="25"/>
    </row>
    <row r="644" spans="3:3" s="9" customFormat="1" x14ac:dyDescent="0.25">
      <c r="C644" s="25"/>
    </row>
    <row r="645" spans="3:3" s="9" customFormat="1" x14ac:dyDescent="0.25">
      <c r="C645" s="25"/>
    </row>
    <row r="646" spans="3:3" s="9" customFormat="1" x14ac:dyDescent="0.25">
      <c r="C646" s="25"/>
    </row>
    <row r="647" spans="3:3" s="9" customFormat="1" x14ac:dyDescent="0.25">
      <c r="C647" s="25"/>
    </row>
    <row r="648" spans="3:3" s="9" customFormat="1" x14ac:dyDescent="0.25">
      <c r="C648" s="25"/>
    </row>
    <row r="649" spans="3:3" s="9" customFormat="1" x14ac:dyDescent="0.25">
      <c r="C649" s="25"/>
    </row>
    <row r="650" spans="3:3" s="9" customFormat="1" x14ac:dyDescent="0.25">
      <c r="C650" s="25"/>
    </row>
    <row r="651" spans="3:3" s="9" customFormat="1" x14ac:dyDescent="0.25">
      <c r="C651" s="25"/>
    </row>
    <row r="652" spans="3:3" s="9" customFormat="1" x14ac:dyDescent="0.25">
      <c r="C652" s="25"/>
    </row>
    <row r="653" spans="3:3" s="9" customFormat="1" x14ac:dyDescent="0.25">
      <c r="C653" s="25"/>
    </row>
    <row r="654" spans="3:3" s="9" customFormat="1" x14ac:dyDescent="0.25">
      <c r="C654" s="25"/>
    </row>
    <row r="655" spans="3:3" s="9" customFormat="1" x14ac:dyDescent="0.25">
      <c r="C655" s="25"/>
    </row>
    <row r="656" spans="3:3" s="9" customFormat="1" x14ac:dyDescent="0.25">
      <c r="C656" s="25"/>
    </row>
    <row r="657" spans="3:3" s="9" customFormat="1" x14ac:dyDescent="0.25">
      <c r="C657" s="25"/>
    </row>
    <row r="658" spans="3:3" s="9" customFormat="1" x14ac:dyDescent="0.25">
      <c r="C658" s="25"/>
    </row>
    <row r="659" spans="3:3" s="9" customFormat="1" x14ac:dyDescent="0.25">
      <c r="C659" s="25"/>
    </row>
    <row r="660" spans="3:3" s="9" customFormat="1" x14ac:dyDescent="0.25">
      <c r="C660" s="25"/>
    </row>
    <row r="661" spans="3:3" s="9" customFormat="1" x14ac:dyDescent="0.25">
      <c r="C661" s="25"/>
    </row>
    <row r="662" spans="3:3" s="9" customFormat="1" x14ac:dyDescent="0.25">
      <c r="C662" s="25"/>
    </row>
    <row r="663" spans="3:3" s="9" customFormat="1" x14ac:dyDescent="0.25">
      <c r="C663" s="25"/>
    </row>
    <row r="664" spans="3:3" s="9" customFormat="1" x14ac:dyDescent="0.25">
      <c r="C664" s="25"/>
    </row>
    <row r="665" spans="3:3" s="9" customFormat="1" x14ac:dyDescent="0.25">
      <c r="C665" s="25"/>
    </row>
    <row r="666" spans="3:3" s="9" customFormat="1" x14ac:dyDescent="0.25">
      <c r="C666" s="25"/>
    </row>
    <row r="667" spans="3:3" s="9" customFormat="1" x14ac:dyDescent="0.25">
      <c r="C667" s="25"/>
    </row>
    <row r="668" spans="3:3" s="9" customFormat="1" x14ac:dyDescent="0.25">
      <c r="C668" s="25"/>
    </row>
    <row r="669" spans="3:3" s="9" customFormat="1" x14ac:dyDescent="0.25">
      <c r="C669" s="25"/>
    </row>
    <row r="670" spans="3:3" s="9" customFormat="1" x14ac:dyDescent="0.25">
      <c r="C670" s="25"/>
    </row>
    <row r="671" spans="3:3" s="9" customFormat="1" x14ac:dyDescent="0.25">
      <c r="C671" s="25"/>
    </row>
    <row r="672" spans="3:3" s="9" customFormat="1" x14ac:dyDescent="0.25">
      <c r="C672" s="25"/>
    </row>
    <row r="673" spans="3:3" s="9" customFormat="1" x14ac:dyDescent="0.25">
      <c r="C673" s="25"/>
    </row>
    <row r="674" spans="3:3" s="9" customFormat="1" x14ac:dyDescent="0.25">
      <c r="C674" s="25"/>
    </row>
    <row r="675" spans="3:3" s="9" customFormat="1" x14ac:dyDescent="0.25">
      <c r="C675" s="25"/>
    </row>
    <row r="676" spans="3:3" s="9" customFormat="1" x14ac:dyDescent="0.25">
      <c r="C676" s="25"/>
    </row>
    <row r="677" spans="3:3" s="9" customFormat="1" x14ac:dyDescent="0.25">
      <c r="C677" s="25"/>
    </row>
    <row r="678" spans="3:3" s="9" customFormat="1" x14ac:dyDescent="0.25">
      <c r="C678" s="25"/>
    </row>
    <row r="679" spans="3:3" s="9" customFormat="1" x14ac:dyDescent="0.25">
      <c r="C679" s="25"/>
    </row>
    <row r="680" spans="3:3" s="9" customFormat="1" x14ac:dyDescent="0.25">
      <c r="C680" s="25"/>
    </row>
    <row r="681" spans="3:3" s="9" customFormat="1" x14ac:dyDescent="0.25">
      <c r="C681" s="25"/>
    </row>
    <row r="682" spans="3:3" s="9" customFormat="1" x14ac:dyDescent="0.25">
      <c r="C682" s="25"/>
    </row>
    <row r="683" spans="3:3" s="9" customFormat="1" x14ac:dyDescent="0.25">
      <c r="C683" s="25"/>
    </row>
    <row r="684" spans="3:3" s="9" customFormat="1" x14ac:dyDescent="0.25">
      <c r="C684" s="25"/>
    </row>
    <row r="685" spans="3:3" s="9" customFormat="1" x14ac:dyDescent="0.25">
      <c r="C685" s="25"/>
    </row>
    <row r="686" spans="3:3" s="9" customFormat="1" x14ac:dyDescent="0.25">
      <c r="C686" s="25"/>
    </row>
    <row r="687" spans="3:3" s="9" customFormat="1" x14ac:dyDescent="0.25">
      <c r="C687" s="25"/>
    </row>
    <row r="688" spans="3:3" s="9" customFormat="1" x14ac:dyDescent="0.25">
      <c r="C688" s="25"/>
    </row>
    <row r="689" spans="3:3" s="9" customFormat="1" x14ac:dyDescent="0.25">
      <c r="C689" s="25"/>
    </row>
    <row r="690" spans="3:3" s="9" customFormat="1" x14ac:dyDescent="0.25">
      <c r="C690" s="25"/>
    </row>
    <row r="691" spans="3:3" s="9" customFormat="1" x14ac:dyDescent="0.25">
      <c r="C691" s="25"/>
    </row>
    <row r="692" spans="3:3" s="9" customFormat="1" x14ac:dyDescent="0.25">
      <c r="C692" s="25"/>
    </row>
    <row r="693" spans="3:3" s="9" customFormat="1" x14ac:dyDescent="0.25">
      <c r="C693" s="25"/>
    </row>
    <row r="694" spans="3:3" s="9" customFormat="1" x14ac:dyDescent="0.25">
      <c r="C694" s="25"/>
    </row>
    <row r="695" spans="3:3" s="9" customFormat="1" x14ac:dyDescent="0.25">
      <c r="C695" s="25"/>
    </row>
    <row r="696" spans="3:3" s="9" customFormat="1" x14ac:dyDescent="0.25">
      <c r="C696" s="25"/>
    </row>
    <row r="697" spans="3:3" s="9" customFormat="1" x14ac:dyDescent="0.25">
      <c r="C697" s="25"/>
    </row>
    <row r="698" spans="3:3" s="9" customFormat="1" x14ac:dyDescent="0.25">
      <c r="C698" s="25"/>
    </row>
    <row r="699" spans="3:3" s="9" customFormat="1" x14ac:dyDescent="0.25">
      <c r="C699" s="25"/>
    </row>
    <row r="700" spans="3:3" s="9" customFormat="1" x14ac:dyDescent="0.25">
      <c r="C700" s="25"/>
    </row>
    <row r="701" spans="3:3" s="9" customFormat="1" x14ac:dyDescent="0.25">
      <c r="C701" s="25"/>
    </row>
    <row r="702" spans="3:3" s="9" customFormat="1" x14ac:dyDescent="0.25">
      <c r="C702" s="25"/>
    </row>
    <row r="703" spans="3:3" s="9" customFormat="1" x14ac:dyDescent="0.25">
      <c r="C703" s="25"/>
    </row>
    <row r="704" spans="3:3" s="9" customFormat="1" x14ac:dyDescent="0.25">
      <c r="C704" s="25"/>
    </row>
    <row r="705" spans="3:3" s="9" customFormat="1" x14ac:dyDescent="0.25">
      <c r="C705" s="25"/>
    </row>
    <row r="706" spans="3:3" s="9" customFormat="1" x14ac:dyDescent="0.25">
      <c r="C706" s="25"/>
    </row>
    <row r="707" spans="3:3" s="9" customFormat="1" x14ac:dyDescent="0.25">
      <c r="C707" s="25"/>
    </row>
    <row r="708" spans="3:3" s="9" customFormat="1" x14ac:dyDescent="0.25">
      <c r="C708" s="25"/>
    </row>
    <row r="709" spans="3:3" s="9" customFormat="1" x14ac:dyDescent="0.25">
      <c r="C709" s="25"/>
    </row>
    <row r="710" spans="3:3" s="9" customFormat="1" x14ac:dyDescent="0.25">
      <c r="C710" s="25"/>
    </row>
    <row r="711" spans="3:3" s="9" customFormat="1" x14ac:dyDescent="0.25">
      <c r="C711" s="25"/>
    </row>
    <row r="712" spans="3:3" s="9" customFormat="1" x14ac:dyDescent="0.25">
      <c r="C712" s="25"/>
    </row>
    <row r="713" spans="3:3" s="9" customFormat="1" x14ac:dyDescent="0.25">
      <c r="C713" s="25"/>
    </row>
    <row r="714" spans="3:3" s="9" customFormat="1" x14ac:dyDescent="0.25">
      <c r="C714" s="25"/>
    </row>
    <row r="715" spans="3:3" s="9" customFormat="1" x14ac:dyDescent="0.25">
      <c r="C715" s="25"/>
    </row>
    <row r="716" spans="3:3" s="9" customFormat="1" x14ac:dyDescent="0.25">
      <c r="C716" s="25"/>
    </row>
    <row r="717" spans="3:3" s="9" customFormat="1" x14ac:dyDescent="0.25">
      <c r="C717" s="25"/>
    </row>
    <row r="718" spans="3:3" s="9" customFormat="1" x14ac:dyDescent="0.25">
      <c r="C718" s="25"/>
    </row>
    <row r="719" spans="3:3" s="9" customFormat="1" x14ac:dyDescent="0.25">
      <c r="C719" s="25"/>
    </row>
    <row r="720" spans="3:3" s="9" customFormat="1" x14ac:dyDescent="0.25">
      <c r="C720" s="25"/>
    </row>
    <row r="721" spans="3:3" s="9" customFormat="1" x14ac:dyDescent="0.25">
      <c r="C721" s="25"/>
    </row>
    <row r="722" spans="3:3" s="9" customFormat="1" x14ac:dyDescent="0.25">
      <c r="C722" s="25"/>
    </row>
    <row r="723" spans="3:3" s="9" customFormat="1" x14ac:dyDescent="0.25">
      <c r="C723" s="25"/>
    </row>
    <row r="724" spans="3:3" s="9" customFormat="1" x14ac:dyDescent="0.25">
      <c r="C724" s="25"/>
    </row>
    <row r="725" spans="3:3" s="9" customFormat="1" x14ac:dyDescent="0.25">
      <c r="C725" s="25"/>
    </row>
    <row r="726" spans="3:3" s="9" customFormat="1" x14ac:dyDescent="0.25">
      <c r="C726" s="25"/>
    </row>
    <row r="727" spans="3:3" s="9" customFormat="1" x14ac:dyDescent="0.25">
      <c r="C727" s="25"/>
    </row>
    <row r="728" spans="3:3" s="9" customFormat="1" x14ac:dyDescent="0.25">
      <c r="C728" s="25"/>
    </row>
    <row r="729" spans="3:3" s="9" customFormat="1" x14ac:dyDescent="0.25">
      <c r="C729" s="25"/>
    </row>
    <row r="730" spans="3:3" s="9" customFormat="1" x14ac:dyDescent="0.25">
      <c r="C730" s="25"/>
    </row>
    <row r="731" spans="3:3" s="9" customFormat="1" x14ac:dyDescent="0.25">
      <c r="C731" s="25"/>
    </row>
    <row r="732" spans="3:3" s="9" customFormat="1" x14ac:dyDescent="0.25">
      <c r="C732" s="25"/>
    </row>
    <row r="733" spans="3:3" s="9" customFormat="1" x14ac:dyDescent="0.25">
      <c r="C733" s="25"/>
    </row>
    <row r="734" spans="3:3" s="9" customFormat="1" x14ac:dyDescent="0.25">
      <c r="C734" s="25"/>
    </row>
    <row r="735" spans="3:3" s="9" customFormat="1" x14ac:dyDescent="0.25">
      <c r="C735" s="25"/>
    </row>
    <row r="736" spans="3:3" s="9" customFormat="1" x14ac:dyDescent="0.25">
      <c r="C736" s="25"/>
    </row>
    <row r="737" spans="3:3" s="9" customFormat="1" x14ac:dyDescent="0.25">
      <c r="C737" s="25"/>
    </row>
    <row r="738" spans="3:3" s="9" customFormat="1" x14ac:dyDescent="0.25">
      <c r="C738" s="25"/>
    </row>
    <row r="739" spans="3:3" s="9" customFormat="1" x14ac:dyDescent="0.25">
      <c r="C739" s="25"/>
    </row>
    <row r="740" spans="3:3" s="9" customFormat="1" x14ac:dyDescent="0.25">
      <c r="C740" s="25"/>
    </row>
    <row r="741" spans="3:3" s="9" customFormat="1" x14ac:dyDescent="0.25">
      <c r="C741" s="25"/>
    </row>
    <row r="742" spans="3:3" s="9" customFormat="1" x14ac:dyDescent="0.25">
      <c r="C742" s="25"/>
    </row>
    <row r="743" spans="3:3" s="9" customFormat="1" x14ac:dyDescent="0.25">
      <c r="C743" s="25"/>
    </row>
    <row r="744" spans="3:3" s="9" customFormat="1" x14ac:dyDescent="0.25">
      <c r="C744" s="25"/>
    </row>
    <row r="745" spans="3:3" s="9" customFormat="1" x14ac:dyDescent="0.25">
      <c r="C745" s="25"/>
    </row>
    <row r="746" spans="3:3" s="9" customFormat="1" x14ac:dyDescent="0.25">
      <c r="C746" s="25"/>
    </row>
    <row r="747" spans="3:3" s="9" customFormat="1" x14ac:dyDescent="0.25">
      <c r="C747" s="25"/>
    </row>
    <row r="748" spans="3:3" s="9" customFormat="1" x14ac:dyDescent="0.25">
      <c r="C748" s="25"/>
    </row>
    <row r="749" spans="3:3" s="9" customFormat="1" x14ac:dyDescent="0.25">
      <c r="C749" s="25"/>
    </row>
    <row r="750" spans="3:3" s="9" customFormat="1" x14ac:dyDescent="0.25">
      <c r="C750" s="25"/>
    </row>
    <row r="751" spans="3:3" s="9" customFormat="1" x14ac:dyDescent="0.25">
      <c r="C751" s="25"/>
    </row>
    <row r="752" spans="3:3" s="9" customFormat="1" x14ac:dyDescent="0.25">
      <c r="C752" s="25"/>
    </row>
    <row r="753" spans="3:3" s="9" customFormat="1" x14ac:dyDescent="0.25">
      <c r="C753" s="25"/>
    </row>
    <row r="754" spans="3:3" s="9" customFormat="1" x14ac:dyDescent="0.25">
      <c r="C754" s="25"/>
    </row>
    <row r="755" spans="3:3" s="9" customFormat="1" x14ac:dyDescent="0.25">
      <c r="C755" s="25"/>
    </row>
    <row r="756" spans="3:3" s="9" customFormat="1" x14ac:dyDescent="0.25">
      <c r="C756" s="25"/>
    </row>
    <row r="757" spans="3:3" s="9" customFormat="1" x14ac:dyDescent="0.25">
      <c r="C757" s="25"/>
    </row>
    <row r="758" spans="3:3" s="9" customFormat="1" x14ac:dyDescent="0.25">
      <c r="C758" s="25"/>
    </row>
    <row r="759" spans="3:3" s="9" customFormat="1" x14ac:dyDescent="0.25">
      <c r="C759" s="25"/>
    </row>
    <row r="760" spans="3:3" s="9" customFormat="1" x14ac:dyDescent="0.25">
      <c r="C760" s="25"/>
    </row>
    <row r="761" spans="3:3" s="9" customFormat="1" x14ac:dyDescent="0.25">
      <c r="C761" s="25"/>
    </row>
    <row r="762" spans="3:3" s="9" customFormat="1" x14ac:dyDescent="0.25">
      <c r="C762" s="25"/>
    </row>
    <row r="763" spans="3:3" s="9" customFormat="1" x14ac:dyDescent="0.25">
      <c r="C763" s="25"/>
    </row>
    <row r="764" spans="3:3" s="9" customFormat="1" x14ac:dyDescent="0.25">
      <c r="C764" s="25"/>
    </row>
    <row r="765" spans="3:3" s="9" customFormat="1" x14ac:dyDescent="0.25">
      <c r="C765" s="25"/>
    </row>
    <row r="766" spans="3:3" s="9" customFormat="1" x14ac:dyDescent="0.25">
      <c r="C766" s="25"/>
    </row>
    <row r="767" spans="3:3" s="9" customFormat="1" x14ac:dyDescent="0.25">
      <c r="C767" s="25"/>
    </row>
    <row r="768" spans="3:3" s="9" customFormat="1" x14ac:dyDescent="0.25">
      <c r="C768" s="25"/>
    </row>
    <row r="769" spans="3:3" s="9" customFormat="1" x14ac:dyDescent="0.25">
      <c r="C769" s="25"/>
    </row>
    <row r="770" spans="3:3" s="9" customFormat="1" x14ac:dyDescent="0.25">
      <c r="C770" s="25"/>
    </row>
    <row r="771" spans="3:3" s="9" customFormat="1" x14ac:dyDescent="0.25">
      <c r="C771" s="25"/>
    </row>
    <row r="772" spans="3:3" s="9" customFormat="1" x14ac:dyDescent="0.25">
      <c r="C772" s="25"/>
    </row>
    <row r="773" spans="3:3" s="9" customFormat="1" x14ac:dyDescent="0.25">
      <c r="C773" s="25"/>
    </row>
    <row r="774" spans="3:3" s="9" customFormat="1" x14ac:dyDescent="0.25">
      <c r="C774" s="25"/>
    </row>
    <row r="775" spans="3:3" s="9" customFormat="1" x14ac:dyDescent="0.25">
      <c r="C775" s="25"/>
    </row>
    <row r="776" spans="3:3" s="9" customFormat="1" x14ac:dyDescent="0.25">
      <c r="C776" s="25"/>
    </row>
    <row r="777" spans="3:3" s="9" customFormat="1" x14ac:dyDescent="0.25">
      <c r="C777" s="25"/>
    </row>
    <row r="778" spans="3:3" s="9" customFormat="1" x14ac:dyDescent="0.25">
      <c r="C778" s="25"/>
    </row>
    <row r="779" spans="3:3" s="9" customFormat="1" x14ac:dyDescent="0.25">
      <c r="C779" s="25"/>
    </row>
    <row r="780" spans="3:3" s="9" customFormat="1" x14ac:dyDescent="0.25">
      <c r="C780" s="25"/>
    </row>
    <row r="781" spans="3:3" s="9" customFormat="1" x14ac:dyDescent="0.25">
      <c r="C781" s="25"/>
    </row>
    <row r="782" spans="3:3" s="9" customFormat="1" x14ac:dyDescent="0.25">
      <c r="C782" s="25"/>
    </row>
    <row r="783" spans="3:3" s="9" customFormat="1" x14ac:dyDescent="0.25">
      <c r="C783" s="25"/>
    </row>
    <row r="784" spans="3:3" s="9" customFormat="1" x14ac:dyDescent="0.25">
      <c r="C784" s="25"/>
    </row>
    <row r="785" spans="3:3" s="9" customFormat="1" x14ac:dyDescent="0.25">
      <c r="C785" s="25"/>
    </row>
    <row r="786" spans="3:3" s="9" customFormat="1" x14ac:dyDescent="0.25">
      <c r="C786" s="25"/>
    </row>
    <row r="787" spans="3:3" s="9" customFormat="1" x14ac:dyDescent="0.25">
      <c r="C787" s="25"/>
    </row>
    <row r="788" spans="3:3" s="9" customFormat="1" x14ac:dyDescent="0.25">
      <c r="C788" s="25"/>
    </row>
    <row r="789" spans="3:3" s="9" customFormat="1" x14ac:dyDescent="0.25">
      <c r="C789" s="25"/>
    </row>
    <row r="790" spans="3:3" s="9" customFormat="1" x14ac:dyDescent="0.25">
      <c r="C790" s="25"/>
    </row>
    <row r="791" spans="3:3" s="9" customFormat="1" x14ac:dyDescent="0.25">
      <c r="C791" s="25"/>
    </row>
    <row r="792" spans="3:3" s="9" customFormat="1" x14ac:dyDescent="0.25">
      <c r="C792" s="25"/>
    </row>
    <row r="793" spans="3:3" s="9" customFormat="1" x14ac:dyDescent="0.25">
      <c r="C793" s="25"/>
    </row>
    <row r="794" spans="3:3" s="9" customFormat="1" x14ac:dyDescent="0.25">
      <c r="C794" s="25"/>
    </row>
    <row r="795" spans="3:3" s="9" customFormat="1" x14ac:dyDescent="0.25">
      <c r="C795" s="25"/>
    </row>
    <row r="796" spans="3:3" s="9" customFormat="1" x14ac:dyDescent="0.25">
      <c r="C796" s="25"/>
    </row>
    <row r="797" spans="3:3" s="9" customFormat="1" x14ac:dyDescent="0.25">
      <c r="C797" s="25"/>
    </row>
    <row r="798" spans="3:3" s="9" customFormat="1" x14ac:dyDescent="0.25">
      <c r="C798" s="25"/>
    </row>
    <row r="799" spans="3:3" s="9" customFormat="1" x14ac:dyDescent="0.25">
      <c r="C799" s="25"/>
    </row>
    <row r="800" spans="3:3" s="9" customFormat="1" x14ac:dyDescent="0.25">
      <c r="C800" s="25"/>
    </row>
    <row r="801" spans="3:3" s="9" customFormat="1" x14ac:dyDescent="0.25">
      <c r="C801" s="25"/>
    </row>
    <row r="802" spans="3:3" s="9" customFormat="1" x14ac:dyDescent="0.25">
      <c r="C802" s="25"/>
    </row>
    <row r="803" spans="3:3" s="9" customFormat="1" x14ac:dyDescent="0.25">
      <c r="C803" s="25"/>
    </row>
    <row r="804" spans="3:3" s="9" customFormat="1" x14ac:dyDescent="0.25">
      <c r="C804" s="25"/>
    </row>
    <row r="805" spans="3:3" s="9" customFormat="1" x14ac:dyDescent="0.25">
      <c r="C805" s="25"/>
    </row>
    <row r="806" spans="3:3" s="9" customFormat="1" x14ac:dyDescent="0.25">
      <c r="C806" s="25"/>
    </row>
    <row r="807" spans="3:3" s="9" customFormat="1" x14ac:dyDescent="0.25">
      <c r="C807" s="25"/>
    </row>
    <row r="808" spans="3:3" s="9" customFormat="1" x14ac:dyDescent="0.25">
      <c r="C808" s="25"/>
    </row>
    <row r="809" spans="3:3" s="9" customFormat="1" x14ac:dyDescent="0.25">
      <c r="C809" s="25"/>
    </row>
    <row r="810" spans="3:3" s="9" customFormat="1" x14ac:dyDescent="0.25">
      <c r="C810" s="25"/>
    </row>
    <row r="811" spans="3:3" s="9" customFormat="1" x14ac:dyDescent="0.25">
      <c r="C811" s="25"/>
    </row>
    <row r="812" spans="3:3" s="9" customFormat="1" x14ac:dyDescent="0.25">
      <c r="C812" s="25"/>
    </row>
    <row r="813" spans="3:3" s="9" customFormat="1" x14ac:dyDescent="0.25">
      <c r="C813" s="25"/>
    </row>
    <row r="814" spans="3:3" s="9" customFormat="1" x14ac:dyDescent="0.25">
      <c r="C814" s="25"/>
    </row>
    <row r="815" spans="3:3" s="9" customFormat="1" x14ac:dyDescent="0.25">
      <c r="C815" s="25"/>
    </row>
    <row r="816" spans="3:3" s="9" customFormat="1" x14ac:dyDescent="0.25">
      <c r="C816" s="25"/>
    </row>
    <row r="817" spans="3:3" s="9" customFormat="1" x14ac:dyDescent="0.25">
      <c r="C817" s="25"/>
    </row>
    <row r="818" spans="3:3" s="9" customFormat="1" x14ac:dyDescent="0.25">
      <c r="C818" s="25"/>
    </row>
    <row r="819" spans="3:3" s="9" customFormat="1" x14ac:dyDescent="0.25">
      <c r="C819" s="25"/>
    </row>
    <row r="820" spans="3:3" s="9" customFormat="1" x14ac:dyDescent="0.25">
      <c r="C820" s="25"/>
    </row>
    <row r="821" spans="3:3" s="9" customFormat="1" x14ac:dyDescent="0.25">
      <c r="C821" s="25"/>
    </row>
    <row r="822" spans="3:3" s="9" customFormat="1" x14ac:dyDescent="0.25">
      <c r="C822" s="25"/>
    </row>
    <row r="823" spans="3:3" s="9" customFormat="1" x14ac:dyDescent="0.25">
      <c r="C823" s="25"/>
    </row>
    <row r="824" spans="3:3" s="9" customFormat="1" x14ac:dyDescent="0.25">
      <c r="C824" s="25"/>
    </row>
    <row r="825" spans="3:3" s="9" customFormat="1" x14ac:dyDescent="0.25">
      <c r="C825" s="25"/>
    </row>
    <row r="826" spans="3:3" s="9" customFormat="1" x14ac:dyDescent="0.25">
      <c r="C826" s="25"/>
    </row>
    <row r="827" spans="3:3" s="9" customFormat="1" x14ac:dyDescent="0.25">
      <c r="C827" s="25"/>
    </row>
    <row r="828" spans="3:3" s="9" customFormat="1" x14ac:dyDescent="0.25">
      <c r="C828" s="25"/>
    </row>
    <row r="829" spans="3:3" s="9" customFormat="1" x14ac:dyDescent="0.25">
      <c r="C829" s="25"/>
    </row>
    <row r="830" spans="3:3" s="9" customFormat="1" x14ac:dyDescent="0.25">
      <c r="C830" s="25"/>
    </row>
    <row r="831" spans="3:3" s="9" customFormat="1" x14ac:dyDescent="0.25">
      <c r="C831" s="25"/>
    </row>
    <row r="832" spans="3:3" s="9" customFormat="1" x14ac:dyDescent="0.25">
      <c r="C832" s="25"/>
    </row>
    <row r="833" spans="3:3" s="9" customFormat="1" x14ac:dyDescent="0.25">
      <c r="C833" s="25"/>
    </row>
    <row r="834" spans="3:3" s="9" customFormat="1" x14ac:dyDescent="0.25">
      <c r="C834" s="25"/>
    </row>
    <row r="835" spans="3:3" s="9" customFormat="1" x14ac:dyDescent="0.25">
      <c r="C835" s="25"/>
    </row>
    <row r="836" spans="3:3" s="9" customFormat="1" x14ac:dyDescent="0.25">
      <c r="C836" s="25"/>
    </row>
    <row r="837" spans="3:3" s="9" customFormat="1" x14ac:dyDescent="0.25">
      <c r="C837" s="25"/>
    </row>
    <row r="838" spans="3:3" s="9" customFormat="1" x14ac:dyDescent="0.25">
      <c r="C838" s="25"/>
    </row>
    <row r="839" spans="3:3" s="9" customFormat="1" x14ac:dyDescent="0.25">
      <c r="C839" s="25"/>
    </row>
    <row r="840" spans="3:3" s="9" customFormat="1" x14ac:dyDescent="0.25">
      <c r="C840" s="25"/>
    </row>
    <row r="841" spans="3:3" s="9" customFormat="1" x14ac:dyDescent="0.25">
      <c r="C841" s="25"/>
    </row>
    <row r="842" spans="3:3" s="9" customFormat="1" x14ac:dyDescent="0.25">
      <c r="C842" s="25"/>
    </row>
    <row r="843" spans="3:3" s="9" customFormat="1" x14ac:dyDescent="0.25">
      <c r="C843" s="25"/>
    </row>
    <row r="844" spans="3:3" s="9" customFormat="1" x14ac:dyDescent="0.25">
      <c r="C844" s="25"/>
    </row>
    <row r="845" spans="3:3" s="9" customFormat="1" x14ac:dyDescent="0.25">
      <c r="C845" s="25"/>
    </row>
    <row r="846" spans="3:3" s="9" customFormat="1" x14ac:dyDescent="0.25">
      <c r="C846" s="25"/>
    </row>
    <row r="847" spans="3:3" s="9" customFormat="1" x14ac:dyDescent="0.25">
      <c r="C847" s="25"/>
    </row>
    <row r="848" spans="3:3" s="9" customFormat="1" x14ac:dyDescent="0.25">
      <c r="C848" s="25"/>
    </row>
    <row r="849" spans="3:3" s="9" customFormat="1" x14ac:dyDescent="0.25">
      <c r="C849" s="25"/>
    </row>
    <row r="850" spans="3:3" s="9" customFormat="1" x14ac:dyDescent="0.25">
      <c r="C850" s="25"/>
    </row>
    <row r="851" spans="3:3" s="9" customFormat="1" x14ac:dyDescent="0.25">
      <c r="C851" s="25"/>
    </row>
    <row r="852" spans="3:3" s="9" customFormat="1" x14ac:dyDescent="0.25">
      <c r="C852" s="25"/>
    </row>
    <row r="853" spans="3:3" s="9" customFormat="1" x14ac:dyDescent="0.25">
      <c r="C853" s="25"/>
    </row>
    <row r="854" spans="3:3" s="9" customFormat="1" x14ac:dyDescent="0.25">
      <c r="C854" s="25"/>
    </row>
    <row r="855" spans="3:3" s="9" customFormat="1" x14ac:dyDescent="0.25">
      <c r="C855" s="25"/>
    </row>
    <row r="856" spans="3:3" s="9" customFormat="1" x14ac:dyDescent="0.25">
      <c r="C856" s="25"/>
    </row>
    <row r="857" spans="3:3" s="9" customFormat="1" x14ac:dyDescent="0.25">
      <c r="C857" s="25"/>
    </row>
    <row r="858" spans="3:3" s="9" customFormat="1" x14ac:dyDescent="0.25">
      <c r="C858" s="25"/>
    </row>
    <row r="859" spans="3:3" s="9" customFormat="1" x14ac:dyDescent="0.25">
      <c r="C859" s="25"/>
    </row>
    <row r="860" spans="3:3" s="9" customFormat="1" x14ac:dyDescent="0.25">
      <c r="C860" s="25"/>
    </row>
    <row r="861" spans="3:3" s="9" customFormat="1" x14ac:dyDescent="0.25">
      <c r="C861" s="25"/>
    </row>
    <row r="862" spans="3:3" s="9" customFormat="1" x14ac:dyDescent="0.25">
      <c r="C862" s="25"/>
    </row>
    <row r="863" spans="3:3" s="9" customFormat="1" x14ac:dyDescent="0.25">
      <c r="C863" s="25"/>
    </row>
    <row r="864" spans="3:3" s="9" customFormat="1" x14ac:dyDescent="0.25">
      <c r="C864" s="25"/>
    </row>
    <row r="865" spans="3:3" s="9" customFormat="1" x14ac:dyDescent="0.25">
      <c r="C865" s="25"/>
    </row>
    <row r="866" spans="3:3" s="9" customFormat="1" x14ac:dyDescent="0.25">
      <c r="C866" s="25"/>
    </row>
    <row r="867" spans="3:3" s="9" customFormat="1" x14ac:dyDescent="0.25">
      <c r="C867" s="25"/>
    </row>
    <row r="868" spans="3:3" s="9" customFormat="1" x14ac:dyDescent="0.25">
      <c r="C868" s="25"/>
    </row>
    <row r="869" spans="3:3" s="9" customFormat="1" x14ac:dyDescent="0.25">
      <c r="C869" s="25"/>
    </row>
    <row r="870" spans="3:3" s="9" customFormat="1" x14ac:dyDescent="0.25">
      <c r="C870" s="25"/>
    </row>
    <row r="871" spans="3:3" s="9" customFormat="1" x14ac:dyDescent="0.25">
      <c r="C871" s="25"/>
    </row>
    <row r="872" spans="3:3" s="9" customFormat="1" x14ac:dyDescent="0.25">
      <c r="C872" s="25"/>
    </row>
    <row r="873" spans="3:3" s="9" customFormat="1" x14ac:dyDescent="0.25">
      <c r="C873" s="25"/>
    </row>
    <row r="874" spans="3:3" s="9" customFormat="1" x14ac:dyDescent="0.25">
      <c r="C874" s="25"/>
    </row>
    <row r="875" spans="3:3" s="9" customFormat="1" x14ac:dyDescent="0.25">
      <c r="C875" s="25"/>
    </row>
    <row r="876" spans="3:3" s="9" customFormat="1" x14ac:dyDescent="0.25">
      <c r="C876" s="25"/>
    </row>
    <row r="877" spans="3:3" s="9" customFormat="1" x14ac:dyDescent="0.25">
      <c r="C877" s="25"/>
    </row>
    <row r="878" spans="3:3" s="9" customFormat="1" x14ac:dyDescent="0.25">
      <c r="C878" s="25"/>
    </row>
    <row r="879" spans="3:3" s="9" customFormat="1" x14ac:dyDescent="0.25">
      <c r="C879" s="25"/>
    </row>
    <row r="880" spans="3:3" s="9" customFormat="1" x14ac:dyDescent="0.25">
      <c r="C880" s="25"/>
    </row>
    <row r="881" s="9" customFormat="1" x14ac:dyDescent="0.25"/>
    <row r="882" s="9" customFormat="1" x14ac:dyDescent="0.25"/>
    <row r="883" s="9" customFormat="1" x14ac:dyDescent="0.25"/>
    <row r="884" s="9" customFormat="1" x14ac:dyDescent="0.25"/>
    <row r="885" s="9" customFormat="1" x14ac:dyDescent="0.25"/>
    <row r="886" s="9" customFormat="1" x14ac:dyDescent="0.25"/>
    <row r="887" s="9" customFormat="1" x14ac:dyDescent="0.25"/>
    <row r="888" s="9" customFormat="1" x14ac:dyDescent="0.25"/>
    <row r="889" s="9" customFormat="1" x14ac:dyDescent="0.25"/>
    <row r="890" s="9" customFormat="1" x14ac:dyDescent="0.25"/>
    <row r="891" s="9" customFormat="1" x14ac:dyDescent="0.25"/>
    <row r="892" s="9" customFormat="1" x14ac:dyDescent="0.25"/>
    <row r="893" s="9" customFormat="1" x14ac:dyDescent="0.25"/>
    <row r="894" s="9" customFormat="1" x14ac:dyDescent="0.25"/>
    <row r="895" s="9" customFormat="1" x14ac:dyDescent="0.25"/>
    <row r="896" s="9" customFormat="1" x14ac:dyDescent="0.25"/>
    <row r="897" s="9" customFormat="1" x14ac:dyDescent="0.25"/>
    <row r="898" s="9" customFormat="1" x14ac:dyDescent="0.25"/>
    <row r="899" s="9" customFormat="1" x14ac:dyDescent="0.25"/>
    <row r="900" s="9" customFormat="1" x14ac:dyDescent="0.25"/>
    <row r="901" s="9" customFormat="1" x14ac:dyDescent="0.25"/>
    <row r="902" s="9" customFormat="1" x14ac:dyDescent="0.25"/>
    <row r="903" s="9" customFormat="1" x14ac:dyDescent="0.25"/>
    <row r="904" s="9" customFormat="1" x14ac:dyDescent="0.25"/>
    <row r="905" s="9" customFormat="1" x14ac:dyDescent="0.25"/>
    <row r="906" s="9" customFormat="1" x14ac:dyDescent="0.25"/>
    <row r="907" s="9" customFormat="1" x14ac:dyDescent="0.25"/>
    <row r="908" s="9" customFormat="1" x14ac:dyDescent="0.25"/>
    <row r="909" s="9" customFormat="1" x14ac:dyDescent="0.25"/>
    <row r="910" s="9" customFormat="1" x14ac:dyDescent="0.25"/>
    <row r="911" s="9" customFormat="1" x14ac:dyDescent="0.25"/>
    <row r="912" s="9" customFormat="1" x14ac:dyDescent="0.25"/>
    <row r="913" s="9" customFormat="1" x14ac:dyDescent="0.25"/>
    <row r="914" s="9" customFormat="1" x14ac:dyDescent="0.25"/>
    <row r="915" s="9" customFormat="1" x14ac:dyDescent="0.25"/>
    <row r="916" s="9" customFormat="1" x14ac:dyDescent="0.25"/>
    <row r="917" s="9" customFormat="1" x14ac:dyDescent="0.25"/>
    <row r="918" s="9" customFormat="1" x14ac:dyDescent="0.25"/>
    <row r="919" s="9" customFormat="1" x14ac:dyDescent="0.25"/>
    <row r="920" s="9" customFormat="1" x14ac:dyDescent="0.25"/>
    <row r="921" s="9" customFormat="1" x14ac:dyDescent="0.25"/>
    <row r="922" s="9" customFormat="1" x14ac:dyDescent="0.25"/>
    <row r="923" s="9" customFormat="1" x14ac:dyDescent="0.25"/>
    <row r="924" s="9" customFormat="1" x14ac:dyDescent="0.25"/>
    <row r="925" s="9" customFormat="1" x14ac:dyDescent="0.25"/>
    <row r="926" s="9" customFormat="1" x14ac:dyDescent="0.25"/>
    <row r="927" s="9" customFormat="1" x14ac:dyDescent="0.25"/>
    <row r="928" s="9" customFormat="1" x14ac:dyDescent="0.25"/>
    <row r="929" s="9" customFormat="1" x14ac:dyDescent="0.25"/>
    <row r="930" s="9" customFormat="1" x14ac:dyDescent="0.25"/>
    <row r="931" s="9" customFormat="1" x14ac:dyDescent="0.25"/>
    <row r="932" s="9" customFormat="1" x14ac:dyDescent="0.25"/>
    <row r="933" s="9" customFormat="1" x14ac:dyDescent="0.25"/>
    <row r="934" s="9" customFormat="1" x14ac:dyDescent="0.25"/>
    <row r="935" s="9" customFormat="1" x14ac:dyDescent="0.25"/>
    <row r="936" s="9" customFormat="1" x14ac:dyDescent="0.25"/>
    <row r="937" s="9" customFormat="1" x14ac:dyDescent="0.25"/>
    <row r="938" s="9" customFormat="1" x14ac:dyDescent="0.25"/>
    <row r="939" s="9" customFormat="1" x14ac:dyDescent="0.25"/>
    <row r="940" s="9" customFormat="1" x14ac:dyDescent="0.25"/>
    <row r="941" s="9" customFormat="1" x14ac:dyDescent="0.25"/>
    <row r="942" s="9" customFormat="1" x14ac:dyDescent="0.25"/>
    <row r="943" s="9" customFormat="1" x14ac:dyDescent="0.25"/>
    <row r="944" s="9" customFormat="1" x14ac:dyDescent="0.25"/>
    <row r="945" spans="3:3" s="9" customFormat="1" x14ac:dyDescent="0.25"/>
    <row r="946" spans="3:3" s="9" customFormat="1" x14ac:dyDescent="0.25"/>
    <row r="947" spans="3:3" s="9" customFormat="1" x14ac:dyDescent="0.25"/>
    <row r="948" spans="3:3" s="9" customFormat="1" x14ac:dyDescent="0.25"/>
    <row r="949" spans="3:3" s="9" customFormat="1" x14ac:dyDescent="0.25"/>
    <row r="950" spans="3:3" s="9" customFormat="1" x14ac:dyDescent="0.25">
      <c r="C950" s="25"/>
    </row>
    <row r="951" spans="3:3" s="9" customFormat="1" x14ac:dyDescent="0.25">
      <c r="C951" s="25"/>
    </row>
    <row r="952" spans="3:3" s="9" customFormat="1" x14ac:dyDescent="0.25">
      <c r="C952" s="25"/>
    </row>
    <row r="953" spans="3:3" s="9" customFormat="1" x14ac:dyDescent="0.25">
      <c r="C953" s="25"/>
    </row>
    <row r="954" spans="3:3" s="9" customFormat="1" x14ac:dyDescent="0.25">
      <c r="C954" s="25"/>
    </row>
    <row r="955" spans="3:3" s="9" customFormat="1" x14ac:dyDescent="0.25">
      <c r="C955" s="25"/>
    </row>
    <row r="956" spans="3:3" s="9" customFormat="1" x14ac:dyDescent="0.25">
      <c r="C956" s="25"/>
    </row>
    <row r="957" spans="3:3" s="9" customFormat="1" x14ac:dyDescent="0.25">
      <c r="C957" s="25"/>
    </row>
    <row r="958" spans="3:3" s="9" customFormat="1" x14ac:dyDescent="0.25">
      <c r="C958" s="25"/>
    </row>
    <row r="959" spans="3:3" s="9" customFormat="1" x14ac:dyDescent="0.25">
      <c r="C959" s="25"/>
    </row>
    <row r="960" spans="3:3" s="9" customFormat="1" x14ac:dyDescent="0.25">
      <c r="C960" s="25"/>
    </row>
    <row r="961" spans="3:3" s="9" customFormat="1" x14ac:dyDescent="0.25">
      <c r="C961" s="25"/>
    </row>
    <row r="962" spans="3:3" s="9" customFormat="1" x14ac:dyDescent="0.25">
      <c r="C962" s="25"/>
    </row>
    <row r="963" spans="3:3" s="9" customFormat="1" x14ac:dyDescent="0.25">
      <c r="C963" s="25"/>
    </row>
    <row r="964" spans="3:3" s="9" customFormat="1" x14ac:dyDescent="0.25">
      <c r="C964" s="25"/>
    </row>
    <row r="965" spans="3:3" s="9" customFormat="1" x14ac:dyDescent="0.25">
      <c r="C965" s="25"/>
    </row>
    <row r="966" spans="3:3" s="9" customFormat="1" x14ac:dyDescent="0.25">
      <c r="C966" s="25"/>
    </row>
    <row r="967" spans="3:3" s="9" customFormat="1" x14ac:dyDescent="0.25">
      <c r="C967" s="25"/>
    </row>
    <row r="968" spans="3:3" s="9" customFormat="1" x14ac:dyDescent="0.25">
      <c r="C968" s="25"/>
    </row>
    <row r="969" spans="3:3" s="9" customFormat="1" x14ac:dyDescent="0.25">
      <c r="C969" s="25"/>
    </row>
    <row r="970" spans="3:3" s="9" customFormat="1" x14ac:dyDescent="0.25">
      <c r="C970" s="25"/>
    </row>
    <row r="971" spans="3:3" s="9" customFormat="1" x14ac:dyDescent="0.25">
      <c r="C971" s="25"/>
    </row>
    <row r="972" spans="3:3" s="9" customFormat="1" x14ac:dyDescent="0.25">
      <c r="C972" s="25"/>
    </row>
    <row r="973" spans="3:3" s="9" customFormat="1" x14ac:dyDescent="0.25">
      <c r="C973" s="25"/>
    </row>
    <row r="974" spans="3:3" s="9" customFormat="1" x14ac:dyDescent="0.25">
      <c r="C974" s="25"/>
    </row>
    <row r="975" spans="3:3" s="9" customFormat="1" x14ac:dyDescent="0.25">
      <c r="C975" s="25"/>
    </row>
    <row r="976" spans="3:3" s="9" customFormat="1" x14ac:dyDescent="0.25">
      <c r="C976" s="25"/>
    </row>
    <row r="977" spans="3:3" s="9" customFormat="1" x14ac:dyDescent="0.25">
      <c r="C977" s="25"/>
    </row>
    <row r="978" spans="3:3" s="9" customFormat="1" x14ac:dyDescent="0.25">
      <c r="C978" s="25"/>
    </row>
    <row r="979" spans="3:3" s="9" customFormat="1" x14ac:dyDescent="0.25">
      <c r="C979" s="25"/>
    </row>
    <row r="980" spans="3:3" s="9" customFormat="1" x14ac:dyDescent="0.25">
      <c r="C980" s="25"/>
    </row>
    <row r="981" spans="3:3" s="9" customFormat="1" x14ac:dyDescent="0.25">
      <c r="C981" s="25"/>
    </row>
    <row r="982" spans="3:3" s="9" customFormat="1" x14ac:dyDescent="0.25">
      <c r="C982" s="25"/>
    </row>
    <row r="983" spans="3:3" s="9" customFormat="1" x14ac:dyDescent="0.25">
      <c r="C983" s="25"/>
    </row>
    <row r="984" spans="3:3" s="9" customFormat="1" x14ac:dyDescent="0.25">
      <c r="C984" s="25"/>
    </row>
    <row r="985" spans="3:3" s="9" customFormat="1" x14ac:dyDescent="0.25">
      <c r="C985" s="25"/>
    </row>
    <row r="986" spans="3:3" s="9" customFormat="1" x14ac:dyDescent="0.25">
      <c r="C986" s="25"/>
    </row>
    <row r="987" spans="3:3" s="9" customFormat="1" x14ac:dyDescent="0.25">
      <c r="C987" s="25"/>
    </row>
    <row r="988" spans="3:3" s="9" customFormat="1" x14ac:dyDescent="0.25">
      <c r="C988" s="25"/>
    </row>
    <row r="989" spans="3:3" s="9" customFormat="1" x14ac:dyDescent="0.25">
      <c r="C989" s="25"/>
    </row>
    <row r="990" spans="3:3" s="9" customFormat="1" x14ac:dyDescent="0.25">
      <c r="C990" s="25"/>
    </row>
    <row r="991" spans="3:3" s="9" customFormat="1" x14ac:dyDescent="0.25">
      <c r="C991" s="25"/>
    </row>
    <row r="992" spans="3:3" s="9" customFormat="1" x14ac:dyDescent="0.25">
      <c r="C992" s="25"/>
    </row>
    <row r="993" spans="3:3" s="9" customFormat="1" x14ac:dyDescent="0.25">
      <c r="C993" s="25"/>
    </row>
    <row r="994" spans="3:3" s="9" customFormat="1" x14ac:dyDescent="0.25">
      <c r="C994" s="25"/>
    </row>
    <row r="995" spans="3:3" s="9" customFormat="1" x14ac:dyDescent="0.25">
      <c r="C995" s="25"/>
    </row>
    <row r="996" spans="3:3" s="9" customFormat="1" x14ac:dyDescent="0.25">
      <c r="C996" s="25"/>
    </row>
    <row r="997" spans="3:3" s="9" customFormat="1" x14ac:dyDescent="0.25">
      <c r="C997" s="25"/>
    </row>
    <row r="998" spans="3:3" s="9" customFormat="1" x14ac:dyDescent="0.25">
      <c r="C998" s="25"/>
    </row>
    <row r="999" spans="3:3" s="9" customFormat="1" x14ac:dyDescent="0.25">
      <c r="C999" s="25"/>
    </row>
    <row r="1000" spans="3:3" s="9" customFormat="1" x14ac:dyDescent="0.25">
      <c r="C1000" s="25"/>
    </row>
    <row r="1001" spans="3:3" s="9" customFormat="1" x14ac:dyDescent="0.25">
      <c r="C1001" s="25"/>
    </row>
    <row r="1002" spans="3:3" s="9" customFormat="1" x14ac:dyDescent="0.25">
      <c r="C1002" s="25"/>
    </row>
    <row r="1003" spans="3:3" s="9" customFormat="1" x14ac:dyDescent="0.25">
      <c r="C1003" s="25"/>
    </row>
    <row r="1004" spans="3:3" s="9" customFormat="1" x14ac:dyDescent="0.25">
      <c r="C1004" s="25"/>
    </row>
    <row r="1005" spans="3:3" s="9" customFormat="1" x14ac:dyDescent="0.25">
      <c r="C1005" s="25"/>
    </row>
    <row r="1006" spans="3:3" s="9" customFormat="1" x14ac:dyDescent="0.25">
      <c r="C1006" s="25"/>
    </row>
    <row r="1007" spans="3:3" s="9" customFormat="1" x14ac:dyDescent="0.25">
      <c r="C1007" s="25"/>
    </row>
    <row r="1008" spans="3:3" s="9" customFormat="1" x14ac:dyDescent="0.25">
      <c r="C1008" s="25"/>
    </row>
    <row r="1009" spans="3:3" s="9" customFormat="1" x14ac:dyDescent="0.25">
      <c r="C1009" s="25"/>
    </row>
    <row r="1010" spans="3:3" s="9" customFormat="1" x14ac:dyDescent="0.25">
      <c r="C1010" s="25"/>
    </row>
    <row r="1011" spans="3:3" s="9" customFormat="1" x14ac:dyDescent="0.25">
      <c r="C1011" s="25"/>
    </row>
    <row r="1012" spans="3:3" s="9" customFormat="1" x14ac:dyDescent="0.25">
      <c r="C1012" s="25"/>
    </row>
    <row r="1013" spans="3:3" s="9" customFormat="1" x14ac:dyDescent="0.25">
      <c r="C1013" s="25"/>
    </row>
    <row r="1014" spans="3:3" s="9" customFormat="1" x14ac:dyDescent="0.25">
      <c r="C1014" s="25"/>
    </row>
    <row r="1015" spans="3:3" s="9" customFormat="1" x14ac:dyDescent="0.25">
      <c r="C1015" s="25"/>
    </row>
    <row r="1016" spans="3:3" s="9" customFormat="1" x14ac:dyDescent="0.25">
      <c r="C1016" s="25"/>
    </row>
    <row r="1017" spans="3:3" s="9" customFormat="1" x14ac:dyDescent="0.25">
      <c r="C1017" s="25"/>
    </row>
    <row r="1018" spans="3:3" s="9" customFormat="1" x14ac:dyDescent="0.25">
      <c r="C1018" s="25"/>
    </row>
    <row r="1019" spans="3:3" s="9" customFormat="1" x14ac:dyDescent="0.25">
      <c r="C1019" s="25"/>
    </row>
    <row r="1020" spans="3:3" s="9" customFormat="1" x14ac:dyDescent="0.25">
      <c r="C1020" s="25"/>
    </row>
    <row r="1021" spans="3:3" s="9" customFormat="1" x14ac:dyDescent="0.25">
      <c r="C1021" s="25"/>
    </row>
    <row r="1022" spans="3:3" s="9" customFormat="1" x14ac:dyDescent="0.25">
      <c r="C1022" s="25"/>
    </row>
    <row r="1023" spans="3:3" s="9" customFormat="1" x14ac:dyDescent="0.25">
      <c r="C1023" s="25"/>
    </row>
    <row r="1024" spans="3:3" s="9" customFormat="1" x14ac:dyDescent="0.25">
      <c r="C1024" s="25"/>
    </row>
    <row r="1025" spans="3:3" s="9" customFormat="1" x14ac:dyDescent="0.25">
      <c r="C1025" s="25"/>
    </row>
    <row r="1026" spans="3:3" s="9" customFormat="1" x14ac:dyDescent="0.25">
      <c r="C1026" s="25"/>
    </row>
    <row r="1027" spans="3:3" s="9" customFormat="1" x14ac:dyDescent="0.25">
      <c r="C1027" s="25"/>
    </row>
    <row r="1028" spans="3:3" s="9" customFormat="1" x14ac:dyDescent="0.25">
      <c r="C1028" s="25"/>
    </row>
    <row r="1029" spans="3:3" s="9" customFormat="1" x14ac:dyDescent="0.25">
      <c r="C1029" s="25"/>
    </row>
    <row r="1030" spans="3:3" s="9" customFormat="1" x14ac:dyDescent="0.25">
      <c r="C1030" s="25"/>
    </row>
    <row r="1031" spans="3:3" s="9" customFormat="1" x14ac:dyDescent="0.25">
      <c r="C1031" s="25"/>
    </row>
    <row r="1032" spans="3:3" s="9" customFormat="1" x14ac:dyDescent="0.25">
      <c r="C1032" s="25"/>
    </row>
    <row r="1033" spans="3:3" s="9" customFormat="1" x14ac:dyDescent="0.25">
      <c r="C1033" s="25"/>
    </row>
    <row r="1034" spans="3:3" s="9" customFormat="1" x14ac:dyDescent="0.25">
      <c r="C1034" s="25"/>
    </row>
    <row r="1035" spans="3:3" s="9" customFormat="1" x14ac:dyDescent="0.25">
      <c r="C1035" s="25"/>
    </row>
    <row r="1036" spans="3:3" s="9" customFormat="1" x14ac:dyDescent="0.25">
      <c r="C1036" s="25"/>
    </row>
    <row r="1037" spans="3:3" s="9" customFormat="1" x14ac:dyDescent="0.25">
      <c r="C1037" s="25"/>
    </row>
    <row r="1038" spans="3:3" s="9" customFormat="1" x14ac:dyDescent="0.25">
      <c r="C1038" s="25"/>
    </row>
    <row r="1039" spans="3:3" s="9" customFormat="1" x14ac:dyDescent="0.25">
      <c r="C1039" s="25"/>
    </row>
    <row r="1040" spans="3:3" s="9" customFormat="1" x14ac:dyDescent="0.25">
      <c r="C1040" s="25"/>
    </row>
    <row r="1041" spans="3:3" s="9" customFormat="1" x14ac:dyDescent="0.25">
      <c r="C1041" s="25"/>
    </row>
    <row r="1042" spans="3:3" s="9" customFormat="1" x14ac:dyDescent="0.25">
      <c r="C1042" s="25"/>
    </row>
    <row r="1043" spans="3:3" s="9" customFormat="1" x14ac:dyDescent="0.25">
      <c r="C1043" s="25"/>
    </row>
    <row r="1044" spans="3:3" s="9" customFormat="1" x14ac:dyDescent="0.25">
      <c r="C1044" s="25"/>
    </row>
    <row r="1045" spans="3:3" s="9" customFormat="1" x14ac:dyDescent="0.25">
      <c r="C1045" s="25"/>
    </row>
    <row r="1046" spans="3:3" s="9" customFormat="1" x14ac:dyDescent="0.25">
      <c r="C1046" s="25"/>
    </row>
    <row r="1047" spans="3:3" s="9" customFormat="1" x14ac:dyDescent="0.25">
      <c r="C1047" s="25"/>
    </row>
    <row r="1048" spans="3:3" s="9" customFormat="1" x14ac:dyDescent="0.25">
      <c r="C1048" s="25"/>
    </row>
    <row r="1049" spans="3:3" s="9" customFormat="1" x14ac:dyDescent="0.25">
      <c r="C1049" s="25"/>
    </row>
    <row r="1050" spans="3:3" s="9" customFormat="1" x14ac:dyDescent="0.25">
      <c r="C1050" s="25"/>
    </row>
    <row r="1051" spans="3:3" s="9" customFormat="1" x14ac:dyDescent="0.25">
      <c r="C1051" s="25"/>
    </row>
    <row r="1052" spans="3:3" s="9" customFormat="1" x14ac:dyDescent="0.25">
      <c r="C1052" s="25"/>
    </row>
    <row r="1053" spans="3:3" s="9" customFormat="1" x14ac:dyDescent="0.25">
      <c r="C1053" s="25"/>
    </row>
    <row r="1054" spans="3:3" s="9" customFormat="1" x14ac:dyDescent="0.25">
      <c r="C1054" s="25"/>
    </row>
    <row r="1055" spans="3:3" s="9" customFormat="1" x14ac:dyDescent="0.25">
      <c r="C1055" s="25"/>
    </row>
    <row r="1056" spans="3:3" s="9" customFormat="1" x14ac:dyDescent="0.25">
      <c r="C1056" s="25"/>
    </row>
    <row r="1057" spans="3:3" s="9" customFormat="1" x14ac:dyDescent="0.25">
      <c r="C1057" s="25"/>
    </row>
    <row r="1058" spans="3:3" s="9" customFormat="1" x14ac:dyDescent="0.25">
      <c r="C1058" s="25"/>
    </row>
    <row r="1059" spans="3:3" s="9" customFormat="1" x14ac:dyDescent="0.25">
      <c r="C1059" s="25"/>
    </row>
    <row r="1060" spans="3:3" s="9" customFormat="1" x14ac:dyDescent="0.25">
      <c r="C1060" s="25"/>
    </row>
    <row r="1061" spans="3:3" s="9" customFormat="1" x14ac:dyDescent="0.25">
      <c r="C1061" s="25"/>
    </row>
    <row r="1062" spans="3:3" s="9" customFormat="1" x14ac:dyDescent="0.25">
      <c r="C1062" s="25"/>
    </row>
    <row r="1063" spans="3:3" s="9" customFormat="1" x14ac:dyDescent="0.25">
      <c r="C1063" s="25"/>
    </row>
    <row r="1064" spans="3:3" s="9" customFormat="1" x14ac:dyDescent="0.25">
      <c r="C1064" s="25"/>
    </row>
    <row r="1065" spans="3:3" s="9" customFormat="1" x14ac:dyDescent="0.25">
      <c r="C1065" s="25"/>
    </row>
    <row r="1066" spans="3:3" s="9" customFormat="1" x14ac:dyDescent="0.25">
      <c r="C1066" s="25"/>
    </row>
    <row r="1067" spans="3:3" s="9" customFormat="1" x14ac:dyDescent="0.25">
      <c r="C1067" s="25"/>
    </row>
    <row r="1068" spans="3:3" s="9" customFormat="1" x14ac:dyDescent="0.25">
      <c r="C1068" s="25"/>
    </row>
    <row r="1069" spans="3:3" s="9" customFormat="1" x14ac:dyDescent="0.25">
      <c r="C1069" s="25"/>
    </row>
    <row r="1070" spans="3:3" s="9" customFormat="1" x14ac:dyDescent="0.25">
      <c r="C1070" s="25"/>
    </row>
    <row r="1071" spans="3:3" s="9" customFormat="1" x14ac:dyDescent="0.25">
      <c r="C1071" s="25"/>
    </row>
    <row r="1072" spans="3:3" s="9" customFormat="1" x14ac:dyDescent="0.25">
      <c r="C1072" s="25"/>
    </row>
    <row r="1073" spans="3:3" s="9" customFormat="1" x14ac:dyDescent="0.25">
      <c r="C1073" s="25"/>
    </row>
    <row r="1074" spans="3:3" s="9" customFormat="1" x14ac:dyDescent="0.25">
      <c r="C1074" s="25"/>
    </row>
    <row r="1075" spans="3:3" s="9" customFormat="1" x14ac:dyDescent="0.25">
      <c r="C1075" s="25"/>
    </row>
    <row r="1076" spans="3:3" s="9" customFormat="1" x14ac:dyDescent="0.25">
      <c r="C1076" s="25"/>
    </row>
    <row r="1077" spans="3:3" s="9" customFormat="1" x14ac:dyDescent="0.25">
      <c r="C1077" s="25"/>
    </row>
    <row r="1078" spans="3:3" s="9" customFormat="1" x14ac:dyDescent="0.25">
      <c r="C1078" s="25"/>
    </row>
    <row r="1079" spans="3:3" s="9" customFormat="1" x14ac:dyDescent="0.25">
      <c r="C1079" s="25"/>
    </row>
    <row r="1080" spans="3:3" s="9" customFormat="1" x14ac:dyDescent="0.25">
      <c r="C1080" s="25"/>
    </row>
    <row r="1081" spans="3:3" s="9" customFormat="1" x14ac:dyDescent="0.25">
      <c r="C1081" s="25"/>
    </row>
    <row r="1082" spans="3:3" s="9" customFormat="1" x14ac:dyDescent="0.25">
      <c r="C1082" s="25"/>
    </row>
    <row r="1083" spans="3:3" s="9" customFormat="1" x14ac:dyDescent="0.25">
      <c r="C1083" s="25"/>
    </row>
    <row r="1084" spans="3:3" s="9" customFormat="1" x14ac:dyDescent="0.25">
      <c r="C1084" s="25"/>
    </row>
    <row r="1085" spans="3:3" s="9" customFormat="1" x14ac:dyDescent="0.25">
      <c r="C1085" s="25"/>
    </row>
    <row r="1086" spans="3:3" s="9" customFormat="1" x14ac:dyDescent="0.25">
      <c r="C1086" s="25"/>
    </row>
    <row r="1087" spans="3:3" s="9" customFormat="1" x14ac:dyDescent="0.25">
      <c r="C1087" s="25"/>
    </row>
    <row r="1088" spans="3:3" s="9" customFormat="1" x14ac:dyDescent="0.25">
      <c r="C1088" s="25"/>
    </row>
    <row r="1089" spans="3:3" s="9" customFormat="1" x14ac:dyDescent="0.25">
      <c r="C1089" s="25"/>
    </row>
    <row r="1090" spans="3:3" s="9" customFormat="1" x14ac:dyDescent="0.25">
      <c r="C1090" s="25"/>
    </row>
    <row r="1091" spans="3:3" s="9" customFormat="1" x14ac:dyDescent="0.25">
      <c r="C1091" s="25"/>
    </row>
    <row r="1092" spans="3:3" s="9" customFormat="1" x14ac:dyDescent="0.25">
      <c r="C1092" s="25"/>
    </row>
    <row r="1093" spans="3:3" s="9" customFormat="1" x14ac:dyDescent="0.25">
      <c r="C1093" s="25"/>
    </row>
    <row r="1094" spans="3:3" s="9" customFormat="1" x14ac:dyDescent="0.25">
      <c r="C1094" s="25"/>
    </row>
    <row r="1095" spans="3:3" s="9" customFormat="1" x14ac:dyDescent="0.25">
      <c r="C1095" s="25"/>
    </row>
    <row r="1096" spans="3:3" s="9" customFormat="1" x14ac:dyDescent="0.25">
      <c r="C1096" s="25"/>
    </row>
    <row r="1097" spans="3:3" s="9" customFormat="1" x14ac:dyDescent="0.25">
      <c r="C1097" s="25"/>
    </row>
    <row r="1098" spans="3:3" s="9" customFormat="1" x14ac:dyDescent="0.25">
      <c r="C1098" s="25"/>
    </row>
    <row r="1099" spans="3:3" s="9" customFormat="1" x14ac:dyDescent="0.25">
      <c r="C1099" s="25"/>
    </row>
    <row r="1100" spans="3:3" s="9" customFormat="1" x14ac:dyDescent="0.25">
      <c r="C1100" s="25"/>
    </row>
    <row r="1101" spans="3:3" s="9" customFormat="1" x14ac:dyDescent="0.25">
      <c r="C1101" s="25"/>
    </row>
    <row r="1102" spans="3:3" s="9" customFormat="1" x14ac:dyDescent="0.25">
      <c r="C1102" s="25"/>
    </row>
    <row r="1103" spans="3:3" s="9" customFormat="1" x14ac:dyDescent="0.25">
      <c r="C1103" s="25"/>
    </row>
    <row r="1104" spans="3:3" s="9" customFormat="1" x14ac:dyDescent="0.25">
      <c r="C1104" s="25"/>
    </row>
    <row r="1105" spans="3:3" s="9" customFormat="1" x14ac:dyDescent="0.25">
      <c r="C1105" s="25"/>
    </row>
    <row r="1106" spans="3:3" s="9" customFormat="1" x14ac:dyDescent="0.25">
      <c r="C1106" s="25"/>
    </row>
    <row r="1107" spans="3:3" s="9" customFormat="1" x14ac:dyDescent="0.25">
      <c r="C1107" s="25"/>
    </row>
    <row r="1108" spans="3:3" s="9" customFormat="1" x14ac:dyDescent="0.25">
      <c r="C1108" s="25"/>
    </row>
    <row r="1109" spans="3:3" s="9" customFormat="1" x14ac:dyDescent="0.25">
      <c r="C1109" s="25"/>
    </row>
    <row r="1110" spans="3:3" s="9" customFormat="1" x14ac:dyDescent="0.25">
      <c r="C1110" s="25"/>
    </row>
    <row r="1111" spans="3:3" s="9" customFormat="1" x14ac:dyDescent="0.25">
      <c r="C1111" s="25"/>
    </row>
    <row r="1112" spans="3:3" s="9" customFormat="1" x14ac:dyDescent="0.25">
      <c r="C1112" s="25"/>
    </row>
    <row r="1113" spans="3:3" s="9" customFormat="1" x14ac:dyDescent="0.25">
      <c r="C1113" s="25"/>
    </row>
    <row r="1114" spans="3:3" s="9" customFormat="1" x14ac:dyDescent="0.25">
      <c r="C1114" s="25"/>
    </row>
    <row r="1115" spans="3:3" s="9" customFormat="1" x14ac:dyDescent="0.25">
      <c r="C1115" s="25"/>
    </row>
    <row r="1116" spans="3:3" s="9" customFormat="1" x14ac:dyDescent="0.25">
      <c r="C1116" s="25"/>
    </row>
    <row r="1117" spans="3:3" s="9" customFormat="1" x14ac:dyDescent="0.25">
      <c r="C1117" s="25"/>
    </row>
    <row r="1118" spans="3:3" s="9" customFormat="1" x14ac:dyDescent="0.25">
      <c r="C1118" s="25"/>
    </row>
    <row r="1119" spans="3:3" s="9" customFormat="1" x14ac:dyDescent="0.25">
      <c r="C1119" s="25"/>
    </row>
    <row r="1120" spans="3:3" s="9" customFormat="1" x14ac:dyDescent="0.25">
      <c r="C1120" s="25"/>
    </row>
    <row r="1121" spans="3:3" s="9" customFormat="1" x14ac:dyDescent="0.25">
      <c r="C1121" s="25"/>
    </row>
    <row r="1122" spans="3:3" s="9" customFormat="1" x14ac:dyDescent="0.25">
      <c r="C1122" s="25"/>
    </row>
    <row r="1123" spans="3:3" s="9" customFormat="1" x14ac:dyDescent="0.25">
      <c r="C1123" s="25"/>
    </row>
    <row r="1124" spans="3:3" s="9" customFormat="1" x14ac:dyDescent="0.25">
      <c r="C1124" s="25"/>
    </row>
    <row r="1125" spans="3:3" s="9" customFormat="1" x14ac:dyDescent="0.25">
      <c r="C1125" s="25"/>
    </row>
    <row r="1126" spans="3:3" s="9" customFormat="1" x14ac:dyDescent="0.25">
      <c r="C1126" s="25"/>
    </row>
    <row r="1127" spans="3:3" s="9" customFormat="1" x14ac:dyDescent="0.25">
      <c r="C1127" s="25"/>
    </row>
    <row r="1128" spans="3:3" s="9" customFormat="1" x14ac:dyDescent="0.25">
      <c r="C1128" s="25"/>
    </row>
    <row r="1129" spans="3:3" s="9" customFormat="1" x14ac:dyDescent="0.25">
      <c r="C1129" s="25"/>
    </row>
    <row r="1130" spans="3:3" s="9" customFormat="1" x14ac:dyDescent="0.25">
      <c r="C1130" s="25"/>
    </row>
    <row r="1131" spans="3:3" s="9" customFormat="1" x14ac:dyDescent="0.25">
      <c r="C1131" s="25"/>
    </row>
    <row r="1132" spans="3:3" s="9" customFormat="1" x14ac:dyDescent="0.25">
      <c r="C1132" s="25"/>
    </row>
    <row r="1133" spans="3:3" s="9" customFormat="1" x14ac:dyDescent="0.25">
      <c r="C1133" s="25"/>
    </row>
    <row r="1134" spans="3:3" s="9" customFormat="1" x14ac:dyDescent="0.25">
      <c r="C1134" s="25"/>
    </row>
    <row r="1135" spans="3:3" s="9" customFormat="1" x14ac:dyDescent="0.25">
      <c r="C1135" s="25"/>
    </row>
    <row r="1136" spans="3:3" s="9" customFormat="1" x14ac:dyDescent="0.25">
      <c r="C1136" s="25"/>
    </row>
    <row r="1137" spans="3:3" s="9" customFormat="1" x14ac:dyDescent="0.25">
      <c r="C1137" s="25"/>
    </row>
    <row r="1138" spans="3:3" s="9" customFormat="1" x14ac:dyDescent="0.25">
      <c r="C1138" s="25"/>
    </row>
    <row r="1139" spans="3:3" s="9" customFormat="1" x14ac:dyDescent="0.25">
      <c r="C1139" s="25"/>
    </row>
    <row r="1140" spans="3:3" s="9" customFormat="1" x14ac:dyDescent="0.25">
      <c r="C1140" s="25"/>
    </row>
    <row r="1141" spans="3:3" s="9" customFormat="1" x14ac:dyDescent="0.25">
      <c r="C1141" s="25"/>
    </row>
    <row r="1142" spans="3:3" s="9" customFormat="1" x14ac:dyDescent="0.25">
      <c r="C1142" s="25"/>
    </row>
    <row r="1143" spans="3:3" s="9" customFormat="1" x14ac:dyDescent="0.25">
      <c r="C1143" s="25"/>
    </row>
    <row r="1144" spans="3:3" s="9" customFormat="1" x14ac:dyDescent="0.25">
      <c r="C1144" s="25"/>
    </row>
    <row r="1145" spans="3:3" s="9" customFormat="1" x14ac:dyDescent="0.25">
      <c r="C1145" s="25"/>
    </row>
    <row r="1146" spans="3:3" s="9" customFormat="1" x14ac:dyDescent="0.25">
      <c r="C1146" s="25"/>
    </row>
    <row r="1147" spans="3:3" s="9" customFormat="1" x14ac:dyDescent="0.25">
      <c r="C1147" s="25"/>
    </row>
    <row r="1148" spans="3:3" s="9" customFormat="1" x14ac:dyDescent="0.25">
      <c r="C1148" s="25"/>
    </row>
    <row r="1149" spans="3:3" s="9" customFormat="1" x14ac:dyDescent="0.25">
      <c r="C1149" s="25"/>
    </row>
    <row r="1150" spans="3:3" s="9" customFormat="1" x14ac:dyDescent="0.25">
      <c r="C1150" s="25"/>
    </row>
    <row r="1151" spans="3:3" s="9" customFormat="1" x14ac:dyDescent="0.25">
      <c r="C1151" s="25"/>
    </row>
    <row r="1152" spans="3:3" s="9" customFormat="1" x14ac:dyDescent="0.25">
      <c r="C1152" s="25"/>
    </row>
    <row r="1153" spans="3:3" s="9" customFormat="1" x14ac:dyDescent="0.25">
      <c r="C1153" s="25"/>
    </row>
    <row r="1154" spans="3:3" s="9" customFormat="1" x14ac:dyDescent="0.25">
      <c r="C1154" s="25"/>
    </row>
    <row r="1155" spans="3:3" s="9" customFormat="1" x14ac:dyDescent="0.25">
      <c r="C1155" s="25"/>
    </row>
    <row r="1156" spans="3:3" s="9" customFormat="1" x14ac:dyDescent="0.25">
      <c r="C1156" s="25"/>
    </row>
    <row r="1157" spans="3:3" s="9" customFormat="1" x14ac:dyDescent="0.25">
      <c r="C1157" s="25"/>
    </row>
    <row r="1158" spans="3:3" s="9" customFormat="1" x14ac:dyDescent="0.25">
      <c r="C1158" s="25"/>
    </row>
    <row r="1159" spans="3:3" s="9" customFormat="1" x14ac:dyDescent="0.25">
      <c r="C1159" s="25"/>
    </row>
    <row r="1160" spans="3:3" s="9" customFormat="1" x14ac:dyDescent="0.25">
      <c r="C1160" s="25"/>
    </row>
    <row r="1161" spans="3:3" s="9" customFormat="1" x14ac:dyDescent="0.25">
      <c r="C1161" s="25"/>
    </row>
    <row r="1162" spans="3:3" s="9" customFormat="1" x14ac:dyDescent="0.25">
      <c r="C1162" s="25"/>
    </row>
    <row r="1163" spans="3:3" s="9" customFormat="1" x14ac:dyDescent="0.25">
      <c r="C1163" s="25"/>
    </row>
    <row r="1164" spans="3:3" s="9" customFormat="1" x14ac:dyDescent="0.25">
      <c r="C1164" s="25"/>
    </row>
    <row r="1165" spans="3:3" s="9" customFormat="1" x14ac:dyDescent="0.25">
      <c r="C1165" s="25"/>
    </row>
    <row r="1166" spans="3:3" s="9" customFormat="1" x14ac:dyDescent="0.25">
      <c r="C1166" s="25"/>
    </row>
    <row r="1167" spans="3:3" s="9" customFormat="1" x14ac:dyDescent="0.25">
      <c r="C1167" s="25"/>
    </row>
    <row r="1168" spans="3:3" s="9" customFormat="1" x14ac:dyDescent="0.25">
      <c r="C1168" s="25"/>
    </row>
    <row r="1169" spans="3:3" s="9" customFormat="1" x14ac:dyDescent="0.25">
      <c r="C1169" s="25"/>
    </row>
    <row r="1170" spans="3:3" s="9" customFormat="1" x14ac:dyDescent="0.25">
      <c r="C1170" s="25"/>
    </row>
    <row r="1171" spans="3:3" s="9" customFormat="1" x14ac:dyDescent="0.25">
      <c r="C1171" s="25"/>
    </row>
    <row r="1172" spans="3:3" s="9" customFormat="1" x14ac:dyDescent="0.25">
      <c r="C1172" s="25"/>
    </row>
    <row r="1173" spans="3:3" s="9" customFormat="1" x14ac:dyDescent="0.25">
      <c r="C1173" s="25"/>
    </row>
    <row r="1174" spans="3:3" s="9" customFormat="1" x14ac:dyDescent="0.25">
      <c r="C1174" s="25"/>
    </row>
    <row r="1175" spans="3:3" s="9" customFormat="1" x14ac:dyDescent="0.25">
      <c r="C1175" s="25"/>
    </row>
    <row r="1176" spans="3:3" s="9" customFormat="1" x14ac:dyDescent="0.25">
      <c r="C1176" s="25"/>
    </row>
    <row r="1177" spans="3:3" s="9" customFormat="1" x14ac:dyDescent="0.25">
      <c r="C1177" s="25"/>
    </row>
    <row r="1178" spans="3:3" s="9" customFormat="1" x14ac:dyDescent="0.25">
      <c r="C1178" s="25"/>
    </row>
    <row r="1179" spans="3:3" s="9" customFormat="1" x14ac:dyDescent="0.25">
      <c r="C1179" s="25"/>
    </row>
    <row r="1180" spans="3:3" s="9" customFormat="1" x14ac:dyDescent="0.25">
      <c r="C1180" s="25"/>
    </row>
    <row r="1181" spans="3:3" s="9" customFormat="1" x14ac:dyDescent="0.25">
      <c r="C1181" s="25"/>
    </row>
    <row r="1182" spans="3:3" s="9" customFormat="1" x14ac:dyDescent="0.25">
      <c r="C1182" s="25"/>
    </row>
    <row r="1183" spans="3:3" s="9" customFormat="1" x14ac:dyDescent="0.25">
      <c r="C1183" s="25"/>
    </row>
    <row r="1184" spans="3:3" s="9" customFormat="1" x14ac:dyDescent="0.25">
      <c r="C1184" s="25"/>
    </row>
    <row r="1185" spans="3:3" s="9" customFormat="1" x14ac:dyDescent="0.25">
      <c r="C1185" s="25"/>
    </row>
    <row r="1186" spans="3:3" s="9" customFormat="1" x14ac:dyDescent="0.25">
      <c r="C1186" s="25"/>
    </row>
    <row r="1187" spans="3:3" s="9" customFormat="1" x14ac:dyDescent="0.25">
      <c r="C1187" s="25"/>
    </row>
    <row r="1188" spans="3:3" s="9" customFormat="1" x14ac:dyDescent="0.25">
      <c r="C1188" s="25"/>
    </row>
    <row r="1189" spans="3:3" s="9" customFormat="1" x14ac:dyDescent="0.25">
      <c r="C1189" s="25"/>
    </row>
    <row r="1190" spans="3:3" s="9" customFormat="1" x14ac:dyDescent="0.25">
      <c r="C1190" s="25"/>
    </row>
    <row r="1191" spans="3:3" s="9" customFormat="1" x14ac:dyDescent="0.25">
      <c r="C1191" s="25"/>
    </row>
    <row r="1192" spans="3:3" s="9" customFormat="1" x14ac:dyDescent="0.25">
      <c r="C1192" s="25"/>
    </row>
    <row r="1193" spans="3:3" s="9" customFormat="1" x14ac:dyDescent="0.25">
      <c r="C1193" s="25"/>
    </row>
    <row r="1194" spans="3:3" s="9" customFormat="1" x14ac:dyDescent="0.25">
      <c r="C1194" s="25"/>
    </row>
    <row r="1195" spans="3:3" s="9" customFormat="1" x14ac:dyDescent="0.25">
      <c r="C1195" s="25"/>
    </row>
    <row r="1196" spans="3:3" s="9" customFormat="1" x14ac:dyDescent="0.25">
      <c r="C1196" s="25"/>
    </row>
    <row r="1197" spans="3:3" s="9" customFormat="1" x14ac:dyDescent="0.25">
      <c r="C1197" s="25"/>
    </row>
    <row r="1198" spans="3:3" s="9" customFormat="1" x14ac:dyDescent="0.25">
      <c r="C1198" s="25"/>
    </row>
    <row r="1199" spans="3:3" s="9" customFormat="1" x14ac:dyDescent="0.25">
      <c r="C1199" s="25"/>
    </row>
    <row r="1200" spans="3:3" s="9" customFormat="1" x14ac:dyDescent="0.25">
      <c r="C1200" s="25"/>
    </row>
    <row r="1201" spans="3:3" s="9" customFormat="1" x14ac:dyDescent="0.25">
      <c r="C1201" s="25"/>
    </row>
    <row r="1202" spans="3:3" s="9" customFormat="1" x14ac:dyDescent="0.25">
      <c r="C1202" s="25"/>
    </row>
    <row r="1203" spans="3:3" s="9" customFormat="1" x14ac:dyDescent="0.25">
      <c r="C1203" s="25"/>
    </row>
    <row r="1204" spans="3:3" s="9" customFormat="1" x14ac:dyDescent="0.25">
      <c r="C1204" s="25"/>
    </row>
    <row r="1205" spans="3:3" s="9" customFormat="1" x14ac:dyDescent="0.25">
      <c r="C1205" s="25"/>
    </row>
    <row r="1206" spans="3:3" s="9" customFormat="1" x14ac:dyDescent="0.25">
      <c r="C1206" s="25"/>
    </row>
    <row r="1207" spans="3:3" s="9" customFormat="1" x14ac:dyDescent="0.25">
      <c r="C1207" s="25"/>
    </row>
    <row r="1208" spans="3:3" s="9" customFormat="1" x14ac:dyDescent="0.25">
      <c r="C1208" s="25"/>
    </row>
    <row r="1209" spans="3:3" s="9" customFormat="1" x14ac:dyDescent="0.25">
      <c r="C1209" s="25"/>
    </row>
    <row r="1210" spans="3:3" s="9" customFormat="1" x14ac:dyDescent="0.25">
      <c r="C1210" s="25"/>
    </row>
    <row r="1211" spans="3:3" s="9" customFormat="1" x14ac:dyDescent="0.25">
      <c r="C1211" s="25"/>
    </row>
    <row r="1212" spans="3:3" s="9" customFormat="1" x14ac:dyDescent="0.25">
      <c r="C1212" s="25"/>
    </row>
    <row r="1213" spans="3:3" s="9" customFormat="1" x14ac:dyDescent="0.25">
      <c r="C1213" s="25"/>
    </row>
    <row r="1214" spans="3:3" s="9" customFormat="1" x14ac:dyDescent="0.25">
      <c r="C1214" s="25"/>
    </row>
    <row r="1215" spans="3:3" s="9" customFormat="1" x14ac:dyDescent="0.25">
      <c r="C1215" s="25"/>
    </row>
    <row r="1216" spans="3:3" s="9" customFormat="1" x14ac:dyDescent="0.25">
      <c r="C1216" s="25"/>
    </row>
    <row r="1217" spans="3:3" s="9" customFormat="1" x14ac:dyDescent="0.25">
      <c r="C1217" s="25"/>
    </row>
    <row r="1218" spans="3:3" s="9" customFormat="1" x14ac:dyDescent="0.25">
      <c r="C1218" s="25"/>
    </row>
    <row r="1219" spans="3:3" s="9" customFormat="1" x14ac:dyDescent="0.25">
      <c r="C1219" s="25"/>
    </row>
    <row r="1220" spans="3:3" s="9" customFormat="1" x14ac:dyDescent="0.25">
      <c r="C1220" s="25"/>
    </row>
    <row r="1221" spans="3:3" s="9" customFormat="1" x14ac:dyDescent="0.25">
      <c r="C1221" s="25"/>
    </row>
    <row r="1222" spans="3:3" s="9" customFormat="1" x14ac:dyDescent="0.25">
      <c r="C1222" s="25"/>
    </row>
    <row r="1223" spans="3:3" s="9" customFormat="1" x14ac:dyDescent="0.25">
      <c r="C1223" s="25"/>
    </row>
    <row r="1224" spans="3:3" s="9" customFormat="1" x14ac:dyDescent="0.25">
      <c r="C1224" s="25"/>
    </row>
    <row r="1225" spans="3:3" s="9" customFormat="1" x14ac:dyDescent="0.25">
      <c r="C1225" s="25"/>
    </row>
    <row r="1226" spans="3:3" s="9" customFormat="1" x14ac:dyDescent="0.25">
      <c r="C1226" s="25"/>
    </row>
    <row r="1227" spans="3:3" s="9" customFormat="1" x14ac:dyDescent="0.25">
      <c r="C1227" s="25"/>
    </row>
    <row r="1228" spans="3:3" s="9" customFormat="1" x14ac:dyDescent="0.25">
      <c r="C1228" s="25"/>
    </row>
    <row r="1229" spans="3:3" s="9" customFormat="1" x14ac:dyDescent="0.25">
      <c r="C1229" s="25"/>
    </row>
    <row r="1230" spans="3:3" s="9" customFormat="1" x14ac:dyDescent="0.25">
      <c r="C1230" s="25"/>
    </row>
    <row r="1231" spans="3:3" s="9" customFormat="1" x14ac:dyDescent="0.25">
      <c r="C1231" s="25"/>
    </row>
    <row r="1232" spans="3:3" s="9" customFormat="1" x14ac:dyDescent="0.25">
      <c r="C1232" s="25"/>
    </row>
    <row r="1233" spans="3:3" s="9" customFormat="1" x14ac:dyDescent="0.25">
      <c r="C1233" s="25"/>
    </row>
    <row r="1234" spans="3:3" s="9" customFormat="1" x14ac:dyDescent="0.25">
      <c r="C1234" s="25"/>
    </row>
    <row r="1235" spans="3:3" s="9" customFormat="1" x14ac:dyDescent="0.25">
      <c r="C1235" s="25"/>
    </row>
    <row r="1236" spans="3:3" s="9" customFormat="1" x14ac:dyDescent="0.25">
      <c r="C1236" s="25"/>
    </row>
    <row r="1237" spans="3:3" s="9" customFormat="1" x14ac:dyDescent="0.25">
      <c r="C1237" s="25"/>
    </row>
    <row r="1238" spans="3:3" s="9" customFormat="1" x14ac:dyDescent="0.25">
      <c r="C1238" s="25"/>
    </row>
    <row r="1239" spans="3:3" s="9" customFormat="1" x14ac:dyDescent="0.25">
      <c r="C1239" s="25"/>
    </row>
    <row r="1240" spans="3:3" s="9" customFormat="1" x14ac:dyDescent="0.25">
      <c r="C1240" s="25"/>
    </row>
    <row r="1241" spans="3:3" s="9" customFormat="1" x14ac:dyDescent="0.25">
      <c r="C1241" s="25"/>
    </row>
    <row r="1242" spans="3:3" s="9" customFormat="1" x14ac:dyDescent="0.25">
      <c r="C1242" s="25"/>
    </row>
    <row r="1243" spans="3:3" s="9" customFormat="1" x14ac:dyDescent="0.25">
      <c r="C1243" s="25"/>
    </row>
    <row r="1244" spans="3:3" s="9" customFormat="1" x14ac:dyDescent="0.25">
      <c r="C1244" s="25"/>
    </row>
    <row r="1245" spans="3:3" s="9" customFormat="1" x14ac:dyDescent="0.25">
      <c r="C1245" s="25"/>
    </row>
    <row r="1246" spans="3:3" s="9" customFormat="1" x14ac:dyDescent="0.25">
      <c r="C1246" s="25"/>
    </row>
    <row r="1247" spans="3:3" s="9" customFormat="1" x14ac:dyDescent="0.25">
      <c r="C1247" s="25"/>
    </row>
    <row r="1248" spans="3:3" s="9" customFormat="1" x14ac:dyDescent="0.25">
      <c r="C1248" s="25"/>
    </row>
    <row r="1249" spans="3:3" s="9" customFormat="1" x14ac:dyDescent="0.25">
      <c r="C1249" s="25"/>
    </row>
    <row r="1250" spans="3:3" s="9" customFormat="1" x14ac:dyDescent="0.25">
      <c r="C1250" s="25"/>
    </row>
    <row r="1251" spans="3:3" s="9" customFormat="1" x14ac:dyDescent="0.25">
      <c r="C1251" s="25"/>
    </row>
    <row r="1252" spans="3:3" s="9" customFormat="1" x14ac:dyDescent="0.25">
      <c r="C1252" s="25"/>
    </row>
    <row r="1253" spans="3:3" s="9" customFormat="1" x14ac:dyDescent="0.25">
      <c r="C1253" s="25"/>
    </row>
    <row r="1254" spans="3:3" s="9" customFormat="1" x14ac:dyDescent="0.25">
      <c r="C1254" s="25"/>
    </row>
    <row r="1255" spans="3:3" s="9" customFormat="1" x14ac:dyDescent="0.25">
      <c r="C1255" s="25"/>
    </row>
    <row r="1256" spans="3:3" s="9" customFormat="1" x14ac:dyDescent="0.25">
      <c r="C1256" s="25"/>
    </row>
    <row r="1257" spans="3:3" s="9" customFormat="1" x14ac:dyDescent="0.25">
      <c r="C1257" s="25"/>
    </row>
    <row r="1258" spans="3:3" s="9" customFormat="1" x14ac:dyDescent="0.25">
      <c r="C1258" s="25"/>
    </row>
    <row r="1259" spans="3:3" s="9" customFormat="1" x14ac:dyDescent="0.25">
      <c r="C1259" s="25"/>
    </row>
    <row r="1260" spans="3:3" s="9" customFormat="1" x14ac:dyDescent="0.25">
      <c r="C1260" s="25"/>
    </row>
    <row r="1261" spans="3:3" s="9" customFormat="1" x14ac:dyDescent="0.25">
      <c r="C1261" s="25"/>
    </row>
    <row r="1262" spans="3:3" s="9" customFormat="1" x14ac:dyDescent="0.25">
      <c r="C1262" s="25"/>
    </row>
    <row r="1263" spans="3:3" s="9" customFormat="1" x14ac:dyDescent="0.25">
      <c r="C1263" s="25"/>
    </row>
    <row r="1264" spans="3:3" s="9" customFormat="1" x14ac:dyDescent="0.25">
      <c r="C1264" s="25"/>
    </row>
    <row r="1265" spans="3:3" s="9" customFormat="1" x14ac:dyDescent="0.25">
      <c r="C1265" s="25"/>
    </row>
    <row r="1266" spans="3:3" s="9" customFormat="1" x14ac:dyDescent="0.25">
      <c r="C1266" s="25"/>
    </row>
    <row r="1267" spans="3:3" s="9" customFormat="1" x14ac:dyDescent="0.25">
      <c r="C1267" s="25"/>
    </row>
    <row r="1268" spans="3:3" s="9" customFormat="1" x14ac:dyDescent="0.25">
      <c r="C1268" s="25"/>
    </row>
    <row r="1269" spans="3:3" s="9" customFormat="1" x14ac:dyDescent="0.25">
      <c r="C1269" s="25"/>
    </row>
    <row r="1270" spans="3:3" s="9" customFormat="1" x14ac:dyDescent="0.25">
      <c r="C1270" s="25"/>
    </row>
    <row r="1271" spans="3:3" s="9" customFormat="1" x14ac:dyDescent="0.25">
      <c r="C1271" s="25"/>
    </row>
    <row r="1272" spans="3:3" s="9" customFormat="1" x14ac:dyDescent="0.25">
      <c r="C1272" s="25"/>
    </row>
    <row r="1273" spans="3:3" s="9" customFormat="1" x14ac:dyDescent="0.25">
      <c r="C1273" s="25"/>
    </row>
    <row r="1274" spans="3:3" s="9" customFormat="1" x14ac:dyDescent="0.25">
      <c r="C1274" s="25"/>
    </row>
    <row r="1275" spans="3:3" s="9" customFormat="1" x14ac:dyDescent="0.25">
      <c r="C1275" s="25"/>
    </row>
    <row r="1276" spans="3:3" s="9" customFormat="1" x14ac:dyDescent="0.25">
      <c r="C1276" s="25"/>
    </row>
    <row r="1277" spans="3:3" s="9" customFormat="1" x14ac:dyDescent="0.25">
      <c r="C1277" s="25"/>
    </row>
    <row r="1278" spans="3:3" s="9" customFormat="1" x14ac:dyDescent="0.25">
      <c r="C1278" s="25"/>
    </row>
    <row r="1279" spans="3:3" s="9" customFormat="1" x14ac:dyDescent="0.25">
      <c r="C1279" s="25"/>
    </row>
    <row r="1280" spans="3:3" s="9" customFormat="1" x14ac:dyDescent="0.25">
      <c r="C1280" s="25"/>
    </row>
    <row r="1281" spans="3:3" s="9" customFormat="1" x14ac:dyDescent="0.25">
      <c r="C1281" s="25"/>
    </row>
    <row r="1282" spans="3:3" s="9" customFormat="1" x14ac:dyDescent="0.25">
      <c r="C1282" s="25"/>
    </row>
    <row r="1283" spans="3:3" s="9" customFormat="1" x14ac:dyDescent="0.25">
      <c r="C1283" s="25"/>
    </row>
    <row r="1284" spans="3:3" s="9" customFormat="1" x14ac:dyDescent="0.25">
      <c r="C1284" s="25"/>
    </row>
    <row r="1285" spans="3:3" s="9" customFormat="1" x14ac:dyDescent="0.25">
      <c r="C1285" s="25"/>
    </row>
    <row r="1286" spans="3:3" s="9" customFormat="1" x14ac:dyDescent="0.25">
      <c r="C1286" s="25"/>
    </row>
    <row r="1287" spans="3:3" s="9" customFormat="1" x14ac:dyDescent="0.25">
      <c r="C1287" s="25"/>
    </row>
    <row r="1288" spans="3:3" s="9" customFormat="1" x14ac:dyDescent="0.25">
      <c r="C1288" s="25"/>
    </row>
    <row r="1289" spans="3:3" s="9" customFormat="1" x14ac:dyDescent="0.25">
      <c r="C1289" s="25"/>
    </row>
    <row r="1290" spans="3:3" s="9" customFormat="1" x14ac:dyDescent="0.25">
      <c r="C1290" s="25"/>
    </row>
    <row r="1291" spans="3:3" s="9" customFormat="1" x14ac:dyDescent="0.25">
      <c r="C1291" s="25"/>
    </row>
    <row r="1292" spans="3:3" s="9" customFormat="1" x14ac:dyDescent="0.25">
      <c r="C1292" s="25"/>
    </row>
    <row r="1293" spans="3:3" s="9" customFormat="1" x14ac:dyDescent="0.25">
      <c r="C1293" s="25"/>
    </row>
    <row r="1294" spans="3:3" s="9" customFormat="1" x14ac:dyDescent="0.25">
      <c r="C1294" s="25"/>
    </row>
    <row r="1295" spans="3:3" s="9" customFormat="1" x14ac:dyDescent="0.25">
      <c r="C1295" s="25"/>
    </row>
    <row r="1296" spans="3:3" s="9" customFormat="1" x14ac:dyDescent="0.25">
      <c r="C1296" s="25"/>
    </row>
    <row r="1297" spans="3:3" s="9" customFormat="1" x14ac:dyDescent="0.25">
      <c r="C1297" s="25"/>
    </row>
    <row r="1298" spans="3:3" s="9" customFormat="1" x14ac:dyDescent="0.25">
      <c r="C1298" s="25"/>
    </row>
    <row r="1299" spans="3:3" s="9" customFormat="1" x14ac:dyDescent="0.25">
      <c r="C1299" s="25"/>
    </row>
    <row r="1300" spans="3:3" s="9" customFormat="1" x14ac:dyDescent="0.25">
      <c r="C1300" s="25"/>
    </row>
    <row r="1301" spans="3:3" s="9" customFormat="1" x14ac:dyDescent="0.25">
      <c r="C1301" s="25"/>
    </row>
    <row r="1302" spans="3:3" s="9" customFormat="1" x14ac:dyDescent="0.25">
      <c r="C1302" s="25"/>
    </row>
    <row r="1303" spans="3:3" s="9" customFormat="1" x14ac:dyDescent="0.25">
      <c r="C1303" s="25"/>
    </row>
    <row r="1304" spans="3:3" s="9" customFormat="1" x14ac:dyDescent="0.25">
      <c r="C1304" s="25"/>
    </row>
    <row r="1305" spans="3:3" s="9" customFormat="1" x14ac:dyDescent="0.25">
      <c r="C1305" s="25"/>
    </row>
    <row r="1306" spans="3:3" s="9" customFormat="1" x14ac:dyDescent="0.25">
      <c r="C1306" s="25"/>
    </row>
    <row r="1307" spans="3:3" s="9" customFormat="1" x14ac:dyDescent="0.25">
      <c r="C1307" s="25"/>
    </row>
    <row r="1308" spans="3:3" s="9" customFormat="1" x14ac:dyDescent="0.25">
      <c r="C1308" s="25"/>
    </row>
    <row r="1309" spans="3:3" s="9" customFormat="1" x14ac:dyDescent="0.25">
      <c r="C1309" s="25"/>
    </row>
    <row r="1310" spans="3:3" s="9" customFormat="1" x14ac:dyDescent="0.25">
      <c r="C1310" s="25"/>
    </row>
    <row r="1311" spans="3:3" s="9" customFormat="1" x14ac:dyDescent="0.25">
      <c r="C1311" s="25"/>
    </row>
    <row r="1312" spans="3:3" s="9" customFormat="1" x14ac:dyDescent="0.25">
      <c r="C1312" s="25"/>
    </row>
    <row r="1313" spans="3:3" s="9" customFormat="1" x14ac:dyDescent="0.25">
      <c r="C1313" s="25"/>
    </row>
    <row r="1314" spans="3:3" s="9" customFormat="1" x14ac:dyDescent="0.25">
      <c r="C1314" s="25"/>
    </row>
    <row r="1315" spans="3:3" s="9" customFormat="1" x14ac:dyDescent="0.25">
      <c r="C1315" s="25"/>
    </row>
    <row r="1316" spans="3:3" s="9" customFormat="1" x14ac:dyDescent="0.25">
      <c r="C1316" s="25"/>
    </row>
    <row r="1317" spans="3:3" s="9" customFormat="1" x14ac:dyDescent="0.25">
      <c r="C1317" s="25"/>
    </row>
    <row r="1318" spans="3:3" s="9" customFormat="1" x14ac:dyDescent="0.25">
      <c r="C1318" s="25"/>
    </row>
    <row r="1319" spans="3:3" s="9" customFormat="1" x14ac:dyDescent="0.25">
      <c r="C1319" s="25"/>
    </row>
    <row r="1320" spans="3:3" s="9" customFormat="1" x14ac:dyDescent="0.25">
      <c r="C1320" s="25"/>
    </row>
    <row r="1321" spans="3:3" s="9" customFormat="1" x14ac:dyDescent="0.25">
      <c r="C1321" s="25"/>
    </row>
    <row r="1322" spans="3:3" s="9" customFormat="1" x14ac:dyDescent="0.25">
      <c r="C1322" s="25"/>
    </row>
    <row r="1323" spans="3:3" s="9" customFormat="1" x14ac:dyDescent="0.25">
      <c r="C1323" s="25"/>
    </row>
    <row r="1324" spans="3:3" s="9" customFormat="1" x14ac:dyDescent="0.25">
      <c r="C1324" s="25"/>
    </row>
    <row r="1325" spans="3:3" s="9" customFormat="1" x14ac:dyDescent="0.25">
      <c r="C1325" s="25"/>
    </row>
    <row r="1326" spans="3:3" s="9" customFormat="1" x14ac:dyDescent="0.25">
      <c r="C1326" s="25"/>
    </row>
    <row r="1327" spans="3:3" s="9" customFormat="1" x14ac:dyDescent="0.25">
      <c r="C1327" s="25"/>
    </row>
    <row r="1328" spans="3:3" s="9" customFormat="1" x14ac:dyDescent="0.25">
      <c r="C1328" s="25"/>
    </row>
    <row r="1329" spans="3:3" s="9" customFormat="1" x14ac:dyDescent="0.25">
      <c r="C1329" s="25"/>
    </row>
    <row r="1330" spans="3:3" s="9" customFormat="1" x14ac:dyDescent="0.25">
      <c r="C1330" s="25"/>
    </row>
    <row r="1331" spans="3:3" s="9" customFormat="1" x14ac:dyDescent="0.25">
      <c r="C1331" s="25"/>
    </row>
    <row r="1332" spans="3:3" s="9" customFormat="1" x14ac:dyDescent="0.25">
      <c r="C1332" s="25"/>
    </row>
    <row r="1333" spans="3:3" s="9" customFormat="1" x14ac:dyDescent="0.25">
      <c r="C1333" s="25"/>
    </row>
    <row r="1334" spans="3:3" s="9" customFormat="1" x14ac:dyDescent="0.25">
      <c r="C1334" s="25"/>
    </row>
    <row r="1335" spans="3:3" s="9" customFormat="1" x14ac:dyDescent="0.25">
      <c r="C1335" s="25"/>
    </row>
    <row r="1336" spans="3:3" s="9" customFormat="1" x14ac:dyDescent="0.25">
      <c r="C1336" s="25"/>
    </row>
    <row r="1337" spans="3:3" s="9" customFormat="1" x14ac:dyDescent="0.25">
      <c r="C1337" s="25"/>
    </row>
    <row r="1338" spans="3:3" s="9" customFormat="1" x14ac:dyDescent="0.25">
      <c r="C1338" s="25"/>
    </row>
    <row r="1339" spans="3:3" s="9" customFormat="1" x14ac:dyDescent="0.25">
      <c r="C1339" s="25"/>
    </row>
    <row r="1340" spans="3:3" s="9" customFormat="1" x14ac:dyDescent="0.25">
      <c r="C1340" s="25"/>
    </row>
    <row r="1341" spans="3:3" s="9" customFormat="1" x14ac:dyDescent="0.25">
      <c r="C1341" s="25"/>
    </row>
    <row r="1342" spans="3:3" s="9" customFormat="1" x14ac:dyDescent="0.25">
      <c r="C1342" s="25"/>
    </row>
    <row r="1343" spans="3:3" s="9" customFormat="1" x14ac:dyDescent="0.25">
      <c r="C1343" s="25"/>
    </row>
    <row r="1344" spans="3:3" s="9" customFormat="1" x14ac:dyDescent="0.25">
      <c r="C1344" s="25"/>
    </row>
    <row r="1345" spans="3:3" s="9" customFormat="1" x14ac:dyDescent="0.25">
      <c r="C1345" s="25"/>
    </row>
    <row r="1346" spans="3:3" s="9" customFormat="1" x14ac:dyDescent="0.25">
      <c r="C1346" s="25"/>
    </row>
    <row r="1347" spans="3:3" s="9" customFormat="1" x14ac:dyDescent="0.25">
      <c r="C1347" s="25"/>
    </row>
    <row r="1348" spans="3:3" s="9" customFormat="1" x14ac:dyDescent="0.25">
      <c r="C1348" s="25"/>
    </row>
    <row r="1349" spans="3:3" s="9" customFormat="1" x14ac:dyDescent="0.25">
      <c r="C1349" s="25"/>
    </row>
    <row r="1350" spans="3:3" s="9" customFormat="1" x14ac:dyDescent="0.25">
      <c r="C1350" s="25"/>
    </row>
    <row r="1351" spans="3:3" s="9" customFormat="1" x14ac:dyDescent="0.25">
      <c r="C1351" s="25"/>
    </row>
    <row r="1352" spans="3:3" s="9" customFormat="1" x14ac:dyDescent="0.25">
      <c r="C1352" s="25"/>
    </row>
    <row r="1353" spans="3:3" s="9" customFormat="1" x14ac:dyDescent="0.25">
      <c r="C1353" s="25"/>
    </row>
    <row r="1354" spans="3:3" s="9" customFormat="1" x14ac:dyDescent="0.25">
      <c r="C1354" s="25"/>
    </row>
    <row r="1355" spans="3:3" s="9" customFormat="1" x14ac:dyDescent="0.25">
      <c r="C1355" s="25"/>
    </row>
    <row r="1356" spans="3:3" s="9" customFormat="1" x14ac:dyDescent="0.25">
      <c r="C1356" s="25"/>
    </row>
    <row r="1357" spans="3:3" s="9" customFormat="1" x14ac:dyDescent="0.25">
      <c r="C1357" s="25"/>
    </row>
    <row r="1358" spans="3:3" s="9" customFormat="1" x14ac:dyDescent="0.25">
      <c r="C1358" s="25"/>
    </row>
    <row r="1359" spans="3:3" s="9" customFormat="1" x14ac:dyDescent="0.25">
      <c r="C1359" s="25"/>
    </row>
    <row r="1360" spans="3:3" s="9" customFormat="1" x14ac:dyDescent="0.25">
      <c r="C1360" s="25"/>
    </row>
    <row r="1361" spans="1:8" x14ac:dyDescent="0.25">
      <c r="A1361" s="9"/>
      <c r="B1361" s="9"/>
      <c r="C1361" s="25"/>
      <c r="D1361" s="9"/>
      <c r="E1361" s="9"/>
      <c r="F1361" s="9"/>
      <c r="G1361" s="9"/>
      <c r="H1361" s="9"/>
    </row>
    <row r="1362" spans="1:8" x14ac:dyDescent="0.25">
      <c r="A1362" s="9"/>
      <c r="B1362" s="9"/>
      <c r="C1362" s="25"/>
      <c r="D1362" s="9"/>
      <c r="E1362" s="9"/>
      <c r="F1362" s="9"/>
      <c r="G1362" s="9"/>
      <c r="H1362" s="9"/>
    </row>
    <row r="1363" spans="1:8" x14ac:dyDescent="0.25">
      <c r="A1363" s="9"/>
      <c r="B1363" s="9"/>
      <c r="C1363" s="25"/>
      <c r="D1363" s="9"/>
      <c r="E1363" s="9"/>
      <c r="F1363" s="9"/>
      <c r="G1363" s="9"/>
      <c r="H1363" s="9"/>
    </row>
    <row r="1364" spans="1:8" x14ac:dyDescent="0.25">
      <c r="A1364" s="9"/>
      <c r="B1364" s="9"/>
      <c r="C1364" s="25"/>
      <c r="D1364" s="9"/>
      <c r="E1364" s="9"/>
      <c r="F1364" s="9"/>
      <c r="G1364" s="9"/>
      <c r="H1364" s="9"/>
    </row>
    <row r="1365" spans="1:8" x14ac:dyDescent="0.25">
      <c r="A1365" s="9"/>
      <c r="B1365" s="9"/>
      <c r="C1365" s="25"/>
      <c r="D1365" s="9"/>
      <c r="E1365" s="9"/>
      <c r="F1365" s="9"/>
      <c r="G1365" s="9"/>
      <c r="H1365" s="9"/>
    </row>
    <row r="1366" spans="1:8" x14ac:dyDescent="0.25">
      <c r="A1366" s="9"/>
      <c r="B1366" s="9"/>
      <c r="C1366" s="25"/>
      <c r="D1366" s="9"/>
      <c r="E1366" s="9"/>
      <c r="F1366" s="9"/>
      <c r="G1366" s="9"/>
      <c r="H1366" s="9"/>
    </row>
    <row r="1367" spans="1:8" x14ac:dyDescent="0.25">
      <c r="A1367" s="9"/>
      <c r="B1367" s="9"/>
      <c r="C1367" s="25"/>
      <c r="D1367" s="9"/>
      <c r="E1367" s="9"/>
      <c r="F1367" s="9"/>
      <c r="G1367" s="9"/>
      <c r="H1367" s="9"/>
    </row>
    <row r="1368" spans="1:8" x14ac:dyDescent="0.25">
      <c r="A1368" s="9"/>
      <c r="B1368" s="9"/>
      <c r="C1368" s="25"/>
      <c r="D1368" s="9"/>
      <c r="E1368" s="9"/>
      <c r="F1368" s="9"/>
      <c r="G1368" s="9"/>
      <c r="H1368" s="9"/>
    </row>
    <row r="1369" spans="1:8" x14ac:dyDescent="0.25">
      <c r="A1369" s="9"/>
      <c r="B1369" s="28"/>
      <c r="C1369" s="25"/>
      <c r="D1369" s="9"/>
      <c r="E1369" s="9"/>
      <c r="F1369" s="9"/>
      <c r="G1369" s="9"/>
      <c r="H1369" s="9"/>
    </row>
    <row r="1370" spans="1:8" x14ac:dyDescent="0.25">
      <c r="A1370" s="9"/>
      <c r="C1370" s="25"/>
      <c r="D1370" s="9"/>
      <c r="E1370" s="9"/>
      <c r="F1370" s="9"/>
      <c r="G1370" s="9"/>
      <c r="H1370" s="9"/>
    </row>
    <row r="1371" spans="1:8" x14ac:dyDescent="0.25">
      <c r="A1371" s="9"/>
      <c r="C1371" s="25"/>
      <c r="D1371" s="9"/>
      <c r="E1371" s="9"/>
      <c r="F1371" s="9"/>
      <c r="G1371" s="9"/>
      <c r="H1371" s="9"/>
    </row>
    <row r="1372" spans="1:8" x14ac:dyDescent="0.25">
      <c r="A1372" s="9"/>
      <c r="C1372" s="25"/>
      <c r="D1372" s="9"/>
      <c r="E1372" s="9"/>
      <c r="F1372" s="9"/>
      <c r="G1372" s="9"/>
      <c r="H1372" s="9"/>
    </row>
    <row r="1373" spans="1:8" x14ac:dyDescent="0.25">
      <c r="A1373" s="28"/>
      <c r="C1373" s="28"/>
      <c r="D1373" s="28"/>
      <c r="E1373" s="28"/>
      <c r="F1373" s="28"/>
      <c r="G1373" s="28"/>
      <c r="H1373" s="28"/>
    </row>
  </sheetData>
  <mergeCells count="2">
    <mergeCell ref="A1:H1"/>
    <mergeCell ref="J1:K1"/>
  </mergeCell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7745FC-B30A-443A-9ABE-553BFACB49C8}">
  <dimension ref="A1:AL51"/>
  <sheetViews>
    <sheetView zoomScale="55" workbookViewId="0">
      <selection activeCell="Z14" sqref="Z14"/>
    </sheetView>
  </sheetViews>
  <sheetFormatPr defaultRowHeight="15.75" x14ac:dyDescent="0.25"/>
  <cols>
    <col min="1" max="33" width="9.140625" style="30"/>
    <col min="39" max="16384" width="9.140625" style="30"/>
  </cols>
  <sheetData>
    <row r="1" spans="1:32" x14ac:dyDescent="0.25">
      <c r="A1" s="67" t="s">
        <v>124</v>
      </c>
      <c r="B1" s="67"/>
      <c r="C1" s="67"/>
      <c r="D1" s="67"/>
      <c r="E1" s="67"/>
      <c r="F1" s="67"/>
      <c r="G1" s="67"/>
      <c r="H1" s="67"/>
      <c r="J1" s="67" t="s">
        <v>100</v>
      </c>
      <c r="K1" s="67"/>
      <c r="L1" s="67"/>
      <c r="M1" s="67"/>
      <c r="N1" s="67"/>
      <c r="O1" s="67"/>
      <c r="P1" s="67"/>
      <c r="Q1" s="67"/>
      <c r="R1" s="67" t="s">
        <v>101</v>
      </c>
      <c r="S1" s="67"/>
      <c r="T1" s="67"/>
      <c r="U1" s="67"/>
      <c r="V1" s="67"/>
      <c r="W1" s="67"/>
      <c r="X1" s="67"/>
      <c r="Y1" s="67"/>
      <c r="AA1" s="32" t="s">
        <v>104</v>
      </c>
    </row>
    <row r="2" spans="1:32" x14ac:dyDescent="0.25">
      <c r="AA2" s="32" t="s">
        <v>105</v>
      </c>
    </row>
    <row r="3" spans="1:32" x14ac:dyDescent="0.25">
      <c r="AA3" s="33"/>
    </row>
    <row r="4" spans="1:32" x14ac:dyDescent="0.25">
      <c r="AA4" s="32" t="s">
        <v>106</v>
      </c>
    </row>
    <row r="5" spans="1:32" x14ac:dyDescent="0.25">
      <c r="AA5" s="32" t="s">
        <v>107</v>
      </c>
    </row>
    <row r="6" spans="1:32" x14ac:dyDescent="0.25">
      <c r="AA6" s="32" t="s">
        <v>134</v>
      </c>
    </row>
    <row r="7" spans="1:32" x14ac:dyDescent="0.25">
      <c r="AA7" s="32" t="s">
        <v>135</v>
      </c>
    </row>
    <row r="8" spans="1:32" x14ac:dyDescent="0.25">
      <c r="AA8" s="32" t="s">
        <v>136</v>
      </c>
    </row>
    <row r="9" spans="1:32" x14ac:dyDescent="0.25">
      <c r="AA9" s="32" t="s">
        <v>137</v>
      </c>
    </row>
    <row r="10" spans="1:32" x14ac:dyDescent="0.25">
      <c r="AA10" s="32" t="s">
        <v>138</v>
      </c>
    </row>
    <row r="11" spans="1:32" x14ac:dyDescent="0.25">
      <c r="AA11" s="32" t="s">
        <v>139</v>
      </c>
    </row>
    <row r="12" spans="1:32" x14ac:dyDescent="0.25">
      <c r="AA12" s="33"/>
    </row>
    <row r="13" spans="1:32" x14ac:dyDescent="0.25">
      <c r="AA13" s="32" t="s">
        <v>108</v>
      </c>
    </row>
    <row r="14" spans="1:32" x14ac:dyDescent="0.25">
      <c r="AA14" s="32" t="s">
        <v>107</v>
      </c>
    </row>
    <row r="15" spans="1:32" x14ac:dyDescent="0.25">
      <c r="AA15" s="32" t="s">
        <v>140</v>
      </c>
    </row>
    <row r="16" spans="1:32" x14ac:dyDescent="0.25">
      <c r="A16" s="137" t="s">
        <v>164</v>
      </c>
      <c r="B16" s="137"/>
      <c r="C16" s="137"/>
      <c r="D16" s="137"/>
      <c r="E16" s="137"/>
      <c r="F16" s="137"/>
      <c r="G16" s="137"/>
      <c r="H16" s="137"/>
      <c r="I16" s="136"/>
      <c r="J16" s="67" t="s">
        <v>102</v>
      </c>
      <c r="K16" s="67"/>
      <c r="L16" s="67"/>
      <c r="M16" s="67"/>
      <c r="N16" s="67"/>
      <c r="O16" s="67"/>
      <c r="P16" s="67"/>
      <c r="Q16" s="67"/>
      <c r="R16" s="67" t="s">
        <v>103</v>
      </c>
      <c r="S16" s="67"/>
      <c r="T16" s="67"/>
      <c r="U16" s="67"/>
      <c r="V16" s="67"/>
      <c r="W16" s="67"/>
      <c r="X16" s="67"/>
      <c r="Y16" s="67"/>
      <c r="AA16" s="32" t="s">
        <v>141</v>
      </c>
      <c r="AF16" s="136"/>
    </row>
    <row r="17" spans="1:32" x14ac:dyDescent="0.25">
      <c r="AA17" s="32" t="s">
        <v>142</v>
      </c>
      <c r="AF17" s="136"/>
    </row>
    <row r="18" spans="1:32" x14ac:dyDescent="0.25">
      <c r="AA18" s="32" t="s">
        <v>143</v>
      </c>
    </row>
    <row r="19" spans="1:32" x14ac:dyDescent="0.25">
      <c r="AA19" s="32" t="s">
        <v>144</v>
      </c>
    </row>
    <row r="20" spans="1:32" x14ac:dyDescent="0.25">
      <c r="AA20" s="32" t="s">
        <v>145</v>
      </c>
    </row>
    <row r="21" spans="1:32" x14ac:dyDescent="0.25">
      <c r="AA21" s="33"/>
    </row>
    <row r="22" spans="1:32" x14ac:dyDescent="0.25">
      <c r="AA22" s="32" t="s">
        <v>109</v>
      </c>
    </row>
    <row r="23" spans="1:32" x14ac:dyDescent="0.25">
      <c r="AA23" s="32" t="s">
        <v>107</v>
      </c>
    </row>
    <row r="24" spans="1:32" x14ac:dyDescent="0.25">
      <c r="AA24" s="32" t="s">
        <v>146</v>
      </c>
    </row>
    <row r="25" spans="1:32" x14ac:dyDescent="0.25">
      <c r="AA25" s="32" t="s">
        <v>147</v>
      </c>
    </row>
    <row r="26" spans="1:32" x14ac:dyDescent="0.25">
      <c r="AA26" s="32" t="s">
        <v>148</v>
      </c>
    </row>
    <row r="27" spans="1:32" x14ac:dyDescent="0.25">
      <c r="AA27" s="32" t="s">
        <v>149</v>
      </c>
    </row>
    <row r="28" spans="1:32" x14ac:dyDescent="0.25">
      <c r="AA28" s="32" t="s">
        <v>150</v>
      </c>
    </row>
    <row r="29" spans="1:32" x14ac:dyDescent="0.25">
      <c r="AA29" s="32" t="s">
        <v>151</v>
      </c>
    </row>
    <row r="30" spans="1:32" x14ac:dyDescent="0.25">
      <c r="AA30" s="33"/>
    </row>
    <row r="31" spans="1:32" x14ac:dyDescent="0.25">
      <c r="A31" s="137" t="s">
        <v>163</v>
      </c>
      <c r="B31" s="137"/>
      <c r="C31" s="137"/>
      <c r="D31" s="137"/>
      <c r="E31" s="137"/>
      <c r="F31" s="137"/>
      <c r="G31" s="137"/>
      <c r="H31" s="137"/>
      <c r="I31" s="52"/>
      <c r="AA31" s="32" t="s">
        <v>110</v>
      </c>
    </row>
    <row r="32" spans="1:32" x14ac:dyDescent="0.25">
      <c r="AA32" s="32" t="s">
        <v>107</v>
      </c>
    </row>
    <row r="33" spans="1:27" x14ac:dyDescent="0.25">
      <c r="A33" s="67"/>
      <c r="B33" s="67"/>
      <c r="C33" s="67"/>
      <c r="D33" s="67"/>
      <c r="E33" s="67"/>
      <c r="F33" s="67"/>
      <c r="G33" s="67"/>
      <c r="H33" s="67"/>
      <c r="AA33" s="32" t="s">
        <v>152</v>
      </c>
    </row>
    <row r="34" spans="1:27" x14ac:dyDescent="0.25">
      <c r="A34" s="31"/>
      <c r="AA34" s="32" t="s">
        <v>153</v>
      </c>
    </row>
    <row r="35" spans="1:27" x14ac:dyDescent="0.25">
      <c r="AA35" s="32" t="s">
        <v>154</v>
      </c>
    </row>
    <row r="36" spans="1:27" x14ac:dyDescent="0.25">
      <c r="AA36" s="32" t="s">
        <v>155</v>
      </c>
    </row>
    <row r="37" spans="1:27" x14ac:dyDescent="0.25">
      <c r="AA37" s="32" t="s">
        <v>156</v>
      </c>
    </row>
    <row r="38" spans="1:27" x14ac:dyDescent="0.25">
      <c r="AA38" s="32" t="s">
        <v>157</v>
      </c>
    </row>
    <row r="39" spans="1:27" x14ac:dyDescent="0.25">
      <c r="AA39" s="33"/>
    </row>
    <row r="40" spans="1:27" x14ac:dyDescent="0.25">
      <c r="AA40" s="33"/>
    </row>
    <row r="41" spans="1:27" x14ac:dyDescent="0.25">
      <c r="AA41" s="32" t="s">
        <v>111</v>
      </c>
    </row>
    <row r="42" spans="1:27" x14ac:dyDescent="0.25">
      <c r="AA42" s="32" t="s">
        <v>112</v>
      </c>
    </row>
    <row r="43" spans="1:27" x14ac:dyDescent="0.25">
      <c r="AA43" s="33"/>
    </row>
    <row r="44" spans="1:27" x14ac:dyDescent="0.25">
      <c r="AA44" s="32" t="s">
        <v>113</v>
      </c>
    </row>
    <row r="45" spans="1:27" x14ac:dyDescent="0.25">
      <c r="AA45" s="32" t="s">
        <v>114</v>
      </c>
    </row>
    <row r="46" spans="1:27" x14ac:dyDescent="0.25">
      <c r="AA46" s="32" t="s">
        <v>158</v>
      </c>
    </row>
    <row r="47" spans="1:27" x14ac:dyDescent="0.25">
      <c r="AA47" s="32" t="s">
        <v>159</v>
      </c>
    </row>
    <row r="48" spans="1:27" x14ac:dyDescent="0.25">
      <c r="AA48" s="32" t="s">
        <v>160</v>
      </c>
    </row>
    <row r="49" spans="27:27" x14ac:dyDescent="0.25">
      <c r="AA49" s="32" t="s">
        <v>161</v>
      </c>
    </row>
    <row r="50" spans="27:27" x14ac:dyDescent="0.25">
      <c r="AA50" s="32" t="s">
        <v>162</v>
      </c>
    </row>
    <row r="51" spans="27:27" x14ac:dyDescent="0.25">
      <c r="AA51" s="32"/>
    </row>
  </sheetData>
  <mergeCells count="8">
    <mergeCell ref="J1:Q1"/>
    <mergeCell ref="R1:Y1"/>
    <mergeCell ref="A16:H16"/>
    <mergeCell ref="A33:H33"/>
    <mergeCell ref="A1:H1"/>
    <mergeCell ref="A31:H31"/>
    <mergeCell ref="J16:Q16"/>
    <mergeCell ref="R16:Y16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1</vt:i4>
      </vt:variant>
    </vt:vector>
  </HeadingPairs>
  <TitlesOfParts>
    <vt:vector size="6" baseType="lpstr">
      <vt:lpstr>Data Mentah</vt:lpstr>
      <vt:lpstr>Preprocessing Data</vt:lpstr>
      <vt:lpstr>Holts</vt:lpstr>
      <vt:lpstr>ANN</vt:lpstr>
      <vt:lpstr>Output RapidMiner</vt:lpstr>
      <vt:lpstr>B4C981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ASUS</dc:creator>
  <cp:lastModifiedBy>ASUS</cp:lastModifiedBy>
  <dcterms:created xsi:type="dcterms:W3CDTF">2023-07-20T23:26:11Z</dcterms:created>
  <dcterms:modified xsi:type="dcterms:W3CDTF">2023-08-15T02:13:22Z</dcterms:modified>
</cp:coreProperties>
</file>