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kripsi\rabu bismilah\"/>
    </mc:Choice>
  </mc:AlternateContent>
  <xr:revisionPtr revIDLastSave="0" documentId="13_ncr:1_{217D6D52-28F3-4CA3-A62A-C76642C4E048}" xr6:coauthVersionLast="36" xr6:coauthVersionMax="46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Menghitung Data" sheetId="1" r:id="rId1"/>
    <sheet name="Data Sampel" sheetId="2" r:id="rId2"/>
    <sheet name="Data Training" sheetId="3" r:id="rId3"/>
    <sheet name="Data Testing" sheetId="4" r:id="rId4"/>
    <sheet name="senasain training" sheetId="7" r:id="rId5"/>
    <sheet name="senasains testing" sheetId="8" r:id="rId6"/>
  </sheets>
  <definedNames>
    <definedName name="_xlnm._FilterDatabase" localSheetId="0" hidden="1">'Menghitung Data'!$A$80:$M$80</definedName>
  </definedNames>
  <calcPr calcId="191029"/>
</workbook>
</file>

<file path=xl/calcChain.xml><?xml version="1.0" encoding="utf-8"?>
<calcChain xmlns="http://schemas.openxmlformats.org/spreadsheetml/2006/main">
  <c r="O82" i="1" l="1"/>
  <c r="I109" i="1"/>
  <c r="H109" i="1" s="1"/>
  <c r="N7" i="1" l="1"/>
  <c r="N4" i="1"/>
  <c r="N12" i="1" l="1"/>
  <c r="O11" i="1"/>
  <c r="N11" i="1"/>
  <c r="O8" i="1"/>
  <c r="N8" i="1"/>
  <c r="O7" i="1"/>
  <c r="O4" i="1"/>
  <c r="O40" i="1" l="1"/>
  <c r="N40" i="1"/>
  <c r="O39" i="1"/>
  <c r="N39" i="1"/>
  <c r="N36" i="1"/>
  <c r="O36" i="1"/>
  <c r="O35" i="1"/>
  <c r="N35" i="1"/>
  <c r="O32" i="1"/>
  <c r="N32" i="1"/>
  <c r="O31" i="1"/>
  <c r="N31" i="1"/>
  <c r="O28" i="1"/>
  <c r="O27" i="1"/>
  <c r="N28" i="1"/>
  <c r="N27" i="1"/>
  <c r="O24" i="1"/>
  <c r="O23" i="1"/>
  <c r="N24" i="1"/>
  <c r="N23" i="1"/>
  <c r="O20" i="1"/>
  <c r="O19" i="1"/>
  <c r="N20" i="1"/>
  <c r="N19" i="1"/>
  <c r="N15" i="1"/>
  <c r="O16" i="1"/>
  <c r="O15" i="1"/>
  <c r="N16" i="1"/>
  <c r="O12" i="1"/>
  <c r="O9" i="1"/>
  <c r="N5" i="1"/>
  <c r="N33" i="1" l="1"/>
  <c r="O33" i="1"/>
  <c r="O41" i="1"/>
  <c r="O29" i="1"/>
  <c r="M105" i="1"/>
  <c r="M98" i="1"/>
  <c r="M100" i="1"/>
  <c r="M99" i="1"/>
  <c r="M103" i="1"/>
  <c r="M81" i="1"/>
  <c r="M85" i="1"/>
  <c r="M97" i="1"/>
  <c r="M84" i="1"/>
  <c r="M86" i="1"/>
  <c r="M83" i="1"/>
  <c r="M91" i="1"/>
  <c r="M95" i="1"/>
  <c r="M88" i="1"/>
  <c r="O21" i="1"/>
  <c r="L82" i="1"/>
  <c r="L86" i="1"/>
  <c r="L90" i="1"/>
  <c r="L94" i="1"/>
  <c r="L81" i="1"/>
  <c r="K81" i="1" s="1"/>
  <c r="N81" i="1" s="1"/>
  <c r="L97" i="1"/>
  <c r="L83" i="1"/>
  <c r="L87" i="1"/>
  <c r="L91" i="1"/>
  <c r="K91" i="1" s="1"/>
  <c r="N91" i="1" s="1"/>
  <c r="L95" i="1"/>
  <c r="K95" i="1" s="1"/>
  <c r="N95" i="1" s="1"/>
  <c r="L89" i="1"/>
  <c r="L84" i="1"/>
  <c r="L88" i="1"/>
  <c r="L96" i="1"/>
  <c r="L85" i="1"/>
  <c r="L93" i="1"/>
  <c r="M89" i="1"/>
  <c r="M93" i="1"/>
  <c r="M101" i="1"/>
  <c r="M96" i="1"/>
  <c r="M104" i="1"/>
  <c r="M82" i="1"/>
  <c r="M90" i="1"/>
  <c r="M94" i="1"/>
  <c r="M102" i="1"/>
  <c r="M92" i="1"/>
  <c r="M87" i="1"/>
  <c r="L98" i="1"/>
  <c r="L102" i="1"/>
  <c r="K102" i="1" s="1"/>
  <c r="N102" i="1" s="1"/>
  <c r="L99" i="1"/>
  <c r="L103" i="1"/>
  <c r="L105" i="1"/>
  <c r="L92" i="1"/>
  <c r="L100" i="1"/>
  <c r="K100" i="1" s="1"/>
  <c r="N100" i="1" s="1"/>
  <c r="L104" i="1"/>
  <c r="L101" i="1"/>
  <c r="N21" i="1"/>
  <c r="O25" i="1"/>
  <c r="N13" i="1"/>
  <c r="N25" i="1"/>
  <c r="N37" i="1"/>
  <c r="O13" i="1"/>
  <c r="O37" i="1"/>
  <c r="N29" i="1"/>
  <c r="N41" i="1"/>
  <c r="O17" i="1"/>
  <c r="N17" i="1"/>
  <c r="N9" i="1"/>
  <c r="K98" i="1" l="1"/>
  <c r="N98" i="1" s="1"/>
  <c r="K86" i="1"/>
  <c r="N86" i="1" s="1"/>
  <c r="K88" i="1"/>
  <c r="N88" i="1" s="1"/>
  <c r="K101" i="1"/>
  <c r="N101" i="1" s="1"/>
  <c r="K104" i="1"/>
  <c r="N104" i="1" s="1"/>
  <c r="K99" i="1"/>
  <c r="N99" i="1" s="1"/>
  <c r="K96" i="1"/>
  <c r="N96" i="1" s="1"/>
  <c r="K97" i="1"/>
  <c r="N97" i="1" s="1"/>
  <c r="K85" i="1"/>
  <c r="N85" i="1" s="1"/>
  <c r="K83" i="1"/>
  <c r="N83" i="1" s="1"/>
  <c r="K82" i="1"/>
  <c r="N82" i="1" s="1"/>
  <c r="K92" i="1"/>
  <c r="N92" i="1" s="1"/>
  <c r="K105" i="1"/>
  <c r="N105" i="1" s="1"/>
  <c r="K93" i="1"/>
  <c r="N93" i="1" s="1"/>
  <c r="K84" i="1"/>
  <c r="N84" i="1" s="1"/>
  <c r="K87" i="1"/>
  <c r="N87" i="1" s="1"/>
  <c r="K94" i="1"/>
  <c r="N94" i="1" s="1"/>
  <c r="K103" i="1"/>
  <c r="N103" i="1" s="1"/>
  <c r="K89" i="1"/>
  <c r="N89" i="1" s="1"/>
  <c r="K90" i="1"/>
  <c r="N90" i="1" s="1"/>
  <c r="H111" i="1" l="1"/>
  <c r="H110" i="1"/>
  <c r="I110" i="1"/>
  <c r="I111" i="1"/>
  <c r="L109" i="1"/>
  <c r="H113" i="1" l="1"/>
  <c r="H112" i="1"/>
  <c r="I113" i="1"/>
  <c r="I112" i="1"/>
</calcChain>
</file>

<file path=xl/sharedStrings.xml><?xml version="1.0" encoding="utf-8"?>
<sst xmlns="http://schemas.openxmlformats.org/spreadsheetml/2006/main" count="3568" uniqueCount="39">
  <si>
    <t>Laki2</t>
  </si>
  <si>
    <t>Perempuan</t>
  </si>
  <si>
    <t>Lokal</t>
  </si>
  <si>
    <t xml:space="preserve">Urban </t>
  </si>
  <si>
    <t>Milenial</t>
  </si>
  <si>
    <t>Pramil</t>
  </si>
  <si>
    <t>Belum</t>
  </si>
  <si>
    <t>Sudah</t>
  </si>
  <si>
    <t>Pernah</t>
  </si>
  <si>
    <t>Golput</t>
  </si>
  <si>
    <t>Rendah</t>
  </si>
  <si>
    <t>Tinggi</t>
  </si>
  <si>
    <t xml:space="preserve"> Kecil</t>
  </si>
  <si>
    <t xml:space="preserve"> Besar</t>
  </si>
  <si>
    <t>DATA TRAINING</t>
  </si>
  <si>
    <t xml:space="preserve">Probabilitas </t>
  </si>
  <si>
    <t>p(kecil/besar)</t>
  </si>
  <si>
    <t xml:space="preserve">Jumlah </t>
  </si>
  <si>
    <t>p(laki2 | data)</t>
  </si>
  <si>
    <t>p(Perempuan | data)</t>
  </si>
  <si>
    <t>p(Lokal | data)</t>
  </si>
  <si>
    <t>p(Urban | data)</t>
  </si>
  <si>
    <t>p(Milenial | data)</t>
  </si>
  <si>
    <t>p(Pramil | data)</t>
  </si>
  <si>
    <t>p(Belum | data)</t>
  </si>
  <si>
    <t>p(Sudah | data)</t>
  </si>
  <si>
    <t>p(Pernah | data)</t>
  </si>
  <si>
    <t>DATA TESTING</t>
  </si>
  <si>
    <t>Class Prediction</t>
  </si>
  <si>
    <t>Kecil</t>
  </si>
  <si>
    <t>Besar</t>
  </si>
  <si>
    <t xml:space="preserve"> </t>
  </si>
  <si>
    <t>class</t>
  </si>
  <si>
    <t xml:space="preserve">prediksi </t>
  </si>
  <si>
    <t>Hasil</t>
  </si>
  <si>
    <t>prosentase</t>
  </si>
  <si>
    <t>STATUS</t>
  </si>
  <si>
    <t>No</t>
  </si>
  <si>
    <t>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</si>
</sst>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0.00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2" borderId="0" xfId="0" applyFill="1" applyBorder="1"/>
    <xf numFmtId="0" fontId="0" fillId="0" borderId="0" xfId="0" applyBorder="1"/>
    <xf numFmtId="9" fontId="0" fillId="0" borderId="0" xfId="1" applyFont="1"/>
    <xf numFmtId="9" fontId="0" fillId="0" borderId="0" xfId="1" applyNumberFormat="1" applyFont="1"/>
    <xf numFmtId="9" fontId="0" fillId="0" borderId="0" xfId="0" applyNumberFormat="1"/>
    <xf numFmtId="0" fontId="2" fillId="0" borderId="1" xfId="0" applyFont="1" applyBorder="1" applyAlignment="1">
      <alignment horizontal="center"/>
    </xf>
    <xf numFmtId="165" fontId="0" fillId="0" borderId="0" xfId="0" applyNumberFormat="1"/>
    <xf numFmtId="0" fontId="0" fillId="3" borderId="2" xfId="0" applyFill="1" applyBorder="1"/>
    <xf numFmtId="0" fontId="0" fillId="0" borderId="0" xfId="0" applyFont="1" applyAlignment="1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2" xfId="0" applyFont="1" applyBorder="1" applyAlignment="1"/>
    <xf numFmtId="9" fontId="0" fillId="0" borderId="2" xfId="1" applyFont="1" applyBorder="1" applyAlignment="1"/>
    <xf numFmtId="0" fontId="0" fillId="4" borderId="5" xfId="0" applyFill="1" applyBorder="1"/>
    <xf numFmtId="0" fontId="0" fillId="0" borderId="6" xfId="0" applyFont="1" applyBorder="1" applyAlignment="1"/>
    <xf numFmtId="0" fontId="0" fillId="0" borderId="0" xfId="0" applyFill="1"/>
    <xf numFmtId="1" fontId="0" fillId="0" borderId="0" xfId="0" applyNumberFormat="1" applyFont="1" applyAlignment="1"/>
    <xf numFmtId="0" fontId="0" fillId="0" borderId="7" xfId="0" applyFill="1" applyBorder="1"/>
    <xf numFmtId="0" fontId="0" fillId="0" borderId="8" xfId="0" applyBorder="1"/>
    <xf numFmtId="0" fontId="0" fillId="0" borderId="9" xfId="0" applyBorder="1"/>
    <xf numFmtId="1" fontId="0" fillId="0" borderId="2" xfId="0" applyNumberFormat="1" applyFont="1" applyBorder="1" applyAlignment="1"/>
    <xf numFmtId="0" fontId="0" fillId="0" borderId="2" xfId="0" applyBorder="1"/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0" borderId="2" xfId="0" applyFont="1" applyBorder="1"/>
    <xf numFmtId="164" fontId="2" fillId="0" borderId="2" xfId="0" applyNumberFormat="1" applyFont="1" applyBorder="1"/>
    <xf numFmtId="0" fontId="2" fillId="0" borderId="2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zoomScaleNormal="100" workbookViewId="0">
      <selection activeCell="N81" sqref="N81"/>
    </sheetView>
  </sheetViews>
  <sheetFormatPr defaultRowHeight="15" x14ac:dyDescent="0.25"/>
  <cols>
    <col min="1" max="1" width="9.140625" style="5"/>
    <col min="11" max="11" width="16.5703125" customWidth="1"/>
    <col min="12" max="12" width="22.28515625" customWidth="1"/>
    <col min="13" max="13" width="19.5703125" customWidth="1"/>
    <col min="14" max="14" width="13.5703125" customWidth="1"/>
    <col min="15" max="15" width="12.140625" customWidth="1"/>
  </cols>
  <sheetData>
    <row r="1" spans="1:15" x14ac:dyDescent="0.25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5" x14ac:dyDescent="0.25">
      <c r="A2" s="9" t="s">
        <v>10</v>
      </c>
      <c r="B2" t="s">
        <v>11</v>
      </c>
      <c r="C2" t="s">
        <v>11</v>
      </c>
      <c r="D2" t="s">
        <v>10</v>
      </c>
      <c r="E2" t="s">
        <v>11</v>
      </c>
      <c r="F2" t="s">
        <v>11</v>
      </c>
      <c r="G2" t="s">
        <v>10</v>
      </c>
      <c r="H2" t="s">
        <v>10</v>
      </c>
      <c r="I2" t="s">
        <v>11</v>
      </c>
      <c r="J2" t="s">
        <v>12</v>
      </c>
      <c r="M2" s="29" t="s">
        <v>14</v>
      </c>
      <c r="N2" s="29"/>
      <c r="O2" s="29"/>
    </row>
    <row r="3" spans="1:15" x14ac:dyDescent="0.25">
      <c r="A3" s="9" t="s">
        <v>11</v>
      </c>
      <c r="B3" t="s">
        <v>10</v>
      </c>
      <c r="C3" t="s">
        <v>11</v>
      </c>
      <c r="D3" t="s">
        <v>10</v>
      </c>
      <c r="E3" t="s">
        <v>10</v>
      </c>
      <c r="F3" t="s">
        <v>10</v>
      </c>
      <c r="G3" t="s">
        <v>11</v>
      </c>
      <c r="H3" t="s">
        <v>10</v>
      </c>
      <c r="I3" t="s">
        <v>10</v>
      </c>
      <c r="J3" t="s">
        <v>12</v>
      </c>
      <c r="M3" t="s">
        <v>15</v>
      </c>
      <c r="N3" t="s">
        <v>12</v>
      </c>
      <c r="O3" t="s">
        <v>13</v>
      </c>
    </row>
    <row r="4" spans="1:15" x14ac:dyDescent="0.25">
      <c r="A4" s="9" t="s">
        <v>11</v>
      </c>
      <c r="B4" t="s">
        <v>10</v>
      </c>
      <c r="C4" t="s">
        <v>10</v>
      </c>
      <c r="D4" t="s">
        <v>11</v>
      </c>
      <c r="E4" t="s">
        <v>10</v>
      </c>
      <c r="F4" t="s">
        <v>11</v>
      </c>
      <c r="G4" t="s">
        <v>11</v>
      </c>
      <c r="H4" t="s">
        <v>10</v>
      </c>
      <c r="I4" t="s">
        <v>11</v>
      </c>
      <c r="J4" t="s">
        <v>13</v>
      </c>
      <c r="M4" t="s">
        <v>16</v>
      </c>
      <c r="N4" s="7">
        <f>COUNTIF(J2:J76,N3)/COUNTA(J2:J76)</f>
        <v>0.54666666666666663</v>
      </c>
      <c r="O4" s="6">
        <f>COUNTIF(J2:J76,O3)/COUNTA(J2:J76)</f>
        <v>0.45333333333333331</v>
      </c>
    </row>
    <row r="5" spans="1:15" x14ac:dyDescent="0.25">
      <c r="A5" s="9" t="s">
        <v>11</v>
      </c>
      <c r="B5" t="s">
        <v>10</v>
      </c>
      <c r="C5" t="s">
        <v>11</v>
      </c>
      <c r="D5" t="s">
        <v>10</v>
      </c>
      <c r="E5" t="s">
        <v>11</v>
      </c>
      <c r="F5" t="s">
        <v>10</v>
      </c>
      <c r="G5" t="s">
        <v>10</v>
      </c>
      <c r="H5" t="s">
        <v>11</v>
      </c>
      <c r="I5" t="s">
        <v>11</v>
      </c>
      <c r="J5" t="s">
        <v>12</v>
      </c>
      <c r="M5" t="s">
        <v>17</v>
      </c>
      <c r="N5" s="8">
        <f>SUM(N4:O4)</f>
        <v>1</v>
      </c>
    </row>
    <row r="6" spans="1:15" x14ac:dyDescent="0.25">
      <c r="A6" s="9" t="s">
        <v>10</v>
      </c>
      <c r="B6" t="s">
        <v>11</v>
      </c>
      <c r="C6" t="s">
        <v>11</v>
      </c>
      <c r="D6" t="s">
        <v>10</v>
      </c>
      <c r="E6" t="s">
        <v>11</v>
      </c>
      <c r="F6" t="s">
        <v>10</v>
      </c>
      <c r="G6" t="s">
        <v>10</v>
      </c>
      <c r="H6" t="s">
        <v>11</v>
      </c>
      <c r="I6" t="s">
        <v>11</v>
      </c>
      <c r="J6" t="s">
        <v>12</v>
      </c>
      <c r="M6" t="s">
        <v>18</v>
      </c>
    </row>
    <row r="7" spans="1:15" x14ac:dyDescent="0.25">
      <c r="A7" s="9" t="s">
        <v>10</v>
      </c>
      <c r="B7" t="s">
        <v>11</v>
      </c>
      <c r="C7" t="s">
        <v>11</v>
      </c>
      <c r="D7" t="s">
        <v>10</v>
      </c>
      <c r="E7" t="s">
        <v>11</v>
      </c>
      <c r="F7" t="s">
        <v>10</v>
      </c>
      <c r="G7" t="s">
        <v>10</v>
      </c>
      <c r="H7" t="s">
        <v>11</v>
      </c>
      <c r="I7" t="s">
        <v>11</v>
      </c>
      <c r="J7" t="s">
        <v>12</v>
      </c>
      <c r="M7" t="s">
        <v>10</v>
      </c>
      <c r="N7" s="6">
        <f>COUNTIFS($A$2:$A$76,M7,$J$2:$J$76,N3)/COUNTIF($J$2:$J$76,N3)</f>
        <v>0.41463414634146339</v>
      </c>
      <c r="O7" s="6">
        <f>COUNTIFS($A$2:$A$76,M7,$J$2:$J$76,O3)/COUNTIF($J$2:$J$76,O3)</f>
        <v>0.41176470588235292</v>
      </c>
    </row>
    <row r="8" spans="1:15" x14ac:dyDescent="0.25">
      <c r="A8" s="9" t="s">
        <v>10</v>
      </c>
      <c r="B8" t="s">
        <v>11</v>
      </c>
      <c r="C8" t="s">
        <v>10</v>
      </c>
      <c r="D8" t="s">
        <v>11</v>
      </c>
      <c r="E8" t="s">
        <v>10</v>
      </c>
      <c r="F8" t="s">
        <v>11</v>
      </c>
      <c r="G8" t="s">
        <v>10</v>
      </c>
      <c r="H8" t="s">
        <v>11</v>
      </c>
      <c r="I8" t="s">
        <v>10</v>
      </c>
      <c r="J8" t="s">
        <v>12</v>
      </c>
      <c r="M8" t="s">
        <v>11</v>
      </c>
      <c r="N8" s="6">
        <f>COUNTIFS($A$2:$A$76,M8,$J$2:$J$76,N3)/COUNTIF($J$2:$J$76,N3)</f>
        <v>0.58536585365853655</v>
      </c>
      <c r="O8" s="6">
        <f>COUNTIFS($A$2:$A$76,M8,$J$2:$J$76,O3)/COUNTIF($J$2:$J$76,O3)</f>
        <v>0.58823529411764708</v>
      </c>
    </row>
    <row r="9" spans="1:15" x14ac:dyDescent="0.25">
      <c r="A9" s="9" t="s">
        <v>11</v>
      </c>
      <c r="B9" t="s">
        <v>10</v>
      </c>
      <c r="C9" t="s">
        <v>11</v>
      </c>
      <c r="D9" t="s">
        <v>10</v>
      </c>
      <c r="E9" t="s">
        <v>11</v>
      </c>
      <c r="F9" t="s">
        <v>10</v>
      </c>
      <c r="G9" t="s">
        <v>10</v>
      </c>
      <c r="H9" t="s">
        <v>11</v>
      </c>
      <c r="I9" t="s">
        <v>10</v>
      </c>
      <c r="J9" t="s">
        <v>12</v>
      </c>
      <c r="M9" t="s">
        <v>17</v>
      </c>
      <c r="N9" s="8">
        <f>SUM(N7:N8)</f>
        <v>1</v>
      </c>
      <c r="O9" s="8">
        <f>SUM(O7:O8)</f>
        <v>1</v>
      </c>
    </row>
    <row r="10" spans="1:15" x14ac:dyDescent="0.25">
      <c r="A10" s="9" t="s">
        <v>11</v>
      </c>
      <c r="B10" t="s">
        <v>10</v>
      </c>
      <c r="C10" t="s">
        <v>11</v>
      </c>
      <c r="D10" t="s">
        <v>10</v>
      </c>
      <c r="E10" t="s">
        <v>10</v>
      </c>
      <c r="F10" t="s">
        <v>11</v>
      </c>
      <c r="G10" t="s">
        <v>10</v>
      </c>
      <c r="H10" t="s">
        <v>11</v>
      </c>
      <c r="I10" t="s">
        <v>11</v>
      </c>
      <c r="J10" t="s">
        <v>12</v>
      </c>
      <c r="M10" t="s">
        <v>19</v>
      </c>
    </row>
    <row r="11" spans="1:15" x14ac:dyDescent="0.25">
      <c r="A11" s="9" t="s">
        <v>10</v>
      </c>
      <c r="B11" t="s">
        <v>11</v>
      </c>
      <c r="C11" t="s">
        <v>10</v>
      </c>
      <c r="D11" t="s">
        <v>11</v>
      </c>
      <c r="E11" t="s">
        <v>10</v>
      </c>
      <c r="F11" t="s">
        <v>11</v>
      </c>
      <c r="G11" t="s">
        <v>10</v>
      </c>
      <c r="H11" t="s">
        <v>11</v>
      </c>
      <c r="I11" t="s">
        <v>11</v>
      </c>
      <c r="J11" t="s">
        <v>12</v>
      </c>
      <c r="M11" t="s">
        <v>10</v>
      </c>
      <c r="N11" s="6">
        <f>COUNTIFS($B$2:$B$76,M11,$J$2:$J$76,N3)/COUNTIF($J$2:$J$76,N3)</f>
        <v>0.58536585365853655</v>
      </c>
      <c r="O11" s="6">
        <f>COUNTIFS($B$2:$B$76,M11,$J$2:$J$76,O3)/COUNTIF($J$2:$J$76,O3)</f>
        <v>0.58823529411764708</v>
      </c>
    </row>
    <row r="12" spans="1:15" x14ac:dyDescent="0.25">
      <c r="A12" s="9" t="s">
        <v>11</v>
      </c>
      <c r="B12" t="s">
        <v>10</v>
      </c>
      <c r="C12" t="s">
        <v>11</v>
      </c>
      <c r="D12" t="s">
        <v>10</v>
      </c>
      <c r="E12" t="s">
        <v>11</v>
      </c>
      <c r="F12" t="s">
        <v>10</v>
      </c>
      <c r="G12" t="s">
        <v>10</v>
      </c>
      <c r="H12" t="s">
        <v>11</v>
      </c>
      <c r="I12" t="s">
        <v>11</v>
      </c>
      <c r="J12" t="s">
        <v>13</v>
      </c>
      <c r="M12" t="s">
        <v>11</v>
      </c>
      <c r="N12" s="6">
        <f>COUNTIFS($B$2:$B$76,M12,$J$2:$J$76,N3)/COUNTIF($J$2:$J$76,N3)</f>
        <v>0.41463414634146339</v>
      </c>
      <c r="O12" s="6">
        <f>COUNTIFS($B$2:$B$101,M12,$J$2:$J$101,O3)/COUNTIF($J$2:$J$101,O3)</f>
        <v>0.41176470588235292</v>
      </c>
    </row>
    <row r="13" spans="1:15" x14ac:dyDescent="0.25">
      <c r="A13" s="9" t="s">
        <v>11</v>
      </c>
      <c r="B13" t="s">
        <v>10</v>
      </c>
      <c r="C13" t="s">
        <v>10</v>
      </c>
      <c r="D13" t="s">
        <v>11</v>
      </c>
      <c r="E13" t="s">
        <v>11</v>
      </c>
      <c r="F13" t="s">
        <v>10</v>
      </c>
      <c r="G13" t="s">
        <v>11</v>
      </c>
      <c r="H13" t="s">
        <v>11</v>
      </c>
      <c r="I13" t="s">
        <v>10</v>
      </c>
      <c r="J13" t="s">
        <v>12</v>
      </c>
      <c r="M13" t="s">
        <v>17</v>
      </c>
      <c r="N13" s="8">
        <f>SUM(N11:N12)</f>
        <v>1</v>
      </c>
      <c r="O13" s="8">
        <f>SUM(O11:O12)</f>
        <v>1</v>
      </c>
    </row>
    <row r="14" spans="1:15" x14ac:dyDescent="0.25">
      <c r="A14" s="9" t="s">
        <v>11</v>
      </c>
      <c r="B14" t="s">
        <v>10</v>
      </c>
      <c r="C14" t="s">
        <v>11</v>
      </c>
      <c r="D14" t="s">
        <v>10</v>
      </c>
      <c r="E14" t="s">
        <v>11</v>
      </c>
      <c r="F14" t="s">
        <v>10</v>
      </c>
      <c r="G14" t="s">
        <v>10</v>
      </c>
      <c r="H14" t="s">
        <v>11</v>
      </c>
      <c r="I14" t="s">
        <v>10</v>
      </c>
      <c r="J14" t="s">
        <v>12</v>
      </c>
      <c r="M14" t="s">
        <v>20</v>
      </c>
    </row>
    <row r="15" spans="1:15" x14ac:dyDescent="0.25">
      <c r="A15" s="9" t="s">
        <v>11</v>
      </c>
      <c r="B15" t="s">
        <v>10</v>
      </c>
      <c r="C15" t="s">
        <v>11</v>
      </c>
      <c r="D15" t="s">
        <v>10</v>
      </c>
      <c r="E15" t="s">
        <v>11</v>
      </c>
      <c r="F15" t="s">
        <v>10</v>
      </c>
      <c r="G15" t="s">
        <v>11</v>
      </c>
      <c r="H15" t="s">
        <v>10</v>
      </c>
      <c r="I15" t="s">
        <v>11</v>
      </c>
      <c r="J15" t="s">
        <v>12</v>
      </c>
      <c r="M15" t="s">
        <v>10</v>
      </c>
      <c r="N15" s="6">
        <f>COUNTIFS($C$2:$C$101,M15,$J$2:$J$101,N3)/COUNTIF($J$2:$J$101,N3)</f>
        <v>0.14634146341463414</v>
      </c>
      <c r="O15" s="6">
        <f>COUNTIFS($C$2:$C$101,M15,$J$2:$J$101,O3)/COUNTIF($J$2:$J$101,O3)</f>
        <v>0.41176470588235292</v>
      </c>
    </row>
    <row r="16" spans="1:15" x14ac:dyDescent="0.25">
      <c r="A16" s="9" t="s">
        <v>11</v>
      </c>
      <c r="B16" t="s">
        <v>10</v>
      </c>
      <c r="C16" t="s">
        <v>11</v>
      </c>
      <c r="D16" t="s">
        <v>10</v>
      </c>
      <c r="E16" t="s">
        <v>10</v>
      </c>
      <c r="F16" t="s">
        <v>11</v>
      </c>
      <c r="G16" t="s">
        <v>10</v>
      </c>
      <c r="H16" t="s">
        <v>11</v>
      </c>
      <c r="I16" t="s">
        <v>10</v>
      </c>
      <c r="J16" t="s">
        <v>12</v>
      </c>
      <c r="M16" t="s">
        <v>11</v>
      </c>
      <c r="N16" s="6">
        <f>COUNTIFS($C$2:$C$101,M16,$J$2:$J$101,N3)/COUNTIF($J$2:$J$101,N3)</f>
        <v>0.85365853658536583</v>
      </c>
      <c r="O16" s="6">
        <f>COUNTIFS($C$2:$C$101,M16,$J$2:$J$101,O3)/COUNTIF($J$2:$J$101,O3)</f>
        <v>0.58823529411764708</v>
      </c>
    </row>
    <row r="17" spans="1:15" x14ac:dyDescent="0.25">
      <c r="A17" s="9" t="s">
        <v>11</v>
      </c>
      <c r="B17" t="s">
        <v>10</v>
      </c>
      <c r="C17" t="s">
        <v>11</v>
      </c>
      <c r="D17" t="s">
        <v>10</v>
      </c>
      <c r="E17" t="s">
        <v>11</v>
      </c>
      <c r="F17" t="s">
        <v>10</v>
      </c>
      <c r="G17" t="s">
        <v>10</v>
      </c>
      <c r="H17" t="s">
        <v>11</v>
      </c>
      <c r="I17" t="s">
        <v>11</v>
      </c>
      <c r="J17" t="s">
        <v>12</v>
      </c>
      <c r="M17" t="s">
        <v>17</v>
      </c>
      <c r="N17" s="6">
        <f>SUM(N15:N16)</f>
        <v>1</v>
      </c>
      <c r="O17" s="6">
        <f>SUM(O15:O16)</f>
        <v>1</v>
      </c>
    </row>
    <row r="18" spans="1:15" x14ac:dyDescent="0.25">
      <c r="A18" s="9" t="s">
        <v>11</v>
      </c>
      <c r="B18" t="s">
        <v>10</v>
      </c>
      <c r="C18" t="s">
        <v>11</v>
      </c>
      <c r="D18" t="s">
        <v>10</v>
      </c>
      <c r="E18" t="s">
        <v>11</v>
      </c>
      <c r="F18" t="s">
        <v>10</v>
      </c>
      <c r="G18" t="s">
        <v>10</v>
      </c>
      <c r="H18" t="s">
        <v>11</v>
      </c>
      <c r="I18" t="s">
        <v>11</v>
      </c>
      <c r="J18" t="s">
        <v>13</v>
      </c>
      <c r="M18" t="s">
        <v>21</v>
      </c>
      <c r="N18" s="6"/>
      <c r="O18" s="6"/>
    </row>
    <row r="19" spans="1:15" x14ac:dyDescent="0.25">
      <c r="A19" s="9" t="s">
        <v>11</v>
      </c>
      <c r="B19" t="s">
        <v>10</v>
      </c>
      <c r="C19" t="s">
        <v>11</v>
      </c>
      <c r="D19" t="s">
        <v>10</v>
      </c>
      <c r="E19" t="s">
        <v>10</v>
      </c>
      <c r="F19" t="s">
        <v>11</v>
      </c>
      <c r="G19" t="s">
        <v>10</v>
      </c>
      <c r="H19" t="s">
        <v>11</v>
      </c>
      <c r="I19" t="s">
        <v>11</v>
      </c>
      <c r="J19" t="s">
        <v>12</v>
      </c>
      <c r="M19" t="s">
        <v>10</v>
      </c>
      <c r="N19" s="6">
        <f>COUNTIFS($D$2:$D$101,M19,$J$2:$J$101,N3)/COUNTIF($J$2:$J$101,N3)</f>
        <v>0.85365853658536583</v>
      </c>
      <c r="O19" s="6">
        <f>COUNTIFS($D$2:$D$101,M19,$J$2:$J$101,O3)/COUNTIF($J$2:$J$101,O3)</f>
        <v>0.58823529411764708</v>
      </c>
    </row>
    <row r="20" spans="1:15" x14ac:dyDescent="0.25">
      <c r="A20" s="9" t="s">
        <v>11</v>
      </c>
      <c r="B20" t="s">
        <v>10</v>
      </c>
      <c r="C20" t="s">
        <v>11</v>
      </c>
      <c r="D20" t="s">
        <v>10</v>
      </c>
      <c r="E20" t="s">
        <v>11</v>
      </c>
      <c r="F20" t="s">
        <v>10</v>
      </c>
      <c r="G20" t="s">
        <v>11</v>
      </c>
      <c r="H20" t="s">
        <v>10</v>
      </c>
      <c r="I20" t="s">
        <v>10</v>
      </c>
      <c r="J20" t="s">
        <v>12</v>
      </c>
      <c r="M20" t="s">
        <v>11</v>
      </c>
      <c r="N20" s="6">
        <f>COUNTIFS($D$2:$D$101,M20,$J$2:$J$101,N3)/COUNTIF($J$2:$J$101,N3)</f>
        <v>0.14634146341463414</v>
      </c>
      <c r="O20" s="6">
        <f>COUNTIFS($D$2:$D$101,M20,$J$2:$J$101,O3)/COUNTIF($J$2:$J$101,O3)</f>
        <v>0.41176470588235292</v>
      </c>
    </row>
    <row r="21" spans="1:15" x14ac:dyDescent="0.25">
      <c r="A21" s="9" t="s">
        <v>11</v>
      </c>
      <c r="B21" t="s">
        <v>10</v>
      </c>
      <c r="C21" t="s">
        <v>11</v>
      </c>
      <c r="D21" t="s">
        <v>10</v>
      </c>
      <c r="E21" t="s">
        <v>11</v>
      </c>
      <c r="F21" t="s">
        <v>11</v>
      </c>
      <c r="G21" t="s">
        <v>11</v>
      </c>
      <c r="H21" t="s">
        <v>10</v>
      </c>
      <c r="I21" t="s">
        <v>11</v>
      </c>
      <c r="J21" t="s">
        <v>12</v>
      </c>
      <c r="M21" t="s">
        <v>17</v>
      </c>
      <c r="N21" s="6">
        <f>SUM(N19:N20)</f>
        <v>1</v>
      </c>
      <c r="O21" s="6">
        <f>SUM(O19:O20)</f>
        <v>1</v>
      </c>
    </row>
    <row r="22" spans="1:15" x14ac:dyDescent="0.25">
      <c r="A22" s="9" t="s">
        <v>11</v>
      </c>
      <c r="B22" t="s">
        <v>10</v>
      </c>
      <c r="C22" t="s">
        <v>11</v>
      </c>
      <c r="D22" t="s">
        <v>10</v>
      </c>
      <c r="E22" t="s">
        <v>11</v>
      </c>
      <c r="F22" t="s">
        <v>10</v>
      </c>
      <c r="G22" t="s">
        <v>11</v>
      </c>
      <c r="H22" t="s">
        <v>10</v>
      </c>
      <c r="I22" t="s">
        <v>10</v>
      </c>
      <c r="J22" t="s">
        <v>12</v>
      </c>
      <c r="M22" t="s">
        <v>22</v>
      </c>
      <c r="N22" s="6"/>
      <c r="O22" s="6"/>
    </row>
    <row r="23" spans="1:15" x14ac:dyDescent="0.25">
      <c r="A23" s="9" t="s">
        <v>10</v>
      </c>
      <c r="B23" t="s">
        <v>11</v>
      </c>
      <c r="C23" t="s">
        <v>10</v>
      </c>
      <c r="D23" t="s">
        <v>11</v>
      </c>
      <c r="E23" t="s">
        <v>11</v>
      </c>
      <c r="F23" t="s">
        <v>10</v>
      </c>
      <c r="G23" t="s">
        <v>11</v>
      </c>
      <c r="H23" t="s">
        <v>11</v>
      </c>
      <c r="I23" t="s">
        <v>10</v>
      </c>
      <c r="J23" t="s">
        <v>13</v>
      </c>
      <c r="M23" t="s">
        <v>10</v>
      </c>
      <c r="N23" s="6">
        <f>COUNTIFS($E$2:$E$101,M23,$J$2:$J$101,$N$3)/COUNTIF($J$2:$J$101,$N$3)</f>
        <v>0.48780487804878048</v>
      </c>
      <c r="O23" s="6">
        <f>COUNTIFS($E$2:$E$101,M23,$J$2:$J$101,$O$3)/COUNTIF($J$2:$J$101,$O$3)</f>
        <v>0.41176470588235292</v>
      </c>
    </row>
    <row r="24" spans="1:15" x14ac:dyDescent="0.25">
      <c r="A24" s="9" t="s">
        <v>10</v>
      </c>
      <c r="B24" t="s">
        <v>11</v>
      </c>
      <c r="C24" t="s">
        <v>10</v>
      </c>
      <c r="D24" t="s">
        <v>11</v>
      </c>
      <c r="E24" t="s">
        <v>10</v>
      </c>
      <c r="F24" t="s">
        <v>11</v>
      </c>
      <c r="G24" t="s">
        <v>11</v>
      </c>
      <c r="H24" t="s">
        <v>11</v>
      </c>
      <c r="I24" t="s">
        <v>10</v>
      </c>
      <c r="J24" t="s">
        <v>13</v>
      </c>
      <c r="M24" t="s">
        <v>11</v>
      </c>
      <c r="N24" s="6">
        <f>COUNTIFS($E$2:$E$101,M24,$J$2:$J$101,$N$3)/COUNTIF($J$2:$J$101,$N$3)</f>
        <v>0.51219512195121952</v>
      </c>
      <c r="O24" s="6">
        <f>COUNTIFS($E$2:$E$101,M24,$J$2:$J$101,$O$3)/COUNTIF($J$2:$J$101,$O$3)</f>
        <v>0.58823529411764708</v>
      </c>
    </row>
    <row r="25" spans="1:15" x14ac:dyDescent="0.25">
      <c r="A25" s="9" t="s">
        <v>10</v>
      </c>
      <c r="B25" t="s">
        <v>11</v>
      </c>
      <c r="C25" t="s">
        <v>10</v>
      </c>
      <c r="D25" t="s">
        <v>11</v>
      </c>
      <c r="E25" t="s">
        <v>11</v>
      </c>
      <c r="F25" t="s">
        <v>10</v>
      </c>
      <c r="G25" t="s">
        <v>11</v>
      </c>
      <c r="H25" t="s">
        <v>10</v>
      </c>
      <c r="I25" t="s">
        <v>10</v>
      </c>
      <c r="J25" t="s">
        <v>13</v>
      </c>
      <c r="M25" t="s">
        <v>17</v>
      </c>
      <c r="N25" s="6">
        <f>SUM(N23:N24)</f>
        <v>1</v>
      </c>
      <c r="O25" s="6">
        <f>SUM(O23:O24)</f>
        <v>1</v>
      </c>
    </row>
    <row r="26" spans="1:15" x14ac:dyDescent="0.25">
      <c r="A26" s="9" t="s">
        <v>10</v>
      </c>
      <c r="B26" t="s">
        <v>11</v>
      </c>
      <c r="C26" t="s">
        <v>11</v>
      </c>
      <c r="D26" t="s">
        <v>10</v>
      </c>
      <c r="E26" t="s">
        <v>11</v>
      </c>
      <c r="F26" t="s">
        <v>10</v>
      </c>
      <c r="G26" t="s">
        <v>11</v>
      </c>
      <c r="H26" t="s">
        <v>11</v>
      </c>
      <c r="I26" t="s">
        <v>10</v>
      </c>
      <c r="J26" t="s">
        <v>12</v>
      </c>
      <c r="M26" t="s">
        <v>23</v>
      </c>
      <c r="N26" s="6"/>
      <c r="O26" s="6"/>
    </row>
    <row r="27" spans="1:15" x14ac:dyDescent="0.25">
      <c r="A27" s="9" t="s">
        <v>11</v>
      </c>
      <c r="B27" t="s">
        <v>10</v>
      </c>
      <c r="C27" t="s">
        <v>11</v>
      </c>
      <c r="D27" t="s">
        <v>10</v>
      </c>
      <c r="E27" t="s">
        <v>10</v>
      </c>
      <c r="F27" t="s">
        <v>11</v>
      </c>
      <c r="G27" t="s">
        <v>10</v>
      </c>
      <c r="H27" t="s">
        <v>11</v>
      </c>
      <c r="I27" t="s">
        <v>10</v>
      </c>
      <c r="J27" t="s">
        <v>12</v>
      </c>
      <c r="M27" t="s">
        <v>10</v>
      </c>
      <c r="N27" s="6">
        <f>COUNTIFS($F$2:$F$101,M27,$J$2:$J$101,$N$3)/COUNTIF($J$2:$J$101,$N$3)</f>
        <v>0.58536585365853655</v>
      </c>
      <c r="O27" s="6">
        <f>COUNTIFS($F$2:$F$101,M27,$J$2:$J$101,$O$3)/COUNTIF($J$2:$J$101,$O$3)</f>
        <v>0.55882352941176472</v>
      </c>
    </row>
    <row r="28" spans="1:15" x14ac:dyDescent="0.25">
      <c r="A28" s="9" t="s">
        <v>11</v>
      </c>
      <c r="B28" t="s">
        <v>10</v>
      </c>
      <c r="C28" t="s">
        <v>11</v>
      </c>
      <c r="D28" t="s">
        <v>10</v>
      </c>
      <c r="E28" t="s">
        <v>11</v>
      </c>
      <c r="F28" t="s">
        <v>10</v>
      </c>
      <c r="G28" t="s">
        <v>10</v>
      </c>
      <c r="H28" t="s">
        <v>11</v>
      </c>
      <c r="I28" t="s">
        <v>10</v>
      </c>
      <c r="J28" t="s">
        <v>12</v>
      </c>
      <c r="M28" t="s">
        <v>11</v>
      </c>
      <c r="N28" s="6">
        <f>COUNTIFS($F$2:$F$101,M28,$J$2:$J$101,$N$3)/COUNTIF($J$2:$J$101,$N$3)</f>
        <v>0.41463414634146339</v>
      </c>
      <c r="O28" s="6">
        <f>COUNTIFS($F$2:$F$101,M28,$J$2:$J$101,$O$3)/COUNTIF($J$2:$J$101,$O$3)</f>
        <v>0.44117647058823528</v>
      </c>
    </row>
    <row r="29" spans="1:15" x14ac:dyDescent="0.25">
      <c r="A29" s="9" t="s">
        <v>11</v>
      </c>
      <c r="B29" t="s">
        <v>10</v>
      </c>
      <c r="C29" t="s">
        <v>11</v>
      </c>
      <c r="D29" t="s">
        <v>10</v>
      </c>
      <c r="E29" t="s">
        <v>11</v>
      </c>
      <c r="F29" t="s">
        <v>10</v>
      </c>
      <c r="G29" t="s">
        <v>11</v>
      </c>
      <c r="H29" t="s">
        <v>10</v>
      </c>
      <c r="I29" t="s">
        <v>11</v>
      </c>
      <c r="J29" t="s">
        <v>12</v>
      </c>
      <c r="M29" t="s">
        <v>17</v>
      </c>
      <c r="N29" s="6">
        <f>SUM(N27:N28)</f>
        <v>1</v>
      </c>
      <c r="O29" s="6">
        <f>SUM(O27:O28)</f>
        <v>1</v>
      </c>
    </row>
    <row r="30" spans="1:15" x14ac:dyDescent="0.25">
      <c r="A30" s="9" t="s">
        <v>11</v>
      </c>
      <c r="B30" t="s">
        <v>10</v>
      </c>
      <c r="C30" t="s">
        <v>11</v>
      </c>
      <c r="D30" t="s">
        <v>10</v>
      </c>
      <c r="E30" t="s">
        <v>11</v>
      </c>
      <c r="F30" t="s">
        <v>10</v>
      </c>
      <c r="G30" t="s">
        <v>10</v>
      </c>
      <c r="H30" t="s">
        <v>11</v>
      </c>
      <c r="I30" t="s">
        <v>10</v>
      </c>
      <c r="J30" t="s">
        <v>13</v>
      </c>
      <c r="M30" t="s">
        <v>24</v>
      </c>
      <c r="N30" s="6"/>
      <c r="O30" s="6"/>
    </row>
    <row r="31" spans="1:15" x14ac:dyDescent="0.25">
      <c r="A31" s="9" t="s">
        <v>10</v>
      </c>
      <c r="B31" t="s">
        <v>11</v>
      </c>
      <c r="C31" t="s">
        <v>11</v>
      </c>
      <c r="D31" t="s">
        <v>10</v>
      </c>
      <c r="E31" t="s">
        <v>10</v>
      </c>
      <c r="F31" t="s">
        <v>11</v>
      </c>
      <c r="G31" t="s">
        <v>10</v>
      </c>
      <c r="H31" t="s">
        <v>10</v>
      </c>
      <c r="I31" t="s">
        <v>11</v>
      </c>
      <c r="J31" t="s">
        <v>13</v>
      </c>
      <c r="M31" t="s">
        <v>10</v>
      </c>
      <c r="N31" s="6">
        <f>COUNTIFS($G$2:$G$101,M31,$J$2:$J$101,$N$3)/COUNTIF($J$2:$J$101,$N$3)</f>
        <v>0.65853658536585369</v>
      </c>
      <c r="O31" s="6">
        <f>COUNTIFS($G$2:$G$101,M31,$J$2:$J$101,$O$3)/COUNTIF($J$2:$J$101,$O$3)</f>
        <v>0.61764705882352944</v>
      </c>
    </row>
    <row r="32" spans="1:15" x14ac:dyDescent="0.25">
      <c r="A32" s="9" t="s">
        <v>11</v>
      </c>
      <c r="B32" t="s">
        <v>10</v>
      </c>
      <c r="C32" t="s">
        <v>11</v>
      </c>
      <c r="D32" t="s">
        <v>10</v>
      </c>
      <c r="E32" t="s">
        <v>10</v>
      </c>
      <c r="F32" t="s">
        <v>11</v>
      </c>
      <c r="G32" t="s">
        <v>11</v>
      </c>
      <c r="H32" t="s">
        <v>10</v>
      </c>
      <c r="I32" t="s">
        <v>11</v>
      </c>
      <c r="J32" t="s">
        <v>13</v>
      </c>
      <c r="M32" t="s">
        <v>11</v>
      </c>
      <c r="N32" s="6">
        <f>COUNTIFS($G$2:$G$101,M32,$J$2:$J$101,$N$3)/COUNTIF($J$2:$J$101,$N$3)</f>
        <v>0.34146341463414637</v>
      </c>
      <c r="O32" s="6">
        <f>COUNTIFS($G$2:$G$101,M32,$J$2:$J$101,$O$3)/COUNTIF($J$2:$J$101,$O$3)</f>
        <v>0.38235294117647056</v>
      </c>
    </row>
    <row r="33" spans="1:15" x14ac:dyDescent="0.25">
      <c r="A33" s="9" t="s">
        <v>11</v>
      </c>
      <c r="B33" t="s">
        <v>10</v>
      </c>
      <c r="C33" t="s">
        <v>10</v>
      </c>
      <c r="D33" t="s">
        <v>11</v>
      </c>
      <c r="E33" t="s">
        <v>11</v>
      </c>
      <c r="F33" t="s">
        <v>10</v>
      </c>
      <c r="G33" t="s">
        <v>10</v>
      </c>
      <c r="H33" t="s">
        <v>10</v>
      </c>
      <c r="I33" t="s">
        <v>11</v>
      </c>
      <c r="J33" t="s">
        <v>13</v>
      </c>
      <c r="M33" t="s">
        <v>17</v>
      </c>
      <c r="N33" s="6">
        <f>SUM(N31:N32)</f>
        <v>1</v>
      </c>
      <c r="O33" s="6">
        <f>SUM(O31:O32)</f>
        <v>1</v>
      </c>
    </row>
    <row r="34" spans="1:15" x14ac:dyDescent="0.25">
      <c r="A34" s="9" t="s">
        <v>10</v>
      </c>
      <c r="B34" t="s">
        <v>11</v>
      </c>
      <c r="C34" t="s">
        <v>11</v>
      </c>
      <c r="D34" t="s">
        <v>10</v>
      </c>
      <c r="E34" t="s">
        <v>11</v>
      </c>
      <c r="F34" t="s">
        <v>10</v>
      </c>
      <c r="G34" t="s">
        <v>10</v>
      </c>
      <c r="H34" t="s">
        <v>10</v>
      </c>
      <c r="I34" t="s">
        <v>11</v>
      </c>
      <c r="J34" t="s">
        <v>12</v>
      </c>
      <c r="M34" t="s">
        <v>25</v>
      </c>
      <c r="N34" s="6"/>
      <c r="O34" s="6"/>
    </row>
    <row r="35" spans="1:15" x14ac:dyDescent="0.25">
      <c r="A35" s="9" t="s">
        <v>10</v>
      </c>
      <c r="B35" t="s">
        <v>11</v>
      </c>
      <c r="C35" t="s">
        <v>11</v>
      </c>
      <c r="D35" t="s">
        <v>10</v>
      </c>
      <c r="E35" t="s">
        <v>10</v>
      </c>
      <c r="F35" t="s">
        <v>11</v>
      </c>
      <c r="G35" t="s">
        <v>10</v>
      </c>
      <c r="H35" t="s">
        <v>11</v>
      </c>
      <c r="I35" t="s">
        <v>11</v>
      </c>
      <c r="J35" t="s">
        <v>12</v>
      </c>
      <c r="M35" t="s">
        <v>10</v>
      </c>
      <c r="N35" s="6">
        <f>COUNTIFS($H$2:$H$101,M35,$J$2:$J$101,$N$3)/COUNTIF($J$2:$J$101,$N$3)</f>
        <v>0.29268292682926828</v>
      </c>
      <c r="O35" s="6">
        <f>COUNTIFS($H$2:$H$101,M35,$J$2:$J$101,$O$3)/COUNTIF($J$2:$J$101,$O$3)</f>
        <v>0.58823529411764708</v>
      </c>
    </row>
    <row r="36" spans="1:15" x14ac:dyDescent="0.25">
      <c r="A36" s="9" t="s">
        <v>10</v>
      </c>
      <c r="B36" t="s">
        <v>11</v>
      </c>
      <c r="C36" t="s">
        <v>10</v>
      </c>
      <c r="D36" t="s">
        <v>11</v>
      </c>
      <c r="E36" t="s">
        <v>11</v>
      </c>
      <c r="F36" t="s">
        <v>10</v>
      </c>
      <c r="G36" t="s">
        <v>10</v>
      </c>
      <c r="H36" t="s">
        <v>11</v>
      </c>
      <c r="I36" t="s">
        <v>11</v>
      </c>
      <c r="J36" t="s">
        <v>13</v>
      </c>
      <c r="M36" t="s">
        <v>11</v>
      </c>
      <c r="N36" s="6">
        <f>COUNTIFS($H$2:$H$101,M36,$J$2:$J$101,$N$3)/COUNTIF($J$2:$J$101,$N$3)</f>
        <v>0.70731707317073167</v>
      </c>
      <c r="O36" s="6">
        <f>COUNTIFS($H$2:$H$101,M36,$J$2:$J$101,$O$3)/COUNTIF($J$2:$J$101,$O$3)</f>
        <v>0.41176470588235292</v>
      </c>
    </row>
    <row r="37" spans="1:15" x14ac:dyDescent="0.25">
      <c r="A37" s="9" t="s">
        <v>11</v>
      </c>
      <c r="B37" t="s">
        <v>10</v>
      </c>
      <c r="C37" t="s">
        <v>10</v>
      </c>
      <c r="D37" t="s">
        <v>11</v>
      </c>
      <c r="E37" t="s">
        <v>10</v>
      </c>
      <c r="F37" t="s">
        <v>11</v>
      </c>
      <c r="G37" t="s">
        <v>11</v>
      </c>
      <c r="H37" t="s">
        <v>10</v>
      </c>
      <c r="I37" t="s">
        <v>10</v>
      </c>
      <c r="J37" t="s">
        <v>13</v>
      </c>
      <c r="M37" t="s">
        <v>17</v>
      </c>
      <c r="N37" s="6">
        <f>SUM(N35:N36)</f>
        <v>1</v>
      </c>
      <c r="O37" s="6">
        <f>SUM(O35:O36)</f>
        <v>1</v>
      </c>
    </row>
    <row r="38" spans="1:15" x14ac:dyDescent="0.25">
      <c r="A38" s="9" t="s">
        <v>10</v>
      </c>
      <c r="B38" t="s">
        <v>11</v>
      </c>
      <c r="C38" t="s">
        <v>10</v>
      </c>
      <c r="D38" t="s">
        <v>11</v>
      </c>
      <c r="E38" t="s">
        <v>11</v>
      </c>
      <c r="F38" t="s">
        <v>10</v>
      </c>
      <c r="G38" t="s">
        <v>11</v>
      </c>
      <c r="H38" t="s">
        <v>10</v>
      </c>
      <c r="I38" t="s">
        <v>10</v>
      </c>
      <c r="J38" t="s">
        <v>13</v>
      </c>
      <c r="M38" t="s">
        <v>26</v>
      </c>
      <c r="N38" s="6"/>
      <c r="O38" s="6"/>
    </row>
    <row r="39" spans="1:15" x14ac:dyDescent="0.25">
      <c r="A39" s="9" t="s">
        <v>11</v>
      </c>
      <c r="B39" t="s">
        <v>10</v>
      </c>
      <c r="C39" t="s">
        <v>10</v>
      </c>
      <c r="D39" t="s">
        <v>11</v>
      </c>
      <c r="E39" t="s">
        <v>10</v>
      </c>
      <c r="F39" t="s">
        <v>11</v>
      </c>
      <c r="G39" t="s">
        <v>11</v>
      </c>
      <c r="H39" t="s">
        <v>10</v>
      </c>
      <c r="I39" t="s">
        <v>10</v>
      </c>
      <c r="J39" t="s">
        <v>12</v>
      </c>
      <c r="M39" t="s">
        <v>10</v>
      </c>
      <c r="N39" s="6">
        <f>COUNTIFS($I$2:$I$101,M39,$J$2:$J$101,$N$3)/COUNTIF($J$2:$J$101,$N$3)</f>
        <v>0.51219512195121952</v>
      </c>
      <c r="O39" s="6">
        <f>COUNTIFS($I$2:$I$101,M39,$J$2:$J$101,$O$3)/COUNTIF($J$2:$J$101,$O$3)</f>
        <v>0.38235294117647056</v>
      </c>
    </row>
    <row r="40" spans="1:15" x14ac:dyDescent="0.25">
      <c r="A40" s="9" t="s">
        <v>10</v>
      </c>
      <c r="B40" t="s">
        <v>11</v>
      </c>
      <c r="C40" t="s">
        <v>10</v>
      </c>
      <c r="D40" t="s">
        <v>11</v>
      </c>
      <c r="E40" t="s">
        <v>10</v>
      </c>
      <c r="F40" t="s">
        <v>11</v>
      </c>
      <c r="G40" t="s">
        <v>11</v>
      </c>
      <c r="H40" t="s">
        <v>10</v>
      </c>
      <c r="I40" t="s">
        <v>10</v>
      </c>
      <c r="J40" t="s">
        <v>13</v>
      </c>
      <c r="M40" t="s">
        <v>11</v>
      </c>
      <c r="N40" s="6">
        <f>COUNTIFS($I$2:$I$101,M40,$J$2:$J$101,$N$3)/COUNTIF($J$2:$J$101,$N$3)</f>
        <v>0.48780487804878048</v>
      </c>
      <c r="O40" s="6">
        <f>COUNTIFS($I$2:$I$101,M40,$J$2:$J$101,$O$3)/COUNTIF($J$2:$J$101,$O$3)</f>
        <v>0.61764705882352944</v>
      </c>
    </row>
    <row r="41" spans="1:15" x14ac:dyDescent="0.25">
      <c r="A41" s="9" t="s">
        <v>11</v>
      </c>
      <c r="B41" t="s">
        <v>10</v>
      </c>
      <c r="C41" t="s">
        <v>10</v>
      </c>
      <c r="D41" t="s">
        <v>11</v>
      </c>
      <c r="E41" t="s">
        <v>11</v>
      </c>
      <c r="F41" t="s">
        <v>10</v>
      </c>
      <c r="G41" t="s">
        <v>11</v>
      </c>
      <c r="H41" t="s">
        <v>10</v>
      </c>
      <c r="I41" t="s">
        <v>10</v>
      </c>
      <c r="J41" t="s">
        <v>13</v>
      </c>
      <c r="M41" t="s">
        <v>17</v>
      </c>
      <c r="N41" s="6">
        <f>SUM(N39:N40)</f>
        <v>1</v>
      </c>
      <c r="O41" s="6">
        <f>SUM(O39:O40)</f>
        <v>1</v>
      </c>
    </row>
    <row r="42" spans="1:15" x14ac:dyDescent="0.25">
      <c r="A42" s="9" t="s">
        <v>10</v>
      </c>
      <c r="B42" t="s">
        <v>11</v>
      </c>
      <c r="C42" t="s">
        <v>10</v>
      </c>
      <c r="D42" t="s">
        <v>11</v>
      </c>
      <c r="E42" t="s">
        <v>10</v>
      </c>
      <c r="F42" t="s">
        <v>11</v>
      </c>
      <c r="G42" t="s">
        <v>10</v>
      </c>
      <c r="H42" t="s">
        <v>11</v>
      </c>
      <c r="I42" t="s">
        <v>10</v>
      </c>
      <c r="J42" t="s">
        <v>12</v>
      </c>
    </row>
    <row r="43" spans="1:15" x14ac:dyDescent="0.25">
      <c r="A43" s="9" t="s">
        <v>11</v>
      </c>
      <c r="B43" t="s">
        <v>10</v>
      </c>
      <c r="C43" t="s">
        <v>10</v>
      </c>
      <c r="D43" t="s">
        <v>11</v>
      </c>
      <c r="E43" t="s">
        <v>11</v>
      </c>
      <c r="F43" t="s">
        <v>10</v>
      </c>
      <c r="G43" t="s">
        <v>11</v>
      </c>
      <c r="H43" t="s">
        <v>10</v>
      </c>
      <c r="I43" t="s">
        <v>11</v>
      </c>
      <c r="J43" t="s">
        <v>13</v>
      </c>
    </row>
    <row r="44" spans="1:15" x14ac:dyDescent="0.25">
      <c r="A44" s="9" t="s">
        <v>10</v>
      </c>
      <c r="B44" t="s">
        <v>11</v>
      </c>
      <c r="C44" t="s">
        <v>10</v>
      </c>
      <c r="D44" t="s">
        <v>11</v>
      </c>
      <c r="E44" t="s">
        <v>11</v>
      </c>
      <c r="F44" t="s">
        <v>10</v>
      </c>
      <c r="G44" t="s">
        <v>11</v>
      </c>
      <c r="H44" t="s">
        <v>10</v>
      </c>
      <c r="I44" t="s">
        <v>10</v>
      </c>
      <c r="J44" t="s">
        <v>13</v>
      </c>
    </row>
    <row r="45" spans="1:15" x14ac:dyDescent="0.25">
      <c r="A45" s="9" t="s">
        <v>11</v>
      </c>
      <c r="B45" t="s">
        <v>10</v>
      </c>
      <c r="C45" t="s">
        <v>10</v>
      </c>
      <c r="D45" t="s">
        <v>11</v>
      </c>
      <c r="E45" t="s">
        <v>10</v>
      </c>
      <c r="F45" t="s">
        <v>11</v>
      </c>
      <c r="G45" t="s">
        <v>10</v>
      </c>
      <c r="H45" t="s">
        <v>11</v>
      </c>
      <c r="I45" t="s">
        <v>11</v>
      </c>
      <c r="J45" t="s">
        <v>13</v>
      </c>
    </row>
    <row r="46" spans="1:15" x14ac:dyDescent="0.25">
      <c r="A46" s="9" t="s">
        <v>11</v>
      </c>
      <c r="B46" t="s">
        <v>10</v>
      </c>
      <c r="C46" t="s">
        <v>10</v>
      </c>
      <c r="D46" t="s">
        <v>11</v>
      </c>
      <c r="E46" t="s">
        <v>10</v>
      </c>
      <c r="F46" t="s">
        <v>11</v>
      </c>
      <c r="G46" t="s">
        <v>10</v>
      </c>
      <c r="H46" t="s">
        <v>11</v>
      </c>
      <c r="I46" t="s">
        <v>11</v>
      </c>
      <c r="J46" t="s">
        <v>12</v>
      </c>
    </row>
    <row r="47" spans="1:15" x14ac:dyDescent="0.25">
      <c r="A47" s="9" t="s">
        <v>10</v>
      </c>
      <c r="B47" t="s">
        <v>11</v>
      </c>
      <c r="C47" t="s">
        <v>11</v>
      </c>
      <c r="D47" t="s">
        <v>10</v>
      </c>
      <c r="E47" t="s">
        <v>10</v>
      </c>
      <c r="F47" t="s">
        <v>11</v>
      </c>
      <c r="G47" t="s">
        <v>11</v>
      </c>
      <c r="H47" t="s">
        <v>10</v>
      </c>
      <c r="I47" t="s">
        <v>11</v>
      </c>
      <c r="J47" t="s">
        <v>13</v>
      </c>
    </row>
    <row r="48" spans="1:15" x14ac:dyDescent="0.25">
      <c r="A48" s="9" t="s">
        <v>11</v>
      </c>
      <c r="B48" t="s">
        <v>10</v>
      </c>
      <c r="C48" t="s">
        <v>11</v>
      </c>
      <c r="D48" t="s">
        <v>10</v>
      </c>
      <c r="E48" t="s">
        <v>11</v>
      </c>
      <c r="F48" t="s">
        <v>10</v>
      </c>
      <c r="G48" t="s">
        <v>10</v>
      </c>
      <c r="H48" t="s">
        <v>11</v>
      </c>
      <c r="I48" t="s">
        <v>11</v>
      </c>
      <c r="J48" t="s">
        <v>13</v>
      </c>
    </row>
    <row r="49" spans="1:10" x14ac:dyDescent="0.25">
      <c r="A49" s="9" t="s">
        <v>11</v>
      </c>
      <c r="B49" t="s">
        <v>10</v>
      </c>
      <c r="C49" t="s">
        <v>11</v>
      </c>
      <c r="D49" t="s">
        <v>10</v>
      </c>
      <c r="E49" t="s">
        <v>10</v>
      </c>
      <c r="F49" t="s">
        <v>11</v>
      </c>
      <c r="G49" t="s">
        <v>10</v>
      </c>
      <c r="H49" t="s">
        <v>10</v>
      </c>
      <c r="I49" t="s">
        <v>11</v>
      </c>
      <c r="J49" t="s">
        <v>13</v>
      </c>
    </row>
    <row r="50" spans="1:10" x14ac:dyDescent="0.25">
      <c r="A50" s="9" t="s">
        <v>11</v>
      </c>
      <c r="B50" t="s">
        <v>10</v>
      </c>
      <c r="C50" t="s">
        <v>11</v>
      </c>
      <c r="D50" t="s">
        <v>10</v>
      </c>
      <c r="E50" t="s">
        <v>11</v>
      </c>
      <c r="F50" t="s">
        <v>10</v>
      </c>
      <c r="G50" t="s">
        <v>10</v>
      </c>
      <c r="H50" t="s">
        <v>10</v>
      </c>
      <c r="I50" t="s">
        <v>11</v>
      </c>
      <c r="J50" t="s">
        <v>13</v>
      </c>
    </row>
    <row r="51" spans="1:10" x14ac:dyDescent="0.25">
      <c r="A51" s="9" t="s">
        <v>11</v>
      </c>
      <c r="B51" t="s">
        <v>10</v>
      </c>
      <c r="C51" t="s">
        <v>11</v>
      </c>
      <c r="D51" t="s">
        <v>10</v>
      </c>
      <c r="E51" t="s">
        <v>11</v>
      </c>
      <c r="F51" t="s">
        <v>10</v>
      </c>
      <c r="G51" t="s">
        <v>10</v>
      </c>
      <c r="H51" t="s">
        <v>11</v>
      </c>
      <c r="I51" t="s">
        <v>10</v>
      </c>
      <c r="J51" t="s">
        <v>13</v>
      </c>
    </row>
    <row r="52" spans="1:10" x14ac:dyDescent="0.25">
      <c r="A52" s="9" t="s">
        <v>10</v>
      </c>
      <c r="B52" t="s">
        <v>11</v>
      </c>
      <c r="C52" t="s">
        <v>11</v>
      </c>
      <c r="D52" t="s">
        <v>10</v>
      </c>
      <c r="E52" t="s">
        <v>10</v>
      </c>
      <c r="F52" t="s">
        <v>11</v>
      </c>
      <c r="G52" t="s">
        <v>10</v>
      </c>
      <c r="H52" t="s">
        <v>10</v>
      </c>
      <c r="I52" t="s">
        <v>11</v>
      </c>
      <c r="J52" t="s">
        <v>13</v>
      </c>
    </row>
    <row r="53" spans="1:10" x14ac:dyDescent="0.25">
      <c r="A53" s="9" t="s">
        <v>11</v>
      </c>
      <c r="B53" t="s">
        <v>10</v>
      </c>
      <c r="C53" t="s">
        <v>11</v>
      </c>
      <c r="D53" t="s">
        <v>10</v>
      </c>
      <c r="E53" t="s">
        <v>10</v>
      </c>
      <c r="F53" t="s">
        <v>11</v>
      </c>
      <c r="G53" t="s">
        <v>10</v>
      </c>
      <c r="H53" t="s">
        <v>10</v>
      </c>
      <c r="I53" t="s">
        <v>11</v>
      </c>
      <c r="J53" t="s">
        <v>13</v>
      </c>
    </row>
    <row r="54" spans="1:10" x14ac:dyDescent="0.25">
      <c r="A54" s="9" t="s">
        <v>11</v>
      </c>
      <c r="B54" t="s">
        <v>10</v>
      </c>
      <c r="C54" t="s">
        <v>11</v>
      </c>
      <c r="D54" t="s">
        <v>10</v>
      </c>
      <c r="E54" t="s">
        <v>11</v>
      </c>
      <c r="F54" t="s">
        <v>10</v>
      </c>
      <c r="G54" t="s">
        <v>10</v>
      </c>
      <c r="H54" t="s">
        <v>11</v>
      </c>
      <c r="I54" t="s">
        <v>11</v>
      </c>
      <c r="J54" t="s">
        <v>12</v>
      </c>
    </row>
    <row r="55" spans="1:10" x14ac:dyDescent="0.25">
      <c r="A55" s="9" t="s">
        <v>11</v>
      </c>
      <c r="B55" t="s">
        <v>10</v>
      </c>
      <c r="C55" t="s">
        <v>11</v>
      </c>
      <c r="D55" t="s">
        <v>10</v>
      </c>
      <c r="E55" t="s">
        <v>10</v>
      </c>
      <c r="F55" t="s">
        <v>11</v>
      </c>
      <c r="G55" t="s">
        <v>10</v>
      </c>
      <c r="H55" t="s">
        <v>10</v>
      </c>
      <c r="I55" t="s">
        <v>11</v>
      </c>
      <c r="J55" t="s">
        <v>13</v>
      </c>
    </row>
    <row r="56" spans="1:10" x14ac:dyDescent="0.25">
      <c r="A56" s="9" t="s">
        <v>11</v>
      </c>
      <c r="B56" t="s">
        <v>10</v>
      </c>
      <c r="C56" t="s">
        <v>11</v>
      </c>
      <c r="D56" t="s">
        <v>10</v>
      </c>
      <c r="E56" t="s">
        <v>11</v>
      </c>
      <c r="F56" t="s">
        <v>10</v>
      </c>
      <c r="G56" t="s">
        <v>10</v>
      </c>
      <c r="H56" t="s">
        <v>10</v>
      </c>
      <c r="I56" t="s">
        <v>11</v>
      </c>
      <c r="J56" t="s">
        <v>13</v>
      </c>
    </row>
    <row r="57" spans="1:10" x14ac:dyDescent="0.25">
      <c r="A57" s="9" t="s">
        <v>10</v>
      </c>
      <c r="B57" t="s">
        <v>11</v>
      </c>
      <c r="C57" t="s">
        <v>11</v>
      </c>
      <c r="D57" t="s">
        <v>10</v>
      </c>
      <c r="E57" t="s">
        <v>10</v>
      </c>
      <c r="F57" t="s">
        <v>10</v>
      </c>
      <c r="G57" t="s">
        <v>10</v>
      </c>
      <c r="H57" t="s">
        <v>11</v>
      </c>
      <c r="I57" t="s">
        <v>11</v>
      </c>
      <c r="J57" t="s">
        <v>12</v>
      </c>
    </row>
    <row r="58" spans="1:10" x14ac:dyDescent="0.25">
      <c r="A58" s="9" t="s">
        <v>10</v>
      </c>
      <c r="B58" t="s">
        <v>11</v>
      </c>
      <c r="C58" t="s">
        <v>11</v>
      </c>
      <c r="D58" t="s">
        <v>10</v>
      </c>
      <c r="E58" t="s">
        <v>10</v>
      </c>
      <c r="F58" t="s">
        <v>11</v>
      </c>
      <c r="G58" t="s">
        <v>10</v>
      </c>
      <c r="H58" t="s">
        <v>11</v>
      </c>
      <c r="I58" t="s">
        <v>11</v>
      </c>
      <c r="J58" t="s">
        <v>12</v>
      </c>
    </row>
    <row r="59" spans="1:10" x14ac:dyDescent="0.25">
      <c r="A59" s="9" t="s">
        <v>11</v>
      </c>
      <c r="B59" t="s">
        <v>10</v>
      </c>
      <c r="C59" t="s">
        <v>11</v>
      </c>
      <c r="D59" t="s">
        <v>10</v>
      </c>
      <c r="E59" t="s">
        <v>11</v>
      </c>
      <c r="F59" t="s">
        <v>10</v>
      </c>
      <c r="G59" t="s">
        <v>10</v>
      </c>
      <c r="H59" t="s">
        <v>11</v>
      </c>
      <c r="I59" t="s">
        <v>10</v>
      </c>
      <c r="J59" t="s">
        <v>12</v>
      </c>
    </row>
    <row r="60" spans="1:10" x14ac:dyDescent="0.25">
      <c r="A60" s="9" t="s">
        <v>10</v>
      </c>
      <c r="B60" t="s">
        <v>11</v>
      </c>
      <c r="C60" t="s">
        <v>11</v>
      </c>
      <c r="D60" t="s">
        <v>10</v>
      </c>
      <c r="E60" t="s">
        <v>10</v>
      </c>
      <c r="F60" t="s">
        <v>10</v>
      </c>
      <c r="G60" t="s">
        <v>10</v>
      </c>
      <c r="H60" t="s">
        <v>11</v>
      </c>
      <c r="I60" t="s">
        <v>10</v>
      </c>
      <c r="J60" t="s">
        <v>12</v>
      </c>
    </row>
    <row r="61" spans="1:10" x14ac:dyDescent="0.25">
      <c r="A61" s="9" t="s">
        <v>10</v>
      </c>
      <c r="B61" t="s">
        <v>11</v>
      </c>
      <c r="C61" t="s">
        <v>11</v>
      </c>
      <c r="D61" t="s">
        <v>10</v>
      </c>
      <c r="E61" t="s">
        <v>10</v>
      </c>
      <c r="F61" t="s">
        <v>11</v>
      </c>
      <c r="G61" t="s">
        <v>10</v>
      </c>
      <c r="H61" t="s">
        <v>10</v>
      </c>
      <c r="I61" t="s">
        <v>11</v>
      </c>
      <c r="J61" t="s">
        <v>13</v>
      </c>
    </row>
    <row r="62" spans="1:10" x14ac:dyDescent="0.25">
      <c r="A62" s="9" t="s">
        <v>11</v>
      </c>
      <c r="B62" t="s">
        <v>10</v>
      </c>
      <c r="C62" t="s">
        <v>11</v>
      </c>
      <c r="D62" t="s">
        <v>10</v>
      </c>
      <c r="E62" t="s">
        <v>10</v>
      </c>
      <c r="F62" t="s">
        <v>11</v>
      </c>
      <c r="G62" t="s">
        <v>10</v>
      </c>
      <c r="H62" t="s">
        <v>11</v>
      </c>
      <c r="I62" t="s">
        <v>11</v>
      </c>
      <c r="J62" t="s">
        <v>13</v>
      </c>
    </row>
    <row r="63" spans="1:10" x14ac:dyDescent="0.25">
      <c r="A63" s="9" t="s">
        <v>10</v>
      </c>
      <c r="B63" t="s">
        <v>11</v>
      </c>
      <c r="C63" t="s">
        <v>11</v>
      </c>
      <c r="D63" t="s">
        <v>10</v>
      </c>
      <c r="E63" t="s">
        <v>11</v>
      </c>
      <c r="F63" t="s">
        <v>10</v>
      </c>
      <c r="G63" t="s">
        <v>10</v>
      </c>
      <c r="H63" t="s">
        <v>11</v>
      </c>
      <c r="I63" t="s">
        <v>10</v>
      </c>
      <c r="J63" t="s">
        <v>13</v>
      </c>
    </row>
    <row r="64" spans="1:10" x14ac:dyDescent="0.25">
      <c r="A64" s="9" t="s">
        <v>11</v>
      </c>
      <c r="B64" t="s">
        <v>10</v>
      </c>
      <c r="C64" t="s">
        <v>11</v>
      </c>
      <c r="D64" t="s">
        <v>10</v>
      </c>
      <c r="E64" t="s">
        <v>10</v>
      </c>
      <c r="F64" t="s">
        <v>11</v>
      </c>
      <c r="G64" t="s">
        <v>11</v>
      </c>
      <c r="H64" t="s">
        <v>10</v>
      </c>
      <c r="I64" t="s">
        <v>11</v>
      </c>
      <c r="J64" t="s">
        <v>12</v>
      </c>
    </row>
    <row r="65" spans="1:14" x14ac:dyDescent="0.25">
      <c r="A65" s="9" t="s">
        <v>10</v>
      </c>
      <c r="B65" t="s">
        <v>11</v>
      </c>
      <c r="C65" t="s">
        <v>11</v>
      </c>
      <c r="D65" t="s">
        <v>10</v>
      </c>
      <c r="E65" t="s">
        <v>10</v>
      </c>
      <c r="F65" t="s">
        <v>11</v>
      </c>
      <c r="G65" t="s">
        <v>10</v>
      </c>
      <c r="H65" t="s">
        <v>11</v>
      </c>
      <c r="I65" t="s">
        <v>10</v>
      </c>
      <c r="J65" t="s">
        <v>12</v>
      </c>
    </row>
    <row r="66" spans="1:14" x14ac:dyDescent="0.25">
      <c r="A66" s="9" t="s">
        <v>11</v>
      </c>
      <c r="B66" t="s">
        <v>10</v>
      </c>
      <c r="C66" t="s">
        <v>11</v>
      </c>
      <c r="D66" t="s">
        <v>10</v>
      </c>
      <c r="E66" t="s">
        <v>11</v>
      </c>
      <c r="F66" t="s">
        <v>10</v>
      </c>
      <c r="G66" t="s">
        <v>10</v>
      </c>
      <c r="H66" t="s">
        <v>11</v>
      </c>
      <c r="I66" t="s">
        <v>10</v>
      </c>
      <c r="J66" t="s">
        <v>12</v>
      </c>
    </row>
    <row r="67" spans="1:14" x14ac:dyDescent="0.25">
      <c r="A67" s="9" t="s">
        <v>10</v>
      </c>
      <c r="B67" t="s">
        <v>11</v>
      </c>
      <c r="C67" t="s">
        <v>11</v>
      </c>
      <c r="D67" t="s">
        <v>10</v>
      </c>
      <c r="E67" t="s">
        <v>10</v>
      </c>
      <c r="F67" t="s">
        <v>11</v>
      </c>
      <c r="G67" t="s">
        <v>10</v>
      </c>
      <c r="H67" t="s">
        <v>10</v>
      </c>
      <c r="I67" t="s">
        <v>11</v>
      </c>
      <c r="J67" t="s">
        <v>12</v>
      </c>
    </row>
    <row r="68" spans="1:14" x14ac:dyDescent="0.25">
      <c r="A68" s="9" t="s">
        <v>11</v>
      </c>
      <c r="B68" t="s">
        <v>10</v>
      </c>
      <c r="C68" t="s">
        <v>11</v>
      </c>
      <c r="D68" t="s">
        <v>10</v>
      </c>
      <c r="E68" t="s">
        <v>11</v>
      </c>
      <c r="F68" t="s">
        <v>11</v>
      </c>
      <c r="G68" t="s">
        <v>10</v>
      </c>
      <c r="H68" t="s">
        <v>11</v>
      </c>
      <c r="I68" t="s">
        <v>10</v>
      </c>
      <c r="J68" t="s">
        <v>13</v>
      </c>
    </row>
    <row r="69" spans="1:14" x14ac:dyDescent="0.25">
      <c r="A69" s="9" t="s">
        <v>10</v>
      </c>
      <c r="B69" t="s">
        <v>11</v>
      </c>
      <c r="C69" t="s">
        <v>11</v>
      </c>
      <c r="D69" t="s">
        <v>10</v>
      </c>
      <c r="E69" t="s">
        <v>10</v>
      </c>
      <c r="F69" t="s">
        <v>10</v>
      </c>
      <c r="G69" t="s">
        <v>11</v>
      </c>
      <c r="H69" t="s">
        <v>11</v>
      </c>
      <c r="I69" t="s">
        <v>10</v>
      </c>
      <c r="J69" t="s">
        <v>12</v>
      </c>
    </row>
    <row r="70" spans="1:14" x14ac:dyDescent="0.25">
      <c r="A70" s="9" t="s">
        <v>10</v>
      </c>
      <c r="B70" t="s">
        <v>11</v>
      </c>
      <c r="C70" t="s">
        <v>11</v>
      </c>
      <c r="D70" t="s">
        <v>10</v>
      </c>
      <c r="E70" t="s">
        <v>11</v>
      </c>
      <c r="F70" t="s">
        <v>10</v>
      </c>
      <c r="G70" t="s">
        <v>11</v>
      </c>
      <c r="H70" t="s">
        <v>10</v>
      </c>
      <c r="I70" t="s">
        <v>11</v>
      </c>
      <c r="J70" t="s">
        <v>12</v>
      </c>
    </row>
    <row r="71" spans="1:14" x14ac:dyDescent="0.25">
      <c r="A71" s="9" t="s">
        <v>11</v>
      </c>
      <c r="B71" t="s">
        <v>10</v>
      </c>
      <c r="C71" t="s">
        <v>11</v>
      </c>
      <c r="D71" t="s">
        <v>10</v>
      </c>
      <c r="E71" t="s">
        <v>10</v>
      </c>
      <c r="F71" t="s">
        <v>10</v>
      </c>
      <c r="G71" t="s">
        <v>11</v>
      </c>
      <c r="H71" t="s">
        <v>11</v>
      </c>
      <c r="I71" t="s">
        <v>10</v>
      </c>
      <c r="J71" t="s">
        <v>12</v>
      </c>
    </row>
    <row r="72" spans="1:14" x14ac:dyDescent="0.25">
      <c r="A72" s="9" t="s">
        <v>10</v>
      </c>
      <c r="B72" t="s">
        <v>11</v>
      </c>
      <c r="C72" t="s">
        <v>11</v>
      </c>
      <c r="D72" t="s">
        <v>10</v>
      </c>
      <c r="E72" t="s">
        <v>10</v>
      </c>
      <c r="F72" t="s">
        <v>11</v>
      </c>
      <c r="G72" t="s">
        <v>11</v>
      </c>
      <c r="H72" t="s">
        <v>11</v>
      </c>
      <c r="I72" t="s">
        <v>10</v>
      </c>
      <c r="J72" t="s">
        <v>12</v>
      </c>
    </row>
    <row r="73" spans="1:14" x14ac:dyDescent="0.25">
      <c r="A73" s="9" t="s">
        <v>11</v>
      </c>
      <c r="B73" t="s">
        <v>10</v>
      </c>
      <c r="C73" t="s">
        <v>11</v>
      </c>
      <c r="D73" t="s">
        <v>10</v>
      </c>
      <c r="E73" t="s">
        <v>11</v>
      </c>
      <c r="F73" t="s">
        <v>10</v>
      </c>
      <c r="G73" t="s">
        <v>10</v>
      </c>
      <c r="H73" t="s">
        <v>11</v>
      </c>
      <c r="I73" t="s">
        <v>10</v>
      </c>
      <c r="J73" t="s">
        <v>12</v>
      </c>
    </row>
    <row r="74" spans="1:14" x14ac:dyDescent="0.25">
      <c r="A74" s="9" t="s">
        <v>11</v>
      </c>
      <c r="B74" t="s">
        <v>10</v>
      </c>
      <c r="C74" t="s">
        <v>10</v>
      </c>
      <c r="D74" t="s">
        <v>11</v>
      </c>
      <c r="E74" t="s">
        <v>11</v>
      </c>
      <c r="F74" t="s">
        <v>10</v>
      </c>
      <c r="G74" t="s">
        <v>10</v>
      </c>
      <c r="H74" t="s">
        <v>11</v>
      </c>
      <c r="I74" t="s">
        <v>10</v>
      </c>
      <c r="J74" t="s">
        <v>13</v>
      </c>
    </row>
    <row r="75" spans="1:14" x14ac:dyDescent="0.25">
      <c r="A75" s="9" t="s">
        <v>10</v>
      </c>
      <c r="B75" t="s">
        <v>11</v>
      </c>
      <c r="C75" t="s">
        <v>11</v>
      </c>
      <c r="D75" t="s">
        <v>10</v>
      </c>
      <c r="E75" t="s">
        <v>11</v>
      </c>
      <c r="F75" t="s">
        <v>10</v>
      </c>
      <c r="G75" t="s">
        <v>11</v>
      </c>
      <c r="H75" t="s">
        <v>10</v>
      </c>
      <c r="I75" t="s">
        <v>11</v>
      </c>
      <c r="J75" t="s">
        <v>13</v>
      </c>
    </row>
    <row r="76" spans="1:14" x14ac:dyDescent="0.25">
      <c r="A76" s="9" t="s">
        <v>10</v>
      </c>
      <c r="B76" t="s">
        <v>11</v>
      </c>
      <c r="C76" t="s">
        <v>11</v>
      </c>
      <c r="D76" t="s">
        <v>10</v>
      </c>
      <c r="E76" t="s">
        <v>11</v>
      </c>
      <c r="F76" t="s">
        <v>10</v>
      </c>
      <c r="G76" t="s">
        <v>10</v>
      </c>
      <c r="H76" t="s">
        <v>11</v>
      </c>
      <c r="I76" t="s">
        <v>11</v>
      </c>
      <c r="J76" t="s">
        <v>13</v>
      </c>
    </row>
    <row r="77" spans="1:14" x14ac:dyDescent="0.25">
      <c r="E77" s="1"/>
      <c r="F77" s="1"/>
      <c r="J77" s="2"/>
    </row>
    <row r="78" spans="1:14" x14ac:dyDescent="0.25">
      <c r="E78" s="1"/>
      <c r="F78" s="1"/>
      <c r="J78" s="2"/>
    </row>
    <row r="79" spans="1:14" x14ac:dyDescent="0.25">
      <c r="A79" s="30" t="s">
        <v>27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3" t="s">
        <v>36</v>
      </c>
    </row>
    <row r="80" spans="1:14" x14ac:dyDescent="0.25">
      <c r="A80" s="3" t="s">
        <v>0</v>
      </c>
      <c r="B80" s="3" t="s">
        <v>1</v>
      </c>
      <c r="C80" s="3" t="s">
        <v>2</v>
      </c>
      <c r="D80" s="3" t="s">
        <v>3</v>
      </c>
      <c r="E80" s="3" t="s">
        <v>4</v>
      </c>
      <c r="F80" s="3" t="s">
        <v>5</v>
      </c>
      <c r="G80" s="3" t="s">
        <v>6</v>
      </c>
      <c r="H80" s="3" t="s">
        <v>7</v>
      </c>
      <c r="I80" s="3" t="s">
        <v>8</v>
      </c>
      <c r="J80" s="3" t="s">
        <v>9</v>
      </c>
      <c r="K80" s="3" t="s">
        <v>28</v>
      </c>
      <c r="L80" s="3" t="s">
        <v>29</v>
      </c>
      <c r="M80" s="3" t="s">
        <v>30</v>
      </c>
      <c r="N80" s="33"/>
    </row>
    <row r="81" spans="1:15" x14ac:dyDescent="0.25">
      <c r="A81" t="s">
        <v>11</v>
      </c>
      <c r="B81" t="s">
        <v>10</v>
      </c>
      <c r="C81" t="s">
        <v>11</v>
      </c>
      <c r="D81" t="s">
        <v>10</v>
      </c>
      <c r="E81" s="1" t="s">
        <v>11</v>
      </c>
      <c r="F81" s="1" t="s">
        <v>10</v>
      </c>
      <c r="G81" t="s">
        <v>11</v>
      </c>
      <c r="H81" t="s">
        <v>10</v>
      </c>
      <c r="I81" t="s">
        <v>10</v>
      </c>
      <c r="J81" s="19" t="s">
        <v>30</v>
      </c>
      <c r="K81" t="str">
        <f>IF(L81&gt;M81,"Kecil","Besar")</f>
        <v>Kecil</v>
      </c>
      <c r="L81" s="10">
        <f>(VLOOKUP(A81,$M$7:$O$8,2,))*(VLOOKUP(B81,$M$11:$O$12,2,))*(VLOOKUP(C81,$M$15:$O$16,2,))*(VLOOKUP(D81,$M$19:$O$20,2,))*(VLOOKUP(E81,$M$23:$O$24,2,))*(VLOOKUP(F81,$M$27:$O$28,2,))*(VLOOKUP(G81,$M$31:$O$32,2,))*(VLOOKUP(H81,$M$35:$O$36,2,))*(VLOOKUP(I81,$M$39:$O$40,2,))*$N$4</f>
        <v>2.0950074316276983E-3</v>
      </c>
      <c r="M81" s="10">
        <f>(VLOOKUP(A81,$M$7:$O$8,3,))*(VLOOKUP(B81,$M$11:$O$12,3,))*(VLOOKUP(C81,$M$15:$O$16,3,))*(VLOOKUP(D81,$M$19:$O$20,3,))*(VLOOKUP(E81,$M$23:$O$24,3,))*(VLOOKUP(F81,$M$27:$O$28,3,))*(VLOOKUP(G81,$M$31:$O$32,3,))*(VLOOKUP(H81,$M$35:$O$36,3,))*(VLOOKUP(I81,$M$39:$O$40,3,))*$O$4</f>
        <v>1.5343614544887289E-3</v>
      </c>
      <c r="N81" t="str">
        <f>IF(J81=K81,"Benar","Salah")</f>
        <v>Salah</v>
      </c>
    </row>
    <row r="82" spans="1:15" x14ac:dyDescent="0.25">
      <c r="A82" t="s">
        <v>10</v>
      </c>
      <c r="B82" t="s">
        <v>11</v>
      </c>
      <c r="C82" t="s">
        <v>11</v>
      </c>
      <c r="D82" t="s">
        <v>10</v>
      </c>
      <c r="E82" s="1" t="s">
        <v>11</v>
      </c>
      <c r="F82" s="1" t="s">
        <v>10</v>
      </c>
      <c r="G82" t="s">
        <v>11</v>
      </c>
      <c r="H82" t="s">
        <v>10</v>
      </c>
      <c r="I82" t="s">
        <v>11</v>
      </c>
      <c r="J82" s="19" t="s">
        <v>30</v>
      </c>
      <c r="K82" t="str">
        <f t="shared" ref="K82:K105" si="0">IF(L82&gt;M82,"Kecil","Besar")</f>
        <v>Besar</v>
      </c>
      <c r="L82" s="10">
        <f t="shared" ref="L82:L105" si="1">(VLOOKUP(A82,$M$7:$O$8,2,))*(VLOOKUP(B82,$M$11:$O$12,2,))*(VLOOKUP(C82,$M$15:$O$16,2,))*(VLOOKUP(D82,$M$19:$O$20,2,))*(VLOOKUP(E82,$M$23:$O$24,2,))*(VLOOKUP(F82,$M$27:$O$28,2,))*(VLOOKUP(G82,$M$31:$O$32,2,))*(VLOOKUP(H82,$M$35:$O$36,2,))*(VLOOKUP(I82,$M$39:$O$40,2,))*$N$4</f>
        <v>1.0010865538035792E-3</v>
      </c>
      <c r="M82" s="10">
        <f t="shared" ref="M82:M105" si="2">(VLOOKUP(A82,$M$7:$O$8,3,))*(VLOOKUP(B82,$M$11:$O$12,3,))*(VLOOKUP(C82,$M$15:$O$16,3,))*(VLOOKUP(D82,$M$19:$O$20,3,))*(VLOOKUP(E82,$M$23:$O$24,3,))*(VLOOKUP(F82,$M$27:$O$28,3,))*(VLOOKUP(G82,$M$31:$O$32,3,))*(VLOOKUP(H82,$M$35:$O$36,3,))*(VLOOKUP(I82,$M$39:$O$40,3,))*$O$4</f>
        <v>1.2145061051299247E-3</v>
      </c>
      <c r="N82" t="str">
        <f>IF(J82=K82,"Benar","Salah")</f>
        <v>Benar</v>
      </c>
      <c r="O82">
        <f>COUNTIF(J81:J105,L80)</f>
        <v>11</v>
      </c>
    </row>
    <row r="83" spans="1:15" x14ac:dyDescent="0.25">
      <c r="A83" t="s">
        <v>11</v>
      </c>
      <c r="B83" t="s">
        <v>10</v>
      </c>
      <c r="C83" t="s">
        <v>11</v>
      </c>
      <c r="D83" t="s">
        <v>10</v>
      </c>
      <c r="E83" s="1" t="s">
        <v>10</v>
      </c>
      <c r="F83" s="1" t="s">
        <v>11</v>
      </c>
      <c r="G83" t="s">
        <v>11</v>
      </c>
      <c r="H83" t="s">
        <v>11</v>
      </c>
      <c r="I83" t="s">
        <v>10</v>
      </c>
      <c r="J83" s="19" t="s">
        <v>30</v>
      </c>
      <c r="K83" t="str">
        <f t="shared" si="0"/>
        <v>Kecil</v>
      </c>
      <c r="L83" s="10">
        <f t="shared" si="1"/>
        <v>3.4154717718004463E-3</v>
      </c>
      <c r="M83" s="10">
        <f t="shared" si="2"/>
        <v>5.9355561528906086E-4</v>
      </c>
      <c r="N83" t="str">
        <f t="shared" ref="N83:N105" si="3">IF(J83=K83,"Benar","Salah")</f>
        <v>Salah</v>
      </c>
    </row>
    <row r="84" spans="1:15" x14ac:dyDescent="0.25">
      <c r="A84" t="s">
        <v>11</v>
      </c>
      <c r="B84" t="s">
        <v>10</v>
      </c>
      <c r="C84" t="s">
        <v>11</v>
      </c>
      <c r="D84" t="s">
        <v>10</v>
      </c>
      <c r="E84" s="1" t="s">
        <v>10</v>
      </c>
      <c r="F84" s="1" t="s">
        <v>11</v>
      </c>
      <c r="G84" t="s">
        <v>10</v>
      </c>
      <c r="H84" t="s">
        <v>11</v>
      </c>
      <c r="I84" t="s">
        <v>10</v>
      </c>
      <c r="J84" s="19" t="s">
        <v>29</v>
      </c>
      <c r="K84" t="str">
        <f>IF(L84&gt;M84,"Kecil","Besar")</f>
        <v>Kecil</v>
      </c>
      <c r="L84" s="10">
        <f t="shared" si="1"/>
        <v>6.5869812741865749E-3</v>
      </c>
      <c r="M84" s="10">
        <f t="shared" si="2"/>
        <v>9.5882060931309833E-4</v>
      </c>
      <c r="N84" t="str">
        <f t="shared" si="3"/>
        <v>Benar</v>
      </c>
    </row>
    <row r="85" spans="1:15" x14ac:dyDescent="0.25">
      <c r="A85" t="s">
        <v>11</v>
      </c>
      <c r="B85" t="s">
        <v>10</v>
      </c>
      <c r="C85" t="s">
        <v>11</v>
      </c>
      <c r="D85" t="s">
        <v>10</v>
      </c>
      <c r="E85" s="1" t="s">
        <v>10</v>
      </c>
      <c r="F85" s="1" t="s">
        <v>11</v>
      </c>
      <c r="G85" t="s">
        <v>10</v>
      </c>
      <c r="H85" t="s">
        <v>11</v>
      </c>
      <c r="I85" t="s">
        <v>10</v>
      </c>
      <c r="J85" s="19" t="s">
        <v>29</v>
      </c>
      <c r="K85" t="str">
        <f t="shared" si="0"/>
        <v>Kecil</v>
      </c>
      <c r="L85" s="10">
        <f t="shared" si="1"/>
        <v>6.5869812741865749E-3</v>
      </c>
      <c r="M85" s="10">
        <f t="shared" si="2"/>
        <v>9.5882060931309833E-4</v>
      </c>
      <c r="N85" t="str">
        <f t="shared" si="3"/>
        <v>Benar</v>
      </c>
    </row>
    <row r="86" spans="1:15" x14ac:dyDescent="0.25">
      <c r="A86" t="s">
        <v>11</v>
      </c>
      <c r="B86" t="s">
        <v>10</v>
      </c>
      <c r="C86" t="s">
        <v>11</v>
      </c>
      <c r="D86" t="s">
        <v>10</v>
      </c>
      <c r="E86" s="1" t="s">
        <v>10</v>
      </c>
      <c r="F86" s="1" t="s">
        <v>11</v>
      </c>
      <c r="G86" t="s">
        <v>10</v>
      </c>
      <c r="H86" t="s">
        <v>10</v>
      </c>
      <c r="I86" t="s">
        <v>11</v>
      </c>
      <c r="J86" s="19" t="s">
        <v>29</v>
      </c>
      <c r="K86" t="str">
        <f t="shared" si="0"/>
        <v>Kecil</v>
      </c>
      <c r="L86" s="10">
        <f t="shared" si="1"/>
        <v>2.5958546893346105E-3</v>
      </c>
      <c r="M86" s="10">
        <f t="shared" si="2"/>
        <v>2.2126629445686891E-3</v>
      </c>
      <c r="N86" t="str">
        <f t="shared" si="3"/>
        <v>Benar</v>
      </c>
    </row>
    <row r="87" spans="1:15" x14ac:dyDescent="0.25">
      <c r="A87" t="s">
        <v>10</v>
      </c>
      <c r="B87" t="s">
        <v>11</v>
      </c>
      <c r="C87" t="s">
        <v>11</v>
      </c>
      <c r="D87" t="s">
        <v>10</v>
      </c>
      <c r="E87" s="1" t="s">
        <v>11</v>
      </c>
      <c r="F87" s="1" t="s">
        <v>10</v>
      </c>
      <c r="G87" t="s">
        <v>11</v>
      </c>
      <c r="H87" t="s">
        <v>10</v>
      </c>
      <c r="I87" t="s">
        <v>11</v>
      </c>
      <c r="J87" s="19" t="s">
        <v>29</v>
      </c>
      <c r="K87" t="str">
        <f t="shared" si="0"/>
        <v>Besar</v>
      </c>
      <c r="L87" s="10">
        <f t="shared" si="1"/>
        <v>1.0010865538035792E-3</v>
      </c>
      <c r="M87" s="10">
        <f t="shared" si="2"/>
        <v>1.2145061051299247E-3</v>
      </c>
      <c r="N87" t="str">
        <f t="shared" si="3"/>
        <v>Salah</v>
      </c>
    </row>
    <row r="88" spans="1:15" x14ac:dyDescent="0.25">
      <c r="A88" t="s">
        <v>11</v>
      </c>
      <c r="B88" t="s">
        <v>10</v>
      </c>
      <c r="C88" t="s">
        <v>11</v>
      </c>
      <c r="D88" t="s">
        <v>10</v>
      </c>
      <c r="E88" s="1" t="s">
        <v>10</v>
      </c>
      <c r="F88" s="1" t="s">
        <v>11</v>
      </c>
      <c r="G88" t="s">
        <v>10</v>
      </c>
      <c r="H88" t="s">
        <v>10</v>
      </c>
      <c r="I88" t="s">
        <v>10</v>
      </c>
      <c r="J88" s="19" t="s">
        <v>29</v>
      </c>
      <c r="K88" t="str">
        <f t="shared" si="0"/>
        <v>Kecil</v>
      </c>
      <c r="L88" s="10">
        <f t="shared" si="1"/>
        <v>2.7256474238013416E-3</v>
      </c>
      <c r="M88" s="10">
        <f t="shared" si="2"/>
        <v>1.3697437275901408E-3</v>
      </c>
      <c r="N88" t="str">
        <f t="shared" si="3"/>
        <v>Benar</v>
      </c>
    </row>
    <row r="89" spans="1:15" x14ac:dyDescent="0.25">
      <c r="A89" t="s">
        <v>10</v>
      </c>
      <c r="B89" t="s">
        <v>11</v>
      </c>
      <c r="C89" t="s">
        <v>11</v>
      </c>
      <c r="D89" t="s">
        <v>10</v>
      </c>
      <c r="E89" s="1" t="s">
        <v>11</v>
      </c>
      <c r="F89" s="1" t="s">
        <v>10</v>
      </c>
      <c r="G89" t="s">
        <v>11</v>
      </c>
      <c r="H89" t="s">
        <v>10</v>
      </c>
      <c r="I89" t="s">
        <v>11</v>
      </c>
      <c r="J89" s="19" t="s">
        <v>30</v>
      </c>
      <c r="K89" t="str">
        <f t="shared" si="0"/>
        <v>Besar</v>
      </c>
      <c r="L89" s="10">
        <f t="shared" si="1"/>
        <v>1.0010865538035792E-3</v>
      </c>
      <c r="M89" s="10">
        <f t="shared" si="2"/>
        <v>1.2145061051299247E-3</v>
      </c>
      <c r="N89" t="str">
        <f t="shared" si="3"/>
        <v>Benar</v>
      </c>
    </row>
    <row r="90" spans="1:15" x14ac:dyDescent="0.25">
      <c r="A90" t="s">
        <v>10</v>
      </c>
      <c r="B90" t="s">
        <v>11</v>
      </c>
      <c r="C90" t="s">
        <v>11</v>
      </c>
      <c r="D90" t="s">
        <v>10</v>
      </c>
      <c r="E90" s="1" t="s">
        <v>11</v>
      </c>
      <c r="F90" s="1" t="s">
        <v>10</v>
      </c>
      <c r="G90" t="s">
        <v>11</v>
      </c>
      <c r="H90" t="s">
        <v>10</v>
      </c>
      <c r="I90" t="s">
        <v>11</v>
      </c>
      <c r="J90" s="19" t="s">
        <v>29</v>
      </c>
      <c r="K90" t="str">
        <f t="shared" si="0"/>
        <v>Besar</v>
      </c>
      <c r="L90" s="10">
        <f t="shared" si="1"/>
        <v>1.0010865538035792E-3</v>
      </c>
      <c r="M90" s="10">
        <f t="shared" si="2"/>
        <v>1.2145061051299247E-3</v>
      </c>
      <c r="N90" t="str">
        <f t="shared" si="3"/>
        <v>Salah</v>
      </c>
    </row>
    <row r="91" spans="1:15" x14ac:dyDescent="0.25">
      <c r="A91" t="s">
        <v>11</v>
      </c>
      <c r="B91" t="s">
        <v>10</v>
      </c>
      <c r="C91" t="s">
        <v>11</v>
      </c>
      <c r="D91" t="s">
        <v>10</v>
      </c>
      <c r="E91" s="1" t="s">
        <v>11</v>
      </c>
      <c r="F91" s="1" t="s">
        <v>10</v>
      </c>
      <c r="G91" t="s">
        <v>10</v>
      </c>
      <c r="H91" t="s">
        <v>11</v>
      </c>
      <c r="I91" t="s">
        <v>11</v>
      </c>
      <c r="J91" s="19" t="s">
        <v>29</v>
      </c>
      <c r="K91" t="str">
        <f t="shared" si="0"/>
        <v>Kecil</v>
      </c>
      <c r="L91" s="10">
        <f t="shared" si="1"/>
        <v>9.2992676812045788E-3</v>
      </c>
      <c r="M91" s="10">
        <f t="shared" si="2"/>
        <v>2.8027063964536727E-3</v>
      </c>
      <c r="N91" t="str">
        <f t="shared" si="3"/>
        <v>Benar</v>
      </c>
    </row>
    <row r="92" spans="1:15" x14ac:dyDescent="0.25">
      <c r="A92" t="s">
        <v>10</v>
      </c>
      <c r="B92" t="s">
        <v>11</v>
      </c>
      <c r="C92" t="s">
        <v>10</v>
      </c>
      <c r="D92" t="s">
        <v>11</v>
      </c>
      <c r="E92" s="1" t="s">
        <v>11</v>
      </c>
      <c r="F92" s="1" t="s">
        <v>10</v>
      </c>
      <c r="G92" t="s">
        <v>10</v>
      </c>
      <c r="H92" t="s">
        <v>11</v>
      </c>
      <c r="I92" t="s">
        <v>11</v>
      </c>
      <c r="J92" s="19" t="s">
        <v>30</v>
      </c>
      <c r="K92" t="str">
        <f t="shared" si="0"/>
        <v>Besar</v>
      </c>
      <c r="L92" s="10">
        <f t="shared" si="1"/>
        <v>1.371167530544961E-4</v>
      </c>
      <c r="M92" s="10">
        <f t="shared" si="2"/>
        <v>6.7292980578852668E-4</v>
      </c>
      <c r="N92" t="str">
        <f t="shared" si="3"/>
        <v>Benar</v>
      </c>
    </row>
    <row r="93" spans="1:15" x14ac:dyDescent="0.25">
      <c r="A93" t="s">
        <v>10</v>
      </c>
      <c r="B93" t="s">
        <v>11</v>
      </c>
      <c r="C93" t="s">
        <v>11</v>
      </c>
      <c r="D93" t="s">
        <v>10</v>
      </c>
      <c r="E93" s="1" t="s">
        <v>10</v>
      </c>
      <c r="F93" s="1" t="s">
        <v>11</v>
      </c>
      <c r="G93" t="s">
        <v>11</v>
      </c>
      <c r="H93" t="s">
        <v>10</v>
      </c>
      <c r="I93" t="s">
        <v>11</v>
      </c>
      <c r="J93" s="19" t="s">
        <v>30</v>
      </c>
      <c r="K93" t="str">
        <f t="shared" si="0"/>
        <v>Kecil</v>
      </c>
      <c r="L93" s="10">
        <f t="shared" si="1"/>
        <v>6.7533616724844623E-4</v>
      </c>
      <c r="M93" s="10">
        <f t="shared" si="2"/>
        <v>6.7117442651916869E-4</v>
      </c>
      <c r="N93" t="str">
        <f t="shared" si="3"/>
        <v>Salah</v>
      </c>
    </row>
    <row r="94" spans="1:15" x14ac:dyDescent="0.25">
      <c r="A94" t="s">
        <v>10</v>
      </c>
      <c r="B94" t="s">
        <v>11</v>
      </c>
      <c r="C94" t="s">
        <v>11</v>
      </c>
      <c r="D94" t="s">
        <v>10</v>
      </c>
      <c r="E94" s="1" t="s">
        <v>10</v>
      </c>
      <c r="F94" s="1" t="s">
        <v>11</v>
      </c>
      <c r="G94" t="s">
        <v>10</v>
      </c>
      <c r="H94" t="s">
        <v>11</v>
      </c>
      <c r="I94" t="s">
        <v>11</v>
      </c>
      <c r="J94" s="19" t="s">
        <v>29</v>
      </c>
      <c r="K94" t="str">
        <f t="shared" si="0"/>
        <v>Kecil</v>
      </c>
      <c r="L94" s="10">
        <f t="shared" si="1"/>
        <v>3.1475489223543652E-3</v>
      </c>
      <c r="M94" s="10">
        <f t="shared" si="2"/>
        <v>7.5894338998706021E-4</v>
      </c>
      <c r="N94" t="str">
        <f t="shared" si="3"/>
        <v>Benar</v>
      </c>
    </row>
    <row r="95" spans="1:15" x14ac:dyDescent="0.25">
      <c r="A95" t="s">
        <v>11</v>
      </c>
      <c r="B95" t="s">
        <v>10</v>
      </c>
      <c r="C95" t="s">
        <v>11</v>
      </c>
      <c r="D95" t="s">
        <v>10</v>
      </c>
      <c r="E95" s="1" t="s">
        <v>10</v>
      </c>
      <c r="F95" s="1" t="s">
        <v>11</v>
      </c>
      <c r="G95" t="s">
        <v>10</v>
      </c>
      <c r="H95" t="s">
        <v>11</v>
      </c>
      <c r="I95" t="s">
        <v>11</v>
      </c>
      <c r="J95" s="19" t="s">
        <v>30</v>
      </c>
      <c r="K95" t="str">
        <f t="shared" si="0"/>
        <v>Kecil</v>
      </c>
      <c r="L95" s="10">
        <f t="shared" si="1"/>
        <v>6.2733154992253102E-3</v>
      </c>
      <c r="M95" s="10">
        <f t="shared" si="2"/>
        <v>1.5488640611980822E-3</v>
      </c>
      <c r="N95" t="str">
        <f t="shared" si="3"/>
        <v>Salah</v>
      </c>
    </row>
    <row r="96" spans="1:15" x14ac:dyDescent="0.25">
      <c r="A96" t="s">
        <v>10</v>
      </c>
      <c r="B96" t="s">
        <v>11</v>
      </c>
      <c r="C96" t="s">
        <v>11</v>
      </c>
      <c r="D96" t="s">
        <v>10</v>
      </c>
      <c r="E96" s="1" t="s">
        <v>11</v>
      </c>
      <c r="F96" s="1" t="s">
        <v>10</v>
      </c>
      <c r="G96" t="s">
        <v>10</v>
      </c>
      <c r="H96" t="s">
        <v>11</v>
      </c>
      <c r="I96" t="s">
        <v>11</v>
      </c>
      <c r="J96" s="19" t="s">
        <v>29</v>
      </c>
      <c r="K96" t="str">
        <f t="shared" si="0"/>
        <v>Kecil</v>
      </c>
      <c r="L96" s="10">
        <f t="shared" si="1"/>
        <v>4.6657784025488239E-3</v>
      </c>
      <c r="M96" s="10">
        <f t="shared" si="2"/>
        <v>1.3733261342622996E-3</v>
      </c>
      <c r="N96" t="str">
        <f t="shared" si="3"/>
        <v>Benar</v>
      </c>
    </row>
    <row r="97" spans="1:14" x14ac:dyDescent="0.25">
      <c r="A97" t="s">
        <v>11</v>
      </c>
      <c r="B97" t="s">
        <v>10</v>
      </c>
      <c r="C97" t="s">
        <v>11</v>
      </c>
      <c r="D97" t="s">
        <v>10</v>
      </c>
      <c r="E97" s="1" t="s">
        <v>11</v>
      </c>
      <c r="F97" s="1" t="s">
        <v>11</v>
      </c>
      <c r="G97" t="s">
        <v>10</v>
      </c>
      <c r="H97" t="s">
        <v>11</v>
      </c>
      <c r="I97" t="s">
        <v>11</v>
      </c>
      <c r="J97" s="19" t="s">
        <v>29</v>
      </c>
      <c r="K97" t="str">
        <f t="shared" si="0"/>
        <v>Kecil</v>
      </c>
      <c r="L97" s="10">
        <f t="shared" si="1"/>
        <v>6.5869812741865767E-3</v>
      </c>
      <c r="M97" s="10">
        <f t="shared" si="2"/>
        <v>2.2126629445686891E-3</v>
      </c>
      <c r="N97" t="str">
        <f t="shared" si="3"/>
        <v>Benar</v>
      </c>
    </row>
    <row r="98" spans="1:14" x14ac:dyDescent="0.25">
      <c r="A98" t="s">
        <v>11</v>
      </c>
      <c r="B98" t="s">
        <v>10</v>
      </c>
      <c r="C98" t="s">
        <v>10</v>
      </c>
      <c r="D98" t="s">
        <v>11</v>
      </c>
      <c r="E98" s="1" t="s">
        <v>11</v>
      </c>
      <c r="F98" s="1" t="s">
        <v>10</v>
      </c>
      <c r="G98" t="s">
        <v>11</v>
      </c>
      <c r="H98" t="s">
        <v>10</v>
      </c>
      <c r="I98" t="s">
        <v>10</v>
      </c>
      <c r="J98" s="19" t="s">
        <v>30</v>
      </c>
      <c r="K98" t="str">
        <f t="shared" si="0"/>
        <v>Besar</v>
      </c>
      <c r="L98" s="10">
        <f t="shared" si="1"/>
        <v>6.1567565337630295E-5</v>
      </c>
      <c r="M98" s="10">
        <f t="shared" si="2"/>
        <v>7.5183711269947713E-4</v>
      </c>
      <c r="N98" t="str">
        <f t="shared" si="3"/>
        <v>Benar</v>
      </c>
    </row>
    <row r="99" spans="1:14" x14ac:dyDescent="0.25">
      <c r="A99" t="s">
        <v>11</v>
      </c>
      <c r="B99" t="s">
        <v>10</v>
      </c>
      <c r="C99" t="s">
        <v>10</v>
      </c>
      <c r="D99" t="s">
        <v>11</v>
      </c>
      <c r="E99" s="1" t="s">
        <v>10</v>
      </c>
      <c r="F99" s="1" t="s">
        <v>11</v>
      </c>
      <c r="G99" t="s">
        <v>10</v>
      </c>
      <c r="H99" t="s">
        <v>11</v>
      </c>
      <c r="I99" t="s">
        <v>10</v>
      </c>
      <c r="J99" s="19" t="s">
        <v>29</v>
      </c>
      <c r="K99" t="str">
        <f t="shared" si="0"/>
        <v>Besar</v>
      </c>
      <c r="L99" s="10">
        <f t="shared" si="1"/>
        <v>1.9357659254752384E-4</v>
      </c>
      <c r="M99" s="10">
        <f t="shared" si="2"/>
        <v>4.6982209856341812E-4</v>
      </c>
      <c r="N99" t="str">
        <f t="shared" si="3"/>
        <v>Salah</v>
      </c>
    </row>
    <row r="100" spans="1:14" x14ac:dyDescent="0.25">
      <c r="A100" t="s">
        <v>11</v>
      </c>
      <c r="B100" t="s">
        <v>10</v>
      </c>
      <c r="C100" t="s">
        <v>10</v>
      </c>
      <c r="D100" t="s">
        <v>11</v>
      </c>
      <c r="E100" s="1" t="s">
        <v>11</v>
      </c>
      <c r="F100" s="1" t="s">
        <v>10</v>
      </c>
      <c r="G100" t="s">
        <v>11</v>
      </c>
      <c r="H100" t="s">
        <v>10</v>
      </c>
      <c r="I100" t="s">
        <v>10</v>
      </c>
      <c r="J100" s="19" t="s">
        <v>30</v>
      </c>
      <c r="K100" t="str">
        <f t="shared" si="0"/>
        <v>Besar</v>
      </c>
      <c r="L100" s="10">
        <f t="shared" si="1"/>
        <v>6.1567565337630295E-5</v>
      </c>
      <c r="M100" s="10">
        <f t="shared" si="2"/>
        <v>7.5183711269947713E-4</v>
      </c>
      <c r="N100" t="str">
        <f t="shared" si="3"/>
        <v>Benar</v>
      </c>
    </row>
    <row r="101" spans="1:14" x14ac:dyDescent="0.25">
      <c r="A101" t="s">
        <v>10</v>
      </c>
      <c r="B101" t="s">
        <v>11</v>
      </c>
      <c r="C101" t="s">
        <v>10</v>
      </c>
      <c r="D101" t="s">
        <v>11</v>
      </c>
      <c r="E101" s="1" t="s">
        <v>10</v>
      </c>
      <c r="F101" s="1" t="s">
        <v>11</v>
      </c>
      <c r="G101" t="s">
        <v>10</v>
      </c>
      <c r="H101" t="s">
        <v>11</v>
      </c>
      <c r="I101" t="s">
        <v>10</v>
      </c>
      <c r="J101" s="19" t="s">
        <v>30</v>
      </c>
      <c r="K101" t="str">
        <f t="shared" si="0"/>
        <v>Besar</v>
      </c>
      <c r="L101" s="10">
        <f t="shared" si="1"/>
        <v>9.7124366746934702E-5</v>
      </c>
      <c r="M101" s="10">
        <f t="shared" si="2"/>
        <v>2.3021282829607483E-4</v>
      </c>
      <c r="N101" t="str">
        <f t="shared" si="3"/>
        <v>Benar</v>
      </c>
    </row>
    <row r="102" spans="1:14" x14ac:dyDescent="0.25">
      <c r="A102" t="s">
        <v>10</v>
      </c>
      <c r="B102" t="s">
        <v>11</v>
      </c>
      <c r="C102" t="s">
        <v>10</v>
      </c>
      <c r="D102" t="s">
        <v>11</v>
      </c>
      <c r="E102" s="1" t="s">
        <v>10</v>
      </c>
      <c r="F102" s="1" t="s">
        <v>11</v>
      </c>
      <c r="G102" t="s">
        <v>11</v>
      </c>
      <c r="H102" t="s">
        <v>10</v>
      </c>
      <c r="I102" t="s">
        <v>10</v>
      </c>
      <c r="J102" s="19" t="s">
        <v>30</v>
      </c>
      <c r="K102" t="str">
        <f t="shared" si="0"/>
        <v>Besar</v>
      </c>
      <c r="L102" s="10">
        <f t="shared" si="1"/>
        <v>2.0838944589380627E-5</v>
      </c>
      <c r="M102" s="10">
        <f t="shared" si="2"/>
        <v>2.0358957604414783E-4</v>
      </c>
      <c r="N102" t="str">
        <f t="shared" si="3"/>
        <v>Benar</v>
      </c>
    </row>
    <row r="103" spans="1:14" x14ac:dyDescent="0.25">
      <c r="A103" t="s">
        <v>11</v>
      </c>
      <c r="B103" t="s">
        <v>10</v>
      </c>
      <c r="C103" t="s">
        <v>10</v>
      </c>
      <c r="D103" t="s">
        <v>11</v>
      </c>
      <c r="E103" s="1" t="s">
        <v>10</v>
      </c>
      <c r="F103" s="1" t="s">
        <v>11</v>
      </c>
      <c r="G103" t="s">
        <v>11</v>
      </c>
      <c r="H103" t="s">
        <v>10</v>
      </c>
      <c r="I103" t="s">
        <v>11</v>
      </c>
      <c r="J103" s="19" t="s">
        <v>30</v>
      </c>
      <c r="K103" t="str">
        <f t="shared" si="0"/>
        <v>Besar</v>
      </c>
      <c r="L103" s="10">
        <f t="shared" si="1"/>
        <v>3.9555880980336936E-5</v>
      </c>
      <c r="M103" s="10">
        <f t="shared" si="2"/>
        <v>6.7117442651916869E-4</v>
      </c>
      <c r="N103" t="str">
        <f t="shared" si="3"/>
        <v>Benar</v>
      </c>
    </row>
    <row r="104" spans="1:14" x14ac:dyDescent="0.25">
      <c r="A104" t="s">
        <v>10</v>
      </c>
      <c r="B104" t="s">
        <v>11</v>
      </c>
      <c r="C104" t="s">
        <v>10</v>
      </c>
      <c r="D104" t="s">
        <v>11</v>
      </c>
      <c r="E104" s="1" t="s">
        <v>10</v>
      </c>
      <c r="F104" s="1" t="s">
        <v>11</v>
      </c>
      <c r="G104" t="s">
        <v>10</v>
      </c>
      <c r="H104" t="s">
        <v>11</v>
      </c>
      <c r="I104" t="s">
        <v>11</v>
      </c>
      <c r="J104" s="19" t="s">
        <v>30</v>
      </c>
      <c r="K104" t="str">
        <f t="shared" si="0"/>
        <v>Besar</v>
      </c>
      <c r="L104" s="10">
        <f t="shared" si="1"/>
        <v>9.2499396901842579E-5</v>
      </c>
      <c r="M104" s="10">
        <f t="shared" si="2"/>
        <v>3.7188226109365942E-4</v>
      </c>
      <c r="N104" t="str">
        <f t="shared" si="3"/>
        <v>Benar</v>
      </c>
    </row>
    <row r="105" spans="1:14" x14ac:dyDescent="0.25">
      <c r="A105" t="s">
        <v>11</v>
      </c>
      <c r="B105" t="s">
        <v>10</v>
      </c>
      <c r="C105" t="s">
        <v>10</v>
      </c>
      <c r="D105" t="s">
        <v>11</v>
      </c>
      <c r="E105" s="1" t="s">
        <v>10</v>
      </c>
      <c r="F105" s="1" t="s">
        <v>11</v>
      </c>
      <c r="G105" t="s">
        <v>11</v>
      </c>
      <c r="H105" t="s">
        <v>10</v>
      </c>
      <c r="I105" t="s">
        <v>10</v>
      </c>
      <c r="J105" s="19" t="s">
        <v>30</v>
      </c>
      <c r="K105" t="str">
        <f t="shared" si="0"/>
        <v>Besar</v>
      </c>
      <c r="L105" s="10">
        <f t="shared" si="1"/>
        <v>4.1533675029353781E-5</v>
      </c>
      <c r="M105" s="10">
        <f t="shared" si="2"/>
        <v>4.1548893070234255E-4</v>
      </c>
      <c r="N105" t="str">
        <f t="shared" si="3"/>
        <v>Benar</v>
      </c>
    </row>
    <row r="108" spans="1:14" x14ac:dyDescent="0.25">
      <c r="G108" s="11" t="s">
        <v>31</v>
      </c>
      <c r="H108" s="31" t="s">
        <v>32</v>
      </c>
      <c r="I108" s="32"/>
    </row>
    <row r="109" spans="1:14" x14ac:dyDescent="0.25">
      <c r="G109" s="17" t="s">
        <v>33</v>
      </c>
      <c r="H109" s="22" t="str">
        <f>IF(I109&gt;J109,"Kecil","Besar")</f>
        <v>Kecil</v>
      </c>
      <c r="I109" s="23" t="str">
        <f t="shared" ref="I109" si="4">IF(J109&gt;K109,"Kecil","Besar")</f>
        <v>Besar</v>
      </c>
      <c r="L109">
        <f>COUNTIFS(K81:K105,L80,J81:J105,M80)</f>
        <v>4</v>
      </c>
    </row>
    <row r="110" spans="1:14" x14ac:dyDescent="0.25">
      <c r="G110" s="21" t="s">
        <v>29</v>
      </c>
      <c r="H110" s="20">
        <f>COUNTIFS(J81:J105,H109,K81:K105,G110)</f>
        <v>8</v>
      </c>
      <c r="I110" s="13">
        <f>COUNTIFS(J81:J105,I109,K81:K105,G110)</f>
        <v>4</v>
      </c>
    </row>
    <row r="111" spans="1:14" x14ac:dyDescent="0.25">
      <c r="G111" s="21" t="s">
        <v>30</v>
      </c>
      <c r="H111" s="12">
        <f>COUNTIFS(J81:J105,H109,K81:K105,G111)</f>
        <v>3</v>
      </c>
      <c r="I111" s="14">
        <f>COUNTIFS(J81:J105,I109,K81:K105,G111)</f>
        <v>10</v>
      </c>
    </row>
    <row r="112" spans="1:14" x14ac:dyDescent="0.25">
      <c r="G112" s="18" t="s">
        <v>34</v>
      </c>
      <c r="H112" s="24">
        <f>SUM(H110:H111)</f>
        <v>11</v>
      </c>
      <c r="I112" s="15">
        <f>SUM(I110:I111)</f>
        <v>14</v>
      </c>
    </row>
    <row r="113" spans="7:9" x14ac:dyDescent="0.25">
      <c r="G113" s="15" t="s">
        <v>35</v>
      </c>
      <c r="H113" s="16">
        <f>(H110+I111)/SUM(H110:I111)</f>
        <v>0.72</v>
      </c>
      <c r="I113" s="16">
        <f>(H111+I110)/SUM(H110:I111)</f>
        <v>0.28000000000000003</v>
      </c>
    </row>
  </sheetData>
  <autoFilter ref="A80:M80" xr:uid="{9B30682A-0EFE-47F2-9245-65A0205EC059}"/>
  <mergeCells count="4">
    <mergeCell ref="M2:O2"/>
    <mergeCell ref="A79:M79"/>
    <mergeCell ref="H108:I108"/>
    <mergeCell ref="N79:N8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1"/>
  <sheetViews>
    <sheetView workbookViewId="0">
      <selection activeCell="L12" sqref="L12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9" t="s">
        <v>10</v>
      </c>
      <c r="B2" t="s">
        <v>11</v>
      </c>
      <c r="C2" t="s">
        <v>11</v>
      </c>
      <c r="D2" t="s">
        <v>10</v>
      </c>
      <c r="E2" t="s">
        <v>11</v>
      </c>
      <c r="F2" t="s">
        <v>11</v>
      </c>
      <c r="G2" t="s">
        <v>10</v>
      </c>
      <c r="H2" t="s">
        <v>10</v>
      </c>
      <c r="I2" t="s">
        <v>11</v>
      </c>
      <c r="J2" t="s">
        <v>12</v>
      </c>
    </row>
    <row r="3" spans="1:10" x14ac:dyDescent="0.25">
      <c r="A3" s="9" t="s">
        <v>11</v>
      </c>
      <c r="B3" t="s">
        <v>10</v>
      </c>
      <c r="C3" t="s">
        <v>11</v>
      </c>
      <c r="D3" t="s">
        <v>10</v>
      </c>
      <c r="E3" t="s">
        <v>10</v>
      </c>
      <c r="F3" t="s">
        <v>10</v>
      </c>
      <c r="G3" t="s">
        <v>11</v>
      </c>
      <c r="H3" t="s">
        <v>10</v>
      </c>
      <c r="I3" t="s">
        <v>10</v>
      </c>
      <c r="J3" t="s">
        <v>12</v>
      </c>
    </row>
    <row r="4" spans="1:10" x14ac:dyDescent="0.25">
      <c r="A4" s="9" t="s">
        <v>11</v>
      </c>
      <c r="B4" t="s">
        <v>10</v>
      </c>
      <c r="C4" t="s">
        <v>10</v>
      </c>
      <c r="D4" t="s">
        <v>11</v>
      </c>
      <c r="E4" t="s">
        <v>10</v>
      </c>
      <c r="F4" t="s">
        <v>11</v>
      </c>
      <c r="G4" t="s">
        <v>11</v>
      </c>
      <c r="H4" t="s">
        <v>10</v>
      </c>
      <c r="I4" t="s">
        <v>11</v>
      </c>
      <c r="J4" t="s">
        <v>13</v>
      </c>
    </row>
    <row r="5" spans="1:10" x14ac:dyDescent="0.25">
      <c r="A5" s="9" t="s">
        <v>11</v>
      </c>
      <c r="B5" t="s">
        <v>10</v>
      </c>
      <c r="C5" t="s">
        <v>11</v>
      </c>
      <c r="D5" t="s">
        <v>10</v>
      </c>
      <c r="E5" t="s">
        <v>11</v>
      </c>
      <c r="F5" t="s">
        <v>10</v>
      </c>
      <c r="G5" t="s">
        <v>10</v>
      </c>
      <c r="H5" t="s">
        <v>11</v>
      </c>
      <c r="I5" t="s">
        <v>11</v>
      </c>
      <c r="J5" t="s">
        <v>12</v>
      </c>
    </row>
    <row r="6" spans="1:10" x14ac:dyDescent="0.25">
      <c r="A6" s="9" t="s">
        <v>10</v>
      </c>
      <c r="B6" t="s">
        <v>11</v>
      </c>
      <c r="C6" t="s">
        <v>11</v>
      </c>
      <c r="D6" t="s">
        <v>10</v>
      </c>
      <c r="E6" t="s">
        <v>11</v>
      </c>
      <c r="F6" t="s">
        <v>10</v>
      </c>
      <c r="G6" t="s">
        <v>10</v>
      </c>
      <c r="H6" t="s">
        <v>11</v>
      </c>
      <c r="I6" t="s">
        <v>11</v>
      </c>
      <c r="J6" t="s">
        <v>12</v>
      </c>
    </row>
    <row r="7" spans="1:10" x14ac:dyDescent="0.25">
      <c r="A7" s="9" t="s">
        <v>10</v>
      </c>
      <c r="B7" t="s">
        <v>11</v>
      </c>
      <c r="C7" t="s">
        <v>11</v>
      </c>
      <c r="D7" t="s">
        <v>10</v>
      </c>
      <c r="E7" t="s">
        <v>11</v>
      </c>
      <c r="F7" t="s">
        <v>10</v>
      </c>
      <c r="G7" t="s">
        <v>10</v>
      </c>
      <c r="H7" t="s">
        <v>11</v>
      </c>
      <c r="I7" t="s">
        <v>11</v>
      </c>
      <c r="J7" t="s">
        <v>12</v>
      </c>
    </row>
    <row r="8" spans="1:10" x14ac:dyDescent="0.25">
      <c r="A8" s="9" t="s">
        <v>10</v>
      </c>
      <c r="B8" t="s">
        <v>11</v>
      </c>
      <c r="C8" t="s">
        <v>10</v>
      </c>
      <c r="D8" t="s">
        <v>11</v>
      </c>
      <c r="E8" t="s">
        <v>10</v>
      </c>
      <c r="F8" t="s">
        <v>11</v>
      </c>
      <c r="G8" t="s">
        <v>10</v>
      </c>
      <c r="H8" t="s">
        <v>11</v>
      </c>
      <c r="I8" t="s">
        <v>10</v>
      </c>
      <c r="J8" t="s">
        <v>12</v>
      </c>
    </row>
    <row r="9" spans="1:10" x14ac:dyDescent="0.25">
      <c r="A9" s="9" t="s">
        <v>11</v>
      </c>
      <c r="B9" t="s">
        <v>10</v>
      </c>
      <c r="C9" t="s">
        <v>11</v>
      </c>
      <c r="D9" t="s">
        <v>10</v>
      </c>
      <c r="E9" t="s">
        <v>11</v>
      </c>
      <c r="F9" t="s">
        <v>10</v>
      </c>
      <c r="G9" t="s">
        <v>10</v>
      </c>
      <c r="H9" t="s">
        <v>11</v>
      </c>
      <c r="I9" t="s">
        <v>10</v>
      </c>
      <c r="J9" t="s">
        <v>12</v>
      </c>
    </row>
    <row r="10" spans="1:10" x14ac:dyDescent="0.25">
      <c r="A10" s="9" t="s">
        <v>11</v>
      </c>
      <c r="B10" t="s">
        <v>10</v>
      </c>
      <c r="C10" t="s">
        <v>11</v>
      </c>
      <c r="D10" t="s">
        <v>10</v>
      </c>
      <c r="E10" t="s">
        <v>10</v>
      </c>
      <c r="F10" t="s">
        <v>11</v>
      </c>
      <c r="G10" t="s">
        <v>10</v>
      </c>
      <c r="H10" t="s">
        <v>11</v>
      </c>
      <c r="I10" t="s">
        <v>11</v>
      </c>
      <c r="J10" t="s">
        <v>12</v>
      </c>
    </row>
    <row r="11" spans="1:10" x14ac:dyDescent="0.25">
      <c r="A11" s="9" t="s">
        <v>10</v>
      </c>
      <c r="B11" t="s">
        <v>11</v>
      </c>
      <c r="C11" t="s">
        <v>10</v>
      </c>
      <c r="D11" t="s">
        <v>11</v>
      </c>
      <c r="E11" t="s">
        <v>10</v>
      </c>
      <c r="F11" t="s">
        <v>11</v>
      </c>
      <c r="G11" t="s">
        <v>10</v>
      </c>
      <c r="H11" t="s">
        <v>11</v>
      </c>
      <c r="I11" t="s">
        <v>11</v>
      </c>
      <c r="J11" t="s">
        <v>12</v>
      </c>
    </row>
    <row r="12" spans="1:10" x14ac:dyDescent="0.25">
      <c r="A12" s="9" t="s">
        <v>11</v>
      </c>
      <c r="B12" t="s">
        <v>10</v>
      </c>
      <c r="C12" t="s">
        <v>11</v>
      </c>
      <c r="D12" t="s">
        <v>10</v>
      </c>
      <c r="E12" t="s">
        <v>11</v>
      </c>
      <c r="F12" t="s">
        <v>10</v>
      </c>
      <c r="G12" t="s">
        <v>10</v>
      </c>
      <c r="H12" t="s">
        <v>11</v>
      </c>
      <c r="I12" t="s">
        <v>11</v>
      </c>
      <c r="J12" t="s">
        <v>13</v>
      </c>
    </row>
    <row r="13" spans="1:10" x14ac:dyDescent="0.25">
      <c r="A13" s="9" t="s">
        <v>11</v>
      </c>
      <c r="B13" t="s">
        <v>10</v>
      </c>
      <c r="C13" t="s">
        <v>10</v>
      </c>
      <c r="D13" t="s">
        <v>11</v>
      </c>
      <c r="E13" t="s">
        <v>11</v>
      </c>
      <c r="F13" t="s">
        <v>10</v>
      </c>
      <c r="G13" t="s">
        <v>11</v>
      </c>
      <c r="H13" t="s">
        <v>11</v>
      </c>
      <c r="I13" t="s">
        <v>10</v>
      </c>
      <c r="J13" t="s">
        <v>12</v>
      </c>
    </row>
    <row r="14" spans="1:10" x14ac:dyDescent="0.25">
      <c r="A14" s="9" t="s">
        <v>11</v>
      </c>
      <c r="B14" t="s">
        <v>10</v>
      </c>
      <c r="C14" t="s">
        <v>11</v>
      </c>
      <c r="D14" t="s">
        <v>10</v>
      </c>
      <c r="E14" t="s">
        <v>11</v>
      </c>
      <c r="F14" t="s">
        <v>10</v>
      </c>
      <c r="G14" t="s">
        <v>10</v>
      </c>
      <c r="H14" t="s">
        <v>11</v>
      </c>
      <c r="I14" t="s">
        <v>10</v>
      </c>
      <c r="J14" t="s">
        <v>12</v>
      </c>
    </row>
    <row r="15" spans="1:10" x14ac:dyDescent="0.25">
      <c r="A15" s="9" t="s">
        <v>11</v>
      </c>
      <c r="B15" t="s">
        <v>10</v>
      </c>
      <c r="C15" t="s">
        <v>11</v>
      </c>
      <c r="D15" t="s">
        <v>10</v>
      </c>
      <c r="E15" t="s">
        <v>11</v>
      </c>
      <c r="F15" t="s">
        <v>10</v>
      </c>
      <c r="G15" t="s">
        <v>11</v>
      </c>
      <c r="H15" t="s">
        <v>10</v>
      </c>
      <c r="I15" t="s">
        <v>11</v>
      </c>
      <c r="J15" t="s">
        <v>12</v>
      </c>
    </row>
    <row r="16" spans="1:10" x14ac:dyDescent="0.25">
      <c r="A16" s="9" t="s">
        <v>11</v>
      </c>
      <c r="B16" t="s">
        <v>10</v>
      </c>
      <c r="C16" t="s">
        <v>11</v>
      </c>
      <c r="D16" t="s">
        <v>10</v>
      </c>
      <c r="E16" t="s">
        <v>10</v>
      </c>
      <c r="F16" t="s">
        <v>11</v>
      </c>
      <c r="G16" t="s">
        <v>10</v>
      </c>
      <c r="H16" t="s">
        <v>11</v>
      </c>
      <c r="I16" t="s">
        <v>10</v>
      </c>
      <c r="J16" t="s">
        <v>12</v>
      </c>
    </row>
    <row r="17" spans="1:10" x14ac:dyDescent="0.25">
      <c r="A17" s="9" t="s">
        <v>11</v>
      </c>
      <c r="B17" t="s">
        <v>10</v>
      </c>
      <c r="C17" t="s">
        <v>11</v>
      </c>
      <c r="D17" t="s">
        <v>10</v>
      </c>
      <c r="E17" t="s">
        <v>11</v>
      </c>
      <c r="F17" t="s">
        <v>10</v>
      </c>
      <c r="G17" t="s">
        <v>10</v>
      </c>
      <c r="H17" t="s">
        <v>11</v>
      </c>
      <c r="I17" t="s">
        <v>11</v>
      </c>
      <c r="J17" t="s">
        <v>12</v>
      </c>
    </row>
    <row r="18" spans="1:10" x14ac:dyDescent="0.25">
      <c r="A18" s="9" t="s">
        <v>11</v>
      </c>
      <c r="B18" t="s">
        <v>10</v>
      </c>
      <c r="C18" t="s">
        <v>11</v>
      </c>
      <c r="D18" t="s">
        <v>10</v>
      </c>
      <c r="E18" t="s">
        <v>11</v>
      </c>
      <c r="F18" t="s">
        <v>10</v>
      </c>
      <c r="G18" t="s">
        <v>10</v>
      </c>
      <c r="H18" t="s">
        <v>11</v>
      </c>
      <c r="I18" t="s">
        <v>11</v>
      </c>
      <c r="J18" t="s">
        <v>13</v>
      </c>
    </row>
    <row r="19" spans="1:10" x14ac:dyDescent="0.25">
      <c r="A19" s="9" t="s">
        <v>11</v>
      </c>
      <c r="B19" t="s">
        <v>10</v>
      </c>
      <c r="C19" t="s">
        <v>11</v>
      </c>
      <c r="D19" t="s">
        <v>10</v>
      </c>
      <c r="E19" t="s">
        <v>10</v>
      </c>
      <c r="F19" t="s">
        <v>11</v>
      </c>
      <c r="G19" t="s">
        <v>10</v>
      </c>
      <c r="H19" t="s">
        <v>11</v>
      </c>
      <c r="I19" t="s">
        <v>11</v>
      </c>
      <c r="J19" t="s">
        <v>12</v>
      </c>
    </row>
    <row r="20" spans="1:10" x14ac:dyDescent="0.25">
      <c r="A20" s="9" t="s">
        <v>11</v>
      </c>
      <c r="B20" t="s">
        <v>10</v>
      </c>
      <c r="C20" t="s">
        <v>11</v>
      </c>
      <c r="D20" t="s">
        <v>10</v>
      </c>
      <c r="E20" t="s">
        <v>11</v>
      </c>
      <c r="F20" t="s">
        <v>10</v>
      </c>
      <c r="G20" t="s">
        <v>11</v>
      </c>
      <c r="H20" t="s">
        <v>10</v>
      </c>
      <c r="I20" t="s">
        <v>10</v>
      </c>
      <c r="J20" t="s">
        <v>12</v>
      </c>
    </row>
    <row r="21" spans="1:10" x14ac:dyDescent="0.25">
      <c r="A21" s="9" t="s">
        <v>11</v>
      </c>
      <c r="B21" t="s">
        <v>10</v>
      </c>
      <c r="C21" t="s">
        <v>11</v>
      </c>
      <c r="D21" t="s">
        <v>10</v>
      </c>
      <c r="E21" t="s">
        <v>11</v>
      </c>
      <c r="F21" t="s">
        <v>11</v>
      </c>
      <c r="G21" t="s">
        <v>11</v>
      </c>
      <c r="H21" t="s">
        <v>10</v>
      </c>
      <c r="I21" t="s">
        <v>11</v>
      </c>
      <c r="J21" t="s">
        <v>12</v>
      </c>
    </row>
    <row r="22" spans="1:10" x14ac:dyDescent="0.25">
      <c r="A22" s="9" t="s">
        <v>11</v>
      </c>
      <c r="B22" t="s">
        <v>10</v>
      </c>
      <c r="C22" t="s">
        <v>11</v>
      </c>
      <c r="D22" t="s">
        <v>10</v>
      </c>
      <c r="E22" t="s">
        <v>11</v>
      </c>
      <c r="F22" t="s">
        <v>10</v>
      </c>
      <c r="G22" t="s">
        <v>11</v>
      </c>
      <c r="H22" t="s">
        <v>10</v>
      </c>
      <c r="I22" t="s">
        <v>10</v>
      </c>
      <c r="J22" t="s">
        <v>12</v>
      </c>
    </row>
    <row r="23" spans="1:10" x14ac:dyDescent="0.25">
      <c r="A23" s="9" t="s">
        <v>10</v>
      </c>
      <c r="B23" t="s">
        <v>11</v>
      </c>
      <c r="C23" t="s">
        <v>10</v>
      </c>
      <c r="D23" t="s">
        <v>11</v>
      </c>
      <c r="E23" t="s">
        <v>11</v>
      </c>
      <c r="F23" t="s">
        <v>10</v>
      </c>
      <c r="G23" t="s">
        <v>11</v>
      </c>
      <c r="H23" t="s">
        <v>11</v>
      </c>
      <c r="I23" t="s">
        <v>10</v>
      </c>
      <c r="J23" t="s">
        <v>13</v>
      </c>
    </row>
    <row r="24" spans="1:10" x14ac:dyDescent="0.25">
      <c r="A24" s="9" t="s">
        <v>10</v>
      </c>
      <c r="B24" t="s">
        <v>11</v>
      </c>
      <c r="C24" t="s">
        <v>10</v>
      </c>
      <c r="D24" t="s">
        <v>11</v>
      </c>
      <c r="E24" t="s">
        <v>10</v>
      </c>
      <c r="F24" t="s">
        <v>11</v>
      </c>
      <c r="G24" t="s">
        <v>11</v>
      </c>
      <c r="H24" t="s">
        <v>11</v>
      </c>
      <c r="I24" t="s">
        <v>10</v>
      </c>
      <c r="J24" t="s">
        <v>13</v>
      </c>
    </row>
    <row r="25" spans="1:10" x14ac:dyDescent="0.25">
      <c r="A25" s="9" t="s">
        <v>10</v>
      </c>
      <c r="B25" t="s">
        <v>11</v>
      </c>
      <c r="C25" t="s">
        <v>10</v>
      </c>
      <c r="D25" t="s">
        <v>11</v>
      </c>
      <c r="E25" t="s">
        <v>11</v>
      </c>
      <c r="F25" t="s">
        <v>10</v>
      </c>
      <c r="G25" t="s">
        <v>11</v>
      </c>
      <c r="H25" t="s">
        <v>10</v>
      </c>
      <c r="I25" t="s">
        <v>10</v>
      </c>
      <c r="J25" t="s">
        <v>13</v>
      </c>
    </row>
    <row r="26" spans="1:10" x14ac:dyDescent="0.25">
      <c r="A26" s="9" t="s">
        <v>10</v>
      </c>
      <c r="B26" t="s">
        <v>11</v>
      </c>
      <c r="C26" t="s">
        <v>11</v>
      </c>
      <c r="D26" t="s">
        <v>10</v>
      </c>
      <c r="E26" t="s">
        <v>11</v>
      </c>
      <c r="F26" t="s">
        <v>10</v>
      </c>
      <c r="G26" t="s">
        <v>11</v>
      </c>
      <c r="H26" t="s">
        <v>11</v>
      </c>
      <c r="I26" t="s">
        <v>10</v>
      </c>
      <c r="J26" t="s">
        <v>12</v>
      </c>
    </row>
    <row r="27" spans="1:10" x14ac:dyDescent="0.25">
      <c r="A27" s="9" t="s">
        <v>11</v>
      </c>
      <c r="B27" t="s">
        <v>10</v>
      </c>
      <c r="C27" t="s">
        <v>11</v>
      </c>
      <c r="D27" t="s">
        <v>10</v>
      </c>
      <c r="E27" t="s">
        <v>10</v>
      </c>
      <c r="F27" t="s">
        <v>11</v>
      </c>
      <c r="G27" t="s">
        <v>10</v>
      </c>
      <c r="H27" t="s">
        <v>11</v>
      </c>
      <c r="I27" t="s">
        <v>10</v>
      </c>
      <c r="J27" t="s">
        <v>12</v>
      </c>
    </row>
    <row r="28" spans="1:10" x14ac:dyDescent="0.25">
      <c r="A28" s="9" t="s">
        <v>11</v>
      </c>
      <c r="B28" t="s">
        <v>10</v>
      </c>
      <c r="C28" t="s">
        <v>11</v>
      </c>
      <c r="D28" t="s">
        <v>10</v>
      </c>
      <c r="E28" t="s">
        <v>11</v>
      </c>
      <c r="F28" t="s">
        <v>10</v>
      </c>
      <c r="G28" t="s">
        <v>10</v>
      </c>
      <c r="H28" t="s">
        <v>11</v>
      </c>
      <c r="I28" t="s">
        <v>10</v>
      </c>
      <c r="J28" t="s">
        <v>12</v>
      </c>
    </row>
    <row r="29" spans="1:10" x14ac:dyDescent="0.25">
      <c r="A29" s="9" t="s">
        <v>11</v>
      </c>
      <c r="B29" t="s">
        <v>10</v>
      </c>
      <c r="C29" t="s">
        <v>11</v>
      </c>
      <c r="D29" t="s">
        <v>10</v>
      </c>
      <c r="E29" t="s">
        <v>11</v>
      </c>
      <c r="F29" t="s">
        <v>10</v>
      </c>
      <c r="G29" t="s">
        <v>11</v>
      </c>
      <c r="H29" t="s">
        <v>10</v>
      </c>
      <c r="I29" t="s">
        <v>11</v>
      </c>
      <c r="J29" t="s">
        <v>12</v>
      </c>
    </row>
    <row r="30" spans="1:10" x14ac:dyDescent="0.25">
      <c r="A30" s="9" t="s">
        <v>11</v>
      </c>
      <c r="B30" t="s">
        <v>10</v>
      </c>
      <c r="C30" t="s">
        <v>11</v>
      </c>
      <c r="D30" t="s">
        <v>10</v>
      </c>
      <c r="E30" t="s">
        <v>11</v>
      </c>
      <c r="F30" t="s">
        <v>10</v>
      </c>
      <c r="G30" t="s">
        <v>10</v>
      </c>
      <c r="H30" t="s">
        <v>11</v>
      </c>
      <c r="I30" t="s">
        <v>10</v>
      </c>
      <c r="J30" t="s">
        <v>13</v>
      </c>
    </row>
    <row r="31" spans="1:10" x14ac:dyDescent="0.25">
      <c r="A31" s="9" t="s">
        <v>10</v>
      </c>
      <c r="B31" t="s">
        <v>11</v>
      </c>
      <c r="C31" t="s">
        <v>11</v>
      </c>
      <c r="D31" t="s">
        <v>10</v>
      </c>
      <c r="E31" t="s">
        <v>10</v>
      </c>
      <c r="F31" t="s">
        <v>11</v>
      </c>
      <c r="G31" t="s">
        <v>10</v>
      </c>
      <c r="H31" t="s">
        <v>10</v>
      </c>
      <c r="I31" t="s">
        <v>11</v>
      </c>
      <c r="J31" t="s">
        <v>13</v>
      </c>
    </row>
    <row r="32" spans="1:10" x14ac:dyDescent="0.25">
      <c r="A32" s="9" t="s">
        <v>11</v>
      </c>
      <c r="B32" t="s">
        <v>10</v>
      </c>
      <c r="C32" t="s">
        <v>11</v>
      </c>
      <c r="D32" t="s">
        <v>10</v>
      </c>
      <c r="E32" t="s">
        <v>10</v>
      </c>
      <c r="F32" t="s">
        <v>11</v>
      </c>
      <c r="G32" t="s">
        <v>11</v>
      </c>
      <c r="H32" t="s">
        <v>10</v>
      </c>
      <c r="I32" t="s">
        <v>11</v>
      </c>
      <c r="J32" t="s">
        <v>13</v>
      </c>
    </row>
    <row r="33" spans="1:10" x14ac:dyDescent="0.25">
      <c r="A33" s="9" t="s">
        <v>11</v>
      </c>
      <c r="B33" t="s">
        <v>10</v>
      </c>
      <c r="C33" t="s">
        <v>10</v>
      </c>
      <c r="D33" t="s">
        <v>11</v>
      </c>
      <c r="E33" t="s">
        <v>11</v>
      </c>
      <c r="F33" t="s">
        <v>10</v>
      </c>
      <c r="G33" t="s">
        <v>10</v>
      </c>
      <c r="H33" t="s">
        <v>10</v>
      </c>
      <c r="I33" t="s">
        <v>11</v>
      </c>
      <c r="J33" t="s">
        <v>13</v>
      </c>
    </row>
    <row r="34" spans="1:10" x14ac:dyDescent="0.25">
      <c r="A34" s="9" t="s">
        <v>10</v>
      </c>
      <c r="B34" t="s">
        <v>11</v>
      </c>
      <c r="C34" t="s">
        <v>11</v>
      </c>
      <c r="D34" t="s">
        <v>10</v>
      </c>
      <c r="E34" t="s">
        <v>11</v>
      </c>
      <c r="F34" t="s">
        <v>10</v>
      </c>
      <c r="G34" t="s">
        <v>10</v>
      </c>
      <c r="H34" t="s">
        <v>10</v>
      </c>
      <c r="I34" t="s">
        <v>11</v>
      </c>
      <c r="J34" t="s">
        <v>12</v>
      </c>
    </row>
    <row r="35" spans="1:10" x14ac:dyDescent="0.25">
      <c r="A35" s="9" t="s">
        <v>10</v>
      </c>
      <c r="B35" t="s">
        <v>11</v>
      </c>
      <c r="C35" t="s">
        <v>11</v>
      </c>
      <c r="D35" t="s">
        <v>10</v>
      </c>
      <c r="E35" t="s">
        <v>10</v>
      </c>
      <c r="F35" t="s">
        <v>11</v>
      </c>
      <c r="G35" t="s">
        <v>10</v>
      </c>
      <c r="H35" t="s">
        <v>11</v>
      </c>
      <c r="I35" t="s">
        <v>11</v>
      </c>
      <c r="J35" t="s">
        <v>12</v>
      </c>
    </row>
    <row r="36" spans="1:10" x14ac:dyDescent="0.25">
      <c r="A36" s="9" t="s">
        <v>10</v>
      </c>
      <c r="B36" t="s">
        <v>11</v>
      </c>
      <c r="C36" t="s">
        <v>10</v>
      </c>
      <c r="D36" t="s">
        <v>11</v>
      </c>
      <c r="E36" t="s">
        <v>11</v>
      </c>
      <c r="F36" t="s">
        <v>10</v>
      </c>
      <c r="G36" t="s">
        <v>10</v>
      </c>
      <c r="H36" t="s">
        <v>11</v>
      </c>
      <c r="I36" t="s">
        <v>11</v>
      </c>
      <c r="J36" t="s">
        <v>13</v>
      </c>
    </row>
    <row r="37" spans="1:10" x14ac:dyDescent="0.25">
      <c r="A37" s="9" t="s">
        <v>11</v>
      </c>
      <c r="B37" t="s">
        <v>10</v>
      </c>
      <c r="C37" t="s">
        <v>10</v>
      </c>
      <c r="D37" t="s">
        <v>11</v>
      </c>
      <c r="E37" t="s">
        <v>10</v>
      </c>
      <c r="F37" t="s">
        <v>11</v>
      </c>
      <c r="G37" t="s">
        <v>11</v>
      </c>
      <c r="H37" t="s">
        <v>10</v>
      </c>
      <c r="I37" t="s">
        <v>10</v>
      </c>
      <c r="J37" t="s">
        <v>13</v>
      </c>
    </row>
    <row r="38" spans="1:10" x14ac:dyDescent="0.25">
      <c r="A38" s="9" t="s">
        <v>10</v>
      </c>
      <c r="B38" t="s">
        <v>11</v>
      </c>
      <c r="C38" t="s">
        <v>10</v>
      </c>
      <c r="D38" t="s">
        <v>11</v>
      </c>
      <c r="E38" t="s">
        <v>11</v>
      </c>
      <c r="F38" t="s">
        <v>10</v>
      </c>
      <c r="G38" t="s">
        <v>11</v>
      </c>
      <c r="H38" t="s">
        <v>10</v>
      </c>
      <c r="I38" t="s">
        <v>10</v>
      </c>
      <c r="J38" t="s">
        <v>13</v>
      </c>
    </row>
    <row r="39" spans="1:10" x14ac:dyDescent="0.25">
      <c r="A39" s="9" t="s">
        <v>11</v>
      </c>
      <c r="B39" t="s">
        <v>10</v>
      </c>
      <c r="C39" t="s">
        <v>10</v>
      </c>
      <c r="D39" t="s">
        <v>11</v>
      </c>
      <c r="E39" t="s">
        <v>10</v>
      </c>
      <c r="F39" t="s">
        <v>11</v>
      </c>
      <c r="G39" t="s">
        <v>11</v>
      </c>
      <c r="H39" t="s">
        <v>10</v>
      </c>
      <c r="I39" t="s">
        <v>10</v>
      </c>
      <c r="J39" t="s">
        <v>12</v>
      </c>
    </row>
    <row r="40" spans="1:10" x14ac:dyDescent="0.25">
      <c r="A40" s="9" t="s">
        <v>10</v>
      </c>
      <c r="B40" t="s">
        <v>11</v>
      </c>
      <c r="C40" t="s">
        <v>10</v>
      </c>
      <c r="D40" t="s">
        <v>11</v>
      </c>
      <c r="E40" t="s">
        <v>10</v>
      </c>
      <c r="F40" t="s">
        <v>11</v>
      </c>
      <c r="G40" t="s">
        <v>11</v>
      </c>
      <c r="H40" t="s">
        <v>10</v>
      </c>
      <c r="I40" t="s">
        <v>10</v>
      </c>
      <c r="J40" t="s">
        <v>13</v>
      </c>
    </row>
    <row r="41" spans="1:10" x14ac:dyDescent="0.25">
      <c r="A41" s="9" t="s">
        <v>11</v>
      </c>
      <c r="B41" t="s">
        <v>10</v>
      </c>
      <c r="C41" t="s">
        <v>10</v>
      </c>
      <c r="D41" t="s">
        <v>11</v>
      </c>
      <c r="E41" t="s">
        <v>11</v>
      </c>
      <c r="F41" t="s">
        <v>10</v>
      </c>
      <c r="G41" t="s">
        <v>11</v>
      </c>
      <c r="H41" t="s">
        <v>10</v>
      </c>
      <c r="I41" t="s">
        <v>10</v>
      </c>
      <c r="J41" t="s">
        <v>13</v>
      </c>
    </row>
    <row r="42" spans="1:10" x14ac:dyDescent="0.25">
      <c r="A42" s="9" t="s">
        <v>10</v>
      </c>
      <c r="B42" t="s">
        <v>11</v>
      </c>
      <c r="C42" t="s">
        <v>10</v>
      </c>
      <c r="D42" t="s">
        <v>11</v>
      </c>
      <c r="E42" t="s">
        <v>10</v>
      </c>
      <c r="F42" t="s">
        <v>11</v>
      </c>
      <c r="G42" t="s">
        <v>10</v>
      </c>
      <c r="H42" t="s">
        <v>11</v>
      </c>
      <c r="I42" t="s">
        <v>10</v>
      </c>
      <c r="J42" t="s">
        <v>12</v>
      </c>
    </row>
    <row r="43" spans="1:10" x14ac:dyDescent="0.25">
      <c r="A43" s="9" t="s">
        <v>11</v>
      </c>
      <c r="B43" t="s">
        <v>10</v>
      </c>
      <c r="C43" t="s">
        <v>10</v>
      </c>
      <c r="D43" t="s">
        <v>11</v>
      </c>
      <c r="E43" t="s">
        <v>11</v>
      </c>
      <c r="F43" t="s">
        <v>10</v>
      </c>
      <c r="G43" t="s">
        <v>11</v>
      </c>
      <c r="H43" t="s">
        <v>10</v>
      </c>
      <c r="I43" t="s">
        <v>11</v>
      </c>
      <c r="J43" t="s">
        <v>13</v>
      </c>
    </row>
    <row r="44" spans="1:10" x14ac:dyDescent="0.25">
      <c r="A44" s="9" t="s">
        <v>10</v>
      </c>
      <c r="B44" t="s">
        <v>11</v>
      </c>
      <c r="C44" t="s">
        <v>10</v>
      </c>
      <c r="D44" t="s">
        <v>11</v>
      </c>
      <c r="E44" t="s">
        <v>11</v>
      </c>
      <c r="F44" t="s">
        <v>10</v>
      </c>
      <c r="G44" t="s">
        <v>11</v>
      </c>
      <c r="H44" t="s">
        <v>10</v>
      </c>
      <c r="I44" t="s">
        <v>10</v>
      </c>
      <c r="J44" t="s">
        <v>13</v>
      </c>
    </row>
    <row r="45" spans="1:10" x14ac:dyDescent="0.25">
      <c r="A45" s="9" t="s">
        <v>11</v>
      </c>
      <c r="B45" t="s">
        <v>10</v>
      </c>
      <c r="C45" t="s">
        <v>10</v>
      </c>
      <c r="D45" t="s">
        <v>11</v>
      </c>
      <c r="E45" t="s">
        <v>10</v>
      </c>
      <c r="F45" t="s">
        <v>11</v>
      </c>
      <c r="G45" t="s">
        <v>10</v>
      </c>
      <c r="H45" t="s">
        <v>11</v>
      </c>
      <c r="I45" t="s">
        <v>11</v>
      </c>
      <c r="J45" t="s">
        <v>13</v>
      </c>
    </row>
    <row r="46" spans="1:10" x14ac:dyDescent="0.25">
      <c r="A46" s="9" t="s">
        <v>11</v>
      </c>
      <c r="B46" t="s">
        <v>10</v>
      </c>
      <c r="C46" t="s">
        <v>10</v>
      </c>
      <c r="D46" t="s">
        <v>11</v>
      </c>
      <c r="E46" t="s">
        <v>10</v>
      </c>
      <c r="F46" t="s">
        <v>11</v>
      </c>
      <c r="G46" t="s">
        <v>10</v>
      </c>
      <c r="H46" t="s">
        <v>11</v>
      </c>
      <c r="I46" t="s">
        <v>11</v>
      </c>
      <c r="J46" t="s">
        <v>12</v>
      </c>
    </row>
    <row r="47" spans="1:10" x14ac:dyDescent="0.25">
      <c r="A47" s="9" t="s">
        <v>10</v>
      </c>
      <c r="B47" t="s">
        <v>11</v>
      </c>
      <c r="C47" t="s">
        <v>11</v>
      </c>
      <c r="D47" t="s">
        <v>10</v>
      </c>
      <c r="E47" t="s">
        <v>10</v>
      </c>
      <c r="F47" t="s">
        <v>11</v>
      </c>
      <c r="G47" t="s">
        <v>11</v>
      </c>
      <c r="H47" t="s">
        <v>10</v>
      </c>
      <c r="I47" t="s">
        <v>11</v>
      </c>
      <c r="J47" t="s">
        <v>13</v>
      </c>
    </row>
    <row r="48" spans="1:10" x14ac:dyDescent="0.25">
      <c r="A48" s="9" t="s">
        <v>11</v>
      </c>
      <c r="B48" t="s">
        <v>10</v>
      </c>
      <c r="C48" t="s">
        <v>11</v>
      </c>
      <c r="D48" t="s">
        <v>10</v>
      </c>
      <c r="E48" t="s">
        <v>11</v>
      </c>
      <c r="F48" t="s">
        <v>10</v>
      </c>
      <c r="G48" t="s">
        <v>10</v>
      </c>
      <c r="H48" t="s">
        <v>11</v>
      </c>
      <c r="I48" t="s">
        <v>11</v>
      </c>
      <c r="J48" t="s">
        <v>13</v>
      </c>
    </row>
    <row r="49" spans="1:10" x14ac:dyDescent="0.25">
      <c r="A49" s="9" t="s">
        <v>11</v>
      </c>
      <c r="B49" t="s">
        <v>10</v>
      </c>
      <c r="C49" t="s">
        <v>11</v>
      </c>
      <c r="D49" t="s">
        <v>10</v>
      </c>
      <c r="E49" t="s">
        <v>10</v>
      </c>
      <c r="F49" t="s">
        <v>11</v>
      </c>
      <c r="G49" t="s">
        <v>10</v>
      </c>
      <c r="H49" t="s">
        <v>10</v>
      </c>
      <c r="I49" t="s">
        <v>11</v>
      </c>
      <c r="J49" t="s">
        <v>13</v>
      </c>
    </row>
    <row r="50" spans="1:10" x14ac:dyDescent="0.25">
      <c r="A50" s="9" t="s">
        <v>11</v>
      </c>
      <c r="B50" t="s">
        <v>10</v>
      </c>
      <c r="C50" t="s">
        <v>11</v>
      </c>
      <c r="D50" t="s">
        <v>10</v>
      </c>
      <c r="E50" t="s">
        <v>11</v>
      </c>
      <c r="F50" t="s">
        <v>10</v>
      </c>
      <c r="G50" t="s">
        <v>10</v>
      </c>
      <c r="H50" t="s">
        <v>10</v>
      </c>
      <c r="I50" t="s">
        <v>11</v>
      </c>
      <c r="J50" t="s">
        <v>13</v>
      </c>
    </row>
    <row r="51" spans="1:10" x14ac:dyDescent="0.25">
      <c r="A51" s="9" t="s">
        <v>11</v>
      </c>
      <c r="B51" t="s">
        <v>10</v>
      </c>
      <c r="C51" t="s">
        <v>11</v>
      </c>
      <c r="D51" t="s">
        <v>10</v>
      </c>
      <c r="E51" t="s">
        <v>11</v>
      </c>
      <c r="F51" t="s">
        <v>10</v>
      </c>
      <c r="G51" t="s">
        <v>10</v>
      </c>
      <c r="H51" t="s">
        <v>11</v>
      </c>
      <c r="I51" t="s">
        <v>10</v>
      </c>
      <c r="J51" t="s">
        <v>13</v>
      </c>
    </row>
    <row r="52" spans="1:10" x14ac:dyDescent="0.25">
      <c r="A52" s="9" t="s">
        <v>10</v>
      </c>
      <c r="B52" t="s">
        <v>11</v>
      </c>
      <c r="C52" t="s">
        <v>11</v>
      </c>
      <c r="D52" t="s">
        <v>10</v>
      </c>
      <c r="E52" t="s">
        <v>10</v>
      </c>
      <c r="F52" t="s">
        <v>11</v>
      </c>
      <c r="G52" t="s">
        <v>10</v>
      </c>
      <c r="H52" t="s">
        <v>10</v>
      </c>
      <c r="I52" t="s">
        <v>11</v>
      </c>
      <c r="J52" t="s">
        <v>13</v>
      </c>
    </row>
    <row r="53" spans="1:10" x14ac:dyDescent="0.25">
      <c r="A53" s="9" t="s">
        <v>11</v>
      </c>
      <c r="B53" t="s">
        <v>10</v>
      </c>
      <c r="C53" t="s">
        <v>11</v>
      </c>
      <c r="D53" t="s">
        <v>10</v>
      </c>
      <c r="E53" t="s">
        <v>10</v>
      </c>
      <c r="F53" t="s">
        <v>11</v>
      </c>
      <c r="G53" t="s">
        <v>10</v>
      </c>
      <c r="H53" t="s">
        <v>10</v>
      </c>
      <c r="I53" t="s">
        <v>11</v>
      </c>
      <c r="J53" t="s">
        <v>13</v>
      </c>
    </row>
    <row r="54" spans="1:10" x14ac:dyDescent="0.25">
      <c r="A54" s="9" t="s">
        <v>11</v>
      </c>
      <c r="B54" t="s">
        <v>10</v>
      </c>
      <c r="C54" t="s">
        <v>11</v>
      </c>
      <c r="D54" t="s">
        <v>10</v>
      </c>
      <c r="E54" t="s">
        <v>11</v>
      </c>
      <c r="F54" t="s">
        <v>10</v>
      </c>
      <c r="G54" t="s">
        <v>10</v>
      </c>
      <c r="H54" t="s">
        <v>11</v>
      </c>
      <c r="I54" t="s">
        <v>11</v>
      </c>
      <c r="J54" t="s">
        <v>12</v>
      </c>
    </row>
    <row r="55" spans="1:10" x14ac:dyDescent="0.25">
      <c r="A55" s="9" t="s">
        <v>11</v>
      </c>
      <c r="B55" t="s">
        <v>10</v>
      </c>
      <c r="C55" t="s">
        <v>11</v>
      </c>
      <c r="D55" t="s">
        <v>10</v>
      </c>
      <c r="E55" t="s">
        <v>10</v>
      </c>
      <c r="F55" t="s">
        <v>11</v>
      </c>
      <c r="G55" t="s">
        <v>10</v>
      </c>
      <c r="H55" t="s">
        <v>10</v>
      </c>
      <c r="I55" t="s">
        <v>11</v>
      </c>
      <c r="J55" t="s">
        <v>13</v>
      </c>
    </row>
    <row r="56" spans="1:10" x14ac:dyDescent="0.25">
      <c r="A56" s="9" t="s">
        <v>11</v>
      </c>
      <c r="B56" t="s">
        <v>10</v>
      </c>
      <c r="C56" t="s">
        <v>11</v>
      </c>
      <c r="D56" t="s">
        <v>10</v>
      </c>
      <c r="E56" t="s">
        <v>11</v>
      </c>
      <c r="F56" t="s">
        <v>10</v>
      </c>
      <c r="G56" t="s">
        <v>10</v>
      </c>
      <c r="H56" t="s">
        <v>10</v>
      </c>
      <c r="I56" t="s">
        <v>11</v>
      </c>
      <c r="J56" t="s">
        <v>13</v>
      </c>
    </row>
    <row r="57" spans="1:10" x14ac:dyDescent="0.25">
      <c r="A57" s="9" t="s">
        <v>10</v>
      </c>
      <c r="B57" t="s">
        <v>11</v>
      </c>
      <c r="C57" t="s">
        <v>11</v>
      </c>
      <c r="D57" t="s">
        <v>10</v>
      </c>
      <c r="E57" t="s">
        <v>10</v>
      </c>
      <c r="F57" t="s">
        <v>10</v>
      </c>
      <c r="G57" t="s">
        <v>10</v>
      </c>
      <c r="H57" t="s">
        <v>11</v>
      </c>
      <c r="I57" t="s">
        <v>11</v>
      </c>
      <c r="J57" t="s">
        <v>12</v>
      </c>
    </row>
    <row r="58" spans="1:10" x14ac:dyDescent="0.25">
      <c r="A58" s="9" t="s">
        <v>10</v>
      </c>
      <c r="B58" t="s">
        <v>11</v>
      </c>
      <c r="C58" t="s">
        <v>11</v>
      </c>
      <c r="D58" t="s">
        <v>10</v>
      </c>
      <c r="E58" t="s">
        <v>10</v>
      </c>
      <c r="F58" t="s">
        <v>11</v>
      </c>
      <c r="G58" t="s">
        <v>10</v>
      </c>
      <c r="H58" t="s">
        <v>11</v>
      </c>
      <c r="I58" t="s">
        <v>11</v>
      </c>
      <c r="J58" t="s">
        <v>12</v>
      </c>
    </row>
    <row r="59" spans="1:10" x14ac:dyDescent="0.25">
      <c r="A59" s="9" t="s">
        <v>11</v>
      </c>
      <c r="B59" t="s">
        <v>10</v>
      </c>
      <c r="C59" t="s">
        <v>11</v>
      </c>
      <c r="D59" t="s">
        <v>10</v>
      </c>
      <c r="E59" t="s">
        <v>11</v>
      </c>
      <c r="F59" t="s">
        <v>10</v>
      </c>
      <c r="G59" t="s">
        <v>10</v>
      </c>
      <c r="H59" t="s">
        <v>11</v>
      </c>
      <c r="I59" t="s">
        <v>10</v>
      </c>
      <c r="J59" t="s">
        <v>12</v>
      </c>
    </row>
    <row r="60" spans="1:10" x14ac:dyDescent="0.25">
      <c r="A60" s="9" t="s">
        <v>10</v>
      </c>
      <c r="B60" t="s">
        <v>11</v>
      </c>
      <c r="C60" t="s">
        <v>11</v>
      </c>
      <c r="D60" t="s">
        <v>10</v>
      </c>
      <c r="E60" t="s">
        <v>10</v>
      </c>
      <c r="F60" t="s">
        <v>10</v>
      </c>
      <c r="G60" t="s">
        <v>10</v>
      </c>
      <c r="H60" t="s">
        <v>11</v>
      </c>
      <c r="I60" t="s">
        <v>10</v>
      </c>
      <c r="J60" t="s">
        <v>12</v>
      </c>
    </row>
    <row r="61" spans="1:10" x14ac:dyDescent="0.25">
      <c r="A61" s="9" t="s">
        <v>10</v>
      </c>
      <c r="B61" t="s">
        <v>11</v>
      </c>
      <c r="C61" t="s">
        <v>11</v>
      </c>
      <c r="D61" t="s">
        <v>10</v>
      </c>
      <c r="E61" t="s">
        <v>10</v>
      </c>
      <c r="F61" t="s">
        <v>11</v>
      </c>
      <c r="G61" t="s">
        <v>10</v>
      </c>
      <c r="H61" t="s">
        <v>10</v>
      </c>
      <c r="I61" t="s">
        <v>11</v>
      </c>
      <c r="J61" t="s">
        <v>13</v>
      </c>
    </row>
    <row r="62" spans="1:10" x14ac:dyDescent="0.25">
      <c r="A62" s="9" t="s">
        <v>11</v>
      </c>
      <c r="B62" t="s">
        <v>10</v>
      </c>
      <c r="C62" t="s">
        <v>11</v>
      </c>
      <c r="D62" t="s">
        <v>10</v>
      </c>
      <c r="E62" t="s">
        <v>10</v>
      </c>
      <c r="F62" t="s">
        <v>11</v>
      </c>
      <c r="G62" t="s">
        <v>10</v>
      </c>
      <c r="H62" t="s">
        <v>11</v>
      </c>
      <c r="I62" t="s">
        <v>11</v>
      </c>
      <c r="J62" t="s">
        <v>13</v>
      </c>
    </row>
    <row r="63" spans="1:10" x14ac:dyDescent="0.25">
      <c r="A63" s="9" t="s">
        <v>10</v>
      </c>
      <c r="B63" t="s">
        <v>11</v>
      </c>
      <c r="C63" t="s">
        <v>11</v>
      </c>
      <c r="D63" t="s">
        <v>10</v>
      </c>
      <c r="E63" t="s">
        <v>11</v>
      </c>
      <c r="F63" t="s">
        <v>10</v>
      </c>
      <c r="G63" t="s">
        <v>10</v>
      </c>
      <c r="H63" t="s">
        <v>11</v>
      </c>
      <c r="I63" t="s">
        <v>10</v>
      </c>
      <c r="J63" t="s">
        <v>13</v>
      </c>
    </row>
    <row r="64" spans="1:10" x14ac:dyDescent="0.25">
      <c r="A64" s="9" t="s">
        <v>11</v>
      </c>
      <c r="B64" t="s">
        <v>10</v>
      </c>
      <c r="C64" t="s">
        <v>11</v>
      </c>
      <c r="D64" t="s">
        <v>10</v>
      </c>
      <c r="E64" t="s">
        <v>10</v>
      </c>
      <c r="F64" t="s">
        <v>11</v>
      </c>
      <c r="G64" t="s">
        <v>11</v>
      </c>
      <c r="H64" t="s">
        <v>10</v>
      </c>
      <c r="I64" t="s">
        <v>11</v>
      </c>
      <c r="J64" t="s">
        <v>12</v>
      </c>
    </row>
    <row r="65" spans="1:10" x14ac:dyDescent="0.25">
      <c r="A65" s="9" t="s">
        <v>10</v>
      </c>
      <c r="B65" t="s">
        <v>11</v>
      </c>
      <c r="C65" t="s">
        <v>11</v>
      </c>
      <c r="D65" t="s">
        <v>10</v>
      </c>
      <c r="E65" t="s">
        <v>10</v>
      </c>
      <c r="F65" t="s">
        <v>11</v>
      </c>
      <c r="G65" t="s">
        <v>10</v>
      </c>
      <c r="H65" t="s">
        <v>11</v>
      </c>
      <c r="I65" t="s">
        <v>10</v>
      </c>
      <c r="J65" t="s">
        <v>12</v>
      </c>
    </row>
    <row r="66" spans="1:10" x14ac:dyDescent="0.25">
      <c r="A66" s="9" t="s">
        <v>11</v>
      </c>
      <c r="B66" t="s">
        <v>10</v>
      </c>
      <c r="C66" t="s">
        <v>11</v>
      </c>
      <c r="D66" t="s">
        <v>10</v>
      </c>
      <c r="E66" t="s">
        <v>11</v>
      </c>
      <c r="F66" t="s">
        <v>10</v>
      </c>
      <c r="G66" t="s">
        <v>10</v>
      </c>
      <c r="H66" t="s">
        <v>11</v>
      </c>
      <c r="I66" t="s">
        <v>10</v>
      </c>
      <c r="J66" t="s">
        <v>12</v>
      </c>
    </row>
    <row r="67" spans="1:10" x14ac:dyDescent="0.25">
      <c r="A67" s="9" t="s">
        <v>10</v>
      </c>
      <c r="B67" t="s">
        <v>11</v>
      </c>
      <c r="C67" t="s">
        <v>11</v>
      </c>
      <c r="D67" t="s">
        <v>10</v>
      </c>
      <c r="E67" t="s">
        <v>10</v>
      </c>
      <c r="F67" t="s">
        <v>11</v>
      </c>
      <c r="G67" t="s">
        <v>10</v>
      </c>
      <c r="H67" t="s">
        <v>10</v>
      </c>
      <c r="I67" t="s">
        <v>11</v>
      </c>
      <c r="J67" t="s">
        <v>12</v>
      </c>
    </row>
    <row r="68" spans="1:10" x14ac:dyDescent="0.25">
      <c r="A68" s="9" t="s">
        <v>11</v>
      </c>
      <c r="B68" t="s">
        <v>10</v>
      </c>
      <c r="C68" t="s">
        <v>11</v>
      </c>
      <c r="D68" t="s">
        <v>10</v>
      </c>
      <c r="E68" t="s">
        <v>11</v>
      </c>
      <c r="F68" t="s">
        <v>11</v>
      </c>
      <c r="G68" t="s">
        <v>10</v>
      </c>
      <c r="H68" t="s">
        <v>11</v>
      </c>
      <c r="I68" t="s">
        <v>10</v>
      </c>
      <c r="J68" t="s">
        <v>13</v>
      </c>
    </row>
    <row r="69" spans="1:10" x14ac:dyDescent="0.25">
      <c r="A69" s="9" t="s">
        <v>10</v>
      </c>
      <c r="B69" t="s">
        <v>11</v>
      </c>
      <c r="C69" t="s">
        <v>11</v>
      </c>
      <c r="D69" t="s">
        <v>10</v>
      </c>
      <c r="E69" t="s">
        <v>10</v>
      </c>
      <c r="F69" t="s">
        <v>10</v>
      </c>
      <c r="G69" t="s">
        <v>11</v>
      </c>
      <c r="H69" t="s">
        <v>11</v>
      </c>
      <c r="I69" t="s">
        <v>10</v>
      </c>
      <c r="J69" t="s">
        <v>12</v>
      </c>
    </row>
    <row r="70" spans="1:10" x14ac:dyDescent="0.25">
      <c r="A70" s="9" t="s">
        <v>10</v>
      </c>
      <c r="B70" t="s">
        <v>11</v>
      </c>
      <c r="C70" t="s">
        <v>11</v>
      </c>
      <c r="D70" t="s">
        <v>10</v>
      </c>
      <c r="E70" t="s">
        <v>11</v>
      </c>
      <c r="F70" t="s">
        <v>10</v>
      </c>
      <c r="G70" t="s">
        <v>11</v>
      </c>
      <c r="H70" t="s">
        <v>10</v>
      </c>
      <c r="I70" t="s">
        <v>11</v>
      </c>
      <c r="J70" t="s">
        <v>12</v>
      </c>
    </row>
    <row r="71" spans="1:10" x14ac:dyDescent="0.25">
      <c r="A71" s="9" t="s">
        <v>11</v>
      </c>
      <c r="B71" t="s">
        <v>10</v>
      </c>
      <c r="C71" t="s">
        <v>11</v>
      </c>
      <c r="D71" t="s">
        <v>10</v>
      </c>
      <c r="E71" t="s">
        <v>10</v>
      </c>
      <c r="F71" t="s">
        <v>10</v>
      </c>
      <c r="G71" t="s">
        <v>11</v>
      </c>
      <c r="H71" t="s">
        <v>11</v>
      </c>
      <c r="I71" t="s">
        <v>10</v>
      </c>
      <c r="J71" t="s">
        <v>12</v>
      </c>
    </row>
    <row r="72" spans="1:10" x14ac:dyDescent="0.25">
      <c r="A72" s="9" t="s">
        <v>10</v>
      </c>
      <c r="B72" t="s">
        <v>11</v>
      </c>
      <c r="C72" t="s">
        <v>11</v>
      </c>
      <c r="D72" t="s">
        <v>10</v>
      </c>
      <c r="E72" t="s">
        <v>10</v>
      </c>
      <c r="F72" t="s">
        <v>11</v>
      </c>
      <c r="G72" t="s">
        <v>11</v>
      </c>
      <c r="H72" t="s">
        <v>11</v>
      </c>
      <c r="I72" t="s">
        <v>10</v>
      </c>
      <c r="J72" t="s">
        <v>12</v>
      </c>
    </row>
    <row r="73" spans="1:10" x14ac:dyDescent="0.25">
      <c r="A73" s="9" t="s">
        <v>11</v>
      </c>
      <c r="B73" t="s">
        <v>10</v>
      </c>
      <c r="C73" t="s">
        <v>11</v>
      </c>
      <c r="D73" t="s">
        <v>10</v>
      </c>
      <c r="E73" t="s">
        <v>11</v>
      </c>
      <c r="F73" t="s">
        <v>10</v>
      </c>
      <c r="G73" t="s">
        <v>10</v>
      </c>
      <c r="H73" t="s">
        <v>11</v>
      </c>
      <c r="I73" t="s">
        <v>10</v>
      </c>
      <c r="J73" t="s">
        <v>12</v>
      </c>
    </row>
    <row r="74" spans="1:10" x14ac:dyDescent="0.25">
      <c r="A74" s="9" t="s">
        <v>11</v>
      </c>
      <c r="B74" t="s">
        <v>10</v>
      </c>
      <c r="C74" t="s">
        <v>10</v>
      </c>
      <c r="D74" t="s">
        <v>11</v>
      </c>
      <c r="E74" t="s">
        <v>11</v>
      </c>
      <c r="F74" t="s">
        <v>10</v>
      </c>
      <c r="G74" t="s">
        <v>10</v>
      </c>
      <c r="H74" t="s">
        <v>11</v>
      </c>
      <c r="I74" t="s">
        <v>10</v>
      </c>
      <c r="J74" t="s">
        <v>13</v>
      </c>
    </row>
    <row r="75" spans="1:10" x14ac:dyDescent="0.25">
      <c r="A75" s="9" t="s">
        <v>10</v>
      </c>
      <c r="B75" t="s">
        <v>11</v>
      </c>
      <c r="C75" t="s">
        <v>11</v>
      </c>
      <c r="D75" t="s">
        <v>10</v>
      </c>
      <c r="E75" t="s">
        <v>11</v>
      </c>
      <c r="F75" t="s">
        <v>10</v>
      </c>
      <c r="G75" t="s">
        <v>11</v>
      </c>
      <c r="H75" t="s">
        <v>10</v>
      </c>
      <c r="I75" t="s">
        <v>11</v>
      </c>
      <c r="J75" t="s">
        <v>13</v>
      </c>
    </row>
    <row r="76" spans="1:10" x14ac:dyDescent="0.25">
      <c r="A76" s="9" t="s">
        <v>10</v>
      </c>
      <c r="B76" t="s">
        <v>11</v>
      </c>
      <c r="C76" t="s">
        <v>11</v>
      </c>
      <c r="D76" t="s">
        <v>10</v>
      </c>
      <c r="E76" t="s">
        <v>11</v>
      </c>
      <c r="F76" t="s">
        <v>10</v>
      </c>
      <c r="G76" t="s">
        <v>10</v>
      </c>
      <c r="H76" t="s">
        <v>11</v>
      </c>
      <c r="I76" t="s">
        <v>11</v>
      </c>
      <c r="J76" t="s">
        <v>13</v>
      </c>
    </row>
    <row r="77" spans="1:10" x14ac:dyDescent="0.25">
      <c r="A77" t="s">
        <v>11</v>
      </c>
      <c r="B77" t="s">
        <v>10</v>
      </c>
      <c r="C77" t="s">
        <v>11</v>
      </c>
      <c r="D77" t="s">
        <v>10</v>
      </c>
      <c r="E77" s="1" t="s">
        <v>11</v>
      </c>
      <c r="F77" s="1" t="s">
        <v>10</v>
      </c>
      <c r="G77" t="s">
        <v>11</v>
      </c>
      <c r="H77" t="s">
        <v>10</v>
      </c>
      <c r="I77" t="s">
        <v>10</v>
      </c>
      <c r="J77" s="2" t="s">
        <v>13</v>
      </c>
    </row>
    <row r="78" spans="1:10" x14ac:dyDescent="0.25">
      <c r="A78" t="s">
        <v>10</v>
      </c>
      <c r="B78" t="s">
        <v>11</v>
      </c>
      <c r="C78" t="s">
        <v>11</v>
      </c>
      <c r="D78" t="s">
        <v>10</v>
      </c>
      <c r="E78" s="1" t="s">
        <v>11</v>
      </c>
      <c r="F78" s="1" t="s">
        <v>10</v>
      </c>
      <c r="G78" t="s">
        <v>11</v>
      </c>
      <c r="H78" t="s">
        <v>10</v>
      </c>
      <c r="I78" t="s">
        <v>11</v>
      </c>
      <c r="J78" s="2" t="s">
        <v>13</v>
      </c>
    </row>
    <row r="79" spans="1:10" x14ac:dyDescent="0.25">
      <c r="A79" t="s">
        <v>11</v>
      </c>
      <c r="B79" t="s">
        <v>10</v>
      </c>
      <c r="C79" t="s">
        <v>11</v>
      </c>
      <c r="D79" t="s">
        <v>10</v>
      </c>
      <c r="E79" s="1" t="s">
        <v>10</v>
      </c>
      <c r="F79" s="1" t="s">
        <v>11</v>
      </c>
      <c r="G79" t="s">
        <v>11</v>
      </c>
      <c r="H79" t="s">
        <v>11</v>
      </c>
      <c r="I79" t="s">
        <v>10</v>
      </c>
      <c r="J79" s="2" t="s">
        <v>13</v>
      </c>
    </row>
    <row r="80" spans="1:10" x14ac:dyDescent="0.25">
      <c r="A80" t="s">
        <v>11</v>
      </c>
      <c r="B80" t="s">
        <v>10</v>
      </c>
      <c r="C80" t="s">
        <v>11</v>
      </c>
      <c r="D80" t="s">
        <v>10</v>
      </c>
      <c r="E80" s="1" t="s">
        <v>10</v>
      </c>
      <c r="F80" s="1" t="s">
        <v>11</v>
      </c>
      <c r="G80" t="s">
        <v>10</v>
      </c>
      <c r="H80" t="s">
        <v>11</v>
      </c>
      <c r="I80" t="s">
        <v>10</v>
      </c>
      <c r="J80" s="2" t="s">
        <v>12</v>
      </c>
    </row>
    <row r="81" spans="1:10" x14ac:dyDescent="0.25">
      <c r="A81" t="s">
        <v>11</v>
      </c>
      <c r="B81" t="s">
        <v>10</v>
      </c>
      <c r="C81" t="s">
        <v>11</v>
      </c>
      <c r="D81" t="s">
        <v>10</v>
      </c>
      <c r="E81" s="1" t="s">
        <v>10</v>
      </c>
      <c r="F81" s="1" t="s">
        <v>11</v>
      </c>
      <c r="G81" t="s">
        <v>10</v>
      </c>
      <c r="H81" t="s">
        <v>11</v>
      </c>
      <c r="I81" t="s">
        <v>10</v>
      </c>
      <c r="J81" s="2" t="s">
        <v>12</v>
      </c>
    </row>
    <row r="82" spans="1:10" x14ac:dyDescent="0.25">
      <c r="A82" t="s">
        <v>11</v>
      </c>
      <c r="B82" t="s">
        <v>10</v>
      </c>
      <c r="C82" t="s">
        <v>11</v>
      </c>
      <c r="D82" t="s">
        <v>10</v>
      </c>
      <c r="E82" s="1" t="s">
        <v>10</v>
      </c>
      <c r="F82" s="1" t="s">
        <v>11</v>
      </c>
      <c r="G82" t="s">
        <v>10</v>
      </c>
      <c r="H82" t="s">
        <v>10</v>
      </c>
      <c r="I82" t="s">
        <v>11</v>
      </c>
      <c r="J82" s="2" t="s">
        <v>12</v>
      </c>
    </row>
    <row r="83" spans="1:10" x14ac:dyDescent="0.25">
      <c r="A83" t="s">
        <v>10</v>
      </c>
      <c r="B83" t="s">
        <v>11</v>
      </c>
      <c r="C83" t="s">
        <v>11</v>
      </c>
      <c r="D83" t="s">
        <v>10</v>
      </c>
      <c r="E83" s="1" t="s">
        <v>11</v>
      </c>
      <c r="F83" s="1" t="s">
        <v>10</v>
      </c>
      <c r="G83" t="s">
        <v>11</v>
      </c>
      <c r="H83" t="s">
        <v>10</v>
      </c>
      <c r="I83" t="s">
        <v>11</v>
      </c>
      <c r="J83" s="2" t="s">
        <v>12</v>
      </c>
    </row>
    <row r="84" spans="1:10" x14ac:dyDescent="0.25">
      <c r="A84" t="s">
        <v>11</v>
      </c>
      <c r="B84" t="s">
        <v>10</v>
      </c>
      <c r="C84" t="s">
        <v>11</v>
      </c>
      <c r="D84" t="s">
        <v>10</v>
      </c>
      <c r="E84" s="1" t="s">
        <v>10</v>
      </c>
      <c r="F84" s="1" t="s">
        <v>11</v>
      </c>
      <c r="G84" t="s">
        <v>10</v>
      </c>
      <c r="H84" t="s">
        <v>10</v>
      </c>
      <c r="I84" t="s">
        <v>10</v>
      </c>
      <c r="J84" s="2" t="s">
        <v>12</v>
      </c>
    </row>
    <row r="85" spans="1:10" x14ac:dyDescent="0.25">
      <c r="A85" t="s">
        <v>10</v>
      </c>
      <c r="B85" t="s">
        <v>11</v>
      </c>
      <c r="C85" t="s">
        <v>11</v>
      </c>
      <c r="D85" t="s">
        <v>10</v>
      </c>
      <c r="E85" s="1" t="s">
        <v>11</v>
      </c>
      <c r="F85" s="1" t="s">
        <v>10</v>
      </c>
      <c r="G85" t="s">
        <v>11</v>
      </c>
      <c r="H85" t="s">
        <v>10</v>
      </c>
      <c r="I85" t="s">
        <v>11</v>
      </c>
      <c r="J85" s="2" t="s">
        <v>13</v>
      </c>
    </row>
    <row r="86" spans="1:10" x14ac:dyDescent="0.25">
      <c r="A86" t="s">
        <v>10</v>
      </c>
      <c r="B86" t="s">
        <v>11</v>
      </c>
      <c r="C86" t="s">
        <v>11</v>
      </c>
      <c r="D86" t="s">
        <v>10</v>
      </c>
      <c r="E86" s="1" t="s">
        <v>11</v>
      </c>
      <c r="F86" s="1" t="s">
        <v>10</v>
      </c>
      <c r="G86" t="s">
        <v>11</v>
      </c>
      <c r="H86" t="s">
        <v>10</v>
      </c>
      <c r="I86" t="s">
        <v>11</v>
      </c>
      <c r="J86" s="2" t="s">
        <v>12</v>
      </c>
    </row>
    <row r="87" spans="1:10" x14ac:dyDescent="0.25">
      <c r="A87" t="s">
        <v>11</v>
      </c>
      <c r="B87" t="s">
        <v>10</v>
      </c>
      <c r="C87" t="s">
        <v>11</v>
      </c>
      <c r="D87" t="s">
        <v>10</v>
      </c>
      <c r="E87" s="1" t="s">
        <v>11</v>
      </c>
      <c r="F87" s="1" t="s">
        <v>10</v>
      </c>
      <c r="G87" t="s">
        <v>10</v>
      </c>
      <c r="H87" t="s">
        <v>11</v>
      </c>
      <c r="I87" t="s">
        <v>11</v>
      </c>
      <c r="J87" s="2" t="s">
        <v>12</v>
      </c>
    </row>
    <row r="88" spans="1:10" x14ac:dyDescent="0.25">
      <c r="A88" t="s">
        <v>10</v>
      </c>
      <c r="B88" t="s">
        <v>11</v>
      </c>
      <c r="C88" t="s">
        <v>10</v>
      </c>
      <c r="D88" t="s">
        <v>11</v>
      </c>
      <c r="E88" s="1" t="s">
        <v>11</v>
      </c>
      <c r="F88" s="1" t="s">
        <v>10</v>
      </c>
      <c r="G88" t="s">
        <v>10</v>
      </c>
      <c r="H88" t="s">
        <v>11</v>
      </c>
      <c r="I88" t="s">
        <v>11</v>
      </c>
      <c r="J88" s="2" t="s">
        <v>13</v>
      </c>
    </row>
    <row r="89" spans="1:10" x14ac:dyDescent="0.25">
      <c r="A89" t="s">
        <v>10</v>
      </c>
      <c r="B89" t="s">
        <v>11</v>
      </c>
      <c r="C89" t="s">
        <v>11</v>
      </c>
      <c r="D89" t="s">
        <v>10</v>
      </c>
      <c r="E89" s="1" t="s">
        <v>10</v>
      </c>
      <c r="F89" s="1" t="s">
        <v>11</v>
      </c>
      <c r="G89" t="s">
        <v>11</v>
      </c>
      <c r="H89" t="s">
        <v>10</v>
      </c>
      <c r="I89" t="s">
        <v>11</v>
      </c>
      <c r="J89" s="2" t="s">
        <v>13</v>
      </c>
    </row>
    <row r="90" spans="1:10" x14ac:dyDescent="0.25">
      <c r="A90" t="s">
        <v>10</v>
      </c>
      <c r="B90" t="s">
        <v>11</v>
      </c>
      <c r="C90" t="s">
        <v>11</v>
      </c>
      <c r="D90" t="s">
        <v>10</v>
      </c>
      <c r="E90" s="1" t="s">
        <v>10</v>
      </c>
      <c r="F90" s="1" t="s">
        <v>11</v>
      </c>
      <c r="G90" t="s">
        <v>10</v>
      </c>
      <c r="H90" t="s">
        <v>11</v>
      </c>
      <c r="I90" t="s">
        <v>11</v>
      </c>
      <c r="J90" s="2" t="s">
        <v>12</v>
      </c>
    </row>
    <row r="91" spans="1:10" x14ac:dyDescent="0.25">
      <c r="A91" t="s">
        <v>11</v>
      </c>
      <c r="B91" t="s">
        <v>10</v>
      </c>
      <c r="C91" t="s">
        <v>11</v>
      </c>
      <c r="D91" t="s">
        <v>10</v>
      </c>
      <c r="E91" s="1" t="s">
        <v>10</v>
      </c>
      <c r="F91" s="1" t="s">
        <v>11</v>
      </c>
      <c r="G91" t="s">
        <v>10</v>
      </c>
      <c r="H91" t="s">
        <v>11</v>
      </c>
      <c r="I91" t="s">
        <v>11</v>
      </c>
      <c r="J91" s="2" t="s">
        <v>13</v>
      </c>
    </row>
    <row r="92" spans="1:10" x14ac:dyDescent="0.25">
      <c r="A92" t="s">
        <v>10</v>
      </c>
      <c r="B92" t="s">
        <v>11</v>
      </c>
      <c r="C92" t="s">
        <v>11</v>
      </c>
      <c r="D92" t="s">
        <v>10</v>
      </c>
      <c r="E92" s="1" t="s">
        <v>11</v>
      </c>
      <c r="F92" s="1" t="s">
        <v>10</v>
      </c>
      <c r="G92" t="s">
        <v>10</v>
      </c>
      <c r="H92" t="s">
        <v>11</v>
      </c>
      <c r="I92" t="s">
        <v>11</v>
      </c>
      <c r="J92" s="2" t="s">
        <v>12</v>
      </c>
    </row>
    <row r="93" spans="1:10" x14ac:dyDescent="0.25">
      <c r="A93" t="s">
        <v>11</v>
      </c>
      <c r="B93" t="s">
        <v>10</v>
      </c>
      <c r="C93" t="s">
        <v>11</v>
      </c>
      <c r="D93" t="s">
        <v>10</v>
      </c>
      <c r="E93" s="1" t="s">
        <v>11</v>
      </c>
      <c r="F93" s="1" t="s">
        <v>11</v>
      </c>
      <c r="G93" t="s">
        <v>10</v>
      </c>
      <c r="H93" t="s">
        <v>11</v>
      </c>
      <c r="I93" t="s">
        <v>11</v>
      </c>
      <c r="J93" s="2" t="s">
        <v>12</v>
      </c>
    </row>
    <row r="94" spans="1:10" x14ac:dyDescent="0.25">
      <c r="A94" t="s">
        <v>11</v>
      </c>
      <c r="B94" t="s">
        <v>10</v>
      </c>
      <c r="C94" t="s">
        <v>10</v>
      </c>
      <c r="D94" t="s">
        <v>11</v>
      </c>
      <c r="E94" s="1" t="s">
        <v>11</v>
      </c>
      <c r="F94" s="1" t="s">
        <v>10</v>
      </c>
      <c r="G94" t="s">
        <v>11</v>
      </c>
      <c r="H94" t="s">
        <v>10</v>
      </c>
      <c r="I94" t="s">
        <v>10</v>
      </c>
      <c r="J94" s="2" t="s">
        <v>13</v>
      </c>
    </row>
    <row r="95" spans="1:10" x14ac:dyDescent="0.25">
      <c r="A95" t="s">
        <v>11</v>
      </c>
      <c r="B95" t="s">
        <v>10</v>
      </c>
      <c r="C95" t="s">
        <v>10</v>
      </c>
      <c r="D95" t="s">
        <v>11</v>
      </c>
      <c r="E95" s="1" t="s">
        <v>10</v>
      </c>
      <c r="F95" s="1" t="s">
        <v>11</v>
      </c>
      <c r="G95" t="s">
        <v>10</v>
      </c>
      <c r="H95" t="s">
        <v>11</v>
      </c>
      <c r="I95" t="s">
        <v>10</v>
      </c>
      <c r="J95" s="2" t="s">
        <v>12</v>
      </c>
    </row>
    <row r="96" spans="1:10" x14ac:dyDescent="0.25">
      <c r="A96" t="s">
        <v>11</v>
      </c>
      <c r="B96" t="s">
        <v>10</v>
      </c>
      <c r="C96" t="s">
        <v>10</v>
      </c>
      <c r="D96" t="s">
        <v>11</v>
      </c>
      <c r="E96" s="1" t="s">
        <v>11</v>
      </c>
      <c r="F96" s="1" t="s">
        <v>10</v>
      </c>
      <c r="G96" t="s">
        <v>11</v>
      </c>
      <c r="H96" t="s">
        <v>10</v>
      </c>
      <c r="I96" t="s">
        <v>10</v>
      </c>
      <c r="J96" s="2" t="s">
        <v>13</v>
      </c>
    </row>
    <row r="97" spans="1:10" x14ac:dyDescent="0.25">
      <c r="A97" t="s">
        <v>10</v>
      </c>
      <c r="B97" t="s">
        <v>11</v>
      </c>
      <c r="C97" t="s">
        <v>10</v>
      </c>
      <c r="D97" t="s">
        <v>11</v>
      </c>
      <c r="E97" s="1" t="s">
        <v>10</v>
      </c>
      <c r="F97" s="1" t="s">
        <v>11</v>
      </c>
      <c r="G97" t="s">
        <v>10</v>
      </c>
      <c r="H97" t="s">
        <v>11</v>
      </c>
      <c r="I97" t="s">
        <v>10</v>
      </c>
      <c r="J97" s="2" t="s">
        <v>13</v>
      </c>
    </row>
    <row r="98" spans="1:10" x14ac:dyDescent="0.25">
      <c r="A98" t="s">
        <v>10</v>
      </c>
      <c r="B98" t="s">
        <v>11</v>
      </c>
      <c r="C98" t="s">
        <v>10</v>
      </c>
      <c r="D98" t="s">
        <v>11</v>
      </c>
      <c r="E98" s="1" t="s">
        <v>10</v>
      </c>
      <c r="F98" s="1" t="s">
        <v>11</v>
      </c>
      <c r="G98" t="s">
        <v>11</v>
      </c>
      <c r="H98" t="s">
        <v>10</v>
      </c>
      <c r="I98" t="s">
        <v>10</v>
      </c>
      <c r="J98" s="2" t="s">
        <v>13</v>
      </c>
    </row>
    <row r="99" spans="1:10" x14ac:dyDescent="0.25">
      <c r="A99" t="s">
        <v>11</v>
      </c>
      <c r="B99" t="s">
        <v>10</v>
      </c>
      <c r="C99" t="s">
        <v>10</v>
      </c>
      <c r="D99" t="s">
        <v>11</v>
      </c>
      <c r="E99" s="1" t="s">
        <v>10</v>
      </c>
      <c r="F99" s="1" t="s">
        <v>11</v>
      </c>
      <c r="G99" t="s">
        <v>11</v>
      </c>
      <c r="H99" t="s">
        <v>10</v>
      </c>
      <c r="I99" t="s">
        <v>11</v>
      </c>
      <c r="J99" s="2" t="s">
        <v>13</v>
      </c>
    </row>
    <row r="100" spans="1:10" x14ac:dyDescent="0.25">
      <c r="A100" t="s">
        <v>10</v>
      </c>
      <c r="B100" t="s">
        <v>11</v>
      </c>
      <c r="C100" t="s">
        <v>10</v>
      </c>
      <c r="D100" t="s">
        <v>11</v>
      </c>
      <c r="E100" s="1" t="s">
        <v>10</v>
      </c>
      <c r="F100" s="1" t="s">
        <v>11</v>
      </c>
      <c r="G100" t="s">
        <v>10</v>
      </c>
      <c r="H100" t="s">
        <v>11</v>
      </c>
      <c r="I100" t="s">
        <v>11</v>
      </c>
      <c r="J100" s="2" t="s">
        <v>13</v>
      </c>
    </row>
    <row r="101" spans="1:10" x14ac:dyDescent="0.25">
      <c r="A101" t="s">
        <v>11</v>
      </c>
      <c r="B101" t="s">
        <v>10</v>
      </c>
      <c r="C101" t="s">
        <v>10</v>
      </c>
      <c r="D101" t="s">
        <v>11</v>
      </c>
      <c r="E101" s="1" t="s">
        <v>10</v>
      </c>
      <c r="F101" s="1" t="s">
        <v>11</v>
      </c>
      <c r="G101" t="s">
        <v>11</v>
      </c>
      <c r="H101" t="s">
        <v>10</v>
      </c>
      <c r="I101" t="s">
        <v>10</v>
      </c>
      <c r="J101" s="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6"/>
  <sheetViews>
    <sheetView topLeftCell="A55" workbookViewId="0">
      <selection activeCell="A76" sqref="A76:J7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s="9" t="s">
        <v>11</v>
      </c>
      <c r="C2" t="s">
        <v>11</v>
      </c>
      <c r="D2" t="s">
        <v>10</v>
      </c>
      <c r="E2" t="s">
        <v>11</v>
      </c>
      <c r="F2" t="s">
        <v>11</v>
      </c>
      <c r="G2" t="s">
        <v>10</v>
      </c>
      <c r="H2" t="s">
        <v>10</v>
      </c>
      <c r="I2" t="s">
        <v>11</v>
      </c>
      <c r="J2" t="s">
        <v>12</v>
      </c>
    </row>
    <row r="3" spans="1:10" x14ac:dyDescent="0.25">
      <c r="A3" t="s">
        <v>11</v>
      </c>
      <c r="B3" s="9" t="s">
        <v>10</v>
      </c>
      <c r="C3" t="s">
        <v>11</v>
      </c>
      <c r="D3" t="s">
        <v>10</v>
      </c>
      <c r="E3" t="s">
        <v>10</v>
      </c>
      <c r="F3" t="s">
        <v>10</v>
      </c>
      <c r="G3" t="s">
        <v>11</v>
      </c>
      <c r="H3" t="s">
        <v>10</v>
      </c>
      <c r="I3" t="s">
        <v>10</v>
      </c>
      <c r="J3" t="s">
        <v>12</v>
      </c>
    </row>
    <row r="4" spans="1:10" x14ac:dyDescent="0.25">
      <c r="A4" t="s">
        <v>11</v>
      </c>
      <c r="B4" s="9" t="s">
        <v>10</v>
      </c>
      <c r="C4" t="s">
        <v>10</v>
      </c>
      <c r="D4" t="s">
        <v>11</v>
      </c>
      <c r="E4" t="s">
        <v>10</v>
      </c>
      <c r="F4" t="s">
        <v>11</v>
      </c>
      <c r="G4" t="s">
        <v>11</v>
      </c>
      <c r="H4" t="s">
        <v>10</v>
      </c>
      <c r="I4" t="s">
        <v>11</v>
      </c>
      <c r="J4" t="s">
        <v>13</v>
      </c>
    </row>
    <row r="5" spans="1:10" x14ac:dyDescent="0.25">
      <c r="A5" t="s">
        <v>11</v>
      </c>
      <c r="B5" s="9" t="s">
        <v>10</v>
      </c>
      <c r="C5" t="s">
        <v>11</v>
      </c>
      <c r="D5" t="s">
        <v>10</v>
      </c>
      <c r="E5" t="s">
        <v>11</v>
      </c>
      <c r="F5" t="s">
        <v>10</v>
      </c>
      <c r="G5" t="s">
        <v>10</v>
      </c>
      <c r="H5" t="s">
        <v>11</v>
      </c>
      <c r="I5" t="s">
        <v>11</v>
      </c>
      <c r="J5" t="s">
        <v>12</v>
      </c>
    </row>
    <row r="6" spans="1:10" x14ac:dyDescent="0.25">
      <c r="A6" t="s">
        <v>10</v>
      </c>
      <c r="B6" s="9" t="s">
        <v>11</v>
      </c>
      <c r="C6" t="s">
        <v>11</v>
      </c>
      <c r="D6" t="s">
        <v>10</v>
      </c>
      <c r="E6" t="s">
        <v>11</v>
      </c>
      <c r="F6" t="s">
        <v>10</v>
      </c>
      <c r="G6" t="s">
        <v>10</v>
      </c>
      <c r="H6" t="s">
        <v>11</v>
      </c>
      <c r="I6" t="s">
        <v>11</v>
      </c>
      <c r="J6" t="s">
        <v>12</v>
      </c>
    </row>
    <row r="7" spans="1:10" x14ac:dyDescent="0.25">
      <c r="A7" t="s">
        <v>10</v>
      </c>
      <c r="B7" s="9" t="s">
        <v>11</v>
      </c>
      <c r="C7" t="s">
        <v>11</v>
      </c>
      <c r="D7" t="s">
        <v>10</v>
      </c>
      <c r="E7" t="s">
        <v>11</v>
      </c>
      <c r="F7" t="s">
        <v>10</v>
      </c>
      <c r="G7" t="s">
        <v>10</v>
      </c>
      <c r="H7" t="s">
        <v>11</v>
      </c>
      <c r="I7" t="s">
        <v>11</v>
      </c>
      <c r="J7" t="s">
        <v>12</v>
      </c>
    </row>
    <row r="8" spans="1:10" x14ac:dyDescent="0.25">
      <c r="A8" t="s">
        <v>10</v>
      </c>
      <c r="B8" s="9" t="s">
        <v>11</v>
      </c>
      <c r="C8" t="s">
        <v>10</v>
      </c>
      <c r="D8" t="s">
        <v>11</v>
      </c>
      <c r="E8" t="s">
        <v>10</v>
      </c>
      <c r="F8" t="s">
        <v>11</v>
      </c>
      <c r="G8" t="s">
        <v>10</v>
      </c>
      <c r="H8" t="s">
        <v>11</v>
      </c>
      <c r="I8" t="s">
        <v>10</v>
      </c>
      <c r="J8" t="s">
        <v>12</v>
      </c>
    </row>
    <row r="9" spans="1:10" x14ac:dyDescent="0.25">
      <c r="A9" t="s">
        <v>11</v>
      </c>
      <c r="B9" s="9" t="s">
        <v>10</v>
      </c>
      <c r="C9" t="s">
        <v>11</v>
      </c>
      <c r="D9" t="s">
        <v>10</v>
      </c>
      <c r="E9" t="s">
        <v>11</v>
      </c>
      <c r="F9" t="s">
        <v>10</v>
      </c>
      <c r="G9" t="s">
        <v>10</v>
      </c>
      <c r="H9" t="s">
        <v>11</v>
      </c>
      <c r="I9" t="s">
        <v>10</v>
      </c>
      <c r="J9" t="s">
        <v>12</v>
      </c>
    </row>
    <row r="10" spans="1:10" x14ac:dyDescent="0.25">
      <c r="A10" t="s">
        <v>11</v>
      </c>
      <c r="B10" s="9" t="s">
        <v>10</v>
      </c>
      <c r="C10" t="s">
        <v>11</v>
      </c>
      <c r="D10" t="s">
        <v>10</v>
      </c>
      <c r="E10" t="s">
        <v>10</v>
      </c>
      <c r="F10" t="s">
        <v>11</v>
      </c>
      <c r="G10" t="s">
        <v>10</v>
      </c>
      <c r="H10" t="s">
        <v>11</v>
      </c>
      <c r="I10" t="s">
        <v>11</v>
      </c>
      <c r="J10" t="s">
        <v>12</v>
      </c>
    </row>
    <row r="11" spans="1:10" x14ac:dyDescent="0.25">
      <c r="A11" t="s">
        <v>10</v>
      </c>
      <c r="B11" s="9" t="s">
        <v>11</v>
      </c>
      <c r="C11" t="s">
        <v>10</v>
      </c>
      <c r="D11" t="s">
        <v>11</v>
      </c>
      <c r="E11" t="s">
        <v>10</v>
      </c>
      <c r="F11" t="s">
        <v>11</v>
      </c>
      <c r="G11" t="s">
        <v>10</v>
      </c>
      <c r="H11" t="s">
        <v>11</v>
      </c>
      <c r="I11" t="s">
        <v>11</v>
      </c>
      <c r="J11" t="s">
        <v>12</v>
      </c>
    </row>
    <row r="12" spans="1:10" x14ac:dyDescent="0.25">
      <c r="A12" t="s">
        <v>11</v>
      </c>
      <c r="B12" s="9" t="s">
        <v>10</v>
      </c>
      <c r="C12" t="s">
        <v>11</v>
      </c>
      <c r="D12" t="s">
        <v>10</v>
      </c>
      <c r="E12" t="s">
        <v>11</v>
      </c>
      <c r="F12" t="s">
        <v>10</v>
      </c>
      <c r="G12" t="s">
        <v>10</v>
      </c>
      <c r="H12" t="s">
        <v>11</v>
      </c>
      <c r="I12" t="s">
        <v>11</v>
      </c>
      <c r="J12" t="s">
        <v>13</v>
      </c>
    </row>
    <row r="13" spans="1:10" x14ac:dyDescent="0.25">
      <c r="A13" t="s">
        <v>11</v>
      </c>
      <c r="B13" s="9" t="s">
        <v>10</v>
      </c>
      <c r="C13" t="s">
        <v>10</v>
      </c>
      <c r="D13" t="s">
        <v>11</v>
      </c>
      <c r="E13" t="s">
        <v>11</v>
      </c>
      <c r="F13" t="s">
        <v>10</v>
      </c>
      <c r="G13" t="s">
        <v>11</v>
      </c>
      <c r="H13" t="s">
        <v>11</v>
      </c>
      <c r="I13" t="s">
        <v>10</v>
      </c>
      <c r="J13" t="s">
        <v>12</v>
      </c>
    </row>
    <row r="14" spans="1:10" x14ac:dyDescent="0.25">
      <c r="A14" t="s">
        <v>11</v>
      </c>
      <c r="B14" s="9" t="s">
        <v>10</v>
      </c>
      <c r="C14" t="s">
        <v>11</v>
      </c>
      <c r="D14" t="s">
        <v>10</v>
      </c>
      <c r="E14" t="s">
        <v>11</v>
      </c>
      <c r="F14" t="s">
        <v>10</v>
      </c>
      <c r="G14" t="s">
        <v>10</v>
      </c>
      <c r="H14" t="s">
        <v>11</v>
      </c>
      <c r="I14" t="s">
        <v>10</v>
      </c>
      <c r="J14" t="s">
        <v>12</v>
      </c>
    </row>
    <row r="15" spans="1:10" x14ac:dyDescent="0.25">
      <c r="A15" t="s">
        <v>11</v>
      </c>
      <c r="B15" s="9" t="s">
        <v>10</v>
      </c>
      <c r="C15" t="s">
        <v>11</v>
      </c>
      <c r="D15" t="s">
        <v>10</v>
      </c>
      <c r="E15" t="s">
        <v>11</v>
      </c>
      <c r="F15" t="s">
        <v>10</v>
      </c>
      <c r="G15" t="s">
        <v>11</v>
      </c>
      <c r="H15" t="s">
        <v>10</v>
      </c>
      <c r="I15" t="s">
        <v>11</v>
      </c>
      <c r="J15" t="s">
        <v>12</v>
      </c>
    </row>
    <row r="16" spans="1:10" x14ac:dyDescent="0.25">
      <c r="A16" t="s">
        <v>11</v>
      </c>
      <c r="B16" s="9" t="s">
        <v>10</v>
      </c>
      <c r="C16" t="s">
        <v>11</v>
      </c>
      <c r="D16" t="s">
        <v>10</v>
      </c>
      <c r="E16" t="s">
        <v>10</v>
      </c>
      <c r="F16" t="s">
        <v>11</v>
      </c>
      <c r="G16" t="s">
        <v>10</v>
      </c>
      <c r="H16" t="s">
        <v>11</v>
      </c>
      <c r="I16" t="s">
        <v>10</v>
      </c>
      <c r="J16" t="s">
        <v>12</v>
      </c>
    </row>
    <row r="17" spans="1:10" x14ac:dyDescent="0.25">
      <c r="A17" t="s">
        <v>11</v>
      </c>
      <c r="B17" s="9" t="s">
        <v>10</v>
      </c>
      <c r="C17" t="s">
        <v>11</v>
      </c>
      <c r="D17" t="s">
        <v>10</v>
      </c>
      <c r="E17" t="s">
        <v>11</v>
      </c>
      <c r="F17" t="s">
        <v>10</v>
      </c>
      <c r="G17" t="s">
        <v>10</v>
      </c>
      <c r="H17" t="s">
        <v>11</v>
      </c>
      <c r="I17" t="s">
        <v>11</v>
      </c>
      <c r="J17" t="s">
        <v>12</v>
      </c>
    </row>
    <row r="18" spans="1:10" x14ac:dyDescent="0.25">
      <c r="A18" t="s">
        <v>11</v>
      </c>
      <c r="B18" s="9" t="s">
        <v>10</v>
      </c>
      <c r="C18" t="s">
        <v>11</v>
      </c>
      <c r="D18" t="s">
        <v>10</v>
      </c>
      <c r="E18" t="s">
        <v>11</v>
      </c>
      <c r="F18" t="s">
        <v>10</v>
      </c>
      <c r="G18" t="s">
        <v>10</v>
      </c>
      <c r="H18" t="s">
        <v>11</v>
      </c>
      <c r="I18" t="s">
        <v>11</v>
      </c>
      <c r="J18" t="s">
        <v>13</v>
      </c>
    </row>
    <row r="19" spans="1:10" x14ac:dyDescent="0.25">
      <c r="A19" t="s">
        <v>11</v>
      </c>
      <c r="B19" s="9" t="s">
        <v>10</v>
      </c>
      <c r="C19" t="s">
        <v>11</v>
      </c>
      <c r="D19" t="s">
        <v>10</v>
      </c>
      <c r="E19" t="s">
        <v>10</v>
      </c>
      <c r="F19" t="s">
        <v>11</v>
      </c>
      <c r="G19" t="s">
        <v>10</v>
      </c>
      <c r="H19" t="s">
        <v>11</v>
      </c>
      <c r="I19" t="s">
        <v>11</v>
      </c>
      <c r="J19" t="s">
        <v>12</v>
      </c>
    </row>
    <row r="20" spans="1:10" x14ac:dyDescent="0.25">
      <c r="A20" t="s">
        <v>11</v>
      </c>
      <c r="B20" s="9" t="s">
        <v>10</v>
      </c>
      <c r="C20" t="s">
        <v>11</v>
      </c>
      <c r="D20" t="s">
        <v>10</v>
      </c>
      <c r="E20" t="s">
        <v>11</v>
      </c>
      <c r="F20" t="s">
        <v>10</v>
      </c>
      <c r="G20" t="s">
        <v>11</v>
      </c>
      <c r="H20" t="s">
        <v>10</v>
      </c>
      <c r="I20" t="s">
        <v>10</v>
      </c>
      <c r="J20" t="s">
        <v>12</v>
      </c>
    </row>
    <row r="21" spans="1:10" x14ac:dyDescent="0.25">
      <c r="A21" t="s">
        <v>11</v>
      </c>
      <c r="B21" s="9" t="s">
        <v>10</v>
      </c>
      <c r="C21" t="s">
        <v>11</v>
      </c>
      <c r="D21" t="s">
        <v>10</v>
      </c>
      <c r="E21" t="s">
        <v>11</v>
      </c>
      <c r="F21" t="s">
        <v>11</v>
      </c>
      <c r="G21" t="s">
        <v>11</v>
      </c>
      <c r="H21" t="s">
        <v>10</v>
      </c>
      <c r="I21" t="s">
        <v>11</v>
      </c>
      <c r="J21" t="s">
        <v>12</v>
      </c>
    </row>
    <row r="22" spans="1:10" x14ac:dyDescent="0.25">
      <c r="A22" t="s">
        <v>11</v>
      </c>
      <c r="B22" s="9" t="s">
        <v>10</v>
      </c>
      <c r="C22" t="s">
        <v>11</v>
      </c>
      <c r="D22" t="s">
        <v>10</v>
      </c>
      <c r="E22" t="s">
        <v>11</v>
      </c>
      <c r="F22" t="s">
        <v>10</v>
      </c>
      <c r="G22" t="s">
        <v>11</v>
      </c>
      <c r="H22" t="s">
        <v>10</v>
      </c>
      <c r="I22" t="s">
        <v>10</v>
      </c>
      <c r="J22" t="s">
        <v>12</v>
      </c>
    </row>
    <row r="23" spans="1:10" x14ac:dyDescent="0.25">
      <c r="A23" t="s">
        <v>10</v>
      </c>
      <c r="B23" s="9" t="s">
        <v>11</v>
      </c>
      <c r="C23" t="s">
        <v>10</v>
      </c>
      <c r="D23" t="s">
        <v>11</v>
      </c>
      <c r="E23" t="s">
        <v>11</v>
      </c>
      <c r="F23" t="s">
        <v>10</v>
      </c>
      <c r="G23" t="s">
        <v>11</v>
      </c>
      <c r="H23" t="s">
        <v>11</v>
      </c>
      <c r="I23" t="s">
        <v>10</v>
      </c>
      <c r="J23" t="s">
        <v>13</v>
      </c>
    </row>
    <row r="24" spans="1:10" x14ac:dyDescent="0.25">
      <c r="A24" t="s">
        <v>10</v>
      </c>
      <c r="B24" s="9" t="s">
        <v>11</v>
      </c>
      <c r="C24" t="s">
        <v>10</v>
      </c>
      <c r="D24" t="s">
        <v>11</v>
      </c>
      <c r="E24" t="s">
        <v>10</v>
      </c>
      <c r="F24" t="s">
        <v>11</v>
      </c>
      <c r="G24" t="s">
        <v>11</v>
      </c>
      <c r="H24" t="s">
        <v>11</v>
      </c>
      <c r="I24" t="s">
        <v>10</v>
      </c>
      <c r="J24" t="s">
        <v>13</v>
      </c>
    </row>
    <row r="25" spans="1:10" x14ac:dyDescent="0.25">
      <c r="A25" t="s">
        <v>10</v>
      </c>
      <c r="B25" s="9" t="s">
        <v>11</v>
      </c>
      <c r="C25" t="s">
        <v>10</v>
      </c>
      <c r="D25" t="s">
        <v>11</v>
      </c>
      <c r="E25" t="s">
        <v>11</v>
      </c>
      <c r="F25" t="s">
        <v>10</v>
      </c>
      <c r="G25" t="s">
        <v>11</v>
      </c>
      <c r="H25" t="s">
        <v>10</v>
      </c>
      <c r="I25" t="s">
        <v>10</v>
      </c>
      <c r="J25" t="s">
        <v>13</v>
      </c>
    </row>
    <row r="26" spans="1:10" x14ac:dyDescent="0.25">
      <c r="A26" t="s">
        <v>10</v>
      </c>
      <c r="B26" s="9" t="s">
        <v>11</v>
      </c>
      <c r="C26" t="s">
        <v>11</v>
      </c>
      <c r="D26" t="s">
        <v>10</v>
      </c>
      <c r="E26" t="s">
        <v>11</v>
      </c>
      <c r="F26" t="s">
        <v>10</v>
      </c>
      <c r="G26" t="s">
        <v>11</v>
      </c>
      <c r="H26" t="s">
        <v>11</v>
      </c>
      <c r="I26" t="s">
        <v>10</v>
      </c>
      <c r="J26" t="s">
        <v>12</v>
      </c>
    </row>
    <row r="27" spans="1:10" x14ac:dyDescent="0.25">
      <c r="A27" t="s">
        <v>11</v>
      </c>
      <c r="B27" s="9" t="s">
        <v>10</v>
      </c>
      <c r="C27" t="s">
        <v>11</v>
      </c>
      <c r="D27" t="s">
        <v>10</v>
      </c>
      <c r="E27" t="s">
        <v>10</v>
      </c>
      <c r="F27" t="s">
        <v>11</v>
      </c>
      <c r="G27" t="s">
        <v>10</v>
      </c>
      <c r="H27" t="s">
        <v>11</v>
      </c>
      <c r="I27" t="s">
        <v>10</v>
      </c>
      <c r="J27" t="s">
        <v>12</v>
      </c>
    </row>
    <row r="28" spans="1:10" x14ac:dyDescent="0.25">
      <c r="A28" t="s">
        <v>11</v>
      </c>
      <c r="B28" s="9" t="s">
        <v>10</v>
      </c>
      <c r="C28" t="s">
        <v>11</v>
      </c>
      <c r="D28" t="s">
        <v>10</v>
      </c>
      <c r="E28" t="s">
        <v>11</v>
      </c>
      <c r="F28" t="s">
        <v>10</v>
      </c>
      <c r="G28" t="s">
        <v>10</v>
      </c>
      <c r="H28" t="s">
        <v>11</v>
      </c>
      <c r="I28" t="s">
        <v>10</v>
      </c>
      <c r="J28" t="s">
        <v>12</v>
      </c>
    </row>
    <row r="29" spans="1:10" x14ac:dyDescent="0.25">
      <c r="A29" t="s">
        <v>11</v>
      </c>
      <c r="B29" s="9" t="s">
        <v>10</v>
      </c>
      <c r="C29" t="s">
        <v>11</v>
      </c>
      <c r="D29" t="s">
        <v>10</v>
      </c>
      <c r="E29" t="s">
        <v>11</v>
      </c>
      <c r="F29" t="s">
        <v>10</v>
      </c>
      <c r="G29" t="s">
        <v>11</v>
      </c>
      <c r="H29" t="s">
        <v>10</v>
      </c>
      <c r="I29" t="s">
        <v>11</v>
      </c>
      <c r="J29" t="s">
        <v>12</v>
      </c>
    </row>
    <row r="30" spans="1:10" x14ac:dyDescent="0.25">
      <c r="A30" t="s">
        <v>11</v>
      </c>
      <c r="B30" s="9" t="s">
        <v>10</v>
      </c>
      <c r="C30" t="s">
        <v>11</v>
      </c>
      <c r="D30" t="s">
        <v>10</v>
      </c>
      <c r="E30" t="s">
        <v>11</v>
      </c>
      <c r="F30" t="s">
        <v>10</v>
      </c>
      <c r="G30" t="s">
        <v>10</v>
      </c>
      <c r="H30" t="s">
        <v>11</v>
      </c>
      <c r="I30" t="s">
        <v>10</v>
      </c>
      <c r="J30" t="s">
        <v>13</v>
      </c>
    </row>
    <row r="31" spans="1:10" x14ac:dyDescent="0.25">
      <c r="A31" t="s">
        <v>10</v>
      </c>
      <c r="B31" s="9" t="s">
        <v>11</v>
      </c>
      <c r="C31" t="s">
        <v>11</v>
      </c>
      <c r="D31" t="s">
        <v>10</v>
      </c>
      <c r="E31" t="s">
        <v>10</v>
      </c>
      <c r="F31" t="s">
        <v>11</v>
      </c>
      <c r="G31" t="s">
        <v>10</v>
      </c>
      <c r="H31" t="s">
        <v>10</v>
      </c>
      <c r="I31" t="s">
        <v>11</v>
      </c>
      <c r="J31" t="s">
        <v>13</v>
      </c>
    </row>
    <row r="32" spans="1:10" x14ac:dyDescent="0.25">
      <c r="A32" t="s">
        <v>11</v>
      </c>
      <c r="B32" s="9" t="s">
        <v>10</v>
      </c>
      <c r="C32" t="s">
        <v>11</v>
      </c>
      <c r="D32" t="s">
        <v>10</v>
      </c>
      <c r="E32" t="s">
        <v>10</v>
      </c>
      <c r="F32" t="s">
        <v>11</v>
      </c>
      <c r="G32" t="s">
        <v>11</v>
      </c>
      <c r="H32" t="s">
        <v>10</v>
      </c>
      <c r="I32" t="s">
        <v>11</v>
      </c>
      <c r="J32" t="s">
        <v>13</v>
      </c>
    </row>
    <row r="33" spans="1:10" x14ac:dyDescent="0.25">
      <c r="A33" t="s">
        <v>11</v>
      </c>
      <c r="B33" s="9" t="s">
        <v>10</v>
      </c>
      <c r="C33" t="s">
        <v>10</v>
      </c>
      <c r="D33" t="s">
        <v>11</v>
      </c>
      <c r="E33" t="s">
        <v>11</v>
      </c>
      <c r="F33" t="s">
        <v>10</v>
      </c>
      <c r="G33" t="s">
        <v>10</v>
      </c>
      <c r="H33" t="s">
        <v>10</v>
      </c>
      <c r="I33" t="s">
        <v>11</v>
      </c>
      <c r="J33" t="s">
        <v>13</v>
      </c>
    </row>
    <row r="34" spans="1:10" x14ac:dyDescent="0.25">
      <c r="A34" t="s">
        <v>10</v>
      </c>
      <c r="B34" s="9" t="s">
        <v>11</v>
      </c>
      <c r="C34" t="s">
        <v>11</v>
      </c>
      <c r="D34" t="s">
        <v>10</v>
      </c>
      <c r="E34" t="s">
        <v>11</v>
      </c>
      <c r="F34" t="s">
        <v>10</v>
      </c>
      <c r="G34" t="s">
        <v>10</v>
      </c>
      <c r="H34" t="s">
        <v>10</v>
      </c>
      <c r="I34" t="s">
        <v>11</v>
      </c>
      <c r="J34" t="s">
        <v>12</v>
      </c>
    </row>
    <row r="35" spans="1:10" x14ac:dyDescent="0.25">
      <c r="A35" t="s">
        <v>10</v>
      </c>
      <c r="B35" s="9" t="s">
        <v>11</v>
      </c>
      <c r="C35" t="s">
        <v>11</v>
      </c>
      <c r="D35" t="s">
        <v>10</v>
      </c>
      <c r="E35" t="s">
        <v>10</v>
      </c>
      <c r="F35" t="s">
        <v>11</v>
      </c>
      <c r="G35" t="s">
        <v>10</v>
      </c>
      <c r="H35" t="s">
        <v>11</v>
      </c>
      <c r="I35" t="s">
        <v>11</v>
      </c>
      <c r="J35" t="s">
        <v>12</v>
      </c>
    </row>
    <row r="36" spans="1:10" x14ac:dyDescent="0.25">
      <c r="A36" t="s">
        <v>10</v>
      </c>
      <c r="B36" s="9" t="s">
        <v>11</v>
      </c>
      <c r="C36" t="s">
        <v>10</v>
      </c>
      <c r="D36" t="s">
        <v>11</v>
      </c>
      <c r="E36" t="s">
        <v>11</v>
      </c>
      <c r="F36" t="s">
        <v>10</v>
      </c>
      <c r="G36" t="s">
        <v>10</v>
      </c>
      <c r="H36" t="s">
        <v>11</v>
      </c>
      <c r="I36" t="s">
        <v>11</v>
      </c>
      <c r="J36" t="s">
        <v>13</v>
      </c>
    </row>
    <row r="37" spans="1:10" x14ac:dyDescent="0.25">
      <c r="A37" t="s">
        <v>11</v>
      </c>
      <c r="B37" s="9" t="s">
        <v>10</v>
      </c>
      <c r="C37" t="s">
        <v>10</v>
      </c>
      <c r="D37" t="s">
        <v>11</v>
      </c>
      <c r="E37" t="s">
        <v>10</v>
      </c>
      <c r="F37" t="s">
        <v>11</v>
      </c>
      <c r="G37" t="s">
        <v>11</v>
      </c>
      <c r="H37" t="s">
        <v>10</v>
      </c>
      <c r="I37" t="s">
        <v>10</v>
      </c>
      <c r="J37" t="s">
        <v>13</v>
      </c>
    </row>
    <row r="38" spans="1:10" x14ac:dyDescent="0.25">
      <c r="A38" t="s">
        <v>10</v>
      </c>
      <c r="B38" s="9" t="s">
        <v>11</v>
      </c>
      <c r="C38" t="s">
        <v>10</v>
      </c>
      <c r="D38" t="s">
        <v>11</v>
      </c>
      <c r="E38" t="s">
        <v>11</v>
      </c>
      <c r="F38" t="s">
        <v>10</v>
      </c>
      <c r="G38" t="s">
        <v>11</v>
      </c>
      <c r="H38" t="s">
        <v>10</v>
      </c>
      <c r="I38" t="s">
        <v>10</v>
      </c>
      <c r="J38" t="s">
        <v>13</v>
      </c>
    </row>
    <row r="39" spans="1:10" x14ac:dyDescent="0.25">
      <c r="A39" t="s">
        <v>11</v>
      </c>
      <c r="B39" s="9" t="s">
        <v>10</v>
      </c>
      <c r="C39" t="s">
        <v>10</v>
      </c>
      <c r="D39" t="s">
        <v>11</v>
      </c>
      <c r="E39" t="s">
        <v>10</v>
      </c>
      <c r="F39" t="s">
        <v>11</v>
      </c>
      <c r="G39" t="s">
        <v>11</v>
      </c>
      <c r="H39" t="s">
        <v>10</v>
      </c>
      <c r="I39" t="s">
        <v>10</v>
      </c>
      <c r="J39" t="s">
        <v>12</v>
      </c>
    </row>
    <row r="40" spans="1:10" x14ac:dyDescent="0.25">
      <c r="A40" t="s">
        <v>10</v>
      </c>
      <c r="B40" s="9" t="s">
        <v>11</v>
      </c>
      <c r="C40" t="s">
        <v>10</v>
      </c>
      <c r="D40" t="s">
        <v>11</v>
      </c>
      <c r="E40" t="s">
        <v>10</v>
      </c>
      <c r="F40" t="s">
        <v>11</v>
      </c>
      <c r="G40" t="s">
        <v>11</v>
      </c>
      <c r="H40" t="s">
        <v>10</v>
      </c>
      <c r="I40" t="s">
        <v>10</v>
      </c>
      <c r="J40" t="s">
        <v>13</v>
      </c>
    </row>
    <row r="41" spans="1:10" x14ac:dyDescent="0.25">
      <c r="A41" t="s">
        <v>11</v>
      </c>
      <c r="B41" s="9" t="s">
        <v>10</v>
      </c>
      <c r="C41" t="s">
        <v>10</v>
      </c>
      <c r="D41" t="s">
        <v>11</v>
      </c>
      <c r="E41" t="s">
        <v>11</v>
      </c>
      <c r="F41" t="s">
        <v>10</v>
      </c>
      <c r="G41" t="s">
        <v>11</v>
      </c>
      <c r="H41" t="s">
        <v>10</v>
      </c>
      <c r="I41" t="s">
        <v>10</v>
      </c>
      <c r="J41" t="s">
        <v>13</v>
      </c>
    </row>
    <row r="42" spans="1:10" x14ac:dyDescent="0.25">
      <c r="A42" t="s">
        <v>10</v>
      </c>
      <c r="B42" s="9" t="s">
        <v>11</v>
      </c>
      <c r="C42" t="s">
        <v>10</v>
      </c>
      <c r="D42" t="s">
        <v>11</v>
      </c>
      <c r="E42" t="s">
        <v>10</v>
      </c>
      <c r="F42" t="s">
        <v>11</v>
      </c>
      <c r="G42" t="s">
        <v>10</v>
      </c>
      <c r="H42" t="s">
        <v>11</v>
      </c>
      <c r="I42" t="s">
        <v>10</v>
      </c>
      <c r="J42" t="s">
        <v>12</v>
      </c>
    </row>
    <row r="43" spans="1:10" x14ac:dyDescent="0.25">
      <c r="A43" t="s">
        <v>11</v>
      </c>
      <c r="B43" s="9" t="s">
        <v>10</v>
      </c>
      <c r="C43" t="s">
        <v>10</v>
      </c>
      <c r="D43" t="s">
        <v>11</v>
      </c>
      <c r="E43" t="s">
        <v>11</v>
      </c>
      <c r="F43" t="s">
        <v>10</v>
      </c>
      <c r="G43" t="s">
        <v>11</v>
      </c>
      <c r="H43" t="s">
        <v>10</v>
      </c>
      <c r="I43" t="s">
        <v>11</v>
      </c>
      <c r="J43" t="s">
        <v>13</v>
      </c>
    </row>
    <row r="44" spans="1:10" x14ac:dyDescent="0.25">
      <c r="A44" t="s">
        <v>10</v>
      </c>
      <c r="B44" s="9" t="s">
        <v>11</v>
      </c>
      <c r="C44" t="s">
        <v>10</v>
      </c>
      <c r="D44" t="s">
        <v>11</v>
      </c>
      <c r="E44" t="s">
        <v>11</v>
      </c>
      <c r="F44" t="s">
        <v>10</v>
      </c>
      <c r="G44" t="s">
        <v>11</v>
      </c>
      <c r="H44" t="s">
        <v>10</v>
      </c>
      <c r="I44" t="s">
        <v>10</v>
      </c>
      <c r="J44" t="s">
        <v>13</v>
      </c>
    </row>
    <row r="45" spans="1:10" x14ac:dyDescent="0.25">
      <c r="A45" t="s">
        <v>11</v>
      </c>
      <c r="B45" s="9" t="s">
        <v>10</v>
      </c>
      <c r="C45" t="s">
        <v>10</v>
      </c>
      <c r="D45" t="s">
        <v>11</v>
      </c>
      <c r="E45" t="s">
        <v>10</v>
      </c>
      <c r="F45" t="s">
        <v>11</v>
      </c>
      <c r="G45" t="s">
        <v>10</v>
      </c>
      <c r="H45" t="s">
        <v>11</v>
      </c>
      <c r="I45" t="s">
        <v>11</v>
      </c>
      <c r="J45" t="s">
        <v>13</v>
      </c>
    </row>
    <row r="46" spans="1:10" x14ac:dyDescent="0.25">
      <c r="A46" t="s">
        <v>11</v>
      </c>
      <c r="B46" s="9" t="s">
        <v>10</v>
      </c>
      <c r="C46" t="s">
        <v>10</v>
      </c>
      <c r="D46" t="s">
        <v>11</v>
      </c>
      <c r="E46" t="s">
        <v>10</v>
      </c>
      <c r="F46" t="s">
        <v>11</v>
      </c>
      <c r="G46" t="s">
        <v>10</v>
      </c>
      <c r="H46" t="s">
        <v>11</v>
      </c>
      <c r="I46" t="s">
        <v>11</v>
      </c>
      <c r="J46" t="s">
        <v>12</v>
      </c>
    </row>
    <row r="47" spans="1:10" x14ac:dyDescent="0.25">
      <c r="A47" t="s">
        <v>10</v>
      </c>
      <c r="B47" s="9" t="s">
        <v>11</v>
      </c>
      <c r="C47" t="s">
        <v>11</v>
      </c>
      <c r="D47" t="s">
        <v>10</v>
      </c>
      <c r="E47" t="s">
        <v>10</v>
      </c>
      <c r="F47" t="s">
        <v>11</v>
      </c>
      <c r="G47" t="s">
        <v>11</v>
      </c>
      <c r="H47" t="s">
        <v>10</v>
      </c>
      <c r="I47" t="s">
        <v>11</v>
      </c>
      <c r="J47" t="s">
        <v>13</v>
      </c>
    </row>
    <row r="48" spans="1:10" x14ac:dyDescent="0.25">
      <c r="A48" t="s">
        <v>11</v>
      </c>
      <c r="B48" s="9" t="s">
        <v>10</v>
      </c>
      <c r="C48" t="s">
        <v>11</v>
      </c>
      <c r="D48" t="s">
        <v>10</v>
      </c>
      <c r="E48" t="s">
        <v>11</v>
      </c>
      <c r="F48" t="s">
        <v>10</v>
      </c>
      <c r="G48" t="s">
        <v>10</v>
      </c>
      <c r="H48" t="s">
        <v>11</v>
      </c>
      <c r="I48" t="s">
        <v>11</v>
      </c>
      <c r="J48" t="s">
        <v>13</v>
      </c>
    </row>
    <row r="49" spans="1:10" x14ac:dyDescent="0.25">
      <c r="A49" t="s">
        <v>11</v>
      </c>
      <c r="B49" s="9" t="s">
        <v>10</v>
      </c>
      <c r="C49" t="s">
        <v>11</v>
      </c>
      <c r="D49" t="s">
        <v>10</v>
      </c>
      <c r="E49" t="s">
        <v>10</v>
      </c>
      <c r="F49" t="s">
        <v>11</v>
      </c>
      <c r="G49" t="s">
        <v>10</v>
      </c>
      <c r="H49" t="s">
        <v>10</v>
      </c>
      <c r="I49" t="s">
        <v>11</v>
      </c>
      <c r="J49" t="s">
        <v>13</v>
      </c>
    </row>
    <row r="50" spans="1:10" x14ac:dyDescent="0.25">
      <c r="A50" t="s">
        <v>11</v>
      </c>
      <c r="B50" s="9" t="s">
        <v>10</v>
      </c>
      <c r="C50" t="s">
        <v>11</v>
      </c>
      <c r="D50" t="s">
        <v>10</v>
      </c>
      <c r="E50" t="s">
        <v>11</v>
      </c>
      <c r="F50" t="s">
        <v>10</v>
      </c>
      <c r="G50" t="s">
        <v>10</v>
      </c>
      <c r="H50" t="s">
        <v>10</v>
      </c>
      <c r="I50" t="s">
        <v>11</v>
      </c>
      <c r="J50" t="s">
        <v>13</v>
      </c>
    </row>
    <row r="51" spans="1:10" x14ac:dyDescent="0.25">
      <c r="A51" t="s">
        <v>11</v>
      </c>
      <c r="B51" s="9" t="s">
        <v>10</v>
      </c>
      <c r="C51" t="s">
        <v>11</v>
      </c>
      <c r="D51" t="s">
        <v>10</v>
      </c>
      <c r="E51" t="s">
        <v>11</v>
      </c>
      <c r="F51" t="s">
        <v>10</v>
      </c>
      <c r="G51" t="s">
        <v>10</v>
      </c>
      <c r="H51" t="s">
        <v>11</v>
      </c>
      <c r="I51" t="s">
        <v>10</v>
      </c>
      <c r="J51" t="s">
        <v>13</v>
      </c>
    </row>
    <row r="52" spans="1:10" x14ac:dyDescent="0.25">
      <c r="A52" t="s">
        <v>10</v>
      </c>
      <c r="B52" s="9" t="s">
        <v>11</v>
      </c>
      <c r="C52" t="s">
        <v>11</v>
      </c>
      <c r="D52" t="s">
        <v>10</v>
      </c>
      <c r="E52" t="s">
        <v>10</v>
      </c>
      <c r="F52" t="s">
        <v>11</v>
      </c>
      <c r="G52" t="s">
        <v>10</v>
      </c>
      <c r="H52" t="s">
        <v>10</v>
      </c>
      <c r="I52" t="s">
        <v>11</v>
      </c>
      <c r="J52" t="s">
        <v>13</v>
      </c>
    </row>
    <row r="53" spans="1:10" x14ac:dyDescent="0.25">
      <c r="A53" t="s">
        <v>11</v>
      </c>
      <c r="B53" s="9" t="s">
        <v>10</v>
      </c>
      <c r="C53" t="s">
        <v>11</v>
      </c>
      <c r="D53" t="s">
        <v>10</v>
      </c>
      <c r="E53" t="s">
        <v>10</v>
      </c>
      <c r="F53" t="s">
        <v>11</v>
      </c>
      <c r="G53" t="s">
        <v>10</v>
      </c>
      <c r="H53" t="s">
        <v>10</v>
      </c>
      <c r="I53" t="s">
        <v>11</v>
      </c>
      <c r="J53" t="s">
        <v>13</v>
      </c>
    </row>
    <row r="54" spans="1:10" x14ac:dyDescent="0.25">
      <c r="A54" t="s">
        <v>11</v>
      </c>
      <c r="B54" s="9" t="s">
        <v>10</v>
      </c>
      <c r="C54" t="s">
        <v>11</v>
      </c>
      <c r="D54" t="s">
        <v>10</v>
      </c>
      <c r="E54" t="s">
        <v>11</v>
      </c>
      <c r="F54" t="s">
        <v>10</v>
      </c>
      <c r="G54" t="s">
        <v>10</v>
      </c>
      <c r="H54" t="s">
        <v>11</v>
      </c>
      <c r="I54" t="s">
        <v>11</v>
      </c>
      <c r="J54" t="s">
        <v>12</v>
      </c>
    </row>
    <row r="55" spans="1:10" x14ac:dyDescent="0.25">
      <c r="A55" t="s">
        <v>11</v>
      </c>
      <c r="B55" s="9" t="s">
        <v>10</v>
      </c>
      <c r="C55" t="s">
        <v>11</v>
      </c>
      <c r="D55" t="s">
        <v>10</v>
      </c>
      <c r="E55" t="s">
        <v>10</v>
      </c>
      <c r="F55" t="s">
        <v>11</v>
      </c>
      <c r="G55" t="s">
        <v>10</v>
      </c>
      <c r="H55" t="s">
        <v>10</v>
      </c>
      <c r="I55" t="s">
        <v>11</v>
      </c>
      <c r="J55" t="s">
        <v>13</v>
      </c>
    </row>
    <row r="56" spans="1:10" x14ac:dyDescent="0.25">
      <c r="A56" t="s">
        <v>11</v>
      </c>
      <c r="B56" s="9" t="s">
        <v>10</v>
      </c>
      <c r="C56" t="s">
        <v>11</v>
      </c>
      <c r="D56" t="s">
        <v>10</v>
      </c>
      <c r="E56" t="s">
        <v>11</v>
      </c>
      <c r="F56" t="s">
        <v>10</v>
      </c>
      <c r="G56" t="s">
        <v>10</v>
      </c>
      <c r="H56" t="s">
        <v>10</v>
      </c>
      <c r="I56" t="s">
        <v>11</v>
      </c>
      <c r="J56" t="s">
        <v>13</v>
      </c>
    </row>
    <row r="57" spans="1:10" x14ac:dyDescent="0.25">
      <c r="A57" t="s">
        <v>10</v>
      </c>
      <c r="B57" s="9" t="s">
        <v>11</v>
      </c>
      <c r="C57" t="s">
        <v>11</v>
      </c>
      <c r="D57" t="s">
        <v>10</v>
      </c>
      <c r="E57" t="s">
        <v>10</v>
      </c>
      <c r="F57" t="s">
        <v>10</v>
      </c>
      <c r="G57" t="s">
        <v>10</v>
      </c>
      <c r="H57" t="s">
        <v>11</v>
      </c>
      <c r="I57" t="s">
        <v>11</v>
      </c>
      <c r="J57" t="s">
        <v>12</v>
      </c>
    </row>
    <row r="58" spans="1:10" x14ac:dyDescent="0.25">
      <c r="A58" t="s">
        <v>10</v>
      </c>
      <c r="B58" s="9" t="s">
        <v>11</v>
      </c>
      <c r="C58" t="s">
        <v>11</v>
      </c>
      <c r="D58" t="s">
        <v>10</v>
      </c>
      <c r="E58" t="s">
        <v>10</v>
      </c>
      <c r="F58" t="s">
        <v>11</v>
      </c>
      <c r="G58" t="s">
        <v>10</v>
      </c>
      <c r="H58" t="s">
        <v>11</v>
      </c>
      <c r="I58" t="s">
        <v>11</v>
      </c>
      <c r="J58" t="s">
        <v>12</v>
      </c>
    </row>
    <row r="59" spans="1:10" x14ac:dyDescent="0.25">
      <c r="A59" t="s">
        <v>11</v>
      </c>
      <c r="B59" s="9" t="s">
        <v>10</v>
      </c>
      <c r="C59" t="s">
        <v>11</v>
      </c>
      <c r="D59" t="s">
        <v>10</v>
      </c>
      <c r="E59" t="s">
        <v>11</v>
      </c>
      <c r="F59" t="s">
        <v>10</v>
      </c>
      <c r="G59" t="s">
        <v>10</v>
      </c>
      <c r="H59" t="s">
        <v>11</v>
      </c>
      <c r="I59" t="s">
        <v>10</v>
      </c>
      <c r="J59" t="s">
        <v>12</v>
      </c>
    </row>
    <row r="60" spans="1:10" x14ac:dyDescent="0.25">
      <c r="A60" t="s">
        <v>10</v>
      </c>
      <c r="B60" s="9" t="s">
        <v>11</v>
      </c>
      <c r="C60" t="s">
        <v>11</v>
      </c>
      <c r="D60" t="s">
        <v>10</v>
      </c>
      <c r="E60" t="s">
        <v>10</v>
      </c>
      <c r="F60" t="s">
        <v>10</v>
      </c>
      <c r="G60" t="s">
        <v>10</v>
      </c>
      <c r="H60" t="s">
        <v>11</v>
      </c>
      <c r="I60" t="s">
        <v>10</v>
      </c>
      <c r="J60" t="s">
        <v>12</v>
      </c>
    </row>
    <row r="61" spans="1:10" x14ac:dyDescent="0.25">
      <c r="A61" t="s">
        <v>10</v>
      </c>
      <c r="B61" s="9" t="s">
        <v>11</v>
      </c>
      <c r="C61" t="s">
        <v>11</v>
      </c>
      <c r="D61" t="s">
        <v>10</v>
      </c>
      <c r="E61" t="s">
        <v>10</v>
      </c>
      <c r="F61" t="s">
        <v>11</v>
      </c>
      <c r="G61" t="s">
        <v>10</v>
      </c>
      <c r="H61" t="s">
        <v>10</v>
      </c>
      <c r="I61" t="s">
        <v>11</v>
      </c>
      <c r="J61" t="s">
        <v>13</v>
      </c>
    </row>
    <row r="62" spans="1:10" x14ac:dyDescent="0.25">
      <c r="A62" t="s">
        <v>11</v>
      </c>
      <c r="B62" s="9" t="s">
        <v>10</v>
      </c>
      <c r="C62" t="s">
        <v>11</v>
      </c>
      <c r="D62" t="s">
        <v>10</v>
      </c>
      <c r="E62" t="s">
        <v>10</v>
      </c>
      <c r="F62" t="s">
        <v>11</v>
      </c>
      <c r="G62" t="s">
        <v>10</v>
      </c>
      <c r="H62" t="s">
        <v>11</v>
      </c>
      <c r="I62" t="s">
        <v>11</v>
      </c>
      <c r="J62" t="s">
        <v>13</v>
      </c>
    </row>
    <row r="63" spans="1:10" x14ac:dyDescent="0.25">
      <c r="A63" t="s">
        <v>10</v>
      </c>
      <c r="B63" s="9" t="s">
        <v>11</v>
      </c>
      <c r="C63" t="s">
        <v>11</v>
      </c>
      <c r="D63" t="s">
        <v>10</v>
      </c>
      <c r="E63" t="s">
        <v>11</v>
      </c>
      <c r="F63" t="s">
        <v>10</v>
      </c>
      <c r="G63" t="s">
        <v>10</v>
      </c>
      <c r="H63" t="s">
        <v>11</v>
      </c>
      <c r="I63" t="s">
        <v>10</v>
      </c>
      <c r="J63" t="s">
        <v>13</v>
      </c>
    </row>
    <row r="64" spans="1:10" x14ac:dyDescent="0.25">
      <c r="A64" t="s">
        <v>11</v>
      </c>
      <c r="B64" s="9" t="s">
        <v>10</v>
      </c>
      <c r="C64" t="s">
        <v>11</v>
      </c>
      <c r="D64" t="s">
        <v>10</v>
      </c>
      <c r="E64" t="s">
        <v>10</v>
      </c>
      <c r="F64" t="s">
        <v>11</v>
      </c>
      <c r="G64" t="s">
        <v>11</v>
      </c>
      <c r="H64" t="s">
        <v>10</v>
      </c>
      <c r="I64" t="s">
        <v>11</v>
      </c>
      <c r="J64" t="s">
        <v>12</v>
      </c>
    </row>
    <row r="65" spans="1:10" x14ac:dyDescent="0.25">
      <c r="A65" t="s">
        <v>10</v>
      </c>
      <c r="B65" s="9" t="s">
        <v>11</v>
      </c>
      <c r="C65" t="s">
        <v>11</v>
      </c>
      <c r="D65" t="s">
        <v>10</v>
      </c>
      <c r="E65" t="s">
        <v>10</v>
      </c>
      <c r="F65" t="s">
        <v>11</v>
      </c>
      <c r="G65" t="s">
        <v>10</v>
      </c>
      <c r="H65" t="s">
        <v>11</v>
      </c>
      <c r="I65" t="s">
        <v>10</v>
      </c>
      <c r="J65" t="s">
        <v>12</v>
      </c>
    </row>
    <row r="66" spans="1:10" x14ac:dyDescent="0.25">
      <c r="A66" t="s">
        <v>11</v>
      </c>
      <c r="B66" s="9" t="s">
        <v>10</v>
      </c>
      <c r="C66" t="s">
        <v>11</v>
      </c>
      <c r="D66" t="s">
        <v>10</v>
      </c>
      <c r="E66" t="s">
        <v>11</v>
      </c>
      <c r="F66" t="s">
        <v>10</v>
      </c>
      <c r="G66" t="s">
        <v>10</v>
      </c>
      <c r="H66" t="s">
        <v>11</v>
      </c>
      <c r="I66" t="s">
        <v>10</v>
      </c>
      <c r="J66" t="s">
        <v>12</v>
      </c>
    </row>
    <row r="67" spans="1:10" x14ac:dyDescent="0.25">
      <c r="A67" t="s">
        <v>10</v>
      </c>
      <c r="B67" s="9" t="s">
        <v>11</v>
      </c>
      <c r="C67" t="s">
        <v>11</v>
      </c>
      <c r="D67" t="s">
        <v>10</v>
      </c>
      <c r="E67" t="s">
        <v>10</v>
      </c>
      <c r="F67" t="s">
        <v>11</v>
      </c>
      <c r="G67" t="s">
        <v>10</v>
      </c>
      <c r="H67" t="s">
        <v>10</v>
      </c>
      <c r="I67" t="s">
        <v>11</v>
      </c>
      <c r="J67" t="s">
        <v>12</v>
      </c>
    </row>
    <row r="68" spans="1:10" x14ac:dyDescent="0.25">
      <c r="A68" t="s">
        <v>11</v>
      </c>
      <c r="B68" s="9" t="s">
        <v>10</v>
      </c>
      <c r="C68" t="s">
        <v>11</v>
      </c>
      <c r="D68" t="s">
        <v>10</v>
      </c>
      <c r="E68" t="s">
        <v>11</v>
      </c>
      <c r="F68" t="s">
        <v>11</v>
      </c>
      <c r="G68" t="s">
        <v>10</v>
      </c>
      <c r="H68" t="s">
        <v>11</v>
      </c>
      <c r="I68" t="s">
        <v>10</v>
      </c>
      <c r="J68" t="s">
        <v>13</v>
      </c>
    </row>
    <row r="69" spans="1:10" x14ac:dyDescent="0.25">
      <c r="A69" t="s">
        <v>10</v>
      </c>
      <c r="B69" s="9" t="s">
        <v>11</v>
      </c>
      <c r="C69" t="s">
        <v>11</v>
      </c>
      <c r="D69" t="s">
        <v>10</v>
      </c>
      <c r="E69" t="s">
        <v>10</v>
      </c>
      <c r="F69" t="s">
        <v>10</v>
      </c>
      <c r="G69" t="s">
        <v>11</v>
      </c>
      <c r="H69" t="s">
        <v>11</v>
      </c>
      <c r="I69" t="s">
        <v>10</v>
      </c>
      <c r="J69" t="s">
        <v>12</v>
      </c>
    </row>
    <row r="70" spans="1:10" x14ac:dyDescent="0.25">
      <c r="A70" t="s">
        <v>10</v>
      </c>
      <c r="B70" s="9" t="s">
        <v>11</v>
      </c>
      <c r="C70" t="s">
        <v>11</v>
      </c>
      <c r="D70" t="s">
        <v>10</v>
      </c>
      <c r="E70" t="s">
        <v>11</v>
      </c>
      <c r="F70" t="s">
        <v>10</v>
      </c>
      <c r="G70" t="s">
        <v>11</v>
      </c>
      <c r="H70" t="s">
        <v>10</v>
      </c>
      <c r="I70" t="s">
        <v>11</v>
      </c>
      <c r="J70" t="s">
        <v>12</v>
      </c>
    </row>
    <row r="71" spans="1:10" x14ac:dyDescent="0.25">
      <c r="A71" t="s">
        <v>11</v>
      </c>
      <c r="B71" s="9" t="s">
        <v>10</v>
      </c>
      <c r="C71" t="s">
        <v>11</v>
      </c>
      <c r="D71" t="s">
        <v>10</v>
      </c>
      <c r="E71" t="s">
        <v>10</v>
      </c>
      <c r="F71" t="s">
        <v>10</v>
      </c>
      <c r="G71" t="s">
        <v>11</v>
      </c>
      <c r="H71" t="s">
        <v>11</v>
      </c>
      <c r="I71" t="s">
        <v>10</v>
      </c>
      <c r="J71" t="s">
        <v>12</v>
      </c>
    </row>
    <row r="72" spans="1:10" x14ac:dyDescent="0.25">
      <c r="A72" t="s">
        <v>10</v>
      </c>
      <c r="B72" s="9" t="s">
        <v>11</v>
      </c>
      <c r="C72" t="s">
        <v>11</v>
      </c>
      <c r="D72" t="s">
        <v>10</v>
      </c>
      <c r="E72" t="s">
        <v>10</v>
      </c>
      <c r="F72" t="s">
        <v>11</v>
      </c>
      <c r="G72" t="s">
        <v>11</v>
      </c>
      <c r="H72" t="s">
        <v>11</v>
      </c>
      <c r="I72" t="s">
        <v>10</v>
      </c>
      <c r="J72" t="s">
        <v>12</v>
      </c>
    </row>
    <row r="73" spans="1:10" x14ac:dyDescent="0.25">
      <c r="A73" t="s">
        <v>11</v>
      </c>
      <c r="B73" s="9" t="s">
        <v>10</v>
      </c>
      <c r="C73" t="s">
        <v>11</v>
      </c>
      <c r="D73" t="s">
        <v>10</v>
      </c>
      <c r="E73" t="s">
        <v>11</v>
      </c>
      <c r="F73" t="s">
        <v>10</v>
      </c>
      <c r="G73" t="s">
        <v>10</v>
      </c>
      <c r="H73" t="s">
        <v>11</v>
      </c>
      <c r="I73" t="s">
        <v>10</v>
      </c>
      <c r="J73" t="s">
        <v>12</v>
      </c>
    </row>
    <row r="74" spans="1:10" x14ac:dyDescent="0.25">
      <c r="A74" t="s">
        <v>11</v>
      </c>
      <c r="B74" s="9" t="s">
        <v>10</v>
      </c>
      <c r="C74" t="s">
        <v>10</v>
      </c>
      <c r="D74" t="s">
        <v>11</v>
      </c>
      <c r="E74" t="s">
        <v>11</v>
      </c>
      <c r="F74" t="s">
        <v>10</v>
      </c>
      <c r="G74" t="s">
        <v>10</v>
      </c>
      <c r="H74" t="s">
        <v>11</v>
      </c>
      <c r="I74" t="s">
        <v>10</v>
      </c>
      <c r="J74" t="s">
        <v>13</v>
      </c>
    </row>
    <row r="75" spans="1:10" x14ac:dyDescent="0.25">
      <c r="A75" t="s">
        <v>10</v>
      </c>
      <c r="B75" s="9" t="s">
        <v>11</v>
      </c>
      <c r="C75" t="s">
        <v>11</v>
      </c>
      <c r="D75" t="s">
        <v>10</v>
      </c>
      <c r="E75" t="s">
        <v>11</v>
      </c>
      <c r="F75" t="s">
        <v>10</v>
      </c>
      <c r="G75" t="s">
        <v>11</v>
      </c>
      <c r="H75" t="s">
        <v>10</v>
      </c>
      <c r="I75" t="s">
        <v>11</v>
      </c>
      <c r="J75" t="s">
        <v>13</v>
      </c>
    </row>
    <row r="76" spans="1:10" x14ac:dyDescent="0.25">
      <c r="A76" t="s">
        <v>10</v>
      </c>
      <c r="B76" s="9" t="s">
        <v>11</v>
      </c>
      <c r="C76" t="s">
        <v>11</v>
      </c>
      <c r="D76" t="s">
        <v>10</v>
      </c>
      <c r="E76" t="s">
        <v>11</v>
      </c>
      <c r="F76" t="s">
        <v>10</v>
      </c>
      <c r="G76" t="s">
        <v>10</v>
      </c>
      <c r="H76" t="s">
        <v>11</v>
      </c>
      <c r="I76" t="s">
        <v>11</v>
      </c>
      <c r="J76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topLeftCell="A5" workbookViewId="0">
      <selection activeCell="A26" sqref="A26:J26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11</v>
      </c>
      <c r="B2" t="s">
        <v>10</v>
      </c>
      <c r="C2" t="s">
        <v>11</v>
      </c>
      <c r="D2" t="s">
        <v>10</v>
      </c>
      <c r="E2" s="1" t="s">
        <v>11</v>
      </c>
      <c r="F2" s="1" t="s">
        <v>10</v>
      </c>
      <c r="G2" t="s">
        <v>11</v>
      </c>
      <c r="H2" t="s">
        <v>10</v>
      </c>
      <c r="I2" t="s">
        <v>10</v>
      </c>
      <c r="J2" s="2" t="s">
        <v>13</v>
      </c>
    </row>
    <row r="3" spans="1:10" x14ac:dyDescent="0.25">
      <c r="A3" t="s">
        <v>10</v>
      </c>
      <c r="B3" t="s">
        <v>11</v>
      </c>
      <c r="C3" t="s">
        <v>11</v>
      </c>
      <c r="D3" t="s">
        <v>10</v>
      </c>
      <c r="E3" s="1" t="s">
        <v>11</v>
      </c>
      <c r="F3" s="1" t="s">
        <v>10</v>
      </c>
      <c r="G3" t="s">
        <v>11</v>
      </c>
      <c r="H3" t="s">
        <v>10</v>
      </c>
      <c r="I3" t="s">
        <v>11</v>
      </c>
      <c r="J3" s="2" t="s">
        <v>13</v>
      </c>
    </row>
    <row r="4" spans="1:10" x14ac:dyDescent="0.25">
      <c r="A4" t="s">
        <v>11</v>
      </c>
      <c r="B4" t="s">
        <v>10</v>
      </c>
      <c r="C4" t="s">
        <v>11</v>
      </c>
      <c r="D4" t="s">
        <v>10</v>
      </c>
      <c r="E4" s="1" t="s">
        <v>10</v>
      </c>
      <c r="F4" s="1" t="s">
        <v>11</v>
      </c>
      <c r="G4" t="s">
        <v>11</v>
      </c>
      <c r="H4" t="s">
        <v>11</v>
      </c>
      <c r="I4" t="s">
        <v>10</v>
      </c>
      <c r="J4" s="2" t="s">
        <v>13</v>
      </c>
    </row>
    <row r="5" spans="1:10" x14ac:dyDescent="0.25">
      <c r="A5" t="s">
        <v>11</v>
      </c>
      <c r="B5" t="s">
        <v>10</v>
      </c>
      <c r="C5" t="s">
        <v>11</v>
      </c>
      <c r="D5" t="s">
        <v>10</v>
      </c>
      <c r="E5" s="1" t="s">
        <v>10</v>
      </c>
      <c r="F5" s="1" t="s">
        <v>11</v>
      </c>
      <c r="G5" t="s">
        <v>10</v>
      </c>
      <c r="H5" t="s">
        <v>11</v>
      </c>
      <c r="I5" t="s">
        <v>10</v>
      </c>
      <c r="J5" s="2" t="s">
        <v>12</v>
      </c>
    </row>
    <row r="6" spans="1:10" x14ac:dyDescent="0.25">
      <c r="A6" t="s">
        <v>11</v>
      </c>
      <c r="B6" t="s">
        <v>10</v>
      </c>
      <c r="C6" t="s">
        <v>11</v>
      </c>
      <c r="D6" t="s">
        <v>10</v>
      </c>
      <c r="E6" s="1" t="s">
        <v>10</v>
      </c>
      <c r="F6" s="1" t="s">
        <v>11</v>
      </c>
      <c r="G6" t="s">
        <v>10</v>
      </c>
      <c r="H6" t="s">
        <v>11</v>
      </c>
      <c r="I6" t="s">
        <v>10</v>
      </c>
      <c r="J6" s="2" t="s">
        <v>12</v>
      </c>
    </row>
    <row r="7" spans="1:10" x14ac:dyDescent="0.25">
      <c r="A7" t="s">
        <v>11</v>
      </c>
      <c r="B7" t="s">
        <v>10</v>
      </c>
      <c r="C7" t="s">
        <v>11</v>
      </c>
      <c r="D7" t="s">
        <v>10</v>
      </c>
      <c r="E7" s="1" t="s">
        <v>10</v>
      </c>
      <c r="F7" s="1" t="s">
        <v>11</v>
      </c>
      <c r="G7" t="s">
        <v>10</v>
      </c>
      <c r="H7" t="s">
        <v>10</v>
      </c>
      <c r="I7" t="s">
        <v>11</v>
      </c>
      <c r="J7" s="2" t="s">
        <v>12</v>
      </c>
    </row>
    <row r="8" spans="1:10" x14ac:dyDescent="0.25">
      <c r="A8" t="s">
        <v>10</v>
      </c>
      <c r="B8" t="s">
        <v>11</v>
      </c>
      <c r="C8" t="s">
        <v>11</v>
      </c>
      <c r="D8" t="s">
        <v>10</v>
      </c>
      <c r="E8" s="1" t="s">
        <v>11</v>
      </c>
      <c r="F8" s="1" t="s">
        <v>10</v>
      </c>
      <c r="G8" t="s">
        <v>11</v>
      </c>
      <c r="H8" t="s">
        <v>10</v>
      </c>
      <c r="I8" t="s">
        <v>11</v>
      </c>
      <c r="J8" s="2" t="s">
        <v>12</v>
      </c>
    </row>
    <row r="9" spans="1:10" x14ac:dyDescent="0.25">
      <c r="A9" t="s">
        <v>11</v>
      </c>
      <c r="B9" t="s">
        <v>10</v>
      </c>
      <c r="C9" t="s">
        <v>11</v>
      </c>
      <c r="D9" t="s">
        <v>10</v>
      </c>
      <c r="E9" s="1" t="s">
        <v>10</v>
      </c>
      <c r="F9" s="1" t="s">
        <v>11</v>
      </c>
      <c r="G9" t="s">
        <v>10</v>
      </c>
      <c r="H9" t="s">
        <v>10</v>
      </c>
      <c r="I9" t="s">
        <v>10</v>
      </c>
      <c r="J9" s="2" t="s">
        <v>12</v>
      </c>
    </row>
    <row r="10" spans="1:10" x14ac:dyDescent="0.25">
      <c r="A10" t="s">
        <v>10</v>
      </c>
      <c r="B10" t="s">
        <v>11</v>
      </c>
      <c r="C10" t="s">
        <v>11</v>
      </c>
      <c r="D10" t="s">
        <v>10</v>
      </c>
      <c r="E10" s="1" t="s">
        <v>11</v>
      </c>
      <c r="F10" s="1" t="s">
        <v>10</v>
      </c>
      <c r="G10" t="s">
        <v>11</v>
      </c>
      <c r="H10" t="s">
        <v>10</v>
      </c>
      <c r="I10" t="s">
        <v>11</v>
      </c>
      <c r="J10" s="2" t="s">
        <v>13</v>
      </c>
    </row>
    <row r="11" spans="1:10" x14ac:dyDescent="0.25">
      <c r="A11" t="s">
        <v>10</v>
      </c>
      <c r="B11" t="s">
        <v>11</v>
      </c>
      <c r="C11" t="s">
        <v>11</v>
      </c>
      <c r="D11" t="s">
        <v>10</v>
      </c>
      <c r="E11" s="1" t="s">
        <v>11</v>
      </c>
      <c r="F11" s="1" t="s">
        <v>10</v>
      </c>
      <c r="G11" t="s">
        <v>11</v>
      </c>
      <c r="H11" t="s">
        <v>10</v>
      </c>
      <c r="I11" t="s">
        <v>11</v>
      </c>
      <c r="J11" s="2" t="s">
        <v>12</v>
      </c>
    </row>
    <row r="12" spans="1:10" x14ac:dyDescent="0.25">
      <c r="A12" t="s">
        <v>11</v>
      </c>
      <c r="B12" t="s">
        <v>10</v>
      </c>
      <c r="C12" t="s">
        <v>11</v>
      </c>
      <c r="D12" t="s">
        <v>10</v>
      </c>
      <c r="E12" s="1" t="s">
        <v>11</v>
      </c>
      <c r="F12" s="1" t="s">
        <v>10</v>
      </c>
      <c r="G12" t="s">
        <v>10</v>
      </c>
      <c r="H12" t="s">
        <v>11</v>
      </c>
      <c r="I12" t="s">
        <v>11</v>
      </c>
      <c r="J12" s="2" t="s">
        <v>12</v>
      </c>
    </row>
    <row r="13" spans="1:10" x14ac:dyDescent="0.25">
      <c r="A13" t="s">
        <v>10</v>
      </c>
      <c r="B13" t="s">
        <v>11</v>
      </c>
      <c r="C13" t="s">
        <v>10</v>
      </c>
      <c r="D13" t="s">
        <v>11</v>
      </c>
      <c r="E13" s="1" t="s">
        <v>11</v>
      </c>
      <c r="F13" s="1" t="s">
        <v>10</v>
      </c>
      <c r="G13" t="s">
        <v>10</v>
      </c>
      <c r="H13" t="s">
        <v>11</v>
      </c>
      <c r="I13" t="s">
        <v>11</v>
      </c>
      <c r="J13" s="2" t="s">
        <v>13</v>
      </c>
    </row>
    <row r="14" spans="1:10" x14ac:dyDescent="0.25">
      <c r="A14" t="s">
        <v>10</v>
      </c>
      <c r="B14" t="s">
        <v>11</v>
      </c>
      <c r="C14" t="s">
        <v>11</v>
      </c>
      <c r="D14" t="s">
        <v>10</v>
      </c>
      <c r="E14" s="1" t="s">
        <v>10</v>
      </c>
      <c r="F14" s="1" t="s">
        <v>11</v>
      </c>
      <c r="G14" t="s">
        <v>11</v>
      </c>
      <c r="H14" t="s">
        <v>10</v>
      </c>
      <c r="I14" t="s">
        <v>11</v>
      </c>
      <c r="J14" s="2" t="s">
        <v>13</v>
      </c>
    </row>
    <row r="15" spans="1:10" x14ac:dyDescent="0.25">
      <c r="A15" t="s">
        <v>10</v>
      </c>
      <c r="B15" t="s">
        <v>11</v>
      </c>
      <c r="C15" t="s">
        <v>11</v>
      </c>
      <c r="D15" t="s">
        <v>10</v>
      </c>
      <c r="E15" s="1" t="s">
        <v>10</v>
      </c>
      <c r="F15" s="1" t="s">
        <v>11</v>
      </c>
      <c r="G15" t="s">
        <v>10</v>
      </c>
      <c r="H15" t="s">
        <v>11</v>
      </c>
      <c r="I15" t="s">
        <v>11</v>
      </c>
      <c r="J15" s="2" t="s">
        <v>12</v>
      </c>
    </row>
    <row r="16" spans="1:10" x14ac:dyDescent="0.25">
      <c r="A16" t="s">
        <v>11</v>
      </c>
      <c r="B16" t="s">
        <v>10</v>
      </c>
      <c r="C16" t="s">
        <v>11</v>
      </c>
      <c r="D16" t="s">
        <v>10</v>
      </c>
      <c r="E16" s="1" t="s">
        <v>10</v>
      </c>
      <c r="F16" s="1" t="s">
        <v>11</v>
      </c>
      <c r="G16" t="s">
        <v>10</v>
      </c>
      <c r="H16" t="s">
        <v>11</v>
      </c>
      <c r="I16" t="s">
        <v>11</v>
      </c>
      <c r="J16" s="2" t="s">
        <v>13</v>
      </c>
    </row>
    <row r="17" spans="1:10" x14ac:dyDescent="0.25">
      <c r="A17" t="s">
        <v>10</v>
      </c>
      <c r="B17" t="s">
        <v>11</v>
      </c>
      <c r="C17" t="s">
        <v>11</v>
      </c>
      <c r="D17" t="s">
        <v>10</v>
      </c>
      <c r="E17" s="1" t="s">
        <v>11</v>
      </c>
      <c r="F17" s="1" t="s">
        <v>10</v>
      </c>
      <c r="G17" t="s">
        <v>10</v>
      </c>
      <c r="H17" t="s">
        <v>11</v>
      </c>
      <c r="I17" t="s">
        <v>11</v>
      </c>
      <c r="J17" s="2" t="s">
        <v>12</v>
      </c>
    </row>
    <row r="18" spans="1:10" x14ac:dyDescent="0.25">
      <c r="A18" t="s">
        <v>11</v>
      </c>
      <c r="B18" t="s">
        <v>10</v>
      </c>
      <c r="C18" t="s">
        <v>11</v>
      </c>
      <c r="D18" t="s">
        <v>10</v>
      </c>
      <c r="E18" s="1" t="s">
        <v>11</v>
      </c>
      <c r="F18" s="1" t="s">
        <v>11</v>
      </c>
      <c r="G18" t="s">
        <v>10</v>
      </c>
      <c r="H18" t="s">
        <v>11</v>
      </c>
      <c r="I18" t="s">
        <v>11</v>
      </c>
      <c r="J18" s="2" t="s">
        <v>12</v>
      </c>
    </row>
    <row r="19" spans="1:10" x14ac:dyDescent="0.25">
      <c r="A19" t="s">
        <v>11</v>
      </c>
      <c r="B19" t="s">
        <v>10</v>
      </c>
      <c r="C19" t="s">
        <v>10</v>
      </c>
      <c r="D19" t="s">
        <v>11</v>
      </c>
      <c r="E19" s="1" t="s">
        <v>11</v>
      </c>
      <c r="F19" s="1" t="s">
        <v>10</v>
      </c>
      <c r="G19" t="s">
        <v>11</v>
      </c>
      <c r="H19" t="s">
        <v>10</v>
      </c>
      <c r="I19" t="s">
        <v>10</v>
      </c>
      <c r="J19" s="2" t="s">
        <v>13</v>
      </c>
    </row>
    <row r="20" spans="1:10" x14ac:dyDescent="0.25">
      <c r="A20" t="s">
        <v>11</v>
      </c>
      <c r="B20" t="s">
        <v>10</v>
      </c>
      <c r="C20" t="s">
        <v>10</v>
      </c>
      <c r="D20" t="s">
        <v>11</v>
      </c>
      <c r="E20" s="1" t="s">
        <v>10</v>
      </c>
      <c r="F20" s="1" t="s">
        <v>11</v>
      </c>
      <c r="G20" t="s">
        <v>10</v>
      </c>
      <c r="H20" t="s">
        <v>11</v>
      </c>
      <c r="I20" t="s">
        <v>10</v>
      </c>
      <c r="J20" s="2" t="s">
        <v>12</v>
      </c>
    </row>
    <row r="21" spans="1:10" x14ac:dyDescent="0.25">
      <c r="A21" t="s">
        <v>11</v>
      </c>
      <c r="B21" t="s">
        <v>10</v>
      </c>
      <c r="C21" t="s">
        <v>10</v>
      </c>
      <c r="D21" t="s">
        <v>11</v>
      </c>
      <c r="E21" s="1" t="s">
        <v>11</v>
      </c>
      <c r="F21" s="1" t="s">
        <v>10</v>
      </c>
      <c r="G21" t="s">
        <v>11</v>
      </c>
      <c r="H21" t="s">
        <v>10</v>
      </c>
      <c r="I21" t="s">
        <v>10</v>
      </c>
      <c r="J21" s="2" t="s">
        <v>13</v>
      </c>
    </row>
    <row r="22" spans="1:10" x14ac:dyDescent="0.25">
      <c r="A22" t="s">
        <v>10</v>
      </c>
      <c r="B22" t="s">
        <v>11</v>
      </c>
      <c r="C22" t="s">
        <v>10</v>
      </c>
      <c r="D22" t="s">
        <v>11</v>
      </c>
      <c r="E22" s="1" t="s">
        <v>10</v>
      </c>
      <c r="F22" s="1" t="s">
        <v>11</v>
      </c>
      <c r="G22" t="s">
        <v>10</v>
      </c>
      <c r="H22" t="s">
        <v>11</v>
      </c>
      <c r="I22" t="s">
        <v>10</v>
      </c>
      <c r="J22" s="2" t="s">
        <v>13</v>
      </c>
    </row>
    <row r="23" spans="1:10" x14ac:dyDescent="0.25">
      <c r="A23" t="s">
        <v>10</v>
      </c>
      <c r="B23" t="s">
        <v>11</v>
      </c>
      <c r="C23" t="s">
        <v>10</v>
      </c>
      <c r="D23" t="s">
        <v>11</v>
      </c>
      <c r="E23" s="1" t="s">
        <v>10</v>
      </c>
      <c r="F23" s="1" t="s">
        <v>11</v>
      </c>
      <c r="G23" t="s">
        <v>11</v>
      </c>
      <c r="H23" t="s">
        <v>10</v>
      </c>
      <c r="I23" t="s">
        <v>10</v>
      </c>
      <c r="J23" s="2" t="s">
        <v>13</v>
      </c>
    </row>
    <row r="24" spans="1:10" x14ac:dyDescent="0.25">
      <c r="A24" t="s">
        <v>11</v>
      </c>
      <c r="B24" t="s">
        <v>10</v>
      </c>
      <c r="C24" t="s">
        <v>10</v>
      </c>
      <c r="D24" t="s">
        <v>11</v>
      </c>
      <c r="E24" s="1" t="s">
        <v>10</v>
      </c>
      <c r="F24" s="1" t="s">
        <v>11</v>
      </c>
      <c r="G24" t="s">
        <v>11</v>
      </c>
      <c r="H24" t="s">
        <v>10</v>
      </c>
      <c r="I24" t="s">
        <v>11</v>
      </c>
      <c r="J24" s="2" t="s">
        <v>13</v>
      </c>
    </row>
    <row r="25" spans="1:10" x14ac:dyDescent="0.25">
      <c r="A25" t="s">
        <v>10</v>
      </c>
      <c r="B25" t="s">
        <v>11</v>
      </c>
      <c r="C25" t="s">
        <v>10</v>
      </c>
      <c r="D25" t="s">
        <v>11</v>
      </c>
      <c r="E25" s="1" t="s">
        <v>10</v>
      </c>
      <c r="F25" s="1" t="s">
        <v>11</v>
      </c>
      <c r="G25" t="s">
        <v>10</v>
      </c>
      <c r="H25" t="s">
        <v>11</v>
      </c>
      <c r="I25" t="s">
        <v>11</v>
      </c>
      <c r="J25" s="2" t="s">
        <v>13</v>
      </c>
    </row>
    <row r="26" spans="1:10" x14ac:dyDescent="0.25">
      <c r="A26" t="s">
        <v>11</v>
      </c>
      <c r="B26" t="s">
        <v>10</v>
      </c>
      <c r="C26" t="s">
        <v>10</v>
      </c>
      <c r="D26" t="s">
        <v>11</v>
      </c>
      <c r="E26" s="1" t="s">
        <v>10</v>
      </c>
      <c r="F26" s="1" t="s">
        <v>11</v>
      </c>
      <c r="G26" t="s">
        <v>11</v>
      </c>
      <c r="H26" t="s">
        <v>10</v>
      </c>
      <c r="I26" t="s">
        <v>10</v>
      </c>
      <c r="J26" s="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E878D-C664-43EF-B942-62A391F26B41}">
  <dimension ref="A1:K23"/>
  <sheetViews>
    <sheetView tabSelected="1" zoomScale="93" zoomScaleNormal="93" workbookViewId="0">
      <selection activeCell="N24" sqref="N24"/>
    </sheetView>
  </sheetViews>
  <sheetFormatPr defaultRowHeight="15" x14ac:dyDescent="0.25"/>
  <cols>
    <col min="1" max="1" width="6.28515625" customWidth="1"/>
    <col min="3" max="3" width="11.140625" customWidth="1"/>
  </cols>
  <sheetData>
    <row r="1" spans="1:11" x14ac:dyDescent="0.25">
      <c r="A1" s="25" t="s">
        <v>37</v>
      </c>
      <c r="B1" s="25" t="s">
        <v>0</v>
      </c>
      <c r="C1" s="25" t="s">
        <v>1</v>
      </c>
      <c r="D1" s="25" t="s">
        <v>2</v>
      </c>
      <c r="E1" s="25" t="s">
        <v>3</v>
      </c>
      <c r="F1" s="25" t="s">
        <v>4</v>
      </c>
      <c r="G1" s="25" t="s">
        <v>5</v>
      </c>
      <c r="H1" s="25" t="s">
        <v>6</v>
      </c>
      <c r="I1" s="25" t="s">
        <v>7</v>
      </c>
      <c r="J1" s="25" t="s">
        <v>8</v>
      </c>
      <c r="K1" s="25" t="s">
        <v>9</v>
      </c>
    </row>
    <row r="2" spans="1:11" x14ac:dyDescent="0.25">
      <c r="A2" s="27">
        <v>1</v>
      </c>
      <c r="B2" s="25" t="s">
        <v>10</v>
      </c>
      <c r="C2" s="26" t="s">
        <v>11</v>
      </c>
      <c r="D2" s="25" t="s">
        <v>11</v>
      </c>
      <c r="E2" s="25" t="s">
        <v>10</v>
      </c>
      <c r="F2" s="25" t="s">
        <v>11</v>
      </c>
      <c r="G2" s="25" t="s">
        <v>11</v>
      </c>
      <c r="H2" s="25" t="s">
        <v>10</v>
      </c>
      <c r="I2" s="25" t="s">
        <v>10</v>
      </c>
      <c r="J2" s="25" t="s">
        <v>11</v>
      </c>
      <c r="K2" s="25" t="s">
        <v>12</v>
      </c>
    </row>
    <row r="3" spans="1:11" x14ac:dyDescent="0.25">
      <c r="A3" s="27">
        <v>2</v>
      </c>
      <c r="B3" s="25" t="s">
        <v>11</v>
      </c>
      <c r="C3" s="26" t="s">
        <v>10</v>
      </c>
      <c r="D3" s="25" t="s">
        <v>11</v>
      </c>
      <c r="E3" s="25" t="s">
        <v>10</v>
      </c>
      <c r="F3" s="25" t="s">
        <v>10</v>
      </c>
      <c r="G3" s="25" t="s">
        <v>10</v>
      </c>
      <c r="H3" s="25" t="s">
        <v>11</v>
      </c>
      <c r="I3" s="25" t="s">
        <v>10</v>
      </c>
      <c r="J3" s="25" t="s">
        <v>10</v>
      </c>
      <c r="K3" s="25" t="s">
        <v>12</v>
      </c>
    </row>
    <row r="4" spans="1:11" x14ac:dyDescent="0.25">
      <c r="A4" s="27">
        <v>3</v>
      </c>
      <c r="B4" s="25" t="s">
        <v>11</v>
      </c>
      <c r="C4" s="26" t="s">
        <v>10</v>
      </c>
      <c r="D4" s="25" t="s">
        <v>10</v>
      </c>
      <c r="E4" s="25" t="s">
        <v>11</v>
      </c>
      <c r="F4" s="25" t="s">
        <v>10</v>
      </c>
      <c r="G4" s="25" t="s">
        <v>11</v>
      </c>
      <c r="H4" s="25" t="s">
        <v>11</v>
      </c>
      <c r="I4" s="25" t="s">
        <v>10</v>
      </c>
      <c r="J4" s="25" t="s">
        <v>11</v>
      </c>
      <c r="K4" s="25" t="s">
        <v>13</v>
      </c>
    </row>
    <row r="5" spans="1:11" x14ac:dyDescent="0.25">
      <c r="A5" s="27">
        <v>4</v>
      </c>
      <c r="B5" s="25" t="s">
        <v>11</v>
      </c>
      <c r="C5" s="26" t="s">
        <v>10</v>
      </c>
      <c r="D5" s="25" t="s">
        <v>11</v>
      </c>
      <c r="E5" s="25" t="s">
        <v>10</v>
      </c>
      <c r="F5" s="25" t="s">
        <v>11</v>
      </c>
      <c r="G5" s="25" t="s">
        <v>10</v>
      </c>
      <c r="H5" s="25" t="s">
        <v>10</v>
      </c>
      <c r="I5" s="25" t="s">
        <v>11</v>
      </c>
      <c r="J5" s="25" t="s">
        <v>11</v>
      </c>
      <c r="K5" s="25" t="s">
        <v>12</v>
      </c>
    </row>
    <row r="6" spans="1:11" x14ac:dyDescent="0.25">
      <c r="A6" s="27">
        <v>5</v>
      </c>
      <c r="B6" s="25" t="s">
        <v>10</v>
      </c>
      <c r="C6" s="26" t="s">
        <v>11</v>
      </c>
      <c r="D6" s="25" t="s">
        <v>11</v>
      </c>
      <c r="E6" s="25" t="s">
        <v>10</v>
      </c>
      <c r="F6" s="25" t="s">
        <v>11</v>
      </c>
      <c r="G6" s="25" t="s">
        <v>10</v>
      </c>
      <c r="H6" s="25" t="s">
        <v>10</v>
      </c>
      <c r="I6" s="25" t="s">
        <v>11</v>
      </c>
      <c r="J6" s="25" t="s">
        <v>11</v>
      </c>
      <c r="K6" s="25" t="s">
        <v>12</v>
      </c>
    </row>
    <row r="7" spans="1:11" x14ac:dyDescent="0.25">
      <c r="A7" s="27">
        <v>6</v>
      </c>
      <c r="B7" s="25" t="s">
        <v>10</v>
      </c>
      <c r="C7" s="26" t="s">
        <v>11</v>
      </c>
      <c r="D7" s="25" t="s">
        <v>11</v>
      </c>
      <c r="E7" s="25" t="s">
        <v>10</v>
      </c>
      <c r="F7" s="25" t="s">
        <v>11</v>
      </c>
      <c r="G7" s="25" t="s">
        <v>10</v>
      </c>
      <c r="H7" s="25" t="s">
        <v>10</v>
      </c>
      <c r="I7" s="25" t="s">
        <v>11</v>
      </c>
      <c r="J7" s="25" t="s">
        <v>11</v>
      </c>
      <c r="K7" s="25" t="s">
        <v>12</v>
      </c>
    </row>
    <row r="8" spans="1:11" x14ac:dyDescent="0.25">
      <c r="A8" s="27">
        <v>7</v>
      </c>
      <c r="B8" s="25" t="s">
        <v>10</v>
      </c>
      <c r="C8" s="26" t="s">
        <v>11</v>
      </c>
      <c r="D8" s="25" t="s">
        <v>10</v>
      </c>
      <c r="E8" s="25" t="s">
        <v>11</v>
      </c>
      <c r="F8" s="25" t="s">
        <v>10</v>
      </c>
      <c r="G8" s="25" t="s">
        <v>11</v>
      </c>
      <c r="H8" s="25" t="s">
        <v>10</v>
      </c>
      <c r="I8" s="25" t="s">
        <v>11</v>
      </c>
      <c r="J8" s="25" t="s">
        <v>10</v>
      </c>
      <c r="K8" s="25" t="s">
        <v>12</v>
      </c>
    </row>
    <row r="9" spans="1:11" x14ac:dyDescent="0.25">
      <c r="A9" s="27">
        <v>8</v>
      </c>
      <c r="B9" s="25" t="s">
        <v>11</v>
      </c>
      <c r="C9" s="26" t="s">
        <v>10</v>
      </c>
      <c r="D9" s="25" t="s">
        <v>11</v>
      </c>
      <c r="E9" s="25" t="s">
        <v>10</v>
      </c>
      <c r="F9" s="25" t="s">
        <v>11</v>
      </c>
      <c r="G9" s="25" t="s">
        <v>10</v>
      </c>
      <c r="H9" s="25" t="s">
        <v>10</v>
      </c>
      <c r="I9" s="25" t="s">
        <v>11</v>
      </c>
      <c r="J9" s="25" t="s">
        <v>10</v>
      </c>
      <c r="K9" s="25" t="s">
        <v>12</v>
      </c>
    </row>
    <row r="10" spans="1:11" x14ac:dyDescent="0.25">
      <c r="A10" s="27">
        <v>9</v>
      </c>
      <c r="B10" s="25" t="s">
        <v>11</v>
      </c>
      <c r="C10" s="26" t="s">
        <v>10</v>
      </c>
      <c r="D10" s="25" t="s">
        <v>11</v>
      </c>
      <c r="E10" s="25" t="s">
        <v>10</v>
      </c>
      <c r="F10" s="25" t="s">
        <v>10</v>
      </c>
      <c r="G10" s="25" t="s">
        <v>11</v>
      </c>
      <c r="H10" s="25" t="s">
        <v>10</v>
      </c>
      <c r="I10" s="25" t="s">
        <v>11</v>
      </c>
      <c r="J10" s="25" t="s">
        <v>11</v>
      </c>
      <c r="K10" s="25" t="s">
        <v>12</v>
      </c>
    </row>
    <row r="11" spans="1:11" x14ac:dyDescent="0.25">
      <c r="A11" s="27">
        <v>10</v>
      </c>
      <c r="B11" s="25" t="s">
        <v>10</v>
      </c>
      <c r="C11" s="26" t="s">
        <v>11</v>
      </c>
      <c r="D11" s="25" t="s">
        <v>10</v>
      </c>
      <c r="E11" s="25" t="s">
        <v>11</v>
      </c>
      <c r="F11" s="25" t="s">
        <v>10</v>
      </c>
      <c r="G11" s="25" t="s">
        <v>11</v>
      </c>
      <c r="H11" s="25" t="s">
        <v>10</v>
      </c>
      <c r="I11" s="25" t="s">
        <v>11</v>
      </c>
      <c r="J11" s="25" t="s">
        <v>11</v>
      </c>
      <c r="K11" s="25" t="s">
        <v>12</v>
      </c>
    </row>
    <row r="12" spans="1:11" x14ac:dyDescent="0.25">
      <c r="A12" s="27">
        <v>11</v>
      </c>
      <c r="B12" s="25" t="s">
        <v>11</v>
      </c>
      <c r="C12" s="26" t="s">
        <v>10</v>
      </c>
      <c r="D12" s="25" t="s">
        <v>11</v>
      </c>
      <c r="E12" s="25" t="s">
        <v>10</v>
      </c>
      <c r="F12" s="25" t="s">
        <v>11</v>
      </c>
      <c r="G12" s="25" t="s">
        <v>10</v>
      </c>
      <c r="H12" s="25" t="s">
        <v>10</v>
      </c>
      <c r="I12" s="25" t="s">
        <v>11</v>
      </c>
      <c r="J12" s="25" t="s">
        <v>11</v>
      </c>
      <c r="K12" s="25" t="s">
        <v>13</v>
      </c>
    </row>
    <row r="13" spans="1:11" x14ac:dyDescent="0.25">
      <c r="A13" s="27">
        <v>12</v>
      </c>
      <c r="B13" s="25" t="s">
        <v>11</v>
      </c>
      <c r="C13" s="26" t="s">
        <v>10</v>
      </c>
      <c r="D13" s="25" t="s">
        <v>10</v>
      </c>
      <c r="E13" s="25" t="s">
        <v>11</v>
      </c>
      <c r="F13" s="25" t="s">
        <v>11</v>
      </c>
      <c r="G13" s="25" t="s">
        <v>10</v>
      </c>
      <c r="H13" s="25" t="s">
        <v>11</v>
      </c>
      <c r="I13" s="25" t="s">
        <v>11</v>
      </c>
      <c r="J13" s="25" t="s">
        <v>10</v>
      </c>
      <c r="K13" s="25" t="s">
        <v>12</v>
      </c>
    </row>
    <row r="14" spans="1:11" x14ac:dyDescent="0.25">
      <c r="A14" s="27">
        <v>13</v>
      </c>
      <c r="B14" s="25" t="s">
        <v>11</v>
      </c>
      <c r="C14" s="26" t="s">
        <v>10</v>
      </c>
      <c r="D14" s="25" t="s">
        <v>11</v>
      </c>
      <c r="E14" s="25" t="s">
        <v>10</v>
      </c>
      <c r="F14" s="25" t="s">
        <v>11</v>
      </c>
      <c r="G14" s="25" t="s">
        <v>10</v>
      </c>
      <c r="H14" s="25" t="s">
        <v>10</v>
      </c>
      <c r="I14" s="25" t="s">
        <v>11</v>
      </c>
      <c r="J14" s="25" t="s">
        <v>10</v>
      </c>
      <c r="K14" s="25" t="s">
        <v>12</v>
      </c>
    </row>
    <row r="15" spans="1:11" x14ac:dyDescent="0.25">
      <c r="A15" s="27">
        <v>14</v>
      </c>
      <c r="B15" s="25" t="s">
        <v>11</v>
      </c>
      <c r="C15" s="26" t="s">
        <v>10</v>
      </c>
      <c r="D15" s="25" t="s">
        <v>11</v>
      </c>
      <c r="E15" s="25" t="s">
        <v>10</v>
      </c>
      <c r="F15" s="25" t="s">
        <v>11</v>
      </c>
      <c r="G15" s="25" t="s">
        <v>10</v>
      </c>
      <c r="H15" s="25" t="s">
        <v>11</v>
      </c>
      <c r="I15" s="25" t="s">
        <v>10</v>
      </c>
      <c r="J15" s="25" t="s">
        <v>11</v>
      </c>
      <c r="K15" s="25" t="s">
        <v>12</v>
      </c>
    </row>
    <row r="16" spans="1:11" x14ac:dyDescent="0.25">
      <c r="A16" s="27">
        <v>15</v>
      </c>
      <c r="B16" s="25" t="s">
        <v>11</v>
      </c>
      <c r="C16" s="26" t="s">
        <v>10</v>
      </c>
      <c r="D16" s="25" t="s">
        <v>11</v>
      </c>
      <c r="E16" s="25" t="s">
        <v>10</v>
      </c>
      <c r="F16" s="25" t="s">
        <v>10</v>
      </c>
      <c r="G16" s="25" t="s">
        <v>11</v>
      </c>
      <c r="H16" s="25" t="s">
        <v>10</v>
      </c>
      <c r="I16" s="25" t="s">
        <v>11</v>
      </c>
      <c r="J16" s="25" t="s">
        <v>10</v>
      </c>
      <c r="K16" s="25" t="s">
        <v>12</v>
      </c>
    </row>
    <row r="17" spans="1:11" x14ac:dyDescent="0.25">
      <c r="A17" s="27">
        <v>16</v>
      </c>
      <c r="B17" s="25" t="s">
        <v>11</v>
      </c>
      <c r="C17" s="26" t="s">
        <v>10</v>
      </c>
      <c r="D17" s="25" t="s">
        <v>11</v>
      </c>
      <c r="E17" s="25" t="s">
        <v>10</v>
      </c>
      <c r="F17" s="25" t="s">
        <v>11</v>
      </c>
      <c r="G17" s="25" t="s">
        <v>10</v>
      </c>
      <c r="H17" s="25" t="s">
        <v>10</v>
      </c>
      <c r="I17" s="25" t="s">
        <v>11</v>
      </c>
      <c r="J17" s="25" t="s">
        <v>11</v>
      </c>
      <c r="K17" s="25" t="s">
        <v>12</v>
      </c>
    </row>
    <row r="18" spans="1:11" x14ac:dyDescent="0.25">
      <c r="A18" s="27">
        <v>17</v>
      </c>
      <c r="B18" s="25" t="s">
        <v>11</v>
      </c>
      <c r="C18" s="26" t="s">
        <v>10</v>
      </c>
      <c r="D18" s="25" t="s">
        <v>11</v>
      </c>
      <c r="E18" s="25" t="s">
        <v>10</v>
      </c>
      <c r="F18" s="25" t="s">
        <v>11</v>
      </c>
      <c r="G18" s="25" t="s">
        <v>10</v>
      </c>
      <c r="H18" s="25" t="s">
        <v>10</v>
      </c>
      <c r="I18" s="25" t="s">
        <v>11</v>
      </c>
      <c r="J18" s="25" t="s">
        <v>11</v>
      </c>
      <c r="K18" s="25" t="s">
        <v>13</v>
      </c>
    </row>
    <row r="19" spans="1:11" x14ac:dyDescent="0.25">
      <c r="A19" s="27">
        <v>18</v>
      </c>
      <c r="B19" s="25" t="s">
        <v>11</v>
      </c>
      <c r="C19" s="26" t="s">
        <v>10</v>
      </c>
      <c r="D19" s="25" t="s">
        <v>11</v>
      </c>
      <c r="E19" s="25" t="s">
        <v>10</v>
      </c>
      <c r="F19" s="25" t="s">
        <v>10</v>
      </c>
      <c r="G19" s="25" t="s">
        <v>11</v>
      </c>
      <c r="H19" s="25" t="s">
        <v>10</v>
      </c>
      <c r="I19" s="25" t="s">
        <v>11</v>
      </c>
      <c r="J19" s="25" t="s">
        <v>11</v>
      </c>
      <c r="K19" s="25" t="s">
        <v>12</v>
      </c>
    </row>
    <row r="20" spans="1:11" x14ac:dyDescent="0.25">
      <c r="A20" s="27">
        <v>19</v>
      </c>
      <c r="B20" s="25" t="s">
        <v>11</v>
      </c>
      <c r="C20" s="26" t="s">
        <v>10</v>
      </c>
      <c r="D20" s="25" t="s">
        <v>11</v>
      </c>
      <c r="E20" s="25" t="s">
        <v>10</v>
      </c>
      <c r="F20" s="25" t="s">
        <v>11</v>
      </c>
      <c r="G20" s="25" t="s">
        <v>10</v>
      </c>
      <c r="H20" s="25" t="s">
        <v>11</v>
      </c>
      <c r="I20" s="25" t="s">
        <v>10</v>
      </c>
      <c r="J20" s="25" t="s">
        <v>10</v>
      </c>
      <c r="K20" s="25" t="s">
        <v>12</v>
      </c>
    </row>
    <row r="21" spans="1:11" x14ac:dyDescent="0.25">
      <c r="A21" s="27">
        <v>20</v>
      </c>
      <c r="B21" s="25" t="s">
        <v>11</v>
      </c>
      <c r="C21" s="26" t="s">
        <v>10</v>
      </c>
      <c r="D21" s="25" t="s">
        <v>11</v>
      </c>
      <c r="E21" s="25" t="s">
        <v>10</v>
      </c>
      <c r="F21" s="25" t="s">
        <v>11</v>
      </c>
      <c r="G21" s="25" t="s">
        <v>11</v>
      </c>
      <c r="H21" s="25" t="s">
        <v>11</v>
      </c>
      <c r="I21" s="25" t="s">
        <v>10</v>
      </c>
      <c r="J21" s="25" t="s">
        <v>11</v>
      </c>
      <c r="K21" s="25" t="s">
        <v>12</v>
      </c>
    </row>
    <row r="22" spans="1:11" x14ac:dyDescent="0.25">
      <c r="A22" s="27" t="s">
        <v>38</v>
      </c>
      <c r="B22" s="25" t="s">
        <v>38</v>
      </c>
      <c r="C22" s="25" t="s">
        <v>38</v>
      </c>
      <c r="D22" s="25" t="s">
        <v>38</v>
      </c>
      <c r="E22" s="25" t="s">
        <v>38</v>
      </c>
      <c r="F22" s="25" t="s">
        <v>38</v>
      </c>
      <c r="G22" s="25" t="s">
        <v>38</v>
      </c>
      <c r="H22" s="25" t="s">
        <v>38</v>
      </c>
      <c r="I22" s="25" t="s">
        <v>38</v>
      </c>
      <c r="J22" s="25" t="s">
        <v>38</v>
      </c>
      <c r="K22" s="25" t="s">
        <v>38</v>
      </c>
    </row>
    <row r="23" spans="1:11" x14ac:dyDescent="0.25">
      <c r="A23" s="27">
        <v>75</v>
      </c>
      <c r="B23" s="25" t="s">
        <v>10</v>
      </c>
      <c r="C23" s="36" t="s">
        <v>11</v>
      </c>
      <c r="D23" s="25" t="s">
        <v>11</v>
      </c>
      <c r="E23" s="25" t="s">
        <v>10</v>
      </c>
      <c r="F23" s="25" t="s">
        <v>11</v>
      </c>
      <c r="G23" s="25" t="s">
        <v>10</v>
      </c>
      <c r="H23" s="25" t="s">
        <v>10</v>
      </c>
      <c r="I23" s="25" t="s">
        <v>11</v>
      </c>
      <c r="J23" s="25" t="s">
        <v>11</v>
      </c>
      <c r="K23" s="2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731D0-0D74-4258-8452-B3A8D7958340}">
  <dimension ref="A1:K23"/>
  <sheetViews>
    <sheetView zoomScale="96" zoomScaleNormal="96" workbookViewId="0">
      <selection activeCell="N24" sqref="N24"/>
    </sheetView>
  </sheetViews>
  <sheetFormatPr defaultRowHeight="15" x14ac:dyDescent="0.25"/>
  <cols>
    <col min="1" max="1" width="6.42578125" customWidth="1"/>
  </cols>
  <sheetData>
    <row r="1" spans="1:11" x14ac:dyDescent="0.25">
      <c r="A1" s="27" t="s">
        <v>37</v>
      </c>
      <c r="B1" s="27" t="s">
        <v>0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</row>
    <row r="2" spans="1:11" x14ac:dyDescent="0.25">
      <c r="A2" s="27">
        <v>1</v>
      </c>
      <c r="B2" s="27" t="s">
        <v>11</v>
      </c>
      <c r="C2" s="27" t="s">
        <v>10</v>
      </c>
      <c r="D2" s="27" t="s">
        <v>11</v>
      </c>
      <c r="E2" s="27" t="s">
        <v>10</v>
      </c>
      <c r="F2" s="26" t="s">
        <v>11</v>
      </c>
      <c r="G2" s="26" t="s">
        <v>10</v>
      </c>
      <c r="H2" s="27" t="s">
        <v>11</v>
      </c>
      <c r="I2" s="27" t="s">
        <v>10</v>
      </c>
      <c r="J2" s="27" t="s">
        <v>10</v>
      </c>
      <c r="K2" s="28" t="s">
        <v>13</v>
      </c>
    </row>
    <row r="3" spans="1:11" x14ac:dyDescent="0.25">
      <c r="A3" s="27">
        <v>2</v>
      </c>
      <c r="B3" s="27" t="s">
        <v>10</v>
      </c>
      <c r="C3" s="27" t="s">
        <v>11</v>
      </c>
      <c r="D3" s="27" t="s">
        <v>11</v>
      </c>
      <c r="E3" s="27" t="s">
        <v>10</v>
      </c>
      <c r="F3" s="26" t="s">
        <v>11</v>
      </c>
      <c r="G3" s="26" t="s">
        <v>10</v>
      </c>
      <c r="H3" s="27" t="s">
        <v>11</v>
      </c>
      <c r="I3" s="27" t="s">
        <v>10</v>
      </c>
      <c r="J3" s="27" t="s">
        <v>11</v>
      </c>
      <c r="K3" s="28" t="s">
        <v>13</v>
      </c>
    </row>
    <row r="4" spans="1:11" x14ac:dyDescent="0.25">
      <c r="A4" s="27">
        <v>3</v>
      </c>
      <c r="B4" s="27" t="s">
        <v>11</v>
      </c>
      <c r="C4" s="27" t="s">
        <v>10</v>
      </c>
      <c r="D4" s="27" t="s">
        <v>11</v>
      </c>
      <c r="E4" s="27" t="s">
        <v>10</v>
      </c>
      <c r="F4" s="26" t="s">
        <v>10</v>
      </c>
      <c r="G4" s="26" t="s">
        <v>11</v>
      </c>
      <c r="H4" s="27" t="s">
        <v>11</v>
      </c>
      <c r="I4" s="27" t="s">
        <v>11</v>
      </c>
      <c r="J4" s="27" t="s">
        <v>10</v>
      </c>
      <c r="K4" s="28" t="s">
        <v>13</v>
      </c>
    </row>
    <row r="5" spans="1:11" x14ac:dyDescent="0.25">
      <c r="A5" s="27">
        <v>4</v>
      </c>
      <c r="B5" s="27" t="s">
        <v>11</v>
      </c>
      <c r="C5" s="27" t="s">
        <v>10</v>
      </c>
      <c r="D5" s="27" t="s">
        <v>11</v>
      </c>
      <c r="E5" s="27" t="s">
        <v>10</v>
      </c>
      <c r="F5" s="26" t="s">
        <v>10</v>
      </c>
      <c r="G5" s="26" t="s">
        <v>11</v>
      </c>
      <c r="H5" s="27" t="s">
        <v>10</v>
      </c>
      <c r="I5" s="27" t="s">
        <v>11</v>
      </c>
      <c r="J5" s="27" t="s">
        <v>10</v>
      </c>
      <c r="K5" s="28" t="s">
        <v>12</v>
      </c>
    </row>
    <row r="6" spans="1:11" x14ac:dyDescent="0.25">
      <c r="A6" s="27">
        <v>5</v>
      </c>
      <c r="B6" s="27" t="s">
        <v>11</v>
      </c>
      <c r="C6" s="27" t="s">
        <v>10</v>
      </c>
      <c r="D6" s="27" t="s">
        <v>11</v>
      </c>
      <c r="E6" s="27" t="s">
        <v>10</v>
      </c>
      <c r="F6" s="26" t="s">
        <v>10</v>
      </c>
      <c r="G6" s="26" t="s">
        <v>11</v>
      </c>
      <c r="H6" s="27" t="s">
        <v>10</v>
      </c>
      <c r="I6" s="27" t="s">
        <v>11</v>
      </c>
      <c r="J6" s="27" t="s">
        <v>10</v>
      </c>
      <c r="K6" s="28" t="s">
        <v>12</v>
      </c>
    </row>
    <row r="7" spans="1:11" x14ac:dyDescent="0.25">
      <c r="A7" s="27">
        <v>6</v>
      </c>
      <c r="B7" s="27" t="s">
        <v>11</v>
      </c>
      <c r="C7" s="27" t="s">
        <v>10</v>
      </c>
      <c r="D7" s="27" t="s">
        <v>11</v>
      </c>
      <c r="E7" s="27" t="s">
        <v>10</v>
      </c>
      <c r="F7" s="26" t="s">
        <v>10</v>
      </c>
      <c r="G7" s="26" t="s">
        <v>11</v>
      </c>
      <c r="H7" s="27" t="s">
        <v>10</v>
      </c>
      <c r="I7" s="27" t="s">
        <v>10</v>
      </c>
      <c r="J7" s="27" t="s">
        <v>11</v>
      </c>
      <c r="K7" s="28" t="s">
        <v>12</v>
      </c>
    </row>
    <row r="8" spans="1:11" x14ac:dyDescent="0.25">
      <c r="A8" s="27">
        <v>7</v>
      </c>
      <c r="B8" s="27" t="s">
        <v>10</v>
      </c>
      <c r="C8" s="27" t="s">
        <v>11</v>
      </c>
      <c r="D8" s="27" t="s">
        <v>11</v>
      </c>
      <c r="E8" s="27" t="s">
        <v>10</v>
      </c>
      <c r="F8" s="26" t="s">
        <v>11</v>
      </c>
      <c r="G8" s="26" t="s">
        <v>10</v>
      </c>
      <c r="H8" s="27" t="s">
        <v>11</v>
      </c>
      <c r="I8" s="27" t="s">
        <v>10</v>
      </c>
      <c r="J8" s="27" t="s">
        <v>11</v>
      </c>
      <c r="K8" s="28" t="s">
        <v>12</v>
      </c>
    </row>
    <row r="9" spans="1:11" x14ac:dyDescent="0.25">
      <c r="A9" s="27">
        <v>8</v>
      </c>
      <c r="B9" s="27" t="s">
        <v>11</v>
      </c>
      <c r="C9" s="27" t="s">
        <v>10</v>
      </c>
      <c r="D9" s="27" t="s">
        <v>11</v>
      </c>
      <c r="E9" s="27" t="s">
        <v>10</v>
      </c>
      <c r="F9" s="26" t="s">
        <v>10</v>
      </c>
      <c r="G9" s="26" t="s">
        <v>11</v>
      </c>
      <c r="H9" s="27" t="s">
        <v>10</v>
      </c>
      <c r="I9" s="27" t="s">
        <v>10</v>
      </c>
      <c r="J9" s="27" t="s">
        <v>10</v>
      </c>
      <c r="K9" s="28" t="s">
        <v>12</v>
      </c>
    </row>
    <row r="10" spans="1:11" x14ac:dyDescent="0.25">
      <c r="A10" s="27">
        <v>9</v>
      </c>
      <c r="B10" s="27" t="s">
        <v>10</v>
      </c>
      <c r="C10" s="27" t="s">
        <v>11</v>
      </c>
      <c r="D10" s="27" t="s">
        <v>11</v>
      </c>
      <c r="E10" s="27" t="s">
        <v>10</v>
      </c>
      <c r="F10" s="26" t="s">
        <v>11</v>
      </c>
      <c r="G10" s="26" t="s">
        <v>10</v>
      </c>
      <c r="H10" s="27" t="s">
        <v>11</v>
      </c>
      <c r="I10" s="27" t="s">
        <v>10</v>
      </c>
      <c r="J10" s="27" t="s">
        <v>11</v>
      </c>
      <c r="K10" s="28" t="s">
        <v>13</v>
      </c>
    </row>
    <row r="11" spans="1:11" x14ac:dyDescent="0.25">
      <c r="A11" s="27">
        <v>10</v>
      </c>
      <c r="B11" s="27" t="s">
        <v>10</v>
      </c>
      <c r="C11" s="27" t="s">
        <v>11</v>
      </c>
      <c r="D11" s="27" t="s">
        <v>11</v>
      </c>
      <c r="E11" s="27" t="s">
        <v>10</v>
      </c>
      <c r="F11" s="26" t="s">
        <v>11</v>
      </c>
      <c r="G11" s="26" t="s">
        <v>10</v>
      </c>
      <c r="H11" s="27" t="s">
        <v>11</v>
      </c>
      <c r="I11" s="27" t="s">
        <v>10</v>
      </c>
      <c r="J11" s="27" t="s">
        <v>11</v>
      </c>
      <c r="K11" s="28" t="s">
        <v>12</v>
      </c>
    </row>
    <row r="12" spans="1:11" x14ac:dyDescent="0.25">
      <c r="A12" s="27">
        <v>11</v>
      </c>
      <c r="B12" s="27" t="s">
        <v>11</v>
      </c>
      <c r="C12" s="27" t="s">
        <v>10</v>
      </c>
      <c r="D12" s="27" t="s">
        <v>11</v>
      </c>
      <c r="E12" s="27" t="s">
        <v>10</v>
      </c>
      <c r="F12" s="26" t="s">
        <v>11</v>
      </c>
      <c r="G12" s="26" t="s">
        <v>10</v>
      </c>
      <c r="H12" s="27" t="s">
        <v>10</v>
      </c>
      <c r="I12" s="27" t="s">
        <v>11</v>
      </c>
      <c r="J12" s="27" t="s">
        <v>11</v>
      </c>
      <c r="K12" s="28" t="s">
        <v>12</v>
      </c>
    </row>
    <row r="13" spans="1:11" x14ac:dyDescent="0.25">
      <c r="A13" s="27">
        <v>12</v>
      </c>
      <c r="B13" s="27" t="s">
        <v>10</v>
      </c>
      <c r="C13" s="27" t="s">
        <v>11</v>
      </c>
      <c r="D13" s="27" t="s">
        <v>10</v>
      </c>
      <c r="E13" s="27" t="s">
        <v>11</v>
      </c>
      <c r="F13" s="26" t="s">
        <v>11</v>
      </c>
      <c r="G13" s="26" t="s">
        <v>10</v>
      </c>
      <c r="H13" s="27" t="s">
        <v>10</v>
      </c>
      <c r="I13" s="27" t="s">
        <v>11</v>
      </c>
      <c r="J13" s="27" t="s">
        <v>11</v>
      </c>
      <c r="K13" s="28" t="s">
        <v>13</v>
      </c>
    </row>
    <row r="14" spans="1:11" x14ac:dyDescent="0.25">
      <c r="A14" s="27">
        <v>13</v>
      </c>
      <c r="B14" s="27" t="s">
        <v>10</v>
      </c>
      <c r="C14" s="27" t="s">
        <v>11</v>
      </c>
      <c r="D14" s="27" t="s">
        <v>11</v>
      </c>
      <c r="E14" s="27" t="s">
        <v>10</v>
      </c>
      <c r="F14" s="26" t="s">
        <v>10</v>
      </c>
      <c r="G14" s="26" t="s">
        <v>11</v>
      </c>
      <c r="H14" s="27" t="s">
        <v>11</v>
      </c>
      <c r="I14" s="27" t="s">
        <v>10</v>
      </c>
      <c r="J14" s="27" t="s">
        <v>11</v>
      </c>
      <c r="K14" s="28" t="s">
        <v>13</v>
      </c>
    </row>
    <row r="15" spans="1:11" x14ac:dyDescent="0.25">
      <c r="A15" s="27">
        <v>14</v>
      </c>
      <c r="B15" s="27" t="s">
        <v>10</v>
      </c>
      <c r="C15" s="27" t="s">
        <v>11</v>
      </c>
      <c r="D15" s="27" t="s">
        <v>11</v>
      </c>
      <c r="E15" s="27" t="s">
        <v>10</v>
      </c>
      <c r="F15" s="26" t="s">
        <v>10</v>
      </c>
      <c r="G15" s="26" t="s">
        <v>11</v>
      </c>
      <c r="H15" s="27" t="s">
        <v>10</v>
      </c>
      <c r="I15" s="27" t="s">
        <v>11</v>
      </c>
      <c r="J15" s="27" t="s">
        <v>11</v>
      </c>
      <c r="K15" s="28" t="s">
        <v>12</v>
      </c>
    </row>
    <row r="16" spans="1:11" x14ac:dyDescent="0.25">
      <c r="A16" s="27">
        <v>15</v>
      </c>
      <c r="B16" s="27" t="s">
        <v>11</v>
      </c>
      <c r="C16" s="27" t="s">
        <v>10</v>
      </c>
      <c r="D16" s="27" t="s">
        <v>11</v>
      </c>
      <c r="E16" s="27" t="s">
        <v>10</v>
      </c>
      <c r="F16" s="26" t="s">
        <v>10</v>
      </c>
      <c r="G16" s="26" t="s">
        <v>11</v>
      </c>
      <c r="H16" s="27" t="s">
        <v>10</v>
      </c>
      <c r="I16" s="27" t="s">
        <v>11</v>
      </c>
      <c r="J16" s="27" t="s">
        <v>11</v>
      </c>
      <c r="K16" s="28" t="s">
        <v>13</v>
      </c>
    </row>
    <row r="17" spans="1:11" x14ac:dyDescent="0.25">
      <c r="A17" s="27">
        <v>16</v>
      </c>
      <c r="B17" s="27" t="s">
        <v>10</v>
      </c>
      <c r="C17" s="27" t="s">
        <v>11</v>
      </c>
      <c r="D17" s="27" t="s">
        <v>11</v>
      </c>
      <c r="E17" s="27" t="s">
        <v>10</v>
      </c>
      <c r="F17" s="26" t="s">
        <v>11</v>
      </c>
      <c r="G17" s="26" t="s">
        <v>10</v>
      </c>
      <c r="H17" s="27" t="s">
        <v>10</v>
      </c>
      <c r="I17" s="27" t="s">
        <v>11</v>
      </c>
      <c r="J17" s="27" t="s">
        <v>11</v>
      </c>
      <c r="K17" s="28" t="s">
        <v>12</v>
      </c>
    </row>
    <row r="18" spans="1:11" x14ac:dyDescent="0.25">
      <c r="A18" s="27">
        <v>17</v>
      </c>
      <c r="B18" s="27" t="s">
        <v>11</v>
      </c>
      <c r="C18" s="27" t="s">
        <v>10</v>
      </c>
      <c r="D18" s="27" t="s">
        <v>11</v>
      </c>
      <c r="E18" s="27" t="s">
        <v>10</v>
      </c>
      <c r="F18" s="26" t="s">
        <v>11</v>
      </c>
      <c r="G18" s="26" t="s">
        <v>11</v>
      </c>
      <c r="H18" s="27" t="s">
        <v>10</v>
      </c>
      <c r="I18" s="27" t="s">
        <v>11</v>
      </c>
      <c r="J18" s="27" t="s">
        <v>11</v>
      </c>
      <c r="K18" s="28" t="s">
        <v>12</v>
      </c>
    </row>
    <row r="19" spans="1:11" x14ac:dyDescent="0.25">
      <c r="A19" s="27">
        <v>18</v>
      </c>
      <c r="B19" s="27" t="s">
        <v>11</v>
      </c>
      <c r="C19" s="27" t="s">
        <v>10</v>
      </c>
      <c r="D19" s="27" t="s">
        <v>10</v>
      </c>
      <c r="E19" s="27" t="s">
        <v>11</v>
      </c>
      <c r="F19" s="26" t="s">
        <v>11</v>
      </c>
      <c r="G19" s="26" t="s">
        <v>10</v>
      </c>
      <c r="H19" s="27" t="s">
        <v>11</v>
      </c>
      <c r="I19" s="27" t="s">
        <v>10</v>
      </c>
      <c r="J19" s="27" t="s">
        <v>10</v>
      </c>
      <c r="K19" s="28" t="s">
        <v>13</v>
      </c>
    </row>
    <row r="20" spans="1:11" x14ac:dyDescent="0.25">
      <c r="A20" s="27">
        <v>19</v>
      </c>
      <c r="B20" s="27" t="s">
        <v>11</v>
      </c>
      <c r="C20" s="27" t="s">
        <v>10</v>
      </c>
      <c r="D20" s="27" t="s">
        <v>10</v>
      </c>
      <c r="E20" s="27" t="s">
        <v>11</v>
      </c>
      <c r="F20" s="26" t="s">
        <v>10</v>
      </c>
      <c r="G20" s="26" t="s">
        <v>11</v>
      </c>
      <c r="H20" s="27" t="s">
        <v>10</v>
      </c>
      <c r="I20" s="27" t="s">
        <v>11</v>
      </c>
      <c r="J20" s="27" t="s">
        <v>10</v>
      </c>
      <c r="K20" s="28" t="s">
        <v>12</v>
      </c>
    </row>
    <row r="21" spans="1:11" x14ac:dyDescent="0.25">
      <c r="A21" s="27">
        <v>20</v>
      </c>
      <c r="B21" s="27" t="s">
        <v>11</v>
      </c>
      <c r="C21" s="27" t="s">
        <v>10</v>
      </c>
      <c r="D21" s="27" t="s">
        <v>10</v>
      </c>
      <c r="E21" s="27" t="s">
        <v>11</v>
      </c>
      <c r="F21" s="26" t="s">
        <v>11</v>
      </c>
      <c r="G21" s="26" t="s">
        <v>10</v>
      </c>
      <c r="H21" s="27" t="s">
        <v>11</v>
      </c>
      <c r="I21" s="27" t="s">
        <v>10</v>
      </c>
      <c r="J21" s="27" t="s">
        <v>10</v>
      </c>
      <c r="K21" s="28" t="s">
        <v>13</v>
      </c>
    </row>
    <row r="22" spans="1:11" x14ac:dyDescent="0.25">
      <c r="A22" s="27" t="s">
        <v>38</v>
      </c>
      <c r="B22" s="27" t="s">
        <v>38</v>
      </c>
      <c r="C22" s="27" t="s">
        <v>38</v>
      </c>
      <c r="D22" s="27" t="s">
        <v>38</v>
      </c>
      <c r="E22" s="27" t="s">
        <v>38</v>
      </c>
      <c r="F22" s="27" t="s">
        <v>38</v>
      </c>
      <c r="G22" s="27" t="s">
        <v>38</v>
      </c>
      <c r="H22" s="27" t="s">
        <v>38</v>
      </c>
      <c r="I22" s="27" t="s">
        <v>38</v>
      </c>
      <c r="J22" s="27" t="s">
        <v>38</v>
      </c>
      <c r="K22" s="27" t="s">
        <v>38</v>
      </c>
    </row>
    <row r="23" spans="1:11" x14ac:dyDescent="0.25">
      <c r="A23" s="27">
        <v>25</v>
      </c>
      <c r="B23" s="25" t="s">
        <v>11</v>
      </c>
      <c r="C23" s="25" t="s">
        <v>10</v>
      </c>
      <c r="D23" s="25" t="s">
        <v>10</v>
      </c>
      <c r="E23" s="25" t="s">
        <v>11</v>
      </c>
      <c r="F23" s="34" t="s">
        <v>10</v>
      </c>
      <c r="G23" s="34" t="s">
        <v>11</v>
      </c>
      <c r="H23" s="25" t="s">
        <v>11</v>
      </c>
      <c r="I23" s="25" t="s">
        <v>10</v>
      </c>
      <c r="J23" s="25" t="s">
        <v>10</v>
      </c>
      <c r="K23" s="3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Menghitung Data</vt:lpstr>
      <vt:lpstr>Data Sampel</vt:lpstr>
      <vt:lpstr>Data Training</vt:lpstr>
      <vt:lpstr>Data Testing</vt:lpstr>
      <vt:lpstr>senasain training</vt:lpstr>
      <vt:lpstr>senasains testing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Indah</dc:creator>
  <cp:lastModifiedBy>DELL</cp:lastModifiedBy>
  <dcterms:created xsi:type="dcterms:W3CDTF">2021-02-09T12:40:13Z</dcterms:created>
  <dcterms:modified xsi:type="dcterms:W3CDTF">2022-11-30T11:29:52Z</dcterms:modified>
</cp:coreProperties>
</file>